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4496" windowHeight="8832"/>
  </bookViews>
  <sheets>
    <sheet name="ENTRADA OMIP" sheetId="1" r:id="rId1"/>
    <sheet name="ENTRADA OMIE" sheetId="3" r:id="rId2"/>
    <sheet name="CALCULOS" sheetId="2" r:id="rId3"/>
    <sheet name="6x" sheetId="4" r:id="rId4"/>
    <sheet name="3.1 A" sheetId="5" r:id="rId5"/>
  </sheets>
  <calcPr calcId="145621"/>
  <pivotCaches>
    <pivotCache cacheId="0" r:id="rId6"/>
    <pivotCache cacheId="1" r:id="rId7"/>
  </pivotCaches>
</workbook>
</file>

<file path=xl/calcChain.xml><?xml version="1.0" encoding="utf-8"?>
<calcChain xmlns="http://schemas.openxmlformats.org/spreadsheetml/2006/main">
  <c r="B23" i="3" l="1"/>
  <c r="G29" i="3" s="1"/>
  <c r="C46" i="1"/>
  <c r="D46" i="1"/>
  <c r="E46" i="1"/>
  <c r="F46" i="1"/>
  <c r="G46" i="1"/>
  <c r="C47" i="1"/>
  <c r="D47" i="1"/>
  <c r="E47" i="1"/>
  <c r="F47" i="1"/>
  <c r="G47" i="1"/>
  <c r="C48" i="1"/>
  <c r="D48" i="1"/>
  <c r="E48" i="1"/>
  <c r="F48" i="1"/>
  <c r="G48" i="1"/>
  <c r="B48" i="1"/>
  <c r="B47" i="1"/>
  <c r="B46" i="1"/>
  <c r="E28" i="3" l="1"/>
  <c r="D27" i="3"/>
  <c r="F29" i="3"/>
  <c r="B28" i="3"/>
  <c r="C27" i="3"/>
  <c r="D28" i="3"/>
  <c r="E29" i="3"/>
  <c r="G27" i="3"/>
  <c r="B27" i="3"/>
  <c r="C28" i="3"/>
  <c r="D29" i="3"/>
  <c r="F27" i="3"/>
  <c r="G28" i="3"/>
  <c r="B29" i="3"/>
  <c r="C29" i="3"/>
  <c r="E27" i="3"/>
  <c r="F28" i="3"/>
  <c r="I12" i="2"/>
  <c r="D16" i="2" l="1"/>
  <c r="C16" i="2"/>
  <c r="B16" i="2"/>
  <c r="E16" i="2" l="1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30" i="5"/>
  <c r="E31" i="5"/>
  <c r="E32" i="5"/>
  <c r="E33" i="5"/>
  <c r="E34" i="5"/>
  <c r="E35" i="5"/>
  <c r="E36" i="5"/>
  <c r="E37" i="5"/>
  <c r="E38" i="5"/>
  <c r="E39" i="5"/>
  <c r="E40" i="5"/>
  <c r="E41" i="5"/>
  <c r="E42" i="5"/>
  <c r="E43" i="5"/>
  <c r="E44" i="5"/>
  <c r="E45" i="5"/>
  <c r="E46" i="5"/>
  <c r="E47" i="5"/>
  <c r="E48" i="5"/>
  <c r="E49" i="5"/>
  <c r="E50" i="5"/>
  <c r="E51" i="5"/>
  <c r="E52" i="5"/>
  <c r="E53" i="5"/>
  <c r="E54" i="5"/>
  <c r="E55" i="5"/>
  <c r="E56" i="5"/>
  <c r="E57" i="5"/>
  <c r="E58" i="5"/>
  <c r="E59" i="5"/>
  <c r="E60" i="5"/>
  <c r="E61" i="5"/>
  <c r="E62" i="5"/>
  <c r="E63" i="5"/>
  <c r="E64" i="5"/>
  <c r="E65" i="5"/>
  <c r="E66" i="5"/>
  <c r="E67" i="5"/>
  <c r="E68" i="5"/>
  <c r="E69" i="5"/>
  <c r="E70" i="5"/>
  <c r="E71" i="5"/>
  <c r="E72" i="5"/>
  <c r="E73" i="5"/>
  <c r="E74" i="5"/>
  <c r="E75" i="5"/>
  <c r="E76" i="5"/>
  <c r="E77" i="5"/>
  <c r="E78" i="5"/>
  <c r="E79" i="5"/>
  <c r="E80" i="5"/>
  <c r="E81" i="5"/>
  <c r="E82" i="5"/>
  <c r="E83" i="5"/>
  <c r="E84" i="5"/>
  <c r="E85" i="5"/>
  <c r="E86" i="5"/>
  <c r="E87" i="5"/>
  <c r="E88" i="5"/>
  <c r="E89" i="5"/>
  <c r="E90" i="5"/>
  <c r="E91" i="5"/>
  <c r="E92" i="5"/>
  <c r="E93" i="5"/>
  <c r="E94" i="5"/>
  <c r="E95" i="5"/>
  <c r="E96" i="5"/>
  <c r="E97" i="5"/>
  <c r="E98" i="5"/>
  <c r="E99" i="5"/>
  <c r="E100" i="5"/>
  <c r="E101" i="5"/>
  <c r="E102" i="5"/>
  <c r="E103" i="5"/>
  <c r="E104" i="5"/>
  <c r="E105" i="5"/>
  <c r="E106" i="5"/>
  <c r="E107" i="5"/>
  <c r="E108" i="5"/>
  <c r="E109" i="5"/>
  <c r="E110" i="5"/>
  <c r="E111" i="5"/>
  <c r="E112" i="5"/>
  <c r="E113" i="5"/>
  <c r="E114" i="5"/>
  <c r="E115" i="5"/>
  <c r="E116" i="5"/>
  <c r="E117" i="5"/>
  <c r="E118" i="5"/>
  <c r="E119" i="5"/>
  <c r="E120" i="5"/>
  <c r="E121" i="5"/>
  <c r="E122" i="5"/>
  <c r="E123" i="5"/>
  <c r="E124" i="5"/>
  <c r="E125" i="5"/>
  <c r="E126" i="5"/>
  <c r="E127" i="5"/>
  <c r="E128" i="5"/>
  <c r="E129" i="5"/>
  <c r="E130" i="5"/>
  <c r="E131" i="5"/>
  <c r="E132" i="5"/>
  <c r="E133" i="5"/>
  <c r="E134" i="5"/>
  <c r="E135" i="5"/>
  <c r="E136" i="5"/>
  <c r="E137" i="5"/>
  <c r="E138" i="5"/>
  <c r="E139" i="5"/>
  <c r="E140" i="5"/>
  <c r="E141" i="5"/>
  <c r="E142" i="5"/>
  <c r="E143" i="5"/>
  <c r="E144" i="5"/>
  <c r="E145" i="5"/>
  <c r="E146" i="5"/>
  <c r="E147" i="5"/>
  <c r="E148" i="5"/>
  <c r="E149" i="5"/>
  <c r="E150" i="5"/>
  <c r="E151" i="5"/>
  <c r="E152" i="5"/>
  <c r="E153" i="5"/>
  <c r="E154" i="5"/>
  <c r="E155" i="5"/>
  <c r="E156" i="5"/>
  <c r="E157" i="5"/>
  <c r="E158" i="5"/>
  <c r="E159" i="5"/>
  <c r="E160" i="5"/>
  <c r="E161" i="5"/>
  <c r="E162" i="5"/>
  <c r="E163" i="5"/>
  <c r="E164" i="5"/>
  <c r="E165" i="5"/>
  <c r="E166" i="5"/>
  <c r="E167" i="5"/>
  <c r="E168" i="5"/>
  <c r="E169" i="5"/>
  <c r="E170" i="5"/>
  <c r="E171" i="5"/>
  <c r="E172" i="5"/>
  <c r="E173" i="5"/>
  <c r="E174" i="5"/>
  <c r="E175" i="5"/>
  <c r="E176" i="5"/>
  <c r="E177" i="5"/>
  <c r="E178" i="5"/>
  <c r="E179" i="5"/>
  <c r="E180" i="5"/>
  <c r="E181" i="5"/>
  <c r="E182" i="5"/>
  <c r="E183" i="5"/>
  <c r="E184" i="5"/>
  <c r="E185" i="5"/>
  <c r="E186" i="5"/>
  <c r="E187" i="5"/>
  <c r="E188" i="5"/>
  <c r="E189" i="5"/>
  <c r="E190" i="5"/>
  <c r="E191" i="5"/>
  <c r="E192" i="5"/>
  <c r="E193" i="5"/>
  <c r="E194" i="5"/>
  <c r="E195" i="5"/>
  <c r="E196" i="5"/>
  <c r="E197" i="5"/>
  <c r="E198" i="5"/>
  <c r="E199" i="5"/>
  <c r="E200" i="5"/>
  <c r="E201" i="5"/>
  <c r="E202" i="5"/>
  <c r="E203" i="5"/>
  <c r="E204" i="5"/>
  <c r="E205" i="5"/>
  <c r="E206" i="5"/>
  <c r="E207" i="5"/>
  <c r="E208" i="5"/>
  <c r="E209" i="5"/>
  <c r="E210" i="5"/>
  <c r="E211" i="5"/>
  <c r="E212" i="5"/>
  <c r="E213" i="5"/>
  <c r="E214" i="5"/>
  <c r="E215" i="5"/>
  <c r="E216" i="5"/>
  <c r="E217" i="5"/>
  <c r="E218" i="5"/>
  <c r="E219" i="5"/>
  <c r="E220" i="5"/>
  <c r="E221" i="5"/>
  <c r="E222" i="5"/>
  <c r="E223" i="5"/>
  <c r="E224" i="5"/>
  <c r="E225" i="5"/>
  <c r="E226" i="5"/>
  <c r="E227" i="5"/>
  <c r="E228" i="5"/>
  <c r="E229" i="5"/>
  <c r="E230" i="5"/>
  <c r="E231" i="5"/>
  <c r="E232" i="5"/>
  <c r="E233" i="5"/>
  <c r="E234" i="5"/>
  <c r="E235" i="5"/>
  <c r="E236" i="5"/>
  <c r="E237" i="5"/>
  <c r="E238" i="5"/>
  <c r="E239" i="5"/>
  <c r="E240" i="5"/>
  <c r="E241" i="5"/>
  <c r="E242" i="5"/>
  <c r="E243" i="5"/>
  <c r="E244" i="5"/>
  <c r="E245" i="5"/>
  <c r="E246" i="5"/>
  <c r="E247" i="5"/>
  <c r="E248" i="5"/>
  <c r="E249" i="5"/>
  <c r="E250" i="5"/>
  <c r="E251" i="5"/>
  <c r="E252" i="5"/>
  <c r="E253" i="5"/>
  <c r="E254" i="5"/>
  <c r="E255" i="5"/>
  <c r="E256" i="5"/>
  <c r="E257" i="5"/>
  <c r="E258" i="5"/>
  <c r="E259" i="5"/>
  <c r="E260" i="5"/>
  <c r="E261" i="5"/>
  <c r="E262" i="5"/>
  <c r="E263" i="5"/>
  <c r="E264" i="5"/>
  <c r="E265" i="5"/>
  <c r="E266" i="5"/>
  <c r="E267" i="5"/>
  <c r="E268" i="5"/>
  <c r="E269" i="5"/>
  <c r="E270" i="5"/>
  <c r="E271" i="5"/>
  <c r="E272" i="5"/>
  <c r="E273" i="5"/>
  <c r="E274" i="5"/>
  <c r="E275" i="5"/>
  <c r="E276" i="5"/>
  <c r="E277" i="5"/>
  <c r="E278" i="5"/>
  <c r="E279" i="5"/>
  <c r="E280" i="5"/>
  <c r="E281" i="5"/>
  <c r="E282" i="5"/>
  <c r="E283" i="5"/>
  <c r="E284" i="5"/>
  <c r="E285" i="5"/>
  <c r="E286" i="5"/>
  <c r="E287" i="5"/>
  <c r="E288" i="5"/>
  <c r="E289" i="5"/>
  <c r="E290" i="5"/>
  <c r="E291" i="5"/>
  <c r="E292" i="5"/>
  <c r="E293" i="5"/>
  <c r="E294" i="5"/>
  <c r="E295" i="5"/>
  <c r="E296" i="5"/>
  <c r="E297" i="5"/>
  <c r="E298" i="5"/>
  <c r="E299" i="5"/>
  <c r="E300" i="5"/>
  <c r="E301" i="5"/>
  <c r="E302" i="5"/>
  <c r="E303" i="5"/>
  <c r="E304" i="5"/>
  <c r="E305" i="5"/>
  <c r="E306" i="5"/>
  <c r="E307" i="5"/>
  <c r="E308" i="5"/>
  <c r="E309" i="5"/>
  <c r="E310" i="5"/>
  <c r="E311" i="5"/>
  <c r="E312" i="5"/>
  <c r="E313" i="5"/>
  <c r="E314" i="5"/>
  <c r="E315" i="5"/>
  <c r="E316" i="5"/>
  <c r="E317" i="5"/>
  <c r="E318" i="5"/>
  <c r="E319" i="5"/>
  <c r="E320" i="5"/>
  <c r="E321" i="5"/>
  <c r="E322" i="5"/>
  <c r="E323" i="5"/>
  <c r="E324" i="5"/>
  <c r="E325" i="5"/>
  <c r="E326" i="5"/>
  <c r="E327" i="5"/>
  <c r="E328" i="5"/>
  <c r="E329" i="5"/>
  <c r="E330" i="5"/>
  <c r="E331" i="5"/>
  <c r="E332" i="5"/>
  <c r="E333" i="5"/>
  <c r="E334" i="5"/>
  <c r="E335" i="5"/>
  <c r="E336" i="5"/>
  <c r="E337" i="5"/>
  <c r="E338" i="5"/>
  <c r="E339" i="5"/>
  <c r="E340" i="5"/>
  <c r="E341" i="5"/>
  <c r="E342" i="5"/>
  <c r="E343" i="5"/>
  <c r="E344" i="5"/>
  <c r="E345" i="5"/>
  <c r="E346" i="5"/>
  <c r="E347" i="5"/>
  <c r="E348" i="5"/>
  <c r="E349" i="5"/>
  <c r="E350" i="5"/>
  <c r="E351" i="5"/>
  <c r="E352" i="5"/>
  <c r="E353" i="5"/>
  <c r="E354" i="5"/>
  <c r="E355" i="5"/>
  <c r="E356" i="5"/>
  <c r="E357" i="5"/>
  <c r="E358" i="5"/>
  <c r="E359" i="5"/>
  <c r="E360" i="5"/>
  <c r="E361" i="5"/>
  <c r="E362" i="5"/>
  <c r="E363" i="5"/>
  <c r="E364" i="5"/>
  <c r="E365" i="5"/>
  <c r="E366" i="5"/>
  <c r="E367" i="5"/>
  <c r="E368" i="5"/>
  <c r="E369" i="5"/>
  <c r="E370" i="5"/>
  <c r="E371" i="5"/>
  <c r="E372" i="5"/>
  <c r="E373" i="5"/>
  <c r="E374" i="5"/>
  <c r="E375" i="5"/>
  <c r="E376" i="5"/>
  <c r="E377" i="5"/>
  <c r="E378" i="5"/>
  <c r="E379" i="5"/>
  <c r="E380" i="5"/>
  <c r="E381" i="5"/>
  <c r="E382" i="5"/>
  <c r="E383" i="5"/>
  <c r="E384" i="5"/>
  <c r="E385" i="5"/>
  <c r="E386" i="5"/>
  <c r="E387" i="5"/>
  <c r="E388" i="5"/>
  <c r="E389" i="5"/>
  <c r="E390" i="5"/>
  <c r="E391" i="5"/>
  <c r="E392" i="5"/>
  <c r="E393" i="5"/>
  <c r="E394" i="5"/>
  <c r="E395" i="5"/>
  <c r="E396" i="5"/>
  <c r="E397" i="5"/>
  <c r="E398" i="5"/>
  <c r="E399" i="5"/>
  <c r="E400" i="5"/>
  <c r="E401" i="5"/>
  <c r="E402" i="5"/>
  <c r="E403" i="5"/>
  <c r="E404" i="5"/>
  <c r="E405" i="5"/>
  <c r="E406" i="5"/>
  <c r="E407" i="5"/>
  <c r="E408" i="5"/>
  <c r="E409" i="5"/>
  <c r="E410" i="5"/>
  <c r="E411" i="5"/>
  <c r="E412" i="5"/>
  <c r="E413" i="5"/>
  <c r="E414" i="5"/>
  <c r="E415" i="5"/>
  <c r="E416" i="5"/>
  <c r="E417" i="5"/>
  <c r="E418" i="5"/>
  <c r="E419" i="5"/>
  <c r="E420" i="5"/>
  <c r="E421" i="5"/>
  <c r="E422" i="5"/>
  <c r="E423" i="5"/>
  <c r="E424" i="5"/>
  <c r="E425" i="5"/>
  <c r="E426" i="5"/>
  <c r="E427" i="5"/>
  <c r="E428" i="5"/>
  <c r="E429" i="5"/>
  <c r="E430" i="5"/>
  <c r="E431" i="5"/>
  <c r="E432" i="5"/>
  <c r="E433" i="5"/>
  <c r="E434" i="5"/>
  <c r="E435" i="5"/>
  <c r="E436" i="5"/>
  <c r="E437" i="5"/>
  <c r="E438" i="5"/>
  <c r="E439" i="5"/>
  <c r="E440" i="5"/>
  <c r="E441" i="5"/>
  <c r="E442" i="5"/>
  <c r="E443" i="5"/>
  <c r="E444" i="5"/>
  <c r="E445" i="5"/>
  <c r="E446" i="5"/>
  <c r="E447" i="5"/>
  <c r="E448" i="5"/>
  <c r="E449" i="5"/>
  <c r="E450" i="5"/>
  <c r="E451" i="5"/>
  <c r="E452" i="5"/>
  <c r="E453" i="5"/>
  <c r="E454" i="5"/>
  <c r="E455" i="5"/>
  <c r="E456" i="5"/>
  <c r="E457" i="5"/>
  <c r="E458" i="5"/>
  <c r="E459" i="5"/>
  <c r="E460" i="5"/>
  <c r="E461" i="5"/>
  <c r="E462" i="5"/>
  <c r="E463" i="5"/>
  <c r="E464" i="5"/>
  <c r="E465" i="5"/>
  <c r="E466" i="5"/>
  <c r="E467" i="5"/>
  <c r="E468" i="5"/>
  <c r="E469" i="5"/>
  <c r="E470" i="5"/>
  <c r="E471" i="5"/>
  <c r="E472" i="5"/>
  <c r="E473" i="5"/>
  <c r="E474" i="5"/>
  <c r="E475" i="5"/>
  <c r="E476" i="5"/>
  <c r="E477" i="5"/>
  <c r="E478" i="5"/>
  <c r="E479" i="5"/>
  <c r="E480" i="5"/>
  <c r="E481" i="5"/>
  <c r="E482" i="5"/>
  <c r="E483" i="5"/>
  <c r="E484" i="5"/>
  <c r="E485" i="5"/>
  <c r="E486" i="5"/>
  <c r="E487" i="5"/>
  <c r="E488" i="5"/>
  <c r="E489" i="5"/>
  <c r="E490" i="5"/>
  <c r="E491" i="5"/>
  <c r="E492" i="5"/>
  <c r="E493" i="5"/>
  <c r="E494" i="5"/>
  <c r="E495" i="5"/>
  <c r="E496" i="5"/>
  <c r="E497" i="5"/>
  <c r="E498" i="5"/>
  <c r="E499" i="5"/>
  <c r="E500" i="5"/>
  <c r="E501" i="5"/>
  <c r="E502" i="5"/>
  <c r="E503" i="5"/>
  <c r="E504" i="5"/>
  <c r="E505" i="5"/>
  <c r="E506" i="5"/>
  <c r="E507" i="5"/>
  <c r="E508" i="5"/>
  <c r="E509" i="5"/>
  <c r="E510" i="5"/>
  <c r="E511" i="5"/>
  <c r="E512" i="5"/>
  <c r="E513" i="5"/>
  <c r="E514" i="5"/>
  <c r="E515" i="5"/>
  <c r="E516" i="5"/>
  <c r="E517" i="5"/>
  <c r="E518" i="5"/>
  <c r="E519" i="5"/>
  <c r="E520" i="5"/>
  <c r="E521" i="5"/>
  <c r="E522" i="5"/>
  <c r="E523" i="5"/>
  <c r="E524" i="5"/>
  <c r="E525" i="5"/>
  <c r="E526" i="5"/>
  <c r="E527" i="5"/>
  <c r="E528" i="5"/>
  <c r="E529" i="5"/>
  <c r="E530" i="5"/>
  <c r="E531" i="5"/>
  <c r="E532" i="5"/>
  <c r="E533" i="5"/>
  <c r="E534" i="5"/>
  <c r="E535" i="5"/>
  <c r="E536" i="5"/>
  <c r="E537" i="5"/>
  <c r="E538" i="5"/>
  <c r="E539" i="5"/>
  <c r="E540" i="5"/>
  <c r="E541" i="5"/>
  <c r="E542" i="5"/>
  <c r="E543" i="5"/>
  <c r="E544" i="5"/>
  <c r="E545" i="5"/>
  <c r="E546" i="5"/>
  <c r="E547" i="5"/>
  <c r="E548" i="5"/>
  <c r="E549" i="5"/>
  <c r="E550" i="5"/>
  <c r="E551" i="5"/>
  <c r="E552" i="5"/>
  <c r="E553" i="5"/>
  <c r="E554" i="5"/>
  <c r="E555" i="5"/>
  <c r="E556" i="5"/>
  <c r="E557" i="5"/>
  <c r="E558" i="5"/>
  <c r="E559" i="5"/>
  <c r="E560" i="5"/>
  <c r="E561" i="5"/>
  <c r="E562" i="5"/>
  <c r="E563" i="5"/>
  <c r="E564" i="5"/>
  <c r="E565" i="5"/>
  <c r="E566" i="5"/>
  <c r="E567" i="5"/>
  <c r="E568" i="5"/>
  <c r="E569" i="5"/>
  <c r="E570" i="5"/>
  <c r="E571" i="5"/>
  <c r="E572" i="5"/>
  <c r="E573" i="5"/>
  <c r="E574" i="5"/>
  <c r="E575" i="5"/>
  <c r="E576" i="5"/>
  <c r="E577" i="5"/>
  <c r="E578" i="5"/>
  <c r="E579" i="5"/>
  <c r="E580" i="5"/>
  <c r="E581" i="5"/>
  <c r="E582" i="5"/>
  <c r="E583" i="5"/>
  <c r="E584" i="5"/>
  <c r="E585" i="5"/>
  <c r="E586" i="5"/>
  <c r="E587" i="5"/>
  <c r="E588" i="5"/>
  <c r="E589" i="5"/>
  <c r="E590" i="5"/>
  <c r="E591" i="5"/>
  <c r="E592" i="5"/>
  <c r="E593" i="5"/>
  <c r="E594" i="5"/>
  <c r="E595" i="5"/>
  <c r="E596" i="5"/>
  <c r="E597" i="5"/>
  <c r="E598" i="5"/>
  <c r="E599" i="5"/>
  <c r="E600" i="5"/>
  <c r="E601" i="5"/>
  <c r="E602" i="5"/>
  <c r="E603" i="5"/>
  <c r="E604" i="5"/>
  <c r="E605" i="5"/>
  <c r="E606" i="5"/>
  <c r="E607" i="5"/>
  <c r="E608" i="5"/>
  <c r="E609" i="5"/>
  <c r="E610" i="5"/>
  <c r="E611" i="5"/>
  <c r="E612" i="5"/>
  <c r="E613" i="5"/>
  <c r="E614" i="5"/>
  <c r="E615" i="5"/>
  <c r="E616" i="5"/>
  <c r="E617" i="5"/>
  <c r="E618" i="5"/>
  <c r="E619" i="5"/>
  <c r="E620" i="5"/>
  <c r="E621" i="5"/>
  <c r="E622" i="5"/>
  <c r="E623" i="5"/>
  <c r="E624" i="5"/>
  <c r="E625" i="5"/>
  <c r="E626" i="5"/>
  <c r="E627" i="5"/>
  <c r="E628" i="5"/>
  <c r="E629" i="5"/>
  <c r="E630" i="5"/>
  <c r="E631" i="5"/>
  <c r="E632" i="5"/>
  <c r="E633" i="5"/>
  <c r="E634" i="5"/>
  <c r="E635" i="5"/>
  <c r="E636" i="5"/>
  <c r="E637" i="5"/>
  <c r="E638" i="5"/>
  <c r="E639" i="5"/>
  <c r="E640" i="5"/>
  <c r="E641" i="5"/>
  <c r="E642" i="5"/>
  <c r="E643" i="5"/>
  <c r="E644" i="5"/>
  <c r="E645" i="5"/>
  <c r="E646" i="5"/>
  <c r="E647" i="5"/>
  <c r="E648" i="5"/>
  <c r="E649" i="5"/>
  <c r="E650" i="5"/>
  <c r="E651" i="5"/>
  <c r="E652" i="5"/>
  <c r="E653" i="5"/>
  <c r="E654" i="5"/>
  <c r="E655" i="5"/>
  <c r="E656" i="5"/>
  <c r="E657" i="5"/>
  <c r="E658" i="5"/>
  <c r="E659" i="5"/>
  <c r="E660" i="5"/>
  <c r="E661" i="5"/>
  <c r="E662" i="5"/>
  <c r="E663" i="5"/>
  <c r="E664" i="5"/>
  <c r="E665" i="5"/>
  <c r="E666" i="5"/>
  <c r="E667" i="5"/>
  <c r="E668" i="5"/>
  <c r="E669" i="5"/>
  <c r="E670" i="5"/>
  <c r="E671" i="5"/>
  <c r="E672" i="5"/>
  <c r="E673" i="5"/>
  <c r="E674" i="5"/>
  <c r="E675" i="5"/>
  <c r="E676" i="5"/>
  <c r="E677" i="5"/>
  <c r="E678" i="5"/>
  <c r="E679" i="5"/>
  <c r="E680" i="5"/>
  <c r="E681" i="5"/>
  <c r="E682" i="5"/>
  <c r="E683" i="5"/>
  <c r="E684" i="5"/>
  <c r="E685" i="5"/>
  <c r="E686" i="5"/>
  <c r="E687" i="5"/>
  <c r="E688" i="5"/>
  <c r="E689" i="5"/>
  <c r="E690" i="5"/>
  <c r="E691" i="5"/>
  <c r="E692" i="5"/>
  <c r="E693" i="5"/>
  <c r="E694" i="5"/>
  <c r="E695" i="5"/>
  <c r="E696" i="5"/>
  <c r="E697" i="5"/>
  <c r="E698" i="5"/>
  <c r="E699" i="5"/>
  <c r="E700" i="5"/>
  <c r="E701" i="5"/>
  <c r="E702" i="5"/>
  <c r="E703" i="5"/>
  <c r="E704" i="5"/>
  <c r="E705" i="5"/>
  <c r="E706" i="5"/>
  <c r="E707" i="5"/>
  <c r="E708" i="5"/>
  <c r="E709" i="5"/>
  <c r="E710" i="5"/>
  <c r="E711" i="5"/>
  <c r="E712" i="5"/>
  <c r="E713" i="5"/>
  <c r="E714" i="5"/>
  <c r="E715" i="5"/>
  <c r="E716" i="5"/>
  <c r="E717" i="5"/>
  <c r="E718" i="5"/>
  <c r="E719" i="5"/>
  <c r="E720" i="5"/>
  <c r="E721" i="5"/>
  <c r="E722" i="5"/>
  <c r="E723" i="5"/>
  <c r="E724" i="5"/>
  <c r="E725" i="5"/>
  <c r="E726" i="5"/>
  <c r="E727" i="5"/>
  <c r="E728" i="5"/>
  <c r="E729" i="5"/>
  <c r="E730" i="5"/>
  <c r="E731" i="5"/>
  <c r="E732" i="5"/>
  <c r="E733" i="5"/>
  <c r="E734" i="5"/>
  <c r="E735" i="5"/>
  <c r="E736" i="5"/>
  <c r="E737" i="5"/>
  <c r="E738" i="5"/>
  <c r="E739" i="5"/>
  <c r="E740" i="5"/>
  <c r="E741" i="5"/>
  <c r="E742" i="5"/>
  <c r="E743" i="5"/>
  <c r="E744" i="5"/>
  <c r="E745" i="5"/>
  <c r="E746" i="5"/>
  <c r="E747" i="5"/>
  <c r="E748" i="5"/>
  <c r="E749" i="5"/>
  <c r="E750" i="5"/>
  <c r="E751" i="5"/>
  <c r="E752" i="5"/>
  <c r="E753" i="5"/>
  <c r="E754" i="5"/>
  <c r="E755" i="5"/>
  <c r="E756" i="5"/>
  <c r="E757" i="5"/>
  <c r="E758" i="5"/>
  <c r="E759" i="5"/>
  <c r="E760" i="5"/>
  <c r="E761" i="5"/>
  <c r="E762" i="5"/>
  <c r="E763" i="5"/>
  <c r="E764" i="5"/>
  <c r="E765" i="5"/>
  <c r="E766" i="5"/>
  <c r="E767" i="5"/>
  <c r="E768" i="5"/>
  <c r="E769" i="5"/>
  <c r="E770" i="5"/>
  <c r="E771" i="5"/>
  <c r="E772" i="5"/>
  <c r="E773" i="5"/>
  <c r="E774" i="5"/>
  <c r="E775" i="5"/>
  <c r="E776" i="5"/>
  <c r="E777" i="5"/>
  <c r="E778" i="5"/>
  <c r="E779" i="5"/>
  <c r="E780" i="5"/>
  <c r="E781" i="5"/>
  <c r="E782" i="5"/>
  <c r="E783" i="5"/>
  <c r="E784" i="5"/>
  <c r="E785" i="5"/>
  <c r="E786" i="5"/>
  <c r="E787" i="5"/>
  <c r="E788" i="5"/>
  <c r="E789" i="5"/>
  <c r="E790" i="5"/>
  <c r="E791" i="5"/>
  <c r="E792" i="5"/>
  <c r="E793" i="5"/>
  <c r="E794" i="5"/>
  <c r="E795" i="5"/>
  <c r="E796" i="5"/>
  <c r="E797" i="5"/>
  <c r="E798" i="5"/>
  <c r="E799" i="5"/>
  <c r="E800" i="5"/>
  <c r="E801" i="5"/>
  <c r="E802" i="5"/>
  <c r="E803" i="5"/>
  <c r="E804" i="5"/>
  <c r="E805" i="5"/>
  <c r="E806" i="5"/>
  <c r="E807" i="5"/>
  <c r="E808" i="5"/>
  <c r="E809" i="5"/>
  <c r="E810" i="5"/>
  <c r="E811" i="5"/>
  <c r="E812" i="5"/>
  <c r="E813" i="5"/>
  <c r="E814" i="5"/>
  <c r="E815" i="5"/>
  <c r="E816" i="5"/>
  <c r="E817" i="5"/>
  <c r="E818" i="5"/>
  <c r="E819" i="5"/>
  <c r="E820" i="5"/>
  <c r="E821" i="5"/>
  <c r="E822" i="5"/>
  <c r="E823" i="5"/>
  <c r="E824" i="5"/>
  <c r="E825" i="5"/>
  <c r="E826" i="5"/>
  <c r="E827" i="5"/>
  <c r="E828" i="5"/>
  <c r="E829" i="5"/>
  <c r="E830" i="5"/>
  <c r="E831" i="5"/>
  <c r="E832" i="5"/>
  <c r="E833" i="5"/>
  <c r="E834" i="5"/>
  <c r="E835" i="5"/>
  <c r="E836" i="5"/>
  <c r="E837" i="5"/>
  <c r="E838" i="5"/>
  <c r="E839" i="5"/>
  <c r="E840" i="5"/>
  <c r="E841" i="5"/>
  <c r="E842" i="5"/>
  <c r="E843" i="5"/>
  <c r="E844" i="5"/>
  <c r="E845" i="5"/>
  <c r="E846" i="5"/>
  <c r="E847" i="5"/>
  <c r="E848" i="5"/>
  <c r="E849" i="5"/>
  <c r="E850" i="5"/>
  <c r="E851" i="5"/>
  <c r="E852" i="5"/>
  <c r="E853" i="5"/>
  <c r="E854" i="5"/>
  <c r="E855" i="5"/>
  <c r="E856" i="5"/>
  <c r="E857" i="5"/>
  <c r="E858" i="5"/>
  <c r="E859" i="5"/>
  <c r="E860" i="5"/>
  <c r="E861" i="5"/>
  <c r="E862" i="5"/>
  <c r="E863" i="5"/>
  <c r="E864" i="5"/>
  <c r="E865" i="5"/>
  <c r="E866" i="5"/>
  <c r="E867" i="5"/>
  <c r="E868" i="5"/>
  <c r="E869" i="5"/>
  <c r="E870" i="5"/>
  <c r="E871" i="5"/>
  <c r="E872" i="5"/>
  <c r="E873" i="5"/>
  <c r="E874" i="5"/>
  <c r="E875" i="5"/>
  <c r="E876" i="5"/>
  <c r="E877" i="5"/>
  <c r="E878" i="5"/>
  <c r="E879" i="5"/>
  <c r="E880" i="5"/>
  <c r="E881" i="5"/>
  <c r="E882" i="5"/>
  <c r="E883" i="5"/>
  <c r="E884" i="5"/>
  <c r="E885" i="5"/>
  <c r="E886" i="5"/>
  <c r="E887" i="5"/>
  <c r="E888" i="5"/>
  <c r="E889" i="5"/>
  <c r="E890" i="5"/>
  <c r="E891" i="5"/>
  <c r="E892" i="5"/>
  <c r="E893" i="5"/>
  <c r="E894" i="5"/>
  <c r="E895" i="5"/>
  <c r="E896" i="5"/>
  <c r="E897" i="5"/>
  <c r="E898" i="5"/>
  <c r="E899" i="5"/>
  <c r="E900" i="5"/>
  <c r="E901" i="5"/>
  <c r="E902" i="5"/>
  <c r="E903" i="5"/>
  <c r="E904" i="5"/>
  <c r="E905" i="5"/>
  <c r="E906" i="5"/>
  <c r="E907" i="5"/>
  <c r="E908" i="5"/>
  <c r="E909" i="5"/>
  <c r="E910" i="5"/>
  <c r="E911" i="5"/>
  <c r="E912" i="5"/>
  <c r="E913" i="5"/>
  <c r="E914" i="5"/>
  <c r="E915" i="5"/>
  <c r="E916" i="5"/>
  <c r="E917" i="5"/>
  <c r="E918" i="5"/>
  <c r="E919" i="5"/>
  <c r="E920" i="5"/>
  <c r="E921" i="5"/>
  <c r="E922" i="5"/>
  <c r="E923" i="5"/>
  <c r="E924" i="5"/>
  <c r="E925" i="5"/>
  <c r="E926" i="5"/>
  <c r="E927" i="5"/>
  <c r="E928" i="5"/>
  <c r="E929" i="5"/>
  <c r="E930" i="5"/>
  <c r="E931" i="5"/>
  <c r="E932" i="5"/>
  <c r="E933" i="5"/>
  <c r="E934" i="5"/>
  <c r="E935" i="5"/>
  <c r="E936" i="5"/>
  <c r="E937" i="5"/>
  <c r="E938" i="5"/>
  <c r="E939" i="5"/>
  <c r="E940" i="5"/>
  <c r="E941" i="5"/>
  <c r="E942" i="5"/>
  <c r="E943" i="5"/>
  <c r="E944" i="5"/>
  <c r="E945" i="5"/>
  <c r="E946" i="5"/>
  <c r="E947" i="5"/>
  <c r="E948" i="5"/>
  <c r="E949" i="5"/>
  <c r="E950" i="5"/>
  <c r="E951" i="5"/>
  <c r="E952" i="5"/>
  <c r="E953" i="5"/>
  <c r="E954" i="5"/>
  <c r="E955" i="5"/>
  <c r="E956" i="5"/>
  <c r="E957" i="5"/>
  <c r="E958" i="5"/>
  <c r="E959" i="5"/>
  <c r="E960" i="5"/>
  <c r="E961" i="5"/>
  <c r="E962" i="5"/>
  <c r="E963" i="5"/>
  <c r="E964" i="5"/>
  <c r="E965" i="5"/>
  <c r="E966" i="5"/>
  <c r="E967" i="5"/>
  <c r="E968" i="5"/>
  <c r="E969" i="5"/>
  <c r="E970" i="5"/>
  <c r="E971" i="5"/>
  <c r="E972" i="5"/>
  <c r="E973" i="5"/>
  <c r="E974" i="5"/>
  <c r="E975" i="5"/>
  <c r="E976" i="5"/>
  <c r="E977" i="5"/>
  <c r="E978" i="5"/>
  <c r="E979" i="5"/>
  <c r="E980" i="5"/>
  <c r="E981" i="5"/>
  <c r="E982" i="5"/>
  <c r="E983" i="5"/>
  <c r="E984" i="5"/>
  <c r="E985" i="5"/>
  <c r="E986" i="5"/>
  <c r="E987" i="5"/>
  <c r="E988" i="5"/>
  <c r="E989" i="5"/>
  <c r="E990" i="5"/>
  <c r="E991" i="5"/>
  <c r="E992" i="5"/>
  <c r="E993" i="5"/>
  <c r="E994" i="5"/>
  <c r="E995" i="5"/>
  <c r="E996" i="5"/>
  <c r="E997" i="5"/>
  <c r="E998" i="5"/>
  <c r="E999" i="5"/>
  <c r="E1000" i="5"/>
  <c r="E1001" i="5"/>
  <c r="E1002" i="5"/>
  <c r="E1003" i="5"/>
  <c r="E1004" i="5"/>
  <c r="E1005" i="5"/>
  <c r="E1006" i="5"/>
  <c r="E1007" i="5"/>
  <c r="E1008" i="5"/>
  <c r="E1009" i="5"/>
  <c r="E1010" i="5"/>
  <c r="E1011" i="5"/>
  <c r="E1012" i="5"/>
  <c r="E1013" i="5"/>
  <c r="E1014" i="5"/>
  <c r="E1015" i="5"/>
  <c r="E1016" i="5"/>
  <c r="E1017" i="5"/>
  <c r="E1018" i="5"/>
  <c r="E1019" i="5"/>
  <c r="E1020" i="5"/>
  <c r="E1021" i="5"/>
  <c r="E1022" i="5"/>
  <c r="E1023" i="5"/>
  <c r="E1024" i="5"/>
  <c r="E1025" i="5"/>
  <c r="E1026" i="5"/>
  <c r="E1027" i="5"/>
  <c r="E1028" i="5"/>
  <c r="E1029" i="5"/>
  <c r="E1030" i="5"/>
  <c r="E1031" i="5"/>
  <c r="E1032" i="5"/>
  <c r="E1033" i="5"/>
  <c r="E1034" i="5"/>
  <c r="E1035" i="5"/>
  <c r="E1036" i="5"/>
  <c r="E1037" i="5"/>
  <c r="E1038" i="5"/>
  <c r="E1039" i="5"/>
  <c r="E1040" i="5"/>
  <c r="E1041" i="5"/>
  <c r="E1042" i="5"/>
  <c r="E1043" i="5"/>
  <c r="E1044" i="5"/>
  <c r="E1045" i="5"/>
  <c r="E1046" i="5"/>
  <c r="E1047" i="5"/>
  <c r="E1048" i="5"/>
  <c r="E1049" i="5"/>
  <c r="E1050" i="5"/>
  <c r="E1051" i="5"/>
  <c r="E1052" i="5"/>
  <c r="E1053" i="5"/>
  <c r="E1054" i="5"/>
  <c r="E1055" i="5"/>
  <c r="E1056" i="5"/>
  <c r="E1057" i="5"/>
  <c r="E1058" i="5"/>
  <c r="E1059" i="5"/>
  <c r="E1060" i="5"/>
  <c r="E1061" i="5"/>
  <c r="E1062" i="5"/>
  <c r="E1063" i="5"/>
  <c r="E1064" i="5"/>
  <c r="E1065" i="5"/>
  <c r="E1066" i="5"/>
  <c r="E1067" i="5"/>
  <c r="E1068" i="5"/>
  <c r="E1069" i="5"/>
  <c r="E1070" i="5"/>
  <c r="E1071" i="5"/>
  <c r="E1072" i="5"/>
  <c r="E1073" i="5"/>
  <c r="E1074" i="5"/>
  <c r="E1075" i="5"/>
  <c r="E1076" i="5"/>
  <c r="E1077" i="5"/>
  <c r="E1078" i="5"/>
  <c r="E1079" i="5"/>
  <c r="E1080" i="5"/>
  <c r="E1081" i="5"/>
  <c r="E1082" i="5"/>
  <c r="E1083" i="5"/>
  <c r="E1084" i="5"/>
  <c r="E1085" i="5"/>
  <c r="E1086" i="5"/>
  <c r="E1087" i="5"/>
  <c r="E1088" i="5"/>
  <c r="E1089" i="5"/>
  <c r="E1090" i="5"/>
  <c r="E1091" i="5"/>
  <c r="E1092" i="5"/>
  <c r="E1093" i="5"/>
  <c r="E1094" i="5"/>
  <c r="E1095" i="5"/>
  <c r="E1096" i="5"/>
  <c r="E1097" i="5"/>
  <c r="E1098" i="5"/>
  <c r="E1099" i="5"/>
  <c r="E1100" i="5"/>
  <c r="E1101" i="5"/>
  <c r="E1102" i="5"/>
  <c r="E1103" i="5"/>
  <c r="E1104" i="5"/>
  <c r="E1105" i="5"/>
  <c r="E1106" i="5"/>
  <c r="E1107" i="5"/>
  <c r="E1108" i="5"/>
  <c r="E1109" i="5"/>
  <c r="E1110" i="5"/>
  <c r="E1111" i="5"/>
  <c r="E1112" i="5"/>
  <c r="E1113" i="5"/>
  <c r="E1114" i="5"/>
  <c r="E1115" i="5"/>
  <c r="E1116" i="5"/>
  <c r="E1117" i="5"/>
  <c r="E1118" i="5"/>
  <c r="E1119" i="5"/>
  <c r="E1120" i="5"/>
  <c r="E1121" i="5"/>
  <c r="E1122" i="5"/>
  <c r="E1123" i="5"/>
  <c r="E1124" i="5"/>
  <c r="E1125" i="5"/>
  <c r="E1126" i="5"/>
  <c r="E1127" i="5"/>
  <c r="E1128" i="5"/>
  <c r="E1129" i="5"/>
  <c r="E1130" i="5"/>
  <c r="E1131" i="5"/>
  <c r="E1132" i="5"/>
  <c r="E1133" i="5"/>
  <c r="E1134" i="5"/>
  <c r="E1135" i="5"/>
  <c r="E1136" i="5"/>
  <c r="E1137" i="5"/>
  <c r="E1138" i="5"/>
  <c r="E1139" i="5"/>
  <c r="E1140" i="5"/>
  <c r="E1141" i="5"/>
  <c r="E1142" i="5"/>
  <c r="E1143" i="5"/>
  <c r="E1144" i="5"/>
  <c r="E1145" i="5"/>
  <c r="E1146" i="5"/>
  <c r="E1147" i="5"/>
  <c r="E1148" i="5"/>
  <c r="E1149" i="5"/>
  <c r="E1150" i="5"/>
  <c r="E1151" i="5"/>
  <c r="E1152" i="5"/>
  <c r="E1153" i="5"/>
  <c r="E1154" i="5"/>
  <c r="E1155" i="5"/>
  <c r="E1156" i="5"/>
  <c r="E1157" i="5"/>
  <c r="E1158" i="5"/>
  <c r="E1159" i="5"/>
  <c r="E1160" i="5"/>
  <c r="E1161" i="5"/>
  <c r="E1162" i="5"/>
  <c r="E1163" i="5"/>
  <c r="E1164" i="5"/>
  <c r="E1165" i="5"/>
  <c r="E1166" i="5"/>
  <c r="E1167" i="5"/>
  <c r="E1168" i="5"/>
  <c r="E1169" i="5"/>
  <c r="E1170" i="5"/>
  <c r="E1171" i="5"/>
  <c r="E1172" i="5"/>
  <c r="E1173" i="5"/>
  <c r="E1174" i="5"/>
  <c r="E1175" i="5"/>
  <c r="E1176" i="5"/>
  <c r="E1177" i="5"/>
  <c r="E1178" i="5"/>
  <c r="E1179" i="5"/>
  <c r="E1180" i="5"/>
  <c r="E1181" i="5"/>
  <c r="E1182" i="5"/>
  <c r="E1183" i="5"/>
  <c r="E1184" i="5"/>
  <c r="E1185" i="5"/>
  <c r="E1186" i="5"/>
  <c r="E1187" i="5"/>
  <c r="E1188" i="5"/>
  <c r="E1189" i="5"/>
  <c r="E1190" i="5"/>
  <c r="E1191" i="5"/>
  <c r="E1192" i="5"/>
  <c r="E1193" i="5"/>
  <c r="E1194" i="5"/>
  <c r="E1195" i="5"/>
  <c r="E1196" i="5"/>
  <c r="E1197" i="5"/>
  <c r="E1198" i="5"/>
  <c r="E1199" i="5"/>
  <c r="E1200" i="5"/>
  <c r="E1201" i="5"/>
  <c r="E1202" i="5"/>
  <c r="E1203" i="5"/>
  <c r="E1204" i="5"/>
  <c r="E1205" i="5"/>
  <c r="E1206" i="5"/>
  <c r="E1207" i="5"/>
  <c r="E1208" i="5"/>
  <c r="E1209" i="5"/>
  <c r="E1210" i="5"/>
  <c r="E1211" i="5"/>
  <c r="E1212" i="5"/>
  <c r="E1213" i="5"/>
  <c r="E1214" i="5"/>
  <c r="E1215" i="5"/>
  <c r="E1216" i="5"/>
  <c r="E1217" i="5"/>
  <c r="E1218" i="5"/>
  <c r="E1219" i="5"/>
  <c r="E1220" i="5"/>
  <c r="E1221" i="5"/>
  <c r="E1222" i="5"/>
  <c r="E1223" i="5"/>
  <c r="E1224" i="5"/>
  <c r="E1225" i="5"/>
  <c r="E1226" i="5"/>
  <c r="E1227" i="5"/>
  <c r="E1228" i="5"/>
  <c r="E1229" i="5"/>
  <c r="E1230" i="5"/>
  <c r="E1231" i="5"/>
  <c r="E1232" i="5"/>
  <c r="E1233" i="5"/>
  <c r="E1234" i="5"/>
  <c r="E1235" i="5"/>
  <c r="E1236" i="5"/>
  <c r="E1237" i="5"/>
  <c r="E1238" i="5"/>
  <c r="E1239" i="5"/>
  <c r="E1240" i="5"/>
  <c r="E1241" i="5"/>
  <c r="E1242" i="5"/>
  <c r="E1243" i="5"/>
  <c r="E1244" i="5"/>
  <c r="E1245" i="5"/>
  <c r="E1246" i="5"/>
  <c r="E1247" i="5"/>
  <c r="E1248" i="5"/>
  <c r="E1249" i="5"/>
  <c r="E1250" i="5"/>
  <c r="E1251" i="5"/>
  <c r="E1252" i="5"/>
  <c r="E1253" i="5"/>
  <c r="E1254" i="5"/>
  <c r="E1255" i="5"/>
  <c r="E1256" i="5"/>
  <c r="E1257" i="5"/>
  <c r="E1258" i="5"/>
  <c r="E1259" i="5"/>
  <c r="E1260" i="5"/>
  <c r="E1261" i="5"/>
  <c r="E1262" i="5"/>
  <c r="E1263" i="5"/>
  <c r="E1264" i="5"/>
  <c r="E1265" i="5"/>
  <c r="E1266" i="5"/>
  <c r="E1267" i="5"/>
  <c r="E1268" i="5"/>
  <c r="E1269" i="5"/>
  <c r="E1270" i="5"/>
  <c r="E1271" i="5"/>
  <c r="E1272" i="5"/>
  <c r="E1273" i="5"/>
  <c r="E1274" i="5"/>
  <c r="E1275" i="5"/>
  <c r="E1276" i="5"/>
  <c r="E1277" i="5"/>
  <c r="E1278" i="5"/>
  <c r="E1279" i="5"/>
  <c r="E1280" i="5"/>
  <c r="E1281" i="5"/>
  <c r="E1282" i="5"/>
  <c r="E1283" i="5"/>
  <c r="E1284" i="5"/>
  <c r="E1285" i="5"/>
  <c r="E1286" i="5"/>
  <c r="E1287" i="5"/>
  <c r="E1288" i="5"/>
  <c r="E1289" i="5"/>
  <c r="E1290" i="5"/>
  <c r="E1291" i="5"/>
  <c r="E1292" i="5"/>
  <c r="E1293" i="5"/>
  <c r="E1294" i="5"/>
  <c r="E1295" i="5"/>
  <c r="E1296" i="5"/>
  <c r="E1297" i="5"/>
  <c r="E1298" i="5"/>
  <c r="E1299" i="5"/>
  <c r="E1300" i="5"/>
  <c r="E1301" i="5"/>
  <c r="E1302" i="5"/>
  <c r="E1303" i="5"/>
  <c r="E1304" i="5"/>
  <c r="E1305" i="5"/>
  <c r="E1306" i="5"/>
  <c r="E1307" i="5"/>
  <c r="E1308" i="5"/>
  <c r="E1309" i="5"/>
  <c r="E1310" i="5"/>
  <c r="E1311" i="5"/>
  <c r="E1312" i="5"/>
  <c r="E1313" i="5"/>
  <c r="E1314" i="5"/>
  <c r="E1315" i="5"/>
  <c r="E1316" i="5"/>
  <c r="E1317" i="5"/>
  <c r="E1318" i="5"/>
  <c r="E1319" i="5"/>
  <c r="E1320" i="5"/>
  <c r="E1321" i="5"/>
  <c r="E1322" i="5"/>
  <c r="E1323" i="5"/>
  <c r="E1324" i="5"/>
  <c r="E1325" i="5"/>
  <c r="E1326" i="5"/>
  <c r="E1327" i="5"/>
  <c r="E1328" i="5"/>
  <c r="E1329" i="5"/>
  <c r="E1330" i="5"/>
  <c r="E1331" i="5"/>
  <c r="E1332" i="5"/>
  <c r="E1333" i="5"/>
  <c r="E1334" i="5"/>
  <c r="E1335" i="5"/>
  <c r="E1336" i="5"/>
  <c r="E1337" i="5"/>
  <c r="E1338" i="5"/>
  <c r="E1339" i="5"/>
  <c r="E1340" i="5"/>
  <c r="E1341" i="5"/>
  <c r="E1342" i="5"/>
  <c r="E1343" i="5"/>
  <c r="E1344" i="5"/>
  <c r="E1345" i="5"/>
  <c r="E1346" i="5"/>
  <c r="E1347" i="5"/>
  <c r="E1348" i="5"/>
  <c r="E1349" i="5"/>
  <c r="E1350" i="5"/>
  <c r="E1351" i="5"/>
  <c r="E1352" i="5"/>
  <c r="E1353" i="5"/>
  <c r="E1354" i="5"/>
  <c r="E1355" i="5"/>
  <c r="E1356" i="5"/>
  <c r="E1357" i="5"/>
  <c r="E1358" i="5"/>
  <c r="E1359" i="5"/>
  <c r="E1360" i="5"/>
  <c r="E1361" i="5"/>
  <c r="E1362" i="5"/>
  <c r="E1363" i="5"/>
  <c r="E1364" i="5"/>
  <c r="E1365" i="5"/>
  <c r="E1366" i="5"/>
  <c r="E1367" i="5"/>
  <c r="E1368" i="5"/>
  <c r="E1369" i="5"/>
  <c r="E1370" i="5"/>
  <c r="E1371" i="5"/>
  <c r="E1372" i="5"/>
  <c r="E1373" i="5"/>
  <c r="E1374" i="5"/>
  <c r="E1375" i="5"/>
  <c r="E1376" i="5"/>
  <c r="E1377" i="5"/>
  <c r="E1378" i="5"/>
  <c r="E1379" i="5"/>
  <c r="E1380" i="5"/>
  <c r="E1381" i="5"/>
  <c r="E1382" i="5"/>
  <c r="E1383" i="5"/>
  <c r="E1384" i="5"/>
  <c r="E1385" i="5"/>
  <c r="E1386" i="5"/>
  <c r="E1387" i="5"/>
  <c r="E1388" i="5"/>
  <c r="E1389" i="5"/>
  <c r="E1390" i="5"/>
  <c r="E1391" i="5"/>
  <c r="E1392" i="5"/>
  <c r="E1393" i="5"/>
  <c r="E1394" i="5"/>
  <c r="E1395" i="5"/>
  <c r="E1396" i="5"/>
  <c r="E1397" i="5"/>
  <c r="E1398" i="5"/>
  <c r="E1399" i="5"/>
  <c r="E1400" i="5"/>
  <c r="E1401" i="5"/>
  <c r="E1402" i="5"/>
  <c r="E1403" i="5"/>
  <c r="E1404" i="5"/>
  <c r="E1405" i="5"/>
  <c r="E1406" i="5"/>
  <c r="E1407" i="5"/>
  <c r="E1408" i="5"/>
  <c r="E1409" i="5"/>
  <c r="E1410" i="5"/>
  <c r="E1411" i="5"/>
  <c r="E1412" i="5"/>
  <c r="E1413" i="5"/>
  <c r="E1414" i="5"/>
  <c r="E1415" i="5"/>
  <c r="E1416" i="5"/>
  <c r="E1417" i="5"/>
  <c r="E1418" i="5"/>
  <c r="E1419" i="5"/>
  <c r="E1420" i="5"/>
  <c r="E1421" i="5"/>
  <c r="E1422" i="5"/>
  <c r="E1423" i="5"/>
  <c r="E1424" i="5"/>
  <c r="E1425" i="5"/>
  <c r="E1426" i="5"/>
  <c r="E1427" i="5"/>
  <c r="E1428" i="5"/>
  <c r="E1429" i="5"/>
  <c r="E1430" i="5"/>
  <c r="E1431" i="5"/>
  <c r="E1432" i="5"/>
  <c r="E1433" i="5"/>
  <c r="E1434" i="5"/>
  <c r="E1435" i="5"/>
  <c r="E1436" i="5"/>
  <c r="E1437" i="5"/>
  <c r="E1438" i="5"/>
  <c r="E1439" i="5"/>
  <c r="E1440" i="5"/>
  <c r="E1441" i="5"/>
  <c r="E1442" i="5"/>
  <c r="E1443" i="5"/>
  <c r="E1444" i="5"/>
  <c r="E1445" i="5"/>
  <c r="E1446" i="5"/>
  <c r="E1447" i="5"/>
  <c r="E1448" i="5"/>
  <c r="E1449" i="5"/>
  <c r="E1450" i="5"/>
  <c r="E1451" i="5"/>
  <c r="E1452" i="5"/>
  <c r="E1453" i="5"/>
  <c r="E1454" i="5"/>
  <c r="E1455" i="5"/>
  <c r="E1456" i="5"/>
  <c r="E1457" i="5"/>
  <c r="E1458" i="5"/>
  <c r="E1459" i="5"/>
  <c r="E1460" i="5"/>
  <c r="E1461" i="5"/>
  <c r="E1462" i="5"/>
  <c r="E1463" i="5"/>
  <c r="E1464" i="5"/>
  <c r="E1465" i="5"/>
  <c r="E1466" i="5"/>
  <c r="E1467" i="5"/>
  <c r="E1468" i="5"/>
  <c r="E1469" i="5"/>
  <c r="E1470" i="5"/>
  <c r="E1471" i="5"/>
  <c r="E1472" i="5"/>
  <c r="E1473" i="5"/>
  <c r="E1474" i="5"/>
  <c r="E1475" i="5"/>
  <c r="E1476" i="5"/>
  <c r="E1477" i="5"/>
  <c r="E1478" i="5"/>
  <c r="E1479" i="5"/>
  <c r="E1480" i="5"/>
  <c r="E1481" i="5"/>
  <c r="E1482" i="5"/>
  <c r="E1483" i="5"/>
  <c r="E1484" i="5"/>
  <c r="E1485" i="5"/>
  <c r="E1486" i="5"/>
  <c r="E1487" i="5"/>
  <c r="E1488" i="5"/>
  <c r="E1489" i="5"/>
  <c r="E1490" i="5"/>
  <c r="E1491" i="5"/>
  <c r="E1492" i="5"/>
  <c r="E1493" i="5"/>
  <c r="E1494" i="5"/>
  <c r="E1495" i="5"/>
  <c r="E1496" i="5"/>
  <c r="E1497" i="5"/>
  <c r="E1498" i="5"/>
  <c r="E1499" i="5"/>
  <c r="E1500" i="5"/>
  <c r="E1501" i="5"/>
  <c r="E1502" i="5"/>
  <c r="E1503" i="5"/>
  <c r="E1504" i="5"/>
  <c r="E1505" i="5"/>
  <c r="E1506" i="5"/>
  <c r="E1507" i="5"/>
  <c r="E1508" i="5"/>
  <c r="E1509" i="5"/>
  <c r="E1510" i="5"/>
  <c r="E1511" i="5"/>
  <c r="E1512" i="5"/>
  <c r="E1513" i="5"/>
  <c r="E1514" i="5"/>
  <c r="E1515" i="5"/>
  <c r="E1516" i="5"/>
  <c r="E1517" i="5"/>
  <c r="E1518" i="5"/>
  <c r="E1519" i="5"/>
  <c r="E1520" i="5"/>
  <c r="E1521" i="5"/>
  <c r="E1522" i="5"/>
  <c r="E1523" i="5"/>
  <c r="E1524" i="5"/>
  <c r="E1525" i="5"/>
  <c r="E1526" i="5"/>
  <c r="E1527" i="5"/>
  <c r="E1528" i="5"/>
  <c r="E1529" i="5"/>
  <c r="E1530" i="5"/>
  <c r="E1531" i="5"/>
  <c r="E1532" i="5"/>
  <c r="E1533" i="5"/>
  <c r="E1534" i="5"/>
  <c r="E1535" i="5"/>
  <c r="E1536" i="5"/>
  <c r="E1537" i="5"/>
  <c r="E1538" i="5"/>
  <c r="E1539" i="5"/>
  <c r="E1540" i="5"/>
  <c r="E1541" i="5"/>
  <c r="E1542" i="5"/>
  <c r="E1543" i="5"/>
  <c r="E1544" i="5"/>
  <c r="E1545" i="5"/>
  <c r="E1546" i="5"/>
  <c r="E1547" i="5"/>
  <c r="E1548" i="5"/>
  <c r="E1549" i="5"/>
  <c r="E1550" i="5"/>
  <c r="E1551" i="5"/>
  <c r="E1552" i="5"/>
  <c r="E1553" i="5"/>
  <c r="E1554" i="5"/>
  <c r="E1555" i="5"/>
  <c r="E1556" i="5"/>
  <c r="E1557" i="5"/>
  <c r="E1558" i="5"/>
  <c r="E1559" i="5"/>
  <c r="E1560" i="5"/>
  <c r="E1561" i="5"/>
  <c r="E1562" i="5"/>
  <c r="E1563" i="5"/>
  <c r="E1564" i="5"/>
  <c r="E1565" i="5"/>
  <c r="E1566" i="5"/>
  <c r="E1567" i="5"/>
  <c r="E1568" i="5"/>
  <c r="E1569" i="5"/>
  <c r="E1570" i="5"/>
  <c r="E1571" i="5"/>
  <c r="E1572" i="5"/>
  <c r="E1573" i="5"/>
  <c r="E1574" i="5"/>
  <c r="E1575" i="5"/>
  <c r="E1576" i="5"/>
  <c r="E1577" i="5"/>
  <c r="E1578" i="5"/>
  <c r="E1579" i="5"/>
  <c r="E1580" i="5"/>
  <c r="E1581" i="5"/>
  <c r="E1582" i="5"/>
  <c r="E1583" i="5"/>
  <c r="E1584" i="5"/>
  <c r="E1585" i="5"/>
  <c r="E1586" i="5"/>
  <c r="E1587" i="5"/>
  <c r="E1588" i="5"/>
  <c r="E1589" i="5"/>
  <c r="E1590" i="5"/>
  <c r="E1591" i="5"/>
  <c r="E1592" i="5"/>
  <c r="E1593" i="5"/>
  <c r="E1594" i="5"/>
  <c r="E1595" i="5"/>
  <c r="E1596" i="5"/>
  <c r="E1597" i="5"/>
  <c r="E1598" i="5"/>
  <c r="E1599" i="5"/>
  <c r="E1600" i="5"/>
  <c r="E1601" i="5"/>
  <c r="E1602" i="5"/>
  <c r="E1603" i="5"/>
  <c r="E1604" i="5"/>
  <c r="E1605" i="5"/>
  <c r="E1606" i="5"/>
  <c r="E1607" i="5"/>
  <c r="E1608" i="5"/>
  <c r="E1609" i="5"/>
  <c r="E1610" i="5"/>
  <c r="E1611" i="5"/>
  <c r="E1612" i="5"/>
  <c r="E1613" i="5"/>
  <c r="E1614" i="5"/>
  <c r="E1615" i="5"/>
  <c r="E1616" i="5"/>
  <c r="E1617" i="5"/>
  <c r="E1618" i="5"/>
  <c r="E1619" i="5"/>
  <c r="E1620" i="5"/>
  <c r="E1621" i="5"/>
  <c r="E1622" i="5"/>
  <c r="E1623" i="5"/>
  <c r="E1624" i="5"/>
  <c r="E1625" i="5"/>
  <c r="E1626" i="5"/>
  <c r="E1627" i="5"/>
  <c r="E1628" i="5"/>
  <c r="E1629" i="5"/>
  <c r="E1630" i="5"/>
  <c r="E1631" i="5"/>
  <c r="E1632" i="5"/>
  <c r="E1633" i="5"/>
  <c r="E1634" i="5"/>
  <c r="E1635" i="5"/>
  <c r="E1636" i="5"/>
  <c r="E1637" i="5"/>
  <c r="E1638" i="5"/>
  <c r="E1639" i="5"/>
  <c r="E1640" i="5"/>
  <c r="E1641" i="5"/>
  <c r="E1642" i="5"/>
  <c r="E1643" i="5"/>
  <c r="E1644" i="5"/>
  <c r="E1645" i="5"/>
  <c r="E1646" i="5"/>
  <c r="E1647" i="5"/>
  <c r="E1648" i="5"/>
  <c r="E1649" i="5"/>
  <c r="E1650" i="5"/>
  <c r="E1651" i="5"/>
  <c r="E1652" i="5"/>
  <c r="E1653" i="5"/>
  <c r="E1654" i="5"/>
  <c r="E1655" i="5"/>
  <c r="E1656" i="5"/>
  <c r="E1657" i="5"/>
  <c r="E1658" i="5"/>
  <c r="E1659" i="5"/>
  <c r="E1660" i="5"/>
  <c r="E1661" i="5"/>
  <c r="E1662" i="5"/>
  <c r="E1663" i="5"/>
  <c r="E1664" i="5"/>
  <c r="E1665" i="5"/>
  <c r="E1666" i="5"/>
  <c r="E1667" i="5"/>
  <c r="E1668" i="5"/>
  <c r="E1669" i="5"/>
  <c r="E1670" i="5"/>
  <c r="E1671" i="5"/>
  <c r="E1672" i="5"/>
  <c r="E1673" i="5"/>
  <c r="E1674" i="5"/>
  <c r="E1675" i="5"/>
  <c r="E1676" i="5"/>
  <c r="E1677" i="5"/>
  <c r="E1678" i="5"/>
  <c r="E1679" i="5"/>
  <c r="E1680" i="5"/>
  <c r="E1681" i="5"/>
  <c r="E1682" i="5"/>
  <c r="E1683" i="5"/>
  <c r="E1684" i="5"/>
  <c r="E1685" i="5"/>
  <c r="E1686" i="5"/>
  <c r="E1687" i="5"/>
  <c r="E1688" i="5"/>
  <c r="E1689" i="5"/>
  <c r="E1690" i="5"/>
  <c r="E1691" i="5"/>
  <c r="E1692" i="5"/>
  <c r="E1693" i="5"/>
  <c r="E1694" i="5"/>
  <c r="E1695" i="5"/>
  <c r="E1696" i="5"/>
  <c r="E1697" i="5"/>
  <c r="E1698" i="5"/>
  <c r="E1699" i="5"/>
  <c r="E1700" i="5"/>
  <c r="E1701" i="5"/>
  <c r="E1702" i="5"/>
  <c r="E1703" i="5"/>
  <c r="E1704" i="5"/>
  <c r="E1705" i="5"/>
  <c r="E1706" i="5"/>
  <c r="E1707" i="5"/>
  <c r="E1708" i="5"/>
  <c r="E1709" i="5"/>
  <c r="E1710" i="5"/>
  <c r="E1711" i="5"/>
  <c r="E1712" i="5"/>
  <c r="E1713" i="5"/>
  <c r="E1714" i="5"/>
  <c r="E1715" i="5"/>
  <c r="E1716" i="5"/>
  <c r="E1717" i="5"/>
  <c r="E1718" i="5"/>
  <c r="E1719" i="5"/>
  <c r="E1720" i="5"/>
  <c r="E1721" i="5"/>
  <c r="E1722" i="5"/>
  <c r="E1723" i="5"/>
  <c r="E1724" i="5"/>
  <c r="E1725" i="5"/>
  <c r="E1726" i="5"/>
  <c r="E1727" i="5"/>
  <c r="E1728" i="5"/>
  <c r="E1729" i="5"/>
  <c r="E1730" i="5"/>
  <c r="E1731" i="5"/>
  <c r="E1732" i="5"/>
  <c r="E1733" i="5"/>
  <c r="E1734" i="5"/>
  <c r="E1735" i="5"/>
  <c r="E1736" i="5"/>
  <c r="E1737" i="5"/>
  <c r="E1738" i="5"/>
  <c r="E1739" i="5"/>
  <c r="E1740" i="5"/>
  <c r="E1741" i="5"/>
  <c r="E1742" i="5"/>
  <c r="E1743" i="5"/>
  <c r="E1744" i="5"/>
  <c r="E1745" i="5"/>
  <c r="E1746" i="5"/>
  <c r="E1747" i="5"/>
  <c r="E1748" i="5"/>
  <c r="E1749" i="5"/>
  <c r="E1750" i="5"/>
  <c r="E1751" i="5"/>
  <c r="E1752" i="5"/>
  <c r="E1753" i="5"/>
  <c r="E1754" i="5"/>
  <c r="E1755" i="5"/>
  <c r="E1756" i="5"/>
  <c r="E1757" i="5"/>
  <c r="E1758" i="5"/>
  <c r="E1759" i="5"/>
  <c r="E1760" i="5"/>
  <c r="E1761" i="5"/>
  <c r="E1762" i="5"/>
  <c r="E1763" i="5"/>
  <c r="E1764" i="5"/>
  <c r="E1765" i="5"/>
  <c r="E1766" i="5"/>
  <c r="E1767" i="5"/>
  <c r="E1768" i="5"/>
  <c r="E1769" i="5"/>
  <c r="E1770" i="5"/>
  <c r="E1771" i="5"/>
  <c r="E1772" i="5"/>
  <c r="E1773" i="5"/>
  <c r="E1774" i="5"/>
  <c r="E1775" i="5"/>
  <c r="E1776" i="5"/>
  <c r="E1777" i="5"/>
  <c r="E1778" i="5"/>
  <c r="E1779" i="5"/>
  <c r="E1780" i="5"/>
  <c r="E1781" i="5"/>
  <c r="E1782" i="5"/>
  <c r="E1783" i="5"/>
  <c r="E1784" i="5"/>
  <c r="E1785" i="5"/>
  <c r="E1786" i="5"/>
  <c r="E1787" i="5"/>
  <c r="E1788" i="5"/>
  <c r="E1789" i="5"/>
  <c r="E1790" i="5"/>
  <c r="E1791" i="5"/>
  <c r="E1792" i="5"/>
  <c r="E1793" i="5"/>
  <c r="E1794" i="5"/>
  <c r="E1795" i="5"/>
  <c r="E1796" i="5"/>
  <c r="E1797" i="5"/>
  <c r="E1798" i="5"/>
  <c r="E1799" i="5"/>
  <c r="E1800" i="5"/>
  <c r="E1801" i="5"/>
  <c r="E1802" i="5"/>
  <c r="E1803" i="5"/>
  <c r="E1804" i="5"/>
  <c r="E1805" i="5"/>
  <c r="E1806" i="5"/>
  <c r="E1807" i="5"/>
  <c r="E1808" i="5"/>
  <c r="E1809" i="5"/>
  <c r="E1810" i="5"/>
  <c r="E1811" i="5"/>
  <c r="E1812" i="5"/>
  <c r="E1813" i="5"/>
  <c r="E1814" i="5"/>
  <c r="E1815" i="5"/>
  <c r="E1816" i="5"/>
  <c r="E1817" i="5"/>
  <c r="E1818" i="5"/>
  <c r="E1819" i="5"/>
  <c r="E1820" i="5"/>
  <c r="E1821" i="5"/>
  <c r="E1822" i="5"/>
  <c r="E1823" i="5"/>
  <c r="E1824" i="5"/>
  <c r="E1825" i="5"/>
  <c r="E1826" i="5"/>
  <c r="E1827" i="5"/>
  <c r="E1828" i="5"/>
  <c r="E1829" i="5"/>
  <c r="E1830" i="5"/>
  <c r="E1831" i="5"/>
  <c r="E1832" i="5"/>
  <c r="E1833" i="5"/>
  <c r="E1834" i="5"/>
  <c r="E1835" i="5"/>
  <c r="E1836" i="5"/>
  <c r="E1837" i="5"/>
  <c r="E1838" i="5"/>
  <c r="E1839" i="5"/>
  <c r="E1840" i="5"/>
  <c r="E1841" i="5"/>
  <c r="E1842" i="5"/>
  <c r="E1843" i="5"/>
  <c r="E1844" i="5"/>
  <c r="E1845" i="5"/>
  <c r="E1846" i="5"/>
  <c r="E1847" i="5"/>
  <c r="E1848" i="5"/>
  <c r="E1849" i="5"/>
  <c r="E1850" i="5"/>
  <c r="E1851" i="5"/>
  <c r="E1852" i="5"/>
  <c r="E1853" i="5"/>
  <c r="E1854" i="5"/>
  <c r="E1855" i="5"/>
  <c r="E1856" i="5"/>
  <c r="E1857" i="5"/>
  <c r="E1858" i="5"/>
  <c r="E1859" i="5"/>
  <c r="E1860" i="5"/>
  <c r="E1861" i="5"/>
  <c r="E1862" i="5"/>
  <c r="E1863" i="5"/>
  <c r="E1864" i="5"/>
  <c r="E1865" i="5"/>
  <c r="E1866" i="5"/>
  <c r="E1867" i="5"/>
  <c r="E1868" i="5"/>
  <c r="E1869" i="5"/>
  <c r="E1870" i="5"/>
  <c r="E1871" i="5"/>
  <c r="E1872" i="5"/>
  <c r="E1873" i="5"/>
  <c r="E1874" i="5"/>
  <c r="E1875" i="5"/>
  <c r="E1876" i="5"/>
  <c r="E1877" i="5"/>
  <c r="E1878" i="5"/>
  <c r="E1879" i="5"/>
  <c r="E1880" i="5"/>
  <c r="E1881" i="5"/>
  <c r="E1882" i="5"/>
  <c r="E1883" i="5"/>
  <c r="E1884" i="5"/>
  <c r="E1885" i="5"/>
  <c r="E1886" i="5"/>
  <c r="E1887" i="5"/>
  <c r="E1888" i="5"/>
  <c r="E1889" i="5"/>
  <c r="E1890" i="5"/>
  <c r="E1891" i="5"/>
  <c r="E1892" i="5"/>
  <c r="E1893" i="5"/>
  <c r="E1894" i="5"/>
  <c r="E1895" i="5"/>
  <c r="E1896" i="5"/>
  <c r="E1897" i="5"/>
  <c r="E1898" i="5"/>
  <c r="E1899" i="5"/>
  <c r="E1900" i="5"/>
  <c r="E1901" i="5"/>
  <c r="E1902" i="5"/>
  <c r="E1903" i="5"/>
  <c r="E1904" i="5"/>
  <c r="E1905" i="5"/>
  <c r="E1906" i="5"/>
  <c r="E1907" i="5"/>
  <c r="E1908" i="5"/>
  <c r="E1909" i="5"/>
  <c r="E1910" i="5"/>
  <c r="E1911" i="5"/>
  <c r="E1912" i="5"/>
  <c r="E1913" i="5"/>
  <c r="E1914" i="5"/>
  <c r="E1915" i="5"/>
  <c r="E1916" i="5"/>
  <c r="E1917" i="5"/>
  <c r="E1918" i="5"/>
  <c r="E1919" i="5"/>
  <c r="E1920" i="5"/>
  <c r="E1921" i="5"/>
  <c r="E1922" i="5"/>
  <c r="E1923" i="5"/>
  <c r="E1924" i="5"/>
  <c r="E1925" i="5"/>
  <c r="E1926" i="5"/>
  <c r="E1927" i="5"/>
  <c r="E1928" i="5"/>
  <c r="E1929" i="5"/>
  <c r="E1930" i="5"/>
  <c r="E1931" i="5"/>
  <c r="E1932" i="5"/>
  <c r="E1933" i="5"/>
  <c r="E1934" i="5"/>
  <c r="E1935" i="5"/>
  <c r="E1936" i="5"/>
  <c r="E1937" i="5"/>
  <c r="E1938" i="5"/>
  <c r="E1939" i="5"/>
  <c r="E1940" i="5"/>
  <c r="E1941" i="5"/>
  <c r="E1942" i="5"/>
  <c r="E1943" i="5"/>
  <c r="E1944" i="5"/>
  <c r="E1945" i="5"/>
  <c r="E1946" i="5"/>
  <c r="E1947" i="5"/>
  <c r="E1948" i="5"/>
  <c r="E1949" i="5"/>
  <c r="E1950" i="5"/>
  <c r="E1951" i="5"/>
  <c r="E1952" i="5"/>
  <c r="E1953" i="5"/>
  <c r="E1954" i="5"/>
  <c r="E1955" i="5"/>
  <c r="E1956" i="5"/>
  <c r="E1957" i="5"/>
  <c r="E1958" i="5"/>
  <c r="E1959" i="5"/>
  <c r="E1960" i="5"/>
  <c r="E1961" i="5"/>
  <c r="E1962" i="5"/>
  <c r="E1963" i="5"/>
  <c r="E1964" i="5"/>
  <c r="E1965" i="5"/>
  <c r="E1966" i="5"/>
  <c r="E1967" i="5"/>
  <c r="E1968" i="5"/>
  <c r="E1969" i="5"/>
  <c r="E1970" i="5"/>
  <c r="E1971" i="5"/>
  <c r="E1972" i="5"/>
  <c r="E1973" i="5"/>
  <c r="E1974" i="5"/>
  <c r="E1975" i="5"/>
  <c r="E1976" i="5"/>
  <c r="E1977" i="5"/>
  <c r="E1978" i="5"/>
  <c r="E1979" i="5"/>
  <c r="E1980" i="5"/>
  <c r="E1981" i="5"/>
  <c r="E1982" i="5"/>
  <c r="E1983" i="5"/>
  <c r="E1984" i="5"/>
  <c r="E1985" i="5"/>
  <c r="E1986" i="5"/>
  <c r="E1987" i="5"/>
  <c r="E1988" i="5"/>
  <c r="E1989" i="5"/>
  <c r="E1990" i="5"/>
  <c r="E1991" i="5"/>
  <c r="E1992" i="5"/>
  <c r="E1993" i="5"/>
  <c r="E1994" i="5"/>
  <c r="E1995" i="5"/>
  <c r="E1996" i="5"/>
  <c r="E1997" i="5"/>
  <c r="E1998" i="5"/>
  <c r="E1999" i="5"/>
  <c r="E2000" i="5"/>
  <c r="E2001" i="5"/>
  <c r="E2002" i="5"/>
  <c r="E2003" i="5"/>
  <c r="E2004" i="5"/>
  <c r="E2005" i="5"/>
  <c r="E2006" i="5"/>
  <c r="E2007" i="5"/>
  <c r="E2008" i="5"/>
  <c r="E2009" i="5"/>
  <c r="E2010" i="5"/>
  <c r="E2011" i="5"/>
  <c r="E2012" i="5"/>
  <c r="E2013" i="5"/>
  <c r="E2014" i="5"/>
  <c r="E2015" i="5"/>
  <c r="E2016" i="5"/>
  <c r="E2017" i="5"/>
  <c r="E2018" i="5"/>
  <c r="E2019" i="5"/>
  <c r="E2020" i="5"/>
  <c r="E2021" i="5"/>
  <c r="E2022" i="5"/>
  <c r="E2023" i="5"/>
  <c r="E2024" i="5"/>
  <c r="E2025" i="5"/>
  <c r="E2026" i="5"/>
  <c r="E2027" i="5"/>
  <c r="E2028" i="5"/>
  <c r="E2029" i="5"/>
  <c r="E2030" i="5"/>
  <c r="E2031" i="5"/>
  <c r="E2032" i="5"/>
  <c r="E2033" i="5"/>
  <c r="E2034" i="5"/>
  <c r="E2035" i="5"/>
  <c r="E2036" i="5"/>
  <c r="E2037" i="5"/>
  <c r="E2038" i="5"/>
  <c r="E2039" i="5"/>
  <c r="E2040" i="5"/>
  <c r="E2041" i="5"/>
  <c r="E2042" i="5"/>
  <c r="E2043" i="5"/>
  <c r="E2044" i="5"/>
  <c r="E2045" i="5"/>
  <c r="E2046" i="5"/>
  <c r="E2047" i="5"/>
  <c r="E2048" i="5"/>
  <c r="E2049" i="5"/>
  <c r="E2050" i="5"/>
  <c r="E2051" i="5"/>
  <c r="E2052" i="5"/>
  <c r="E2053" i="5"/>
  <c r="E2054" i="5"/>
  <c r="E2055" i="5"/>
  <c r="E2056" i="5"/>
  <c r="E2057" i="5"/>
  <c r="E2058" i="5"/>
  <c r="E2059" i="5"/>
  <c r="E2060" i="5"/>
  <c r="E2061" i="5"/>
  <c r="E2062" i="5"/>
  <c r="E2063" i="5"/>
  <c r="E2064" i="5"/>
  <c r="E2065" i="5"/>
  <c r="E2066" i="5"/>
  <c r="E2067" i="5"/>
  <c r="E2068" i="5"/>
  <c r="E2069" i="5"/>
  <c r="E2070" i="5"/>
  <c r="E2071" i="5"/>
  <c r="E2072" i="5"/>
  <c r="E2073" i="5"/>
  <c r="E2074" i="5"/>
  <c r="E2075" i="5"/>
  <c r="E2076" i="5"/>
  <c r="E2077" i="5"/>
  <c r="E2078" i="5"/>
  <c r="E2079" i="5"/>
  <c r="E2080" i="5"/>
  <c r="E2081" i="5"/>
  <c r="E2082" i="5"/>
  <c r="E2083" i="5"/>
  <c r="E2084" i="5"/>
  <c r="E2085" i="5"/>
  <c r="E2086" i="5"/>
  <c r="E2087" i="5"/>
  <c r="E2088" i="5"/>
  <c r="E2089" i="5"/>
  <c r="E2090" i="5"/>
  <c r="E2091" i="5"/>
  <c r="E2092" i="5"/>
  <c r="E2093" i="5"/>
  <c r="E2094" i="5"/>
  <c r="E2095" i="5"/>
  <c r="E2096" i="5"/>
  <c r="E2097" i="5"/>
  <c r="E2098" i="5"/>
  <c r="E2099" i="5"/>
  <c r="E2100" i="5"/>
  <c r="E2101" i="5"/>
  <c r="E2102" i="5"/>
  <c r="E2103" i="5"/>
  <c r="E2104" i="5"/>
  <c r="E2105" i="5"/>
  <c r="E2106" i="5"/>
  <c r="E2107" i="5"/>
  <c r="E2108" i="5"/>
  <c r="E2109" i="5"/>
  <c r="E2110" i="5"/>
  <c r="E2111" i="5"/>
  <c r="E2112" i="5"/>
  <c r="E2113" i="5"/>
  <c r="E2114" i="5"/>
  <c r="E2115" i="5"/>
  <c r="E2116" i="5"/>
  <c r="E2117" i="5"/>
  <c r="E2118" i="5"/>
  <c r="E2119" i="5"/>
  <c r="E2120" i="5"/>
  <c r="E2121" i="5"/>
  <c r="E2122" i="5"/>
  <c r="E2123" i="5"/>
  <c r="E2124" i="5"/>
  <c r="E2125" i="5"/>
  <c r="E2126" i="5"/>
  <c r="E2127" i="5"/>
  <c r="E2128" i="5"/>
  <c r="E2129" i="5"/>
  <c r="E2130" i="5"/>
  <c r="E2131" i="5"/>
  <c r="E2132" i="5"/>
  <c r="E2133" i="5"/>
  <c r="E2134" i="5"/>
  <c r="E2135" i="5"/>
  <c r="E2136" i="5"/>
  <c r="E2137" i="5"/>
  <c r="E2138" i="5"/>
  <c r="E2139" i="5"/>
  <c r="E2140" i="5"/>
  <c r="E2141" i="5"/>
  <c r="E2142" i="5"/>
  <c r="E2143" i="5"/>
  <c r="E2144" i="5"/>
  <c r="E2145" i="5"/>
  <c r="E2146" i="5"/>
  <c r="E2147" i="5"/>
  <c r="E2148" i="5"/>
  <c r="E2149" i="5"/>
  <c r="E2150" i="5"/>
  <c r="E2151" i="5"/>
  <c r="E2152" i="5"/>
  <c r="E2153" i="5"/>
  <c r="E2154" i="5"/>
  <c r="E2155" i="5"/>
  <c r="E2156" i="5"/>
  <c r="E2157" i="5"/>
  <c r="E2158" i="5"/>
  <c r="E2159" i="5"/>
  <c r="E2160" i="5"/>
  <c r="E2161" i="5"/>
  <c r="E2162" i="5"/>
  <c r="E2163" i="5"/>
  <c r="E2164" i="5"/>
  <c r="E2165" i="5"/>
  <c r="E2166" i="5"/>
  <c r="E2167" i="5"/>
  <c r="E2168" i="5"/>
  <c r="E2169" i="5"/>
  <c r="E2170" i="5"/>
  <c r="E2171" i="5"/>
  <c r="E2172" i="5"/>
  <c r="E2173" i="5"/>
  <c r="E2174" i="5"/>
  <c r="E2175" i="5"/>
  <c r="E2176" i="5"/>
  <c r="E2177" i="5"/>
  <c r="E2178" i="5"/>
  <c r="E2179" i="5"/>
  <c r="E2180" i="5"/>
  <c r="E2181" i="5"/>
  <c r="E2182" i="5"/>
  <c r="E2183" i="5"/>
  <c r="E2184" i="5"/>
  <c r="E2185" i="5"/>
  <c r="E2186" i="5"/>
  <c r="E2187" i="5"/>
  <c r="E2188" i="5"/>
  <c r="E2189" i="5"/>
  <c r="E2190" i="5"/>
  <c r="E2191" i="5"/>
  <c r="E2192" i="5"/>
  <c r="E2193" i="5"/>
  <c r="E2194" i="5"/>
  <c r="E2195" i="5"/>
  <c r="E2196" i="5"/>
  <c r="E2197" i="5"/>
  <c r="E2198" i="5"/>
  <c r="E2199" i="5"/>
  <c r="E2200" i="5"/>
  <c r="E2201" i="5"/>
  <c r="E2202" i="5"/>
  <c r="E2203" i="5"/>
  <c r="E2204" i="5"/>
  <c r="E2205" i="5"/>
  <c r="E2206" i="5"/>
  <c r="E2207" i="5"/>
  <c r="E2208" i="5"/>
  <c r="E2209" i="5"/>
  <c r="E2210" i="5"/>
  <c r="E2211" i="5"/>
  <c r="E2212" i="5"/>
  <c r="E2213" i="5"/>
  <c r="E2214" i="5"/>
  <c r="E2215" i="5"/>
  <c r="E2216" i="5"/>
  <c r="E2217" i="5"/>
  <c r="E2218" i="5"/>
  <c r="E2219" i="5"/>
  <c r="E2220" i="5"/>
  <c r="E2221" i="5"/>
  <c r="E2222" i="5"/>
  <c r="E2223" i="5"/>
  <c r="E2224" i="5"/>
  <c r="E2225" i="5"/>
  <c r="E2226" i="5"/>
  <c r="E2227" i="5"/>
  <c r="E2228" i="5"/>
  <c r="E2229" i="5"/>
  <c r="E2230" i="5"/>
  <c r="E2231" i="5"/>
  <c r="E2232" i="5"/>
  <c r="E2233" i="5"/>
  <c r="E2234" i="5"/>
  <c r="E2235" i="5"/>
  <c r="E2236" i="5"/>
  <c r="E2237" i="5"/>
  <c r="E2238" i="5"/>
  <c r="E2239" i="5"/>
  <c r="E2240" i="5"/>
  <c r="E2241" i="5"/>
  <c r="E2242" i="5"/>
  <c r="E2243" i="5"/>
  <c r="E2244" i="5"/>
  <c r="E2245" i="5"/>
  <c r="E2246" i="5"/>
  <c r="E2247" i="5"/>
  <c r="E2248" i="5"/>
  <c r="E2249" i="5"/>
  <c r="E2250" i="5"/>
  <c r="E2251" i="5"/>
  <c r="E2252" i="5"/>
  <c r="E2253" i="5"/>
  <c r="E2254" i="5"/>
  <c r="E2255" i="5"/>
  <c r="E2256" i="5"/>
  <c r="E2257" i="5"/>
  <c r="E2258" i="5"/>
  <c r="E2259" i="5"/>
  <c r="E2260" i="5"/>
  <c r="E2261" i="5"/>
  <c r="E2262" i="5"/>
  <c r="E2263" i="5"/>
  <c r="E2264" i="5"/>
  <c r="E2265" i="5"/>
  <c r="E2266" i="5"/>
  <c r="E2267" i="5"/>
  <c r="E2268" i="5"/>
  <c r="E2269" i="5"/>
  <c r="E2270" i="5"/>
  <c r="E2271" i="5"/>
  <c r="E2272" i="5"/>
  <c r="E2273" i="5"/>
  <c r="E2274" i="5"/>
  <c r="E2275" i="5"/>
  <c r="E2276" i="5"/>
  <c r="E2277" i="5"/>
  <c r="E2278" i="5"/>
  <c r="E2279" i="5"/>
  <c r="E2280" i="5"/>
  <c r="E2281" i="5"/>
  <c r="E2282" i="5"/>
  <c r="E2283" i="5"/>
  <c r="E2284" i="5"/>
  <c r="E2285" i="5"/>
  <c r="E2286" i="5"/>
  <c r="E2287" i="5"/>
  <c r="E2288" i="5"/>
  <c r="E2289" i="5"/>
  <c r="E2290" i="5"/>
  <c r="E2291" i="5"/>
  <c r="E2292" i="5"/>
  <c r="E2293" i="5"/>
  <c r="E2294" i="5"/>
  <c r="E2295" i="5"/>
  <c r="E2296" i="5"/>
  <c r="E2297" i="5"/>
  <c r="E2298" i="5"/>
  <c r="E2299" i="5"/>
  <c r="E2300" i="5"/>
  <c r="E2301" i="5"/>
  <c r="E2302" i="5"/>
  <c r="E2303" i="5"/>
  <c r="E2304" i="5"/>
  <c r="E2305" i="5"/>
  <c r="E2306" i="5"/>
  <c r="E2307" i="5"/>
  <c r="E2308" i="5"/>
  <c r="E2309" i="5"/>
  <c r="E2310" i="5"/>
  <c r="E2311" i="5"/>
  <c r="E2312" i="5"/>
  <c r="E2313" i="5"/>
  <c r="E2314" i="5"/>
  <c r="E2315" i="5"/>
  <c r="E2316" i="5"/>
  <c r="E2317" i="5"/>
  <c r="E2318" i="5"/>
  <c r="E2319" i="5"/>
  <c r="E2320" i="5"/>
  <c r="E2321" i="5"/>
  <c r="E2322" i="5"/>
  <c r="E2323" i="5"/>
  <c r="E2324" i="5"/>
  <c r="E2325" i="5"/>
  <c r="E2326" i="5"/>
  <c r="E2327" i="5"/>
  <c r="E2328" i="5"/>
  <c r="E2329" i="5"/>
  <c r="E2330" i="5"/>
  <c r="E2331" i="5"/>
  <c r="E2332" i="5"/>
  <c r="E2333" i="5"/>
  <c r="E2334" i="5"/>
  <c r="E2335" i="5"/>
  <c r="E2336" i="5"/>
  <c r="E2337" i="5"/>
  <c r="E2338" i="5"/>
  <c r="E2339" i="5"/>
  <c r="E2340" i="5"/>
  <c r="E2341" i="5"/>
  <c r="E2342" i="5"/>
  <c r="E2343" i="5"/>
  <c r="E2344" i="5"/>
  <c r="E2345" i="5"/>
  <c r="E2346" i="5"/>
  <c r="E2347" i="5"/>
  <c r="E2348" i="5"/>
  <c r="E2349" i="5"/>
  <c r="E2350" i="5"/>
  <c r="E2351" i="5"/>
  <c r="E2352" i="5"/>
  <c r="E2353" i="5"/>
  <c r="E2354" i="5"/>
  <c r="E2355" i="5"/>
  <c r="E2356" i="5"/>
  <c r="E2357" i="5"/>
  <c r="E2358" i="5"/>
  <c r="E2359" i="5"/>
  <c r="E2360" i="5"/>
  <c r="E2361" i="5"/>
  <c r="E2362" i="5"/>
  <c r="E2363" i="5"/>
  <c r="E2364" i="5"/>
  <c r="E2365" i="5"/>
  <c r="E2366" i="5"/>
  <c r="E2367" i="5"/>
  <c r="E2368" i="5"/>
  <c r="E2369" i="5"/>
  <c r="E2370" i="5"/>
  <c r="E2371" i="5"/>
  <c r="E2372" i="5"/>
  <c r="E2373" i="5"/>
  <c r="E2374" i="5"/>
  <c r="E2375" i="5"/>
  <c r="E2376" i="5"/>
  <c r="E2377" i="5"/>
  <c r="E2378" i="5"/>
  <c r="E2379" i="5"/>
  <c r="E2380" i="5"/>
  <c r="E2381" i="5"/>
  <c r="E2382" i="5"/>
  <c r="E2383" i="5"/>
  <c r="E2384" i="5"/>
  <c r="E2385" i="5"/>
  <c r="E2386" i="5"/>
  <c r="E2387" i="5"/>
  <c r="E2388" i="5"/>
  <c r="E2389" i="5"/>
  <c r="E2390" i="5"/>
  <c r="E2391" i="5"/>
  <c r="E2392" i="5"/>
  <c r="E2393" i="5"/>
  <c r="E2394" i="5"/>
  <c r="E2395" i="5"/>
  <c r="E2396" i="5"/>
  <c r="E2397" i="5"/>
  <c r="E2398" i="5"/>
  <c r="E2399" i="5"/>
  <c r="E2400" i="5"/>
  <c r="E2401" i="5"/>
  <c r="E2402" i="5"/>
  <c r="E2403" i="5"/>
  <c r="E2404" i="5"/>
  <c r="E2405" i="5"/>
  <c r="E2406" i="5"/>
  <c r="E2407" i="5"/>
  <c r="E2408" i="5"/>
  <c r="E2409" i="5"/>
  <c r="E2410" i="5"/>
  <c r="E2411" i="5"/>
  <c r="E2412" i="5"/>
  <c r="E2413" i="5"/>
  <c r="E2414" i="5"/>
  <c r="E2415" i="5"/>
  <c r="E2416" i="5"/>
  <c r="E2417" i="5"/>
  <c r="E2418" i="5"/>
  <c r="E2419" i="5"/>
  <c r="E2420" i="5"/>
  <c r="E2421" i="5"/>
  <c r="E2422" i="5"/>
  <c r="E2423" i="5"/>
  <c r="E2424" i="5"/>
  <c r="E2425" i="5"/>
  <c r="E2426" i="5"/>
  <c r="E2427" i="5"/>
  <c r="E2428" i="5"/>
  <c r="E2429" i="5"/>
  <c r="E2430" i="5"/>
  <c r="E2431" i="5"/>
  <c r="E2432" i="5"/>
  <c r="E2433" i="5"/>
  <c r="E2434" i="5"/>
  <c r="E2435" i="5"/>
  <c r="E2436" i="5"/>
  <c r="E2437" i="5"/>
  <c r="E2438" i="5"/>
  <c r="E2439" i="5"/>
  <c r="E2440" i="5"/>
  <c r="E2441" i="5"/>
  <c r="E2442" i="5"/>
  <c r="E2443" i="5"/>
  <c r="E2444" i="5"/>
  <c r="E2445" i="5"/>
  <c r="E2446" i="5"/>
  <c r="E2447" i="5"/>
  <c r="E2448" i="5"/>
  <c r="E2449" i="5"/>
  <c r="E2450" i="5"/>
  <c r="E2451" i="5"/>
  <c r="E2452" i="5"/>
  <c r="E2453" i="5"/>
  <c r="E2454" i="5"/>
  <c r="E2455" i="5"/>
  <c r="E2456" i="5"/>
  <c r="E2457" i="5"/>
  <c r="E2458" i="5"/>
  <c r="E2459" i="5"/>
  <c r="E2460" i="5"/>
  <c r="E2461" i="5"/>
  <c r="E2462" i="5"/>
  <c r="E2463" i="5"/>
  <c r="E2464" i="5"/>
  <c r="E2465" i="5"/>
  <c r="E2466" i="5"/>
  <c r="E2467" i="5"/>
  <c r="E2468" i="5"/>
  <c r="E2469" i="5"/>
  <c r="E2470" i="5"/>
  <c r="E2471" i="5"/>
  <c r="E2472" i="5"/>
  <c r="E2473" i="5"/>
  <c r="E2474" i="5"/>
  <c r="E2475" i="5"/>
  <c r="E2476" i="5"/>
  <c r="E2477" i="5"/>
  <c r="E2478" i="5"/>
  <c r="E2479" i="5"/>
  <c r="E2480" i="5"/>
  <c r="E2481" i="5"/>
  <c r="E2482" i="5"/>
  <c r="E2483" i="5"/>
  <c r="E2484" i="5"/>
  <c r="E2485" i="5"/>
  <c r="E2486" i="5"/>
  <c r="E2487" i="5"/>
  <c r="E2488" i="5"/>
  <c r="E2489" i="5"/>
  <c r="E2490" i="5"/>
  <c r="E2491" i="5"/>
  <c r="E2492" i="5"/>
  <c r="E2493" i="5"/>
  <c r="E2494" i="5"/>
  <c r="E2495" i="5"/>
  <c r="E2496" i="5"/>
  <c r="E2497" i="5"/>
  <c r="E2498" i="5"/>
  <c r="E2499" i="5"/>
  <c r="E2500" i="5"/>
  <c r="E2501" i="5"/>
  <c r="E2502" i="5"/>
  <c r="E2503" i="5"/>
  <c r="E2504" i="5"/>
  <c r="E2505" i="5"/>
  <c r="E2506" i="5"/>
  <c r="E2507" i="5"/>
  <c r="E2508" i="5"/>
  <c r="E2509" i="5"/>
  <c r="E2510" i="5"/>
  <c r="E2511" i="5"/>
  <c r="E2512" i="5"/>
  <c r="E2513" i="5"/>
  <c r="E2514" i="5"/>
  <c r="E2515" i="5"/>
  <c r="E2516" i="5"/>
  <c r="E2517" i="5"/>
  <c r="E2518" i="5"/>
  <c r="E2519" i="5"/>
  <c r="E2520" i="5"/>
  <c r="E2521" i="5"/>
  <c r="E2522" i="5"/>
  <c r="E2523" i="5"/>
  <c r="E2524" i="5"/>
  <c r="E2525" i="5"/>
  <c r="E2526" i="5"/>
  <c r="E2527" i="5"/>
  <c r="E2528" i="5"/>
  <c r="E2529" i="5"/>
  <c r="E2530" i="5"/>
  <c r="E2531" i="5"/>
  <c r="E2532" i="5"/>
  <c r="E2533" i="5"/>
  <c r="E2534" i="5"/>
  <c r="E2535" i="5"/>
  <c r="E2536" i="5"/>
  <c r="E2537" i="5"/>
  <c r="E2538" i="5"/>
  <c r="E2539" i="5"/>
  <c r="E2540" i="5"/>
  <c r="E2541" i="5"/>
  <c r="E2542" i="5"/>
  <c r="E2543" i="5"/>
  <c r="E2544" i="5"/>
  <c r="E2545" i="5"/>
  <c r="E2546" i="5"/>
  <c r="E2547" i="5"/>
  <c r="E2548" i="5"/>
  <c r="E2549" i="5"/>
  <c r="E2550" i="5"/>
  <c r="E2551" i="5"/>
  <c r="E2552" i="5"/>
  <c r="E2553" i="5"/>
  <c r="E2554" i="5"/>
  <c r="E2555" i="5"/>
  <c r="E2556" i="5"/>
  <c r="E2557" i="5"/>
  <c r="E2558" i="5"/>
  <c r="E2559" i="5"/>
  <c r="E2560" i="5"/>
  <c r="E2561" i="5"/>
  <c r="E2562" i="5"/>
  <c r="E2563" i="5"/>
  <c r="E2564" i="5"/>
  <c r="E2565" i="5"/>
  <c r="E2566" i="5"/>
  <c r="E2567" i="5"/>
  <c r="E2568" i="5"/>
  <c r="E2569" i="5"/>
  <c r="E2570" i="5"/>
  <c r="E2571" i="5"/>
  <c r="E2572" i="5"/>
  <c r="E2573" i="5"/>
  <c r="E2574" i="5"/>
  <c r="E2575" i="5"/>
  <c r="E2576" i="5"/>
  <c r="E2577" i="5"/>
  <c r="E2578" i="5"/>
  <c r="E2579" i="5"/>
  <c r="E2580" i="5"/>
  <c r="E2581" i="5"/>
  <c r="E2582" i="5"/>
  <c r="E2583" i="5"/>
  <c r="E2584" i="5"/>
  <c r="E2585" i="5"/>
  <c r="E2586" i="5"/>
  <c r="E2587" i="5"/>
  <c r="E2588" i="5"/>
  <c r="E2589" i="5"/>
  <c r="E2590" i="5"/>
  <c r="E2591" i="5"/>
  <c r="E2592" i="5"/>
  <c r="E2593" i="5"/>
  <c r="E2594" i="5"/>
  <c r="E2595" i="5"/>
  <c r="E2596" i="5"/>
  <c r="E2597" i="5"/>
  <c r="E2598" i="5"/>
  <c r="E2599" i="5"/>
  <c r="E2600" i="5"/>
  <c r="E2601" i="5"/>
  <c r="E2602" i="5"/>
  <c r="E2603" i="5"/>
  <c r="E2604" i="5"/>
  <c r="E2605" i="5"/>
  <c r="E2606" i="5"/>
  <c r="E2607" i="5"/>
  <c r="E2608" i="5"/>
  <c r="E2609" i="5"/>
  <c r="E2610" i="5"/>
  <c r="E2611" i="5"/>
  <c r="E2612" i="5"/>
  <c r="E2613" i="5"/>
  <c r="E2614" i="5"/>
  <c r="E2615" i="5"/>
  <c r="E2616" i="5"/>
  <c r="E2617" i="5"/>
  <c r="E2618" i="5"/>
  <c r="E2619" i="5"/>
  <c r="E2620" i="5"/>
  <c r="E2621" i="5"/>
  <c r="E2622" i="5"/>
  <c r="E2623" i="5"/>
  <c r="E2624" i="5"/>
  <c r="E2625" i="5"/>
  <c r="E2626" i="5"/>
  <c r="E2627" i="5"/>
  <c r="E2628" i="5"/>
  <c r="E2629" i="5"/>
  <c r="E2630" i="5"/>
  <c r="E2631" i="5"/>
  <c r="E2632" i="5"/>
  <c r="E2633" i="5"/>
  <c r="E2634" i="5"/>
  <c r="E2635" i="5"/>
  <c r="E2636" i="5"/>
  <c r="E2637" i="5"/>
  <c r="E2638" i="5"/>
  <c r="E2639" i="5"/>
  <c r="E2640" i="5"/>
  <c r="E2641" i="5"/>
  <c r="E2642" i="5"/>
  <c r="E2643" i="5"/>
  <c r="E2644" i="5"/>
  <c r="E2645" i="5"/>
  <c r="E2646" i="5"/>
  <c r="E2647" i="5"/>
  <c r="E2648" i="5"/>
  <c r="E2649" i="5"/>
  <c r="E2650" i="5"/>
  <c r="E2651" i="5"/>
  <c r="E2652" i="5"/>
  <c r="E2653" i="5"/>
  <c r="E2654" i="5"/>
  <c r="E2655" i="5"/>
  <c r="E2656" i="5"/>
  <c r="E2657" i="5"/>
  <c r="E2658" i="5"/>
  <c r="E2659" i="5"/>
  <c r="E2660" i="5"/>
  <c r="E2661" i="5"/>
  <c r="E2662" i="5"/>
  <c r="E2663" i="5"/>
  <c r="E2664" i="5"/>
  <c r="E2665" i="5"/>
  <c r="E2666" i="5"/>
  <c r="E2667" i="5"/>
  <c r="E2668" i="5"/>
  <c r="E2669" i="5"/>
  <c r="E2670" i="5"/>
  <c r="E2671" i="5"/>
  <c r="E2672" i="5"/>
  <c r="E2673" i="5"/>
  <c r="E2674" i="5"/>
  <c r="E2675" i="5"/>
  <c r="E2676" i="5"/>
  <c r="E2677" i="5"/>
  <c r="E2678" i="5"/>
  <c r="E2679" i="5"/>
  <c r="E2680" i="5"/>
  <c r="E2681" i="5"/>
  <c r="E2682" i="5"/>
  <c r="E2683" i="5"/>
  <c r="E2684" i="5"/>
  <c r="E2685" i="5"/>
  <c r="E2686" i="5"/>
  <c r="E2687" i="5"/>
  <c r="E2688" i="5"/>
  <c r="E2689" i="5"/>
  <c r="E2690" i="5"/>
  <c r="E2691" i="5"/>
  <c r="E2692" i="5"/>
  <c r="E2693" i="5"/>
  <c r="E2694" i="5"/>
  <c r="E2695" i="5"/>
  <c r="E2696" i="5"/>
  <c r="E2697" i="5"/>
  <c r="E2698" i="5"/>
  <c r="E2699" i="5"/>
  <c r="E2700" i="5"/>
  <c r="E2701" i="5"/>
  <c r="E2702" i="5"/>
  <c r="E2703" i="5"/>
  <c r="E2704" i="5"/>
  <c r="E2705" i="5"/>
  <c r="E2706" i="5"/>
  <c r="E2707" i="5"/>
  <c r="E2708" i="5"/>
  <c r="E2709" i="5"/>
  <c r="E2710" i="5"/>
  <c r="E2711" i="5"/>
  <c r="E2712" i="5"/>
  <c r="E2713" i="5"/>
  <c r="E2714" i="5"/>
  <c r="E2715" i="5"/>
  <c r="E2716" i="5"/>
  <c r="E2717" i="5"/>
  <c r="E2718" i="5"/>
  <c r="E2719" i="5"/>
  <c r="E2720" i="5"/>
  <c r="E2721" i="5"/>
  <c r="E2722" i="5"/>
  <c r="E2723" i="5"/>
  <c r="E2724" i="5"/>
  <c r="E2725" i="5"/>
  <c r="E2726" i="5"/>
  <c r="E2727" i="5"/>
  <c r="E2728" i="5"/>
  <c r="E2729" i="5"/>
  <c r="E2730" i="5"/>
  <c r="E2731" i="5"/>
  <c r="E2732" i="5"/>
  <c r="E2733" i="5"/>
  <c r="E2734" i="5"/>
  <c r="E2735" i="5"/>
  <c r="E2736" i="5"/>
  <c r="E2737" i="5"/>
  <c r="E2738" i="5"/>
  <c r="E2739" i="5"/>
  <c r="E2740" i="5"/>
  <c r="E2741" i="5"/>
  <c r="E2742" i="5"/>
  <c r="E2743" i="5"/>
  <c r="E2744" i="5"/>
  <c r="E2745" i="5"/>
  <c r="E2746" i="5"/>
  <c r="E2747" i="5"/>
  <c r="E2748" i="5"/>
  <c r="E2749" i="5"/>
  <c r="E2750" i="5"/>
  <c r="E2751" i="5"/>
  <c r="E2752" i="5"/>
  <c r="E2753" i="5"/>
  <c r="E2754" i="5"/>
  <c r="E2755" i="5"/>
  <c r="E2756" i="5"/>
  <c r="E2757" i="5"/>
  <c r="E2758" i="5"/>
  <c r="E2759" i="5"/>
  <c r="E2760" i="5"/>
  <c r="E2761" i="5"/>
  <c r="E2762" i="5"/>
  <c r="E2763" i="5"/>
  <c r="E2764" i="5"/>
  <c r="E2765" i="5"/>
  <c r="E2766" i="5"/>
  <c r="E2767" i="5"/>
  <c r="E2768" i="5"/>
  <c r="E2769" i="5"/>
  <c r="E2770" i="5"/>
  <c r="E2771" i="5"/>
  <c r="E2772" i="5"/>
  <c r="E2773" i="5"/>
  <c r="E2774" i="5"/>
  <c r="E2775" i="5"/>
  <c r="E2776" i="5"/>
  <c r="E2777" i="5"/>
  <c r="E2778" i="5"/>
  <c r="E2779" i="5"/>
  <c r="E2780" i="5"/>
  <c r="E2781" i="5"/>
  <c r="E2782" i="5"/>
  <c r="E2783" i="5"/>
  <c r="E2784" i="5"/>
  <c r="E2785" i="5"/>
  <c r="E2786" i="5"/>
  <c r="E2787" i="5"/>
  <c r="E2788" i="5"/>
  <c r="E2789" i="5"/>
  <c r="E2790" i="5"/>
  <c r="E2791" i="5"/>
  <c r="E2792" i="5"/>
  <c r="E2793" i="5"/>
  <c r="E2794" i="5"/>
  <c r="E2795" i="5"/>
  <c r="E2796" i="5"/>
  <c r="E2797" i="5"/>
  <c r="E2798" i="5"/>
  <c r="E2799" i="5"/>
  <c r="E2800" i="5"/>
  <c r="E2801" i="5"/>
  <c r="E2802" i="5"/>
  <c r="E2803" i="5"/>
  <c r="E2804" i="5"/>
  <c r="E2805" i="5"/>
  <c r="E2806" i="5"/>
  <c r="E2807" i="5"/>
  <c r="E2808" i="5"/>
  <c r="E2809" i="5"/>
  <c r="E2810" i="5"/>
  <c r="E2811" i="5"/>
  <c r="E2812" i="5"/>
  <c r="E2813" i="5"/>
  <c r="E2814" i="5"/>
  <c r="E2815" i="5"/>
  <c r="E2816" i="5"/>
  <c r="E2817" i="5"/>
  <c r="E2818" i="5"/>
  <c r="E2819" i="5"/>
  <c r="E2820" i="5"/>
  <c r="E2821" i="5"/>
  <c r="E2822" i="5"/>
  <c r="E2823" i="5"/>
  <c r="E2824" i="5"/>
  <c r="E2825" i="5"/>
  <c r="E2826" i="5"/>
  <c r="E2827" i="5"/>
  <c r="E2828" i="5"/>
  <c r="E2829" i="5"/>
  <c r="E2830" i="5"/>
  <c r="E2831" i="5"/>
  <c r="E2832" i="5"/>
  <c r="E2833" i="5"/>
  <c r="E2834" i="5"/>
  <c r="E2835" i="5"/>
  <c r="E2836" i="5"/>
  <c r="E2837" i="5"/>
  <c r="E2838" i="5"/>
  <c r="E2839" i="5"/>
  <c r="E2840" i="5"/>
  <c r="E2841" i="5"/>
  <c r="E2842" i="5"/>
  <c r="E2843" i="5"/>
  <c r="E2844" i="5"/>
  <c r="E2845" i="5"/>
  <c r="E2846" i="5"/>
  <c r="E2847" i="5"/>
  <c r="E2848" i="5"/>
  <c r="E2849" i="5"/>
  <c r="E2850" i="5"/>
  <c r="E2851" i="5"/>
  <c r="E2852" i="5"/>
  <c r="E2853" i="5"/>
  <c r="E2854" i="5"/>
  <c r="E2855" i="5"/>
  <c r="E2856" i="5"/>
  <c r="E2857" i="5"/>
  <c r="E2858" i="5"/>
  <c r="E2859" i="5"/>
  <c r="E2860" i="5"/>
  <c r="E2861" i="5"/>
  <c r="E2862" i="5"/>
  <c r="E2863" i="5"/>
  <c r="E2864" i="5"/>
  <c r="E2865" i="5"/>
  <c r="E2866" i="5"/>
  <c r="E2867" i="5"/>
  <c r="E2868" i="5"/>
  <c r="E2869" i="5"/>
  <c r="E2870" i="5"/>
  <c r="E2871" i="5"/>
  <c r="E2872" i="5"/>
  <c r="E2873" i="5"/>
  <c r="E2874" i="5"/>
  <c r="E2875" i="5"/>
  <c r="E2876" i="5"/>
  <c r="E2877" i="5"/>
  <c r="E2878" i="5"/>
  <c r="E2879" i="5"/>
  <c r="E2880" i="5"/>
  <c r="E2881" i="5"/>
  <c r="E2882" i="5"/>
  <c r="E2883" i="5"/>
  <c r="E2884" i="5"/>
  <c r="E2885" i="5"/>
  <c r="E2886" i="5"/>
  <c r="E2887" i="5"/>
  <c r="E2888" i="5"/>
  <c r="E2889" i="5"/>
  <c r="E2890" i="5"/>
  <c r="E2891" i="5"/>
  <c r="E2892" i="5"/>
  <c r="E2893" i="5"/>
  <c r="E2894" i="5"/>
  <c r="E2895" i="5"/>
  <c r="E2896" i="5"/>
  <c r="E2897" i="5"/>
  <c r="E2898" i="5"/>
  <c r="E2899" i="5"/>
  <c r="E2900" i="5"/>
  <c r="E2901" i="5"/>
  <c r="E2902" i="5"/>
  <c r="E2903" i="5"/>
  <c r="E2904" i="5"/>
  <c r="E2905" i="5"/>
  <c r="E2906" i="5"/>
  <c r="E2907" i="5"/>
  <c r="E2908" i="5"/>
  <c r="E2909" i="5"/>
  <c r="E2910" i="5"/>
  <c r="E2911" i="5"/>
  <c r="E2912" i="5"/>
  <c r="E2913" i="5"/>
  <c r="E2914" i="5"/>
  <c r="E2915" i="5"/>
  <c r="E2916" i="5"/>
  <c r="E2917" i="5"/>
  <c r="E2918" i="5"/>
  <c r="E2919" i="5"/>
  <c r="E2920" i="5"/>
  <c r="E2921" i="5"/>
  <c r="E2922" i="5"/>
  <c r="E2923" i="5"/>
  <c r="E2924" i="5"/>
  <c r="E2925" i="5"/>
  <c r="E2926" i="5"/>
  <c r="E2927" i="5"/>
  <c r="E2928" i="5"/>
  <c r="E2929" i="5"/>
  <c r="E2930" i="5"/>
  <c r="E2931" i="5"/>
  <c r="E2932" i="5"/>
  <c r="E2933" i="5"/>
  <c r="E2934" i="5"/>
  <c r="E2935" i="5"/>
  <c r="E2936" i="5"/>
  <c r="E2937" i="5"/>
  <c r="E2938" i="5"/>
  <c r="E2939" i="5"/>
  <c r="E2940" i="5"/>
  <c r="E2941" i="5"/>
  <c r="E2942" i="5"/>
  <c r="E2943" i="5"/>
  <c r="E2944" i="5"/>
  <c r="E2945" i="5"/>
  <c r="E2946" i="5"/>
  <c r="E2947" i="5"/>
  <c r="E2948" i="5"/>
  <c r="E2949" i="5"/>
  <c r="E2950" i="5"/>
  <c r="E2951" i="5"/>
  <c r="E2952" i="5"/>
  <c r="E2953" i="5"/>
  <c r="E2954" i="5"/>
  <c r="E2955" i="5"/>
  <c r="E2956" i="5"/>
  <c r="E2957" i="5"/>
  <c r="E2958" i="5"/>
  <c r="E2959" i="5"/>
  <c r="E2960" i="5"/>
  <c r="E2961" i="5"/>
  <c r="E2962" i="5"/>
  <c r="E2963" i="5"/>
  <c r="E2964" i="5"/>
  <c r="E2965" i="5"/>
  <c r="E2966" i="5"/>
  <c r="E2967" i="5"/>
  <c r="E2968" i="5"/>
  <c r="E2969" i="5"/>
  <c r="E2970" i="5"/>
  <c r="E2971" i="5"/>
  <c r="E2972" i="5"/>
  <c r="E2973" i="5"/>
  <c r="E2974" i="5"/>
  <c r="E2975" i="5"/>
  <c r="E2976" i="5"/>
  <c r="E2977" i="5"/>
  <c r="E2978" i="5"/>
  <c r="E2979" i="5"/>
  <c r="E2980" i="5"/>
  <c r="E2981" i="5"/>
  <c r="E2982" i="5"/>
  <c r="E2983" i="5"/>
  <c r="E2984" i="5"/>
  <c r="E2985" i="5"/>
  <c r="E2986" i="5"/>
  <c r="E2987" i="5"/>
  <c r="E2988" i="5"/>
  <c r="E2989" i="5"/>
  <c r="E2990" i="5"/>
  <c r="E2991" i="5"/>
  <c r="E2992" i="5"/>
  <c r="E2993" i="5"/>
  <c r="E2994" i="5"/>
  <c r="E2995" i="5"/>
  <c r="E2996" i="5"/>
  <c r="E2997" i="5"/>
  <c r="E2998" i="5"/>
  <c r="E2999" i="5"/>
  <c r="E3000" i="5"/>
  <c r="E3001" i="5"/>
  <c r="E3002" i="5"/>
  <c r="E3003" i="5"/>
  <c r="E3004" i="5"/>
  <c r="E3005" i="5"/>
  <c r="E3006" i="5"/>
  <c r="E3007" i="5"/>
  <c r="E3008" i="5"/>
  <c r="E3009" i="5"/>
  <c r="E3010" i="5"/>
  <c r="E3011" i="5"/>
  <c r="E3012" i="5"/>
  <c r="E3013" i="5"/>
  <c r="E3014" i="5"/>
  <c r="E3015" i="5"/>
  <c r="E3016" i="5"/>
  <c r="E3017" i="5"/>
  <c r="E3018" i="5"/>
  <c r="E3019" i="5"/>
  <c r="E3020" i="5"/>
  <c r="E3021" i="5"/>
  <c r="E3022" i="5"/>
  <c r="E3023" i="5"/>
  <c r="E3024" i="5"/>
  <c r="E3025" i="5"/>
  <c r="E3026" i="5"/>
  <c r="E3027" i="5"/>
  <c r="E3028" i="5"/>
  <c r="E3029" i="5"/>
  <c r="E3030" i="5"/>
  <c r="E3031" i="5"/>
  <c r="E3032" i="5"/>
  <c r="E3033" i="5"/>
  <c r="E3034" i="5"/>
  <c r="E3035" i="5"/>
  <c r="E3036" i="5"/>
  <c r="E3037" i="5"/>
  <c r="E3038" i="5"/>
  <c r="E3039" i="5"/>
  <c r="E3040" i="5"/>
  <c r="E3041" i="5"/>
  <c r="E3042" i="5"/>
  <c r="E3043" i="5"/>
  <c r="E3044" i="5"/>
  <c r="E3045" i="5"/>
  <c r="E3046" i="5"/>
  <c r="E3047" i="5"/>
  <c r="E3048" i="5"/>
  <c r="E3049" i="5"/>
  <c r="E3050" i="5"/>
  <c r="E3051" i="5"/>
  <c r="E3052" i="5"/>
  <c r="E3053" i="5"/>
  <c r="E3054" i="5"/>
  <c r="E3055" i="5"/>
  <c r="E3056" i="5"/>
  <c r="E3057" i="5"/>
  <c r="E3058" i="5"/>
  <c r="E3059" i="5"/>
  <c r="E3060" i="5"/>
  <c r="E3061" i="5"/>
  <c r="E3062" i="5"/>
  <c r="E3063" i="5"/>
  <c r="E3064" i="5"/>
  <c r="E3065" i="5"/>
  <c r="E3066" i="5"/>
  <c r="E3067" i="5"/>
  <c r="E3068" i="5"/>
  <c r="E3069" i="5"/>
  <c r="E3070" i="5"/>
  <c r="E3071" i="5"/>
  <c r="E3072" i="5"/>
  <c r="E3073" i="5"/>
  <c r="E3074" i="5"/>
  <c r="E3075" i="5"/>
  <c r="E3076" i="5"/>
  <c r="E3077" i="5"/>
  <c r="E3078" i="5"/>
  <c r="E3079" i="5"/>
  <c r="E3080" i="5"/>
  <c r="E3081" i="5"/>
  <c r="E3082" i="5"/>
  <c r="E3083" i="5"/>
  <c r="E3084" i="5"/>
  <c r="E3085" i="5"/>
  <c r="E3086" i="5"/>
  <c r="E3087" i="5"/>
  <c r="E3088" i="5"/>
  <c r="E3089" i="5"/>
  <c r="E3090" i="5"/>
  <c r="E3091" i="5"/>
  <c r="E3092" i="5"/>
  <c r="E3093" i="5"/>
  <c r="E3094" i="5"/>
  <c r="E3095" i="5"/>
  <c r="E3096" i="5"/>
  <c r="E3097" i="5"/>
  <c r="E3098" i="5"/>
  <c r="E3099" i="5"/>
  <c r="E3100" i="5"/>
  <c r="E3101" i="5"/>
  <c r="E3102" i="5"/>
  <c r="E3103" i="5"/>
  <c r="E3104" i="5"/>
  <c r="E3105" i="5"/>
  <c r="E3106" i="5"/>
  <c r="E3107" i="5"/>
  <c r="E3108" i="5"/>
  <c r="E3109" i="5"/>
  <c r="E3110" i="5"/>
  <c r="E3111" i="5"/>
  <c r="E3112" i="5"/>
  <c r="E3113" i="5"/>
  <c r="E3114" i="5"/>
  <c r="E3115" i="5"/>
  <c r="E3116" i="5"/>
  <c r="E3117" i="5"/>
  <c r="E3118" i="5"/>
  <c r="E3119" i="5"/>
  <c r="E3120" i="5"/>
  <c r="E3121" i="5"/>
  <c r="E3122" i="5"/>
  <c r="E3123" i="5"/>
  <c r="E3124" i="5"/>
  <c r="E3125" i="5"/>
  <c r="E3126" i="5"/>
  <c r="E3127" i="5"/>
  <c r="E3128" i="5"/>
  <c r="E3129" i="5"/>
  <c r="E3130" i="5"/>
  <c r="E3131" i="5"/>
  <c r="E3132" i="5"/>
  <c r="E3133" i="5"/>
  <c r="E3134" i="5"/>
  <c r="E3135" i="5"/>
  <c r="E3136" i="5"/>
  <c r="E3137" i="5"/>
  <c r="E3138" i="5"/>
  <c r="E3139" i="5"/>
  <c r="E3140" i="5"/>
  <c r="E3141" i="5"/>
  <c r="E3142" i="5"/>
  <c r="E3143" i="5"/>
  <c r="E3144" i="5"/>
  <c r="E3145" i="5"/>
  <c r="E3146" i="5"/>
  <c r="E3147" i="5"/>
  <c r="E3148" i="5"/>
  <c r="E3149" i="5"/>
  <c r="E3150" i="5"/>
  <c r="E3151" i="5"/>
  <c r="E3152" i="5"/>
  <c r="E3153" i="5"/>
  <c r="E3154" i="5"/>
  <c r="E3155" i="5"/>
  <c r="E3156" i="5"/>
  <c r="E3157" i="5"/>
  <c r="E3158" i="5"/>
  <c r="E3159" i="5"/>
  <c r="E3160" i="5"/>
  <c r="E3161" i="5"/>
  <c r="E3162" i="5"/>
  <c r="E3163" i="5"/>
  <c r="E3164" i="5"/>
  <c r="E3165" i="5"/>
  <c r="E3166" i="5"/>
  <c r="E3167" i="5"/>
  <c r="E3168" i="5"/>
  <c r="E3169" i="5"/>
  <c r="E3170" i="5"/>
  <c r="E3171" i="5"/>
  <c r="E3172" i="5"/>
  <c r="E3173" i="5"/>
  <c r="E3174" i="5"/>
  <c r="E3175" i="5"/>
  <c r="E3176" i="5"/>
  <c r="E3177" i="5"/>
  <c r="E3178" i="5"/>
  <c r="E3179" i="5"/>
  <c r="E3180" i="5"/>
  <c r="E3181" i="5"/>
  <c r="E3182" i="5"/>
  <c r="E3183" i="5"/>
  <c r="E3184" i="5"/>
  <c r="E3185" i="5"/>
  <c r="E3186" i="5"/>
  <c r="E3187" i="5"/>
  <c r="E3188" i="5"/>
  <c r="E3189" i="5"/>
  <c r="E3190" i="5"/>
  <c r="E3191" i="5"/>
  <c r="E3192" i="5"/>
  <c r="E3193" i="5"/>
  <c r="E3194" i="5"/>
  <c r="E3195" i="5"/>
  <c r="E3196" i="5"/>
  <c r="E3197" i="5"/>
  <c r="E3198" i="5"/>
  <c r="E3199" i="5"/>
  <c r="E3200" i="5"/>
  <c r="E3201" i="5"/>
  <c r="E3202" i="5"/>
  <c r="E3203" i="5"/>
  <c r="E3204" i="5"/>
  <c r="E3205" i="5"/>
  <c r="E3206" i="5"/>
  <c r="E3207" i="5"/>
  <c r="E3208" i="5"/>
  <c r="E3209" i="5"/>
  <c r="E3210" i="5"/>
  <c r="E3211" i="5"/>
  <c r="E3212" i="5"/>
  <c r="E3213" i="5"/>
  <c r="E3214" i="5"/>
  <c r="E3215" i="5"/>
  <c r="E3216" i="5"/>
  <c r="E3217" i="5"/>
  <c r="E3218" i="5"/>
  <c r="E3219" i="5"/>
  <c r="E3220" i="5"/>
  <c r="E3221" i="5"/>
  <c r="E3222" i="5"/>
  <c r="E3223" i="5"/>
  <c r="E3224" i="5"/>
  <c r="E3225" i="5"/>
  <c r="E3226" i="5"/>
  <c r="E3227" i="5"/>
  <c r="E3228" i="5"/>
  <c r="E3229" i="5"/>
  <c r="E3230" i="5"/>
  <c r="E3231" i="5"/>
  <c r="E3232" i="5"/>
  <c r="E3233" i="5"/>
  <c r="E3234" i="5"/>
  <c r="E3235" i="5"/>
  <c r="E3236" i="5"/>
  <c r="E3237" i="5"/>
  <c r="E3238" i="5"/>
  <c r="E3239" i="5"/>
  <c r="E3240" i="5"/>
  <c r="E3241" i="5"/>
  <c r="E3242" i="5"/>
  <c r="E3243" i="5"/>
  <c r="E3244" i="5"/>
  <c r="E3245" i="5"/>
  <c r="E3246" i="5"/>
  <c r="E3247" i="5"/>
  <c r="E3248" i="5"/>
  <c r="E3249" i="5"/>
  <c r="E3250" i="5"/>
  <c r="E3251" i="5"/>
  <c r="E3252" i="5"/>
  <c r="E3253" i="5"/>
  <c r="E3254" i="5"/>
  <c r="E3255" i="5"/>
  <c r="E3256" i="5"/>
  <c r="E3257" i="5"/>
  <c r="E3258" i="5"/>
  <c r="E3259" i="5"/>
  <c r="E3260" i="5"/>
  <c r="E3261" i="5"/>
  <c r="E3262" i="5"/>
  <c r="E3263" i="5"/>
  <c r="E3264" i="5"/>
  <c r="E3265" i="5"/>
  <c r="E3266" i="5"/>
  <c r="E3267" i="5"/>
  <c r="E3268" i="5"/>
  <c r="E3269" i="5"/>
  <c r="E3270" i="5"/>
  <c r="E3271" i="5"/>
  <c r="E3272" i="5"/>
  <c r="E3273" i="5"/>
  <c r="E3274" i="5"/>
  <c r="E3275" i="5"/>
  <c r="E3276" i="5"/>
  <c r="E3277" i="5"/>
  <c r="E3278" i="5"/>
  <c r="E3279" i="5"/>
  <c r="E3280" i="5"/>
  <c r="E3281" i="5"/>
  <c r="E3282" i="5"/>
  <c r="E3283" i="5"/>
  <c r="E3284" i="5"/>
  <c r="E3285" i="5"/>
  <c r="E3286" i="5"/>
  <c r="E3287" i="5"/>
  <c r="E3288" i="5"/>
  <c r="E3289" i="5"/>
  <c r="E3290" i="5"/>
  <c r="E3291" i="5"/>
  <c r="E3292" i="5"/>
  <c r="E3293" i="5"/>
  <c r="E3294" i="5"/>
  <c r="E3295" i="5"/>
  <c r="E3296" i="5"/>
  <c r="E3297" i="5"/>
  <c r="E3298" i="5"/>
  <c r="E3299" i="5"/>
  <c r="E3300" i="5"/>
  <c r="E3301" i="5"/>
  <c r="E3302" i="5"/>
  <c r="E3303" i="5"/>
  <c r="E3304" i="5"/>
  <c r="E3305" i="5"/>
  <c r="E3306" i="5"/>
  <c r="E3307" i="5"/>
  <c r="E3308" i="5"/>
  <c r="E3309" i="5"/>
  <c r="E3310" i="5"/>
  <c r="E3311" i="5"/>
  <c r="E3312" i="5"/>
  <c r="E3313" i="5"/>
  <c r="E3314" i="5"/>
  <c r="E3315" i="5"/>
  <c r="E3316" i="5"/>
  <c r="E3317" i="5"/>
  <c r="E3318" i="5"/>
  <c r="E3319" i="5"/>
  <c r="E3320" i="5"/>
  <c r="E3321" i="5"/>
  <c r="E3322" i="5"/>
  <c r="E3323" i="5"/>
  <c r="E3324" i="5"/>
  <c r="E3325" i="5"/>
  <c r="E3326" i="5"/>
  <c r="E3327" i="5"/>
  <c r="E3328" i="5"/>
  <c r="E3329" i="5"/>
  <c r="E3330" i="5"/>
  <c r="E3331" i="5"/>
  <c r="E3332" i="5"/>
  <c r="E3333" i="5"/>
  <c r="E3334" i="5"/>
  <c r="E3335" i="5"/>
  <c r="E3336" i="5"/>
  <c r="E3337" i="5"/>
  <c r="E3338" i="5"/>
  <c r="E3339" i="5"/>
  <c r="E3340" i="5"/>
  <c r="E3341" i="5"/>
  <c r="E3342" i="5"/>
  <c r="E3343" i="5"/>
  <c r="E3344" i="5"/>
  <c r="E3345" i="5"/>
  <c r="E3346" i="5"/>
  <c r="E3347" i="5"/>
  <c r="E3348" i="5"/>
  <c r="E3349" i="5"/>
  <c r="E3350" i="5"/>
  <c r="E3351" i="5"/>
  <c r="E3352" i="5"/>
  <c r="E3353" i="5"/>
  <c r="E3354" i="5"/>
  <c r="E3355" i="5"/>
  <c r="E3356" i="5"/>
  <c r="E3357" i="5"/>
  <c r="E3358" i="5"/>
  <c r="E3359" i="5"/>
  <c r="E3360" i="5"/>
  <c r="E3361" i="5"/>
  <c r="E3362" i="5"/>
  <c r="E3363" i="5"/>
  <c r="E3364" i="5"/>
  <c r="E3365" i="5"/>
  <c r="E3366" i="5"/>
  <c r="E3367" i="5"/>
  <c r="E3368" i="5"/>
  <c r="E3369" i="5"/>
  <c r="E3370" i="5"/>
  <c r="E3371" i="5"/>
  <c r="E3372" i="5"/>
  <c r="E3373" i="5"/>
  <c r="E3374" i="5"/>
  <c r="E3375" i="5"/>
  <c r="E3376" i="5"/>
  <c r="E3377" i="5"/>
  <c r="E3378" i="5"/>
  <c r="E3379" i="5"/>
  <c r="E3380" i="5"/>
  <c r="E3381" i="5"/>
  <c r="E3382" i="5"/>
  <c r="E3383" i="5"/>
  <c r="E3384" i="5"/>
  <c r="E3385" i="5"/>
  <c r="E3386" i="5"/>
  <c r="E3387" i="5"/>
  <c r="E3388" i="5"/>
  <c r="E3389" i="5"/>
  <c r="E3390" i="5"/>
  <c r="E3391" i="5"/>
  <c r="E3392" i="5"/>
  <c r="E3393" i="5"/>
  <c r="E3394" i="5"/>
  <c r="E3395" i="5"/>
  <c r="E3396" i="5"/>
  <c r="E3397" i="5"/>
  <c r="E3398" i="5"/>
  <c r="E3399" i="5"/>
  <c r="E3400" i="5"/>
  <c r="E3401" i="5"/>
  <c r="E3402" i="5"/>
  <c r="E3403" i="5"/>
  <c r="E3404" i="5"/>
  <c r="E3405" i="5"/>
  <c r="E3406" i="5"/>
  <c r="E3407" i="5"/>
  <c r="E3408" i="5"/>
  <c r="E3409" i="5"/>
  <c r="E3410" i="5"/>
  <c r="E3411" i="5"/>
  <c r="E3412" i="5"/>
  <c r="E3413" i="5"/>
  <c r="E3414" i="5"/>
  <c r="E3415" i="5"/>
  <c r="E3416" i="5"/>
  <c r="E3417" i="5"/>
  <c r="E3418" i="5"/>
  <c r="E3419" i="5"/>
  <c r="E3420" i="5"/>
  <c r="E3421" i="5"/>
  <c r="E3422" i="5"/>
  <c r="E3423" i="5"/>
  <c r="E3424" i="5"/>
  <c r="E3425" i="5"/>
  <c r="E3426" i="5"/>
  <c r="E3427" i="5"/>
  <c r="E3428" i="5"/>
  <c r="E3429" i="5"/>
  <c r="E3430" i="5"/>
  <c r="E3431" i="5"/>
  <c r="E3432" i="5"/>
  <c r="E3433" i="5"/>
  <c r="E3434" i="5"/>
  <c r="E3435" i="5"/>
  <c r="E3436" i="5"/>
  <c r="E3437" i="5"/>
  <c r="E3438" i="5"/>
  <c r="E3439" i="5"/>
  <c r="E3440" i="5"/>
  <c r="E3441" i="5"/>
  <c r="E3442" i="5"/>
  <c r="E3443" i="5"/>
  <c r="E3444" i="5"/>
  <c r="E3445" i="5"/>
  <c r="E3446" i="5"/>
  <c r="E3447" i="5"/>
  <c r="E3448" i="5"/>
  <c r="E3449" i="5"/>
  <c r="E3450" i="5"/>
  <c r="E3451" i="5"/>
  <c r="E3452" i="5"/>
  <c r="E3453" i="5"/>
  <c r="E3454" i="5"/>
  <c r="E3455" i="5"/>
  <c r="E3456" i="5"/>
  <c r="E3457" i="5"/>
  <c r="E3458" i="5"/>
  <c r="E3459" i="5"/>
  <c r="E3460" i="5"/>
  <c r="E3461" i="5"/>
  <c r="E3462" i="5"/>
  <c r="E3463" i="5"/>
  <c r="E3464" i="5"/>
  <c r="E3465" i="5"/>
  <c r="E3466" i="5"/>
  <c r="E3467" i="5"/>
  <c r="E3468" i="5"/>
  <c r="E3469" i="5"/>
  <c r="E3470" i="5"/>
  <c r="E3471" i="5"/>
  <c r="E3472" i="5"/>
  <c r="E3473" i="5"/>
  <c r="E3474" i="5"/>
  <c r="E3475" i="5"/>
  <c r="E3476" i="5"/>
  <c r="E3477" i="5"/>
  <c r="E3478" i="5"/>
  <c r="E3479" i="5"/>
  <c r="E3480" i="5"/>
  <c r="E3481" i="5"/>
  <c r="E3482" i="5"/>
  <c r="E3483" i="5"/>
  <c r="E3484" i="5"/>
  <c r="E3485" i="5"/>
  <c r="E3486" i="5"/>
  <c r="E3487" i="5"/>
  <c r="E3488" i="5"/>
  <c r="E3489" i="5"/>
  <c r="E3490" i="5"/>
  <c r="E3491" i="5"/>
  <c r="E3492" i="5"/>
  <c r="E3493" i="5"/>
  <c r="E3494" i="5"/>
  <c r="E3495" i="5"/>
  <c r="E3496" i="5"/>
  <c r="E3497" i="5"/>
  <c r="E3498" i="5"/>
  <c r="E3499" i="5"/>
  <c r="E3500" i="5"/>
  <c r="E3501" i="5"/>
  <c r="E3502" i="5"/>
  <c r="E3503" i="5"/>
  <c r="E3504" i="5"/>
  <c r="E3505" i="5"/>
  <c r="E3506" i="5"/>
  <c r="E3507" i="5"/>
  <c r="E3508" i="5"/>
  <c r="E3509" i="5"/>
  <c r="E3510" i="5"/>
  <c r="E3511" i="5"/>
  <c r="E3512" i="5"/>
  <c r="E3513" i="5"/>
  <c r="E3514" i="5"/>
  <c r="E3515" i="5"/>
  <c r="E3516" i="5"/>
  <c r="E3517" i="5"/>
  <c r="E3518" i="5"/>
  <c r="E3519" i="5"/>
  <c r="E3520" i="5"/>
  <c r="E3521" i="5"/>
  <c r="E3522" i="5"/>
  <c r="E3523" i="5"/>
  <c r="E3524" i="5"/>
  <c r="E3525" i="5"/>
  <c r="E3526" i="5"/>
  <c r="E3527" i="5"/>
  <c r="E3528" i="5"/>
  <c r="E3529" i="5"/>
  <c r="E3530" i="5"/>
  <c r="E3531" i="5"/>
  <c r="E3532" i="5"/>
  <c r="E3533" i="5"/>
  <c r="E3534" i="5"/>
  <c r="E3535" i="5"/>
  <c r="E3536" i="5"/>
  <c r="E3537" i="5"/>
  <c r="E3538" i="5"/>
  <c r="E3539" i="5"/>
  <c r="E3540" i="5"/>
  <c r="E3541" i="5"/>
  <c r="E3542" i="5"/>
  <c r="E3543" i="5"/>
  <c r="E3544" i="5"/>
  <c r="E3545" i="5"/>
  <c r="E3546" i="5"/>
  <c r="E3547" i="5"/>
  <c r="E3548" i="5"/>
  <c r="E3549" i="5"/>
  <c r="E3550" i="5"/>
  <c r="E3551" i="5"/>
  <c r="E3552" i="5"/>
  <c r="E3553" i="5"/>
  <c r="E3554" i="5"/>
  <c r="E3555" i="5"/>
  <c r="E3556" i="5"/>
  <c r="E3557" i="5"/>
  <c r="E3558" i="5"/>
  <c r="E3559" i="5"/>
  <c r="E3560" i="5"/>
  <c r="E3561" i="5"/>
  <c r="E3562" i="5"/>
  <c r="E3563" i="5"/>
  <c r="E3564" i="5"/>
  <c r="E3565" i="5"/>
  <c r="E3566" i="5"/>
  <c r="E3567" i="5"/>
  <c r="E3568" i="5"/>
  <c r="E3569" i="5"/>
  <c r="E3570" i="5"/>
  <c r="E3571" i="5"/>
  <c r="E3572" i="5"/>
  <c r="E3573" i="5"/>
  <c r="E3574" i="5"/>
  <c r="E3575" i="5"/>
  <c r="E3576" i="5"/>
  <c r="E3577" i="5"/>
  <c r="E3578" i="5"/>
  <c r="E3579" i="5"/>
  <c r="E3580" i="5"/>
  <c r="E3581" i="5"/>
  <c r="E3582" i="5"/>
  <c r="E3583" i="5"/>
  <c r="E3584" i="5"/>
  <c r="E3585" i="5"/>
  <c r="E3586" i="5"/>
  <c r="E3587" i="5"/>
  <c r="E3588" i="5"/>
  <c r="E3589" i="5"/>
  <c r="E3590" i="5"/>
  <c r="E3591" i="5"/>
  <c r="E3592" i="5"/>
  <c r="E3593" i="5"/>
  <c r="E3594" i="5"/>
  <c r="E3595" i="5"/>
  <c r="E3596" i="5"/>
  <c r="E3597" i="5"/>
  <c r="E3598" i="5"/>
  <c r="E3599" i="5"/>
  <c r="E3600" i="5"/>
  <c r="E3601" i="5"/>
  <c r="E3602" i="5"/>
  <c r="E3603" i="5"/>
  <c r="E3604" i="5"/>
  <c r="E3605" i="5"/>
  <c r="E3606" i="5"/>
  <c r="E3607" i="5"/>
  <c r="E3608" i="5"/>
  <c r="E3609" i="5"/>
  <c r="E3610" i="5"/>
  <c r="E3611" i="5"/>
  <c r="E3612" i="5"/>
  <c r="E3613" i="5"/>
  <c r="E3614" i="5"/>
  <c r="E3615" i="5"/>
  <c r="E3616" i="5"/>
  <c r="E3617" i="5"/>
  <c r="E3618" i="5"/>
  <c r="E3619" i="5"/>
  <c r="E3620" i="5"/>
  <c r="E3621" i="5"/>
  <c r="E3622" i="5"/>
  <c r="E3623" i="5"/>
  <c r="E3624" i="5"/>
  <c r="E3625" i="5"/>
  <c r="E3626" i="5"/>
  <c r="E3627" i="5"/>
  <c r="E3628" i="5"/>
  <c r="E3629" i="5"/>
  <c r="E3630" i="5"/>
  <c r="E3631" i="5"/>
  <c r="E3632" i="5"/>
  <c r="E3633" i="5"/>
  <c r="E3634" i="5"/>
  <c r="E3635" i="5"/>
  <c r="E3636" i="5"/>
  <c r="E3637" i="5"/>
  <c r="E3638" i="5"/>
  <c r="E3639" i="5"/>
  <c r="E3640" i="5"/>
  <c r="E3641" i="5"/>
  <c r="E3642" i="5"/>
  <c r="E3643" i="5"/>
  <c r="E3644" i="5"/>
  <c r="E3645" i="5"/>
  <c r="E3646" i="5"/>
  <c r="E3647" i="5"/>
  <c r="E3648" i="5"/>
  <c r="E3649" i="5"/>
  <c r="E3650" i="5"/>
  <c r="E3651" i="5"/>
  <c r="E3652" i="5"/>
  <c r="E3653" i="5"/>
  <c r="E3654" i="5"/>
  <c r="E3655" i="5"/>
  <c r="E3656" i="5"/>
  <c r="E3657" i="5"/>
  <c r="E3658" i="5"/>
  <c r="E3659" i="5"/>
  <c r="E3660" i="5"/>
  <c r="E3661" i="5"/>
  <c r="E3662" i="5"/>
  <c r="E3663" i="5"/>
  <c r="E3664" i="5"/>
  <c r="E3665" i="5"/>
  <c r="E3666" i="5"/>
  <c r="E3667" i="5"/>
  <c r="E3668" i="5"/>
  <c r="E3669" i="5"/>
  <c r="E3670" i="5"/>
  <c r="E3671" i="5"/>
  <c r="E3672" i="5"/>
  <c r="E3673" i="5"/>
  <c r="E3674" i="5"/>
  <c r="E3675" i="5"/>
  <c r="E3676" i="5"/>
  <c r="E3677" i="5"/>
  <c r="E3678" i="5"/>
  <c r="E3679" i="5"/>
  <c r="E3680" i="5"/>
  <c r="E3681" i="5"/>
  <c r="E3682" i="5"/>
  <c r="E3683" i="5"/>
  <c r="E3684" i="5"/>
  <c r="E3685" i="5"/>
  <c r="E3686" i="5"/>
  <c r="E3687" i="5"/>
  <c r="E3688" i="5"/>
  <c r="E3689" i="5"/>
  <c r="E3690" i="5"/>
  <c r="E3691" i="5"/>
  <c r="E3692" i="5"/>
  <c r="E3693" i="5"/>
  <c r="E3694" i="5"/>
  <c r="E3695" i="5"/>
  <c r="E3696" i="5"/>
  <c r="E3697" i="5"/>
  <c r="E3698" i="5"/>
  <c r="E3699" i="5"/>
  <c r="E3700" i="5"/>
  <c r="E3701" i="5"/>
  <c r="E3702" i="5"/>
  <c r="E3703" i="5"/>
  <c r="E3704" i="5"/>
  <c r="E3705" i="5"/>
  <c r="E3706" i="5"/>
  <c r="E3707" i="5"/>
  <c r="E3708" i="5"/>
  <c r="E3709" i="5"/>
  <c r="E3710" i="5"/>
  <c r="E3711" i="5"/>
  <c r="E3712" i="5"/>
  <c r="E3713" i="5"/>
  <c r="E3714" i="5"/>
  <c r="E3715" i="5"/>
  <c r="E3716" i="5"/>
  <c r="E3717" i="5"/>
  <c r="E3718" i="5"/>
  <c r="E3719" i="5"/>
  <c r="E3720" i="5"/>
  <c r="E3721" i="5"/>
  <c r="E3722" i="5"/>
  <c r="E3723" i="5"/>
  <c r="E3724" i="5"/>
  <c r="E3725" i="5"/>
  <c r="E3726" i="5"/>
  <c r="E3727" i="5"/>
  <c r="E3728" i="5"/>
  <c r="E3729" i="5"/>
  <c r="E3730" i="5"/>
  <c r="E3731" i="5"/>
  <c r="E3732" i="5"/>
  <c r="E3733" i="5"/>
  <c r="E3734" i="5"/>
  <c r="E3735" i="5"/>
  <c r="E3736" i="5"/>
  <c r="E3737" i="5"/>
  <c r="E3738" i="5"/>
  <c r="E3739" i="5"/>
  <c r="E3740" i="5"/>
  <c r="E3741" i="5"/>
  <c r="E3742" i="5"/>
  <c r="E3743" i="5"/>
  <c r="E3744" i="5"/>
  <c r="E3745" i="5"/>
  <c r="E3746" i="5"/>
  <c r="E3747" i="5"/>
  <c r="E3748" i="5"/>
  <c r="E3749" i="5"/>
  <c r="E3750" i="5"/>
  <c r="E3751" i="5"/>
  <c r="E3752" i="5"/>
  <c r="E3753" i="5"/>
  <c r="E3754" i="5"/>
  <c r="E3755" i="5"/>
  <c r="E3756" i="5"/>
  <c r="E3757" i="5"/>
  <c r="E3758" i="5"/>
  <c r="E3759" i="5"/>
  <c r="E3760" i="5"/>
  <c r="E3761" i="5"/>
  <c r="E3762" i="5"/>
  <c r="E3763" i="5"/>
  <c r="E3764" i="5"/>
  <c r="E3765" i="5"/>
  <c r="E3766" i="5"/>
  <c r="E3767" i="5"/>
  <c r="E3768" i="5"/>
  <c r="E3769" i="5"/>
  <c r="E3770" i="5"/>
  <c r="E3771" i="5"/>
  <c r="E3772" i="5"/>
  <c r="E3773" i="5"/>
  <c r="E3774" i="5"/>
  <c r="E3775" i="5"/>
  <c r="E3776" i="5"/>
  <c r="E3777" i="5"/>
  <c r="E3778" i="5"/>
  <c r="E3779" i="5"/>
  <c r="E3780" i="5"/>
  <c r="E3781" i="5"/>
  <c r="E3782" i="5"/>
  <c r="E3783" i="5"/>
  <c r="E3784" i="5"/>
  <c r="E3785" i="5"/>
  <c r="E3786" i="5"/>
  <c r="E3787" i="5"/>
  <c r="E3788" i="5"/>
  <c r="E3789" i="5"/>
  <c r="E3790" i="5"/>
  <c r="E3791" i="5"/>
  <c r="E3792" i="5"/>
  <c r="E3793" i="5"/>
  <c r="E3794" i="5"/>
  <c r="E3795" i="5"/>
  <c r="E3796" i="5"/>
  <c r="E3797" i="5"/>
  <c r="E3798" i="5"/>
  <c r="E3799" i="5"/>
  <c r="E3800" i="5"/>
  <c r="E3801" i="5"/>
  <c r="E3802" i="5"/>
  <c r="E3803" i="5"/>
  <c r="E3804" i="5"/>
  <c r="E3805" i="5"/>
  <c r="E3806" i="5"/>
  <c r="E3807" i="5"/>
  <c r="E3808" i="5"/>
  <c r="E3809" i="5"/>
  <c r="E3810" i="5"/>
  <c r="E3811" i="5"/>
  <c r="E3812" i="5"/>
  <c r="E3813" i="5"/>
  <c r="E3814" i="5"/>
  <c r="E3815" i="5"/>
  <c r="E3816" i="5"/>
  <c r="E3817" i="5"/>
  <c r="E3818" i="5"/>
  <c r="E3819" i="5"/>
  <c r="E3820" i="5"/>
  <c r="E3821" i="5"/>
  <c r="E3822" i="5"/>
  <c r="E3823" i="5"/>
  <c r="E3824" i="5"/>
  <c r="E3825" i="5"/>
  <c r="E3826" i="5"/>
  <c r="E3827" i="5"/>
  <c r="E3828" i="5"/>
  <c r="E3829" i="5"/>
  <c r="E3830" i="5"/>
  <c r="E3831" i="5"/>
  <c r="E3832" i="5"/>
  <c r="E3833" i="5"/>
  <c r="E3834" i="5"/>
  <c r="E3835" i="5"/>
  <c r="E3836" i="5"/>
  <c r="E3837" i="5"/>
  <c r="E3838" i="5"/>
  <c r="E3839" i="5"/>
  <c r="E3840" i="5"/>
  <c r="E3841" i="5"/>
  <c r="E3842" i="5"/>
  <c r="E3843" i="5"/>
  <c r="E3844" i="5"/>
  <c r="E3845" i="5"/>
  <c r="E3846" i="5"/>
  <c r="E3847" i="5"/>
  <c r="E3848" i="5"/>
  <c r="E3849" i="5"/>
  <c r="E3850" i="5"/>
  <c r="E3851" i="5"/>
  <c r="E3852" i="5"/>
  <c r="E3853" i="5"/>
  <c r="E3854" i="5"/>
  <c r="E3855" i="5"/>
  <c r="E3856" i="5"/>
  <c r="E3857" i="5"/>
  <c r="E3858" i="5"/>
  <c r="E3859" i="5"/>
  <c r="E3860" i="5"/>
  <c r="E3861" i="5"/>
  <c r="E3862" i="5"/>
  <c r="E3863" i="5"/>
  <c r="E3864" i="5"/>
  <c r="E3865" i="5"/>
  <c r="E3866" i="5"/>
  <c r="E3867" i="5"/>
  <c r="E3868" i="5"/>
  <c r="E3869" i="5"/>
  <c r="E3870" i="5"/>
  <c r="E3871" i="5"/>
  <c r="E3872" i="5"/>
  <c r="E3873" i="5"/>
  <c r="E3874" i="5"/>
  <c r="E3875" i="5"/>
  <c r="E3876" i="5"/>
  <c r="E3877" i="5"/>
  <c r="E3878" i="5"/>
  <c r="E3879" i="5"/>
  <c r="E3880" i="5"/>
  <c r="E3881" i="5"/>
  <c r="E3882" i="5"/>
  <c r="E3883" i="5"/>
  <c r="E3884" i="5"/>
  <c r="E3885" i="5"/>
  <c r="E3886" i="5"/>
  <c r="E3887" i="5"/>
  <c r="E3888" i="5"/>
  <c r="E3889" i="5"/>
  <c r="E3890" i="5"/>
  <c r="E3891" i="5"/>
  <c r="E3892" i="5"/>
  <c r="E3893" i="5"/>
  <c r="E3894" i="5"/>
  <c r="E3895" i="5"/>
  <c r="E3896" i="5"/>
  <c r="E3897" i="5"/>
  <c r="E3898" i="5"/>
  <c r="E3899" i="5"/>
  <c r="E3900" i="5"/>
  <c r="E3901" i="5"/>
  <c r="E3902" i="5"/>
  <c r="E3903" i="5"/>
  <c r="E3904" i="5"/>
  <c r="E3905" i="5"/>
  <c r="E3906" i="5"/>
  <c r="E3907" i="5"/>
  <c r="E3908" i="5"/>
  <c r="E3909" i="5"/>
  <c r="E3910" i="5"/>
  <c r="E3911" i="5"/>
  <c r="E3912" i="5"/>
  <c r="E3913" i="5"/>
  <c r="E3914" i="5"/>
  <c r="E3915" i="5"/>
  <c r="E3916" i="5"/>
  <c r="E3917" i="5"/>
  <c r="E3918" i="5"/>
  <c r="E3919" i="5"/>
  <c r="E3920" i="5"/>
  <c r="E3921" i="5"/>
  <c r="E3922" i="5"/>
  <c r="E3923" i="5"/>
  <c r="E3924" i="5"/>
  <c r="E3925" i="5"/>
  <c r="E3926" i="5"/>
  <c r="E3927" i="5"/>
  <c r="E3928" i="5"/>
  <c r="E3929" i="5"/>
  <c r="E3930" i="5"/>
  <c r="E3931" i="5"/>
  <c r="E3932" i="5"/>
  <c r="E3933" i="5"/>
  <c r="E3934" i="5"/>
  <c r="E3935" i="5"/>
  <c r="E3936" i="5"/>
  <c r="E3937" i="5"/>
  <c r="E3938" i="5"/>
  <c r="E3939" i="5"/>
  <c r="E3940" i="5"/>
  <c r="E3941" i="5"/>
  <c r="E3942" i="5"/>
  <c r="E3943" i="5"/>
  <c r="E3944" i="5"/>
  <c r="E3945" i="5"/>
  <c r="E3946" i="5"/>
  <c r="E3947" i="5"/>
  <c r="E3948" i="5"/>
  <c r="E3949" i="5"/>
  <c r="E3950" i="5"/>
  <c r="E3951" i="5"/>
  <c r="E3952" i="5"/>
  <c r="E3953" i="5"/>
  <c r="E3954" i="5"/>
  <c r="E3955" i="5"/>
  <c r="E3956" i="5"/>
  <c r="E3957" i="5"/>
  <c r="E3958" i="5"/>
  <c r="E3959" i="5"/>
  <c r="E3960" i="5"/>
  <c r="E3961" i="5"/>
  <c r="E3962" i="5"/>
  <c r="E3963" i="5"/>
  <c r="E3964" i="5"/>
  <c r="E3965" i="5"/>
  <c r="E3966" i="5"/>
  <c r="E3967" i="5"/>
  <c r="E3968" i="5"/>
  <c r="E3969" i="5"/>
  <c r="E3970" i="5"/>
  <c r="E3971" i="5"/>
  <c r="E3972" i="5"/>
  <c r="E3973" i="5"/>
  <c r="E3974" i="5"/>
  <c r="E3975" i="5"/>
  <c r="E3976" i="5"/>
  <c r="E3977" i="5"/>
  <c r="E3978" i="5"/>
  <c r="E3979" i="5"/>
  <c r="E3980" i="5"/>
  <c r="E3981" i="5"/>
  <c r="E3982" i="5"/>
  <c r="E3983" i="5"/>
  <c r="E3984" i="5"/>
  <c r="E3985" i="5"/>
  <c r="E3986" i="5"/>
  <c r="E3987" i="5"/>
  <c r="E3988" i="5"/>
  <c r="E3989" i="5"/>
  <c r="E3990" i="5"/>
  <c r="E3991" i="5"/>
  <c r="E3992" i="5"/>
  <c r="E3993" i="5"/>
  <c r="E3994" i="5"/>
  <c r="E3995" i="5"/>
  <c r="E3996" i="5"/>
  <c r="E3997" i="5"/>
  <c r="E3998" i="5"/>
  <c r="E3999" i="5"/>
  <c r="E4000" i="5"/>
  <c r="E4001" i="5"/>
  <c r="E4002" i="5"/>
  <c r="E4003" i="5"/>
  <c r="E4004" i="5"/>
  <c r="E4005" i="5"/>
  <c r="E4006" i="5"/>
  <c r="E4007" i="5"/>
  <c r="E4008" i="5"/>
  <c r="E4009" i="5"/>
  <c r="E4010" i="5"/>
  <c r="E4011" i="5"/>
  <c r="E4012" i="5"/>
  <c r="E4013" i="5"/>
  <c r="E4014" i="5"/>
  <c r="E4015" i="5"/>
  <c r="E4016" i="5"/>
  <c r="E4017" i="5"/>
  <c r="E4018" i="5"/>
  <c r="E4019" i="5"/>
  <c r="E4020" i="5"/>
  <c r="E4021" i="5"/>
  <c r="E4022" i="5"/>
  <c r="E4023" i="5"/>
  <c r="E4024" i="5"/>
  <c r="E4025" i="5"/>
  <c r="E4026" i="5"/>
  <c r="E4027" i="5"/>
  <c r="E4028" i="5"/>
  <c r="E4029" i="5"/>
  <c r="E4030" i="5"/>
  <c r="E4031" i="5"/>
  <c r="E4032" i="5"/>
  <c r="E4033" i="5"/>
  <c r="E4034" i="5"/>
  <c r="E4035" i="5"/>
  <c r="E4036" i="5"/>
  <c r="E4037" i="5"/>
  <c r="E4038" i="5"/>
  <c r="E4039" i="5"/>
  <c r="E4040" i="5"/>
  <c r="E4041" i="5"/>
  <c r="E4042" i="5"/>
  <c r="E4043" i="5"/>
  <c r="E4044" i="5"/>
  <c r="E4045" i="5"/>
  <c r="E4046" i="5"/>
  <c r="E4047" i="5"/>
  <c r="E4048" i="5"/>
  <c r="E4049" i="5"/>
  <c r="E4050" i="5"/>
  <c r="E4051" i="5"/>
  <c r="E4052" i="5"/>
  <c r="E4053" i="5"/>
  <c r="E4054" i="5"/>
  <c r="E4055" i="5"/>
  <c r="E4056" i="5"/>
  <c r="E4057" i="5"/>
  <c r="E4058" i="5"/>
  <c r="E4059" i="5"/>
  <c r="E4060" i="5"/>
  <c r="E4061" i="5"/>
  <c r="E4062" i="5"/>
  <c r="E4063" i="5"/>
  <c r="E4064" i="5"/>
  <c r="E4065" i="5"/>
  <c r="E4066" i="5"/>
  <c r="E4067" i="5"/>
  <c r="E4068" i="5"/>
  <c r="E4069" i="5"/>
  <c r="E4070" i="5"/>
  <c r="E4071" i="5"/>
  <c r="E4072" i="5"/>
  <c r="E4073" i="5"/>
  <c r="E4074" i="5"/>
  <c r="E4075" i="5"/>
  <c r="E4076" i="5"/>
  <c r="E4077" i="5"/>
  <c r="E4078" i="5"/>
  <c r="E4079" i="5"/>
  <c r="E4080" i="5"/>
  <c r="E4081" i="5"/>
  <c r="E4082" i="5"/>
  <c r="E4083" i="5"/>
  <c r="E4084" i="5"/>
  <c r="E4085" i="5"/>
  <c r="E4086" i="5"/>
  <c r="E4087" i="5"/>
  <c r="E4088" i="5"/>
  <c r="E4089" i="5"/>
  <c r="E4090" i="5"/>
  <c r="E4091" i="5"/>
  <c r="E4092" i="5"/>
  <c r="E4093" i="5"/>
  <c r="E4094" i="5"/>
  <c r="E4095" i="5"/>
  <c r="E4096" i="5"/>
  <c r="E4097" i="5"/>
  <c r="E4098" i="5"/>
  <c r="E4099" i="5"/>
  <c r="E4100" i="5"/>
  <c r="E4101" i="5"/>
  <c r="E4102" i="5"/>
  <c r="E4103" i="5"/>
  <c r="E4104" i="5"/>
  <c r="E4105" i="5"/>
  <c r="E4106" i="5"/>
  <c r="E4107" i="5"/>
  <c r="E4108" i="5"/>
  <c r="E4109" i="5"/>
  <c r="E4110" i="5"/>
  <c r="E4111" i="5"/>
  <c r="E4112" i="5"/>
  <c r="E4113" i="5"/>
  <c r="E4114" i="5"/>
  <c r="E4115" i="5"/>
  <c r="E4116" i="5"/>
  <c r="E4117" i="5"/>
  <c r="E4118" i="5"/>
  <c r="E4119" i="5"/>
  <c r="E4120" i="5"/>
  <c r="E4121" i="5"/>
  <c r="E4122" i="5"/>
  <c r="E4123" i="5"/>
  <c r="E4124" i="5"/>
  <c r="E4125" i="5"/>
  <c r="E4126" i="5"/>
  <c r="E4127" i="5"/>
  <c r="E4128" i="5"/>
  <c r="E4129" i="5"/>
  <c r="E4130" i="5"/>
  <c r="E4131" i="5"/>
  <c r="E4132" i="5"/>
  <c r="E4133" i="5"/>
  <c r="E4134" i="5"/>
  <c r="E4135" i="5"/>
  <c r="E4136" i="5"/>
  <c r="E4137" i="5"/>
  <c r="E4138" i="5"/>
  <c r="E4139" i="5"/>
  <c r="E4140" i="5"/>
  <c r="E4141" i="5"/>
  <c r="E4142" i="5"/>
  <c r="E4143" i="5"/>
  <c r="E4144" i="5"/>
  <c r="E4145" i="5"/>
  <c r="E4146" i="5"/>
  <c r="E4147" i="5"/>
  <c r="E4148" i="5"/>
  <c r="E4149" i="5"/>
  <c r="E4150" i="5"/>
  <c r="E4151" i="5"/>
  <c r="E4152" i="5"/>
  <c r="E4153" i="5"/>
  <c r="E4154" i="5"/>
  <c r="E4155" i="5"/>
  <c r="E4156" i="5"/>
  <c r="E4157" i="5"/>
  <c r="E4158" i="5"/>
  <c r="E4159" i="5"/>
  <c r="E4160" i="5"/>
  <c r="E4161" i="5"/>
  <c r="E4162" i="5"/>
  <c r="E4163" i="5"/>
  <c r="E4164" i="5"/>
  <c r="E4165" i="5"/>
  <c r="E4166" i="5"/>
  <c r="E4167" i="5"/>
  <c r="E4168" i="5"/>
  <c r="E4169" i="5"/>
  <c r="E4170" i="5"/>
  <c r="E4171" i="5"/>
  <c r="E4172" i="5"/>
  <c r="E4173" i="5"/>
  <c r="E4174" i="5"/>
  <c r="E4175" i="5"/>
  <c r="E4176" i="5"/>
  <c r="E4177" i="5"/>
  <c r="E4178" i="5"/>
  <c r="E4179" i="5"/>
  <c r="E4180" i="5"/>
  <c r="E4181" i="5"/>
  <c r="E4182" i="5"/>
  <c r="E4183" i="5"/>
  <c r="E4184" i="5"/>
  <c r="E4185" i="5"/>
  <c r="E4186" i="5"/>
  <c r="E4187" i="5"/>
  <c r="E4188" i="5"/>
  <c r="E4189" i="5"/>
  <c r="E4190" i="5"/>
  <c r="E4191" i="5"/>
  <c r="E4192" i="5"/>
  <c r="E4193" i="5"/>
  <c r="E4194" i="5"/>
  <c r="E4195" i="5"/>
  <c r="E4196" i="5"/>
  <c r="E4197" i="5"/>
  <c r="E4198" i="5"/>
  <c r="E4199" i="5"/>
  <c r="E4200" i="5"/>
  <c r="E4201" i="5"/>
  <c r="E4202" i="5"/>
  <c r="E4203" i="5"/>
  <c r="E4204" i="5"/>
  <c r="E4205" i="5"/>
  <c r="E4206" i="5"/>
  <c r="E4207" i="5"/>
  <c r="E4208" i="5"/>
  <c r="E4209" i="5"/>
  <c r="E4210" i="5"/>
  <c r="E4211" i="5"/>
  <c r="E4212" i="5"/>
  <c r="E4213" i="5"/>
  <c r="E4214" i="5"/>
  <c r="E4215" i="5"/>
  <c r="E4216" i="5"/>
  <c r="E4217" i="5"/>
  <c r="E4218" i="5"/>
  <c r="E4219" i="5"/>
  <c r="E4220" i="5"/>
  <c r="E4221" i="5"/>
  <c r="E4222" i="5"/>
  <c r="E4223" i="5"/>
  <c r="E4224" i="5"/>
  <c r="E4225" i="5"/>
  <c r="E4226" i="5"/>
  <c r="E4227" i="5"/>
  <c r="E4228" i="5"/>
  <c r="E4229" i="5"/>
  <c r="E4230" i="5"/>
  <c r="E4231" i="5"/>
  <c r="E4232" i="5"/>
  <c r="E4233" i="5"/>
  <c r="E4234" i="5"/>
  <c r="E4235" i="5"/>
  <c r="E4236" i="5"/>
  <c r="E4237" i="5"/>
  <c r="E4238" i="5"/>
  <c r="E4239" i="5"/>
  <c r="E4240" i="5"/>
  <c r="E4241" i="5"/>
  <c r="E4242" i="5"/>
  <c r="E4243" i="5"/>
  <c r="E4244" i="5"/>
  <c r="E4245" i="5"/>
  <c r="E4246" i="5"/>
  <c r="E4247" i="5"/>
  <c r="E4248" i="5"/>
  <c r="E4249" i="5"/>
  <c r="E4250" i="5"/>
  <c r="E4251" i="5"/>
  <c r="E4252" i="5"/>
  <c r="E4253" i="5"/>
  <c r="E4254" i="5"/>
  <c r="E4255" i="5"/>
  <c r="E4256" i="5"/>
  <c r="E4257" i="5"/>
  <c r="E4258" i="5"/>
  <c r="E4259" i="5"/>
  <c r="E4260" i="5"/>
  <c r="E4261" i="5"/>
  <c r="E4262" i="5"/>
  <c r="E4263" i="5"/>
  <c r="E4264" i="5"/>
  <c r="E4265" i="5"/>
  <c r="E4266" i="5"/>
  <c r="E4267" i="5"/>
  <c r="E4268" i="5"/>
  <c r="E4269" i="5"/>
  <c r="E4270" i="5"/>
  <c r="E4271" i="5"/>
  <c r="E4272" i="5"/>
  <c r="E4273" i="5"/>
  <c r="E4274" i="5"/>
  <c r="E4275" i="5"/>
  <c r="E4276" i="5"/>
  <c r="E4277" i="5"/>
  <c r="E4278" i="5"/>
  <c r="E4279" i="5"/>
  <c r="E4280" i="5"/>
  <c r="E4281" i="5"/>
  <c r="E4282" i="5"/>
  <c r="E4283" i="5"/>
  <c r="E4284" i="5"/>
  <c r="E4285" i="5"/>
  <c r="E4286" i="5"/>
  <c r="E4287" i="5"/>
  <c r="E4288" i="5"/>
  <c r="E4289" i="5"/>
  <c r="E4290" i="5"/>
  <c r="E4291" i="5"/>
  <c r="E4292" i="5"/>
  <c r="E4293" i="5"/>
  <c r="E4294" i="5"/>
  <c r="E4295" i="5"/>
  <c r="E4296" i="5"/>
  <c r="E4297" i="5"/>
  <c r="E4298" i="5"/>
  <c r="E4299" i="5"/>
  <c r="E4300" i="5"/>
  <c r="E4301" i="5"/>
  <c r="E4302" i="5"/>
  <c r="E4303" i="5"/>
  <c r="E4304" i="5"/>
  <c r="E4305" i="5"/>
  <c r="E4306" i="5"/>
  <c r="E4307" i="5"/>
  <c r="E4308" i="5"/>
  <c r="E4309" i="5"/>
  <c r="E4310" i="5"/>
  <c r="E4311" i="5"/>
  <c r="E4312" i="5"/>
  <c r="E4313" i="5"/>
  <c r="E4314" i="5"/>
  <c r="E4315" i="5"/>
  <c r="E4316" i="5"/>
  <c r="E4317" i="5"/>
  <c r="E4318" i="5"/>
  <c r="E4319" i="5"/>
  <c r="E4320" i="5"/>
  <c r="E4321" i="5"/>
  <c r="E4322" i="5"/>
  <c r="E4323" i="5"/>
  <c r="E4324" i="5"/>
  <c r="E4325" i="5"/>
  <c r="E4326" i="5"/>
  <c r="E4327" i="5"/>
  <c r="E4328" i="5"/>
  <c r="E4329" i="5"/>
  <c r="E4330" i="5"/>
  <c r="E4331" i="5"/>
  <c r="E4332" i="5"/>
  <c r="E4333" i="5"/>
  <c r="E4334" i="5"/>
  <c r="E4335" i="5"/>
  <c r="E4336" i="5"/>
  <c r="E4337" i="5"/>
  <c r="E4338" i="5"/>
  <c r="E4339" i="5"/>
  <c r="E4340" i="5"/>
  <c r="E4341" i="5"/>
  <c r="E4342" i="5"/>
  <c r="E4343" i="5"/>
  <c r="E4344" i="5"/>
  <c r="E4345" i="5"/>
  <c r="E4346" i="5"/>
  <c r="E4347" i="5"/>
  <c r="E4348" i="5"/>
  <c r="E4349" i="5"/>
  <c r="E4350" i="5"/>
  <c r="E4351" i="5"/>
  <c r="E4352" i="5"/>
  <c r="E4353" i="5"/>
  <c r="E4354" i="5"/>
  <c r="E4355" i="5"/>
  <c r="E4356" i="5"/>
  <c r="E4357" i="5"/>
  <c r="E4358" i="5"/>
  <c r="E4359" i="5"/>
  <c r="E4360" i="5"/>
  <c r="E4361" i="5"/>
  <c r="E4362" i="5"/>
  <c r="E4363" i="5"/>
  <c r="E4364" i="5"/>
  <c r="E4365" i="5"/>
  <c r="E4366" i="5"/>
  <c r="E4367" i="5"/>
  <c r="E4368" i="5"/>
  <c r="E4369" i="5"/>
  <c r="E4370" i="5"/>
  <c r="E4371" i="5"/>
  <c r="E4372" i="5"/>
  <c r="E4373" i="5"/>
  <c r="E4374" i="5"/>
  <c r="E4375" i="5"/>
  <c r="E4376" i="5"/>
  <c r="E4377" i="5"/>
  <c r="E4378" i="5"/>
  <c r="E4379" i="5"/>
  <c r="E4380" i="5"/>
  <c r="E4381" i="5"/>
  <c r="E4382" i="5"/>
  <c r="E4383" i="5"/>
  <c r="E4384" i="5"/>
  <c r="E4385" i="5"/>
  <c r="E4386" i="5"/>
  <c r="E4387" i="5"/>
  <c r="E4388" i="5"/>
  <c r="E4389" i="5"/>
  <c r="E4390" i="5"/>
  <c r="E4391" i="5"/>
  <c r="E4392" i="5"/>
  <c r="E4393" i="5"/>
  <c r="E4394" i="5"/>
  <c r="E4395" i="5"/>
  <c r="E4396" i="5"/>
  <c r="E4397" i="5"/>
  <c r="E4398" i="5"/>
  <c r="E4399" i="5"/>
  <c r="E4400" i="5"/>
  <c r="E4401" i="5"/>
  <c r="E4402" i="5"/>
  <c r="E4403" i="5"/>
  <c r="E4404" i="5"/>
  <c r="E4405" i="5"/>
  <c r="E4406" i="5"/>
  <c r="E4407" i="5"/>
  <c r="E4408" i="5"/>
  <c r="E4409" i="5"/>
  <c r="E4410" i="5"/>
  <c r="E4411" i="5"/>
  <c r="E4412" i="5"/>
  <c r="E4413" i="5"/>
  <c r="E4414" i="5"/>
  <c r="E4415" i="5"/>
  <c r="E4416" i="5"/>
  <c r="E4417" i="5"/>
  <c r="E4418" i="5"/>
  <c r="E4419" i="5"/>
  <c r="E4420" i="5"/>
  <c r="E4421" i="5"/>
  <c r="E4422" i="5"/>
  <c r="E4423" i="5"/>
  <c r="E4424" i="5"/>
  <c r="E4425" i="5"/>
  <c r="E4426" i="5"/>
  <c r="E4427" i="5"/>
  <c r="E4428" i="5"/>
  <c r="E4429" i="5"/>
  <c r="E4430" i="5"/>
  <c r="E4431" i="5"/>
  <c r="E4432" i="5"/>
  <c r="E4433" i="5"/>
  <c r="E4434" i="5"/>
  <c r="E4435" i="5"/>
  <c r="E4436" i="5"/>
  <c r="E4437" i="5"/>
  <c r="E4438" i="5"/>
  <c r="E4439" i="5"/>
  <c r="E4440" i="5"/>
  <c r="E4441" i="5"/>
  <c r="E4442" i="5"/>
  <c r="E4443" i="5"/>
  <c r="E4444" i="5"/>
  <c r="E4445" i="5"/>
  <c r="E4446" i="5"/>
  <c r="E4447" i="5"/>
  <c r="E4448" i="5"/>
  <c r="E4449" i="5"/>
  <c r="E4450" i="5"/>
  <c r="E4451" i="5"/>
  <c r="E4452" i="5"/>
  <c r="E4453" i="5"/>
  <c r="E4454" i="5"/>
  <c r="E4455" i="5"/>
  <c r="E4456" i="5"/>
  <c r="E4457" i="5"/>
  <c r="E4458" i="5"/>
  <c r="E4459" i="5"/>
  <c r="E4460" i="5"/>
  <c r="E4461" i="5"/>
  <c r="E4462" i="5"/>
  <c r="E4463" i="5"/>
  <c r="E4464" i="5"/>
  <c r="E4465" i="5"/>
  <c r="E4466" i="5"/>
  <c r="E4467" i="5"/>
  <c r="E4468" i="5"/>
  <c r="E4469" i="5"/>
  <c r="E4470" i="5"/>
  <c r="E4471" i="5"/>
  <c r="E4472" i="5"/>
  <c r="E4473" i="5"/>
  <c r="E4474" i="5"/>
  <c r="E4475" i="5"/>
  <c r="E4476" i="5"/>
  <c r="E4477" i="5"/>
  <c r="E4478" i="5"/>
  <c r="E4479" i="5"/>
  <c r="E4480" i="5"/>
  <c r="E4481" i="5"/>
  <c r="E4482" i="5"/>
  <c r="E4483" i="5"/>
  <c r="E4484" i="5"/>
  <c r="E4485" i="5"/>
  <c r="E4486" i="5"/>
  <c r="E4487" i="5"/>
  <c r="E4488" i="5"/>
  <c r="E4489" i="5"/>
  <c r="E4490" i="5"/>
  <c r="E4491" i="5"/>
  <c r="E4492" i="5"/>
  <c r="E4493" i="5"/>
  <c r="E4494" i="5"/>
  <c r="E4495" i="5"/>
  <c r="E4496" i="5"/>
  <c r="E4497" i="5"/>
  <c r="E4498" i="5"/>
  <c r="E4499" i="5"/>
  <c r="E4500" i="5"/>
  <c r="E4501" i="5"/>
  <c r="E4502" i="5"/>
  <c r="E4503" i="5"/>
  <c r="E4504" i="5"/>
  <c r="E4505" i="5"/>
  <c r="E4506" i="5"/>
  <c r="E4507" i="5"/>
  <c r="E4508" i="5"/>
  <c r="E4509" i="5"/>
  <c r="E4510" i="5"/>
  <c r="E4511" i="5"/>
  <c r="E4512" i="5"/>
  <c r="E4513" i="5"/>
  <c r="E4514" i="5"/>
  <c r="E4515" i="5"/>
  <c r="E4516" i="5"/>
  <c r="E4517" i="5"/>
  <c r="E4518" i="5"/>
  <c r="E4519" i="5"/>
  <c r="E4520" i="5"/>
  <c r="E4521" i="5"/>
  <c r="E4522" i="5"/>
  <c r="E4523" i="5"/>
  <c r="E4524" i="5"/>
  <c r="E4525" i="5"/>
  <c r="E4526" i="5"/>
  <c r="E4527" i="5"/>
  <c r="E4528" i="5"/>
  <c r="E4529" i="5"/>
  <c r="E4530" i="5"/>
  <c r="E4531" i="5"/>
  <c r="E4532" i="5"/>
  <c r="E4533" i="5"/>
  <c r="E4534" i="5"/>
  <c r="E4535" i="5"/>
  <c r="E4536" i="5"/>
  <c r="E4537" i="5"/>
  <c r="E4538" i="5"/>
  <c r="E4539" i="5"/>
  <c r="E4540" i="5"/>
  <c r="E4541" i="5"/>
  <c r="E4542" i="5"/>
  <c r="E4543" i="5"/>
  <c r="E4544" i="5"/>
  <c r="E4545" i="5"/>
  <c r="E4546" i="5"/>
  <c r="E4547" i="5"/>
  <c r="E4548" i="5"/>
  <c r="E4549" i="5"/>
  <c r="E4550" i="5"/>
  <c r="E4551" i="5"/>
  <c r="E4552" i="5"/>
  <c r="E4553" i="5"/>
  <c r="E4554" i="5"/>
  <c r="E4555" i="5"/>
  <c r="E4556" i="5"/>
  <c r="E4557" i="5"/>
  <c r="E4558" i="5"/>
  <c r="E4559" i="5"/>
  <c r="E4560" i="5"/>
  <c r="E4561" i="5"/>
  <c r="E4562" i="5"/>
  <c r="E4563" i="5"/>
  <c r="E4564" i="5"/>
  <c r="E4565" i="5"/>
  <c r="E4566" i="5"/>
  <c r="E4567" i="5"/>
  <c r="E4568" i="5"/>
  <c r="E4569" i="5"/>
  <c r="E4570" i="5"/>
  <c r="E4571" i="5"/>
  <c r="E4572" i="5"/>
  <c r="E4573" i="5"/>
  <c r="E4574" i="5"/>
  <c r="E4575" i="5"/>
  <c r="E4576" i="5"/>
  <c r="E4577" i="5"/>
  <c r="E4578" i="5"/>
  <c r="E4579" i="5"/>
  <c r="E4580" i="5"/>
  <c r="E4581" i="5"/>
  <c r="E4582" i="5"/>
  <c r="E4583" i="5"/>
  <c r="E4584" i="5"/>
  <c r="E4585" i="5"/>
  <c r="E4586" i="5"/>
  <c r="E4587" i="5"/>
  <c r="E4588" i="5"/>
  <c r="E4589" i="5"/>
  <c r="E4590" i="5"/>
  <c r="E4591" i="5"/>
  <c r="E4592" i="5"/>
  <c r="E4593" i="5"/>
  <c r="E4594" i="5"/>
  <c r="E4595" i="5"/>
  <c r="E4596" i="5"/>
  <c r="E4597" i="5"/>
  <c r="E4598" i="5"/>
  <c r="E4599" i="5"/>
  <c r="E4600" i="5"/>
  <c r="E4601" i="5"/>
  <c r="E4602" i="5"/>
  <c r="E4603" i="5"/>
  <c r="E4604" i="5"/>
  <c r="E4605" i="5"/>
  <c r="E4606" i="5"/>
  <c r="E4607" i="5"/>
  <c r="E4608" i="5"/>
  <c r="E4609" i="5"/>
  <c r="E4610" i="5"/>
  <c r="E4611" i="5"/>
  <c r="E4612" i="5"/>
  <c r="E4613" i="5"/>
  <c r="E4614" i="5"/>
  <c r="E4615" i="5"/>
  <c r="E4616" i="5"/>
  <c r="E4617" i="5"/>
  <c r="E4618" i="5"/>
  <c r="E4619" i="5"/>
  <c r="E4620" i="5"/>
  <c r="E4621" i="5"/>
  <c r="E4622" i="5"/>
  <c r="E4623" i="5"/>
  <c r="E4624" i="5"/>
  <c r="E4625" i="5"/>
  <c r="E4626" i="5"/>
  <c r="E4627" i="5"/>
  <c r="E4628" i="5"/>
  <c r="E4629" i="5"/>
  <c r="E4630" i="5"/>
  <c r="E4631" i="5"/>
  <c r="E4632" i="5"/>
  <c r="E4633" i="5"/>
  <c r="E4634" i="5"/>
  <c r="E4635" i="5"/>
  <c r="E4636" i="5"/>
  <c r="E4637" i="5"/>
  <c r="E4638" i="5"/>
  <c r="E4639" i="5"/>
  <c r="E4640" i="5"/>
  <c r="E4641" i="5"/>
  <c r="E4642" i="5"/>
  <c r="E4643" i="5"/>
  <c r="E4644" i="5"/>
  <c r="E4645" i="5"/>
  <c r="E4646" i="5"/>
  <c r="E4647" i="5"/>
  <c r="E4648" i="5"/>
  <c r="E4649" i="5"/>
  <c r="E4650" i="5"/>
  <c r="E4651" i="5"/>
  <c r="E4652" i="5"/>
  <c r="E4653" i="5"/>
  <c r="E4654" i="5"/>
  <c r="E4655" i="5"/>
  <c r="E4656" i="5"/>
  <c r="E4657" i="5"/>
  <c r="E4658" i="5"/>
  <c r="E4659" i="5"/>
  <c r="E4660" i="5"/>
  <c r="E4661" i="5"/>
  <c r="E4662" i="5"/>
  <c r="E4663" i="5"/>
  <c r="E4664" i="5"/>
  <c r="E4665" i="5"/>
  <c r="E4666" i="5"/>
  <c r="E4667" i="5"/>
  <c r="E4668" i="5"/>
  <c r="E4669" i="5"/>
  <c r="E4670" i="5"/>
  <c r="E4671" i="5"/>
  <c r="E4672" i="5"/>
  <c r="E4673" i="5"/>
  <c r="E4674" i="5"/>
  <c r="E4675" i="5"/>
  <c r="E4676" i="5"/>
  <c r="E4677" i="5"/>
  <c r="E4678" i="5"/>
  <c r="E4679" i="5"/>
  <c r="E4680" i="5"/>
  <c r="E4681" i="5"/>
  <c r="E4682" i="5"/>
  <c r="E4683" i="5"/>
  <c r="E4684" i="5"/>
  <c r="E4685" i="5"/>
  <c r="E4686" i="5"/>
  <c r="E4687" i="5"/>
  <c r="E4688" i="5"/>
  <c r="E4689" i="5"/>
  <c r="E4690" i="5"/>
  <c r="E4691" i="5"/>
  <c r="E4692" i="5"/>
  <c r="E4693" i="5"/>
  <c r="E4694" i="5"/>
  <c r="E4695" i="5"/>
  <c r="E4696" i="5"/>
  <c r="E4697" i="5"/>
  <c r="E4698" i="5"/>
  <c r="E4699" i="5"/>
  <c r="E4700" i="5"/>
  <c r="E4701" i="5"/>
  <c r="E4702" i="5"/>
  <c r="E4703" i="5"/>
  <c r="E4704" i="5"/>
  <c r="E4705" i="5"/>
  <c r="E4706" i="5"/>
  <c r="E4707" i="5"/>
  <c r="E4708" i="5"/>
  <c r="E4709" i="5"/>
  <c r="E4710" i="5"/>
  <c r="E4711" i="5"/>
  <c r="E4712" i="5"/>
  <c r="E4713" i="5"/>
  <c r="E4714" i="5"/>
  <c r="E4715" i="5"/>
  <c r="E4716" i="5"/>
  <c r="E4717" i="5"/>
  <c r="E4718" i="5"/>
  <c r="E4719" i="5"/>
  <c r="E4720" i="5"/>
  <c r="E4721" i="5"/>
  <c r="E4722" i="5"/>
  <c r="E4723" i="5"/>
  <c r="E4724" i="5"/>
  <c r="E4725" i="5"/>
  <c r="E4726" i="5"/>
  <c r="E4727" i="5"/>
  <c r="E4728" i="5"/>
  <c r="E4729" i="5"/>
  <c r="E4730" i="5"/>
  <c r="E4731" i="5"/>
  <c r="E4732" i="5"/>
  <c r="E4733" i="5"/>
  <c r="E4734" i="5"/>
  <c r="E4735" i="5"/>
  <c r="E4736" i="5"/>
  <c r="E4737" i="5"/>
  <c r="E4738" i="5"/>
  <c r="E4739" i="5"/>
  <c r="E4740" i="5"/>
  <c r="E4741" i="5"/>
  <c r="E4742" i="5"/>
  <c r="E4743" i="5"/>
  <c r="E4744" i="5"/>
  <c r="E4745" i="5"/>
  <c r="E4746" i="5"/>
  <c r="E4747" i="5"/>
  <c r="E4748" i="5"/>
  <c r="E4749" i="5"/>
  <c r="E4750" i="5"/>
  <c r="E4751" i="5"/>
  <c r="E4752" i="5"/>
  <c r="E4753" i="5"/>
  <c r="E4754" i="5"/>
  <c r="E4755" i="5"/>
  <c r="E4756" i="5"/>
  <c r="E4757" i="5"/>
  <c r="E4758" i="5"/>
  <c r="E4759" i="5"/>
  <c r="E4760" i="5"/>
  <c r="E4761" i="5"/>
  <c r="E4762" i="5"/>
  <c r="E4763" i="5"/>
  <c r="E4764" i="5"/>
  <c r="E4765" i="5"/>
  <c r="E4766" i="5"/>
  <c r="E4767" i="5"/>
  <c r="E4768" i="5"/>
  <c r="E4769" i="5"/>
  <c r="E4770" i="5"/>
  <c r="E4771" i="5"/>
  <c r="E4772" i="5"/>
  <c r="E4773" i="5"/>
  <c r="E4774" i="5"/>
  <c r="E4775" i="5"/>
  <c r="E4776" i="5"/>
  <c r="E4777" i="5"/>
  <c r="E4778" i="5"/>
  <c r="E4779" i="5"/>
  <c r="E4780" i="5"/>
  <c r="E4781" i="5"/>
  <c r="E4782" i="5"/>
  <c r="E4783" i="5"/>
  <c r="E4784" i="5"/>
  <c r="E4785" i="5"/>
  <c r="E4786" i="5"/>
  <c r="E4787" i="5"/>
  <c r="E4788" i="5"/>
  <c r="E4789" i="5"/>
  <c r="E4790" i="5"/>
  <c r="E4791" i="5"/>
  <c r="E4792" i="5"/>
  <c r="E4793" i="5"/>
  <c r="E4794" i="5"/>
  <c r="E4795" i="5"/>
  <c r="E4796" i="5"/>
  <c r="E4797" i="5"/>
  <c r="E4798" i="5"/>
  <c r="E4799" i="5"/>
  <c r="E4800" i="5"/>
  <c r="E4801" i="5"/>
  <c r="E4802" i="5"/>
  <c r="E4803" i="5"/>
  <c r="E4804" i="5"/>
  <c r="E4805" i="5"/>
  <c r="E4806" i="5"/>
  <c r="E4807" i="5"/>
  <c r="E4808" i="5"/>
  <c r="E4809" i="5"/>
  <c r="E4810" i="5"/>
  <c r="E4811" i="5"/>
  <c r="E4812" i="5"/>
  <c r="E4813" i="5"/>
  <c r="E4814" i="5"/>
  <c r="E4815" i="5"/>
  <c r="E4816" i="5"/>
  <c r="E4817" i="5"/>
  <c r="E4818" i="5"/>
  <c r="E4819" i="5"/>
  <c r="E4820" i="5"/>
  <c r="E4821" i="5"/>
  <c r="E4822" i="5"/>
  <c r="E4823" i="5"/>
  <c r="E4824" i="5"/>
  <c r="E4825" i="5"/>
  <c r="E4826" i="5"/>
  <c r="E4827" i="5"/>
  <c r="E4828" i="5"/>
  <c r="E4829" i="5"/>
  <c r="E4830" i="5"/>
  <c r="E4831" i="5"/>
  <c r="E4832" i="5"/>
  <c r="E4833" i="5"/>
  <c r="E4834" i="5"/>
  <c r="E4835" i="5"/>
  <c r="E4836" i="5"/>
  <c r="E4837" i="5"/>
  <c r="E4838" i="5"/>
  <c r="E4839" i="5"/>
  <c r="E4840" i="5"/>
  <c r="E4841" i="5"/>
  <c r="E4842" i="5"/>
  <c r="E4843" i="5"/>
  <c r="E4844" i="5"/>
  <c r="E4845" i="5"/>
  <c r="E4846" i="5"/>
  <c r="E4847" i="5"/>
  <c r="E4848" i="5"/>
  <c r="E4849" i="5"/>
  <c r="E4850" i="5"/>
  <c r="E4851" i="5"/>
  <c r="E4852" i="5"/>
  <c r="E4853" i="5"/>
  <c r="E4854" i="5"/>
  <c r="E4855" i="5"/>
  <c r="E4856" i="5"/>
  <c r="E4857" i="5"/>
  <c r="E4858" i="5"/>
  <c r="E4859" i="5"/>
  <c r="E4860" i="5"/>
  <c r="E4861" i="5"/>
  <c r="E4862" i="5"/>
  <c r="E4863" i="5"/>
  <c r="E4864" i="5"/>
  <c r="E4865" i="5"/>
  <c r="E4866" i="5"/>
  <c r="E4867" i="5"/>
  <c r="E4868" i="5"/>
  <c r="E4869" i="5"/>
  <c r="E4870" i="5"/>
  <c r="E4871" i="5"/>
  <c r="E4872" i="5"/>
  <c r="E4873" i="5"/>
  <c r="E4874" i="5"/>
  <c r="E4875" i="5"/>
  <c r="E4876" i="5"/>
  <c r="E4877" i="5"/>
  <c r="E4878" i="5"/>
  <c r="E4879" i="5"/>
  <c r="E4880" i="5"/>
  <c r="E4881" i="5"/>
  <c r="E4882" i="5"/>
  <c r="E4883" i="5"/>
  <c r="E4884" i="5"/>
  <c r="E4885" i="5"/>
  <c r="E4886" i="5"/>
  <c r="E4887" i="5"/>
  <c r="E4888" i="5"/>
  <c r="E4889" i="5"/>
  <c r="E4890" i="5"/>
  <c r="E4891" i="5"/>
  <c r="E4892" i="5"/>
  <c r="E4893" i="5"/>
  <c r="E4894" i="5"/>
  <c r="E4895" i="5"/>
  <c r="E4896" i="5"/>
  <c r="E4897" i="5"/>
  <c r="E4898" i="5"/>
  <c r="E4899" i="5"/>
  <c r="E4900" i="5"/>
  <c r="E4901" i="5"/>
  <c r="E4902" i="5"/>
  <c r="E4903" i="5"/>
  <c r="E4904" i="5"/>
  <c r="E4905" i="5"/>
  <c r="E4906" i="5"/>
  <c r="E4907" i="5"/>
  <c r="E4908" i="5"/>
  <c r="E4909" i="5"/>
  <c r="E4910" i="5"/>
  <c r="E4911" i="5"/>
  <c r="E4912" i="5"/>
  <c r="E4913" i="5"/>
  <c r="E4914" i="5"/>
  <c r="E4915" i="5"/>
  <c r="E4916" i="5"/>
  <c r="E4917" i="5"/>
  <c r="E4918" i="5"/>
  <c r="E4919" i="5"/>
  <c r="E4920" i="5"/>
  <c r="E4921" i="5"/>
  <c r="E4922" i="5"/>
  <c r="E4923" i="5"/>
  <c r="E4924" i="5"/>
  <c r="E4925" i="5"/>
  <c r="E4926" i="5"/>
  <c r="E4927" i="5"/>
  <c r="E4928" i="5"/>
  <c r="E4929" i="5"/>
  <c r="E4930" i="5"/>
  <c r="E4931" i="5"/>
  <c r="E4932" i="5"/>
  <c r="E4933" i="5"/>
  <c r="E4934" i="5"/>
  <c r="E4935" i="5"/>
  <c r="E4936" i="5"/>
  <c r="E4937" i="5"/>
  <c r="E4938" i="5"/>
  <c r="E4939" i="5"/>
  <c r="E4940" i="5"/>
  <c r="E4941" i="5"/>
  <c r="E4942" i="5"/>
  <c r="E4943" i="5"/>
  <c r="E4944" i="5"/>
  <c r="E4945" i="5"/>
  <c r="E4946" i="5"/>
  <c r="E4947" i="5"/>
  <c r="E4948" i="5"/>
  <c r="E4949" i="5"/>
  <c r="E4950" i="5"/>
  <c r="E4951" i="5"/>
  <c r="E4952" i="5"/>
  <c r="E4953" i="5"/>
  <c r="E4954" i="5"/>
  <c r="E4955" i="5"/>
  <c r="E4956" i="5"/>
  <c r="E4957" i="5"/>
  <c r="E4958" i="5"/>
  <c r="E4959" i="5"/>
  <c r="E4960" i="5"/>
  <c r="E4961" i="5"/>
  <c r="E4962" i="5"/>
  <c r="E4963" i="5"/>
  <c r="E4964" i="5"/>
  <c r="E4965" i="5"/>
  <c r="E4966" i="5"/>
  <c r="E4967" i="5"/>
  <c r="E4968" i="5"/>
  <c r="E4969" i="5"/>
  <c r="E4970" i="5"/>
  <c r="E4971" i="5"/>
  <c r="E4972" i="5"/>
  <c r="E4973" i="5"/>
  <c r="E4974" i="5"/>
  <c r="E4975" i="5"/>
  <c r="E4976" i="5"/>
  <c r="E4977" i="5"/>
  <c r="E4978" i="5"/>
  <c r="E4979" i="5"/>
  <c r="E4980" i="5"/>
  <c r="E4981" i="5"/>
  <c r="E4982" i="5"/>
  <c r="E4983" i="5"/>
  <c r="E4984" i="5"/>
  <c r="E4985" i="5"/>
  <c r="E4986" i="5"/>
  <c r="E4987" i="5"/>
  <c r="E4988" i="5"/>
  <c r="E4989" i="5"/>
  <c r="E4990" i="5"/>
  <c r="E4991" i="5"/>
  <c r="E4992" i="5"/>
  <c r="E4993" i="5"/>
  <c r="E4994" i="5"/>
  <c r="E4995" i="5"/>
  <c r="E4996" i="5"/>
  <c r="E4997" i="5"/>
  <c r="E4998" i="5"/>
  <c r="E4999" i="5"/>
  <c r="E5000" i="5"/>
  <c r="E5001" i="5"/>
  <c r="E5002" i="5"/>
  <c r="E5003" i="5"/>
  <c r="E5004" i="5"/>
  <c r="E5005" i="5"/>
  <c r="E5006" i="5"/>
  <c r="E5007" i="5"/>
  <c r="E5008" i="5"/>
  <c r="E5009" i="5"/>
  <c r="E5010" i="5"/>
  <c r="E5011" i="5"/>
  <c r="E5012" i="5"/>
  <c r="E5013" i="5"/>
  <c r="E5014" i="5"/>
  <c r="E5015" i="5"/>
  <c r="E5016" i="5"/>
  <c r="E5017" i="5"/>
  <c r="E5018" i="5"/>
  <c r="E5019" i="5"/>
  <c r="E5020" i="5"/>
  <c r="E5021" i="5"/>
  <c r="E5022" i="5"/>
  <c r="E5023" i="5"/>
  <c r="E5024" i="5"/>
  <c r="E5025" i="5"/>
  <c r="E5026" i="5"/>
  <c r="E5027" i="5"/>
  <c r="E5028" i="5"/>
  <c r="E5029" i="5"/>
  <c r="E5030" i="5"/>
  <c r="E5031" i="5"/>
  <c r="E5032" i="5"/>
  <c r="E5033" i="5"/>
  <c r="E5034" i="5"/>
  <c r="E5035" i="5"/>
  <c r="E5036" i="5"/>
  <c r="E5037" i="5"/>
  <c r="E5038" i="5"/>
  <c r="E5039" i="5"/>
  <c r="E5040" i="5"/>
  <c r="E5041" i="5"/>
  <c r="E5042" i="5"/>
  <c r="E5043" i="5"/>
  <c r="E5044" i="5"/>
  <c r="E5045" i="5"/>
  <c r="E5046" i="5"/>
  <c r="E5047" i="5"/>
  <c r="E5048" i="5"/>
  <c r="E5049" i="5"/>
  <c r="E5050" i="5"/>
  <c r="E5051" i="5"/>
  <c r="E5052" i="5"/>
  <c r="E5053" i="5"/>
  <c r="E5054" i="5"/>
  <c r="E5055" i="5"/>
  <c r="E5056" i="5"/>
  <c r="E5057" i="5"/>
  <c r="E5058" i="5"/>
  <c r="E5059" i="5"/>
  <c r="E5060" i="5"/>
  <c r="E5061" i="5"/>
  <c r="E5062" i="5"/>
  <c r="E5063" i="5"/>
  <c r="E5064" i="5"/>
  <c r="E5065" i="5"/>
  <c r="E5066" i="5"/>
  <c r="E5067" i="5"/>
  <c r="E5068" i="5"/>
  <c r="E5069" i="5"/>
  <c r="E5070" i="5"/>
  <c r="E5071" i="5"/>
  <c r="E5072" i="5"/>
  <c r="E5073" i="5"/>
  <c r="E5074" i="5"/>
  <c r="E5075" i="5"/>
  <c r="E5076" i="5"/>
  <c r="E5077" i="5"/>
  <c r="E5078" i="5"/>
  <c r="E5079" i="5"/>
  <c r="E5080" i="5"/>
  <c r="E5081" i="5"/>
  <c r="E5082" i="5"/>
  <c r="E5083" i="5"/>
  <c r="E5084" i="5"/>
  <c r="E5085" i="5"/>
  <c r="E5086" i="5"/>
  <c r="E5087" i="5"/>
  <c r="E5088" i="5"/>
  <c r="E5089" i="5"/>
  <c r="E5090" i="5"/>
  <c r="E5091" i="5"/>
  <c r="E5092" i="5"/>
  <c r="E5093" i="5"/>
  <c r="E5094" i="5"/>
  <c r="E5095" i="5"/>
  <c r="E5096" i="5"/>
  <c r="E5097" i="5"/>
  <c r="E5098" i="5"/>
  <c r="E5099" i="5"/>
  <c r="E5100" i="5"/>
  <c r="E5101" i="5"/>
  <c r="E5102" i="5"/>
  <c r="E5103" i="5"/>
  <c r="E5104" i="5"/>
  <c r="E5105" i="5"/>
  <c r="E5106" i="5"/>
  <c r="E5107" i="5"/>
  <c r="E5108" i="5"/>
  <c r="E5109" i="5"/>
  <c r="E5110" i="5"/>
  <c r="E5111" i="5"/>
  <c r="E5112" i="5"/>
  <c r="E5113" i="5"/>
  <c r="E5114" i="5"/>
  <c r="E5115" i="5"/>
  <c r="E5116" i="5"/>
  <c r="E5117" i="5"/>
  <c r="E5118" i="5"/>
  <c r="E5119" i="5"/>
  <c r="E5120" i="5"/>
  <c r="E5121" i="5"/>
  <c r="E5122" i="5"/>
  <c r="E5123" i="5"/>
  <c r="E5124" i="5"/>
  <c r="E5125" i="5"/>
  <c r="E5126" i="5"/>
  <c r="E5127" i="5"/>
  <c r="E5128" i="5"/>
  <c r="E5129" i="5"/>
  <c r="E5130" i="5"/>
  <c r="E5131" i="5"/>
  <c r="E5132" i="5"/>
  <c r="E5133" i="5"/>
  <c r="E5134" i="5"/>
  <c r="E5135" i="5"/>
  <c r="E5136" i="5"/>
  <c r="E5137" i="5"/>
  <c r="E5138" i="5"/>
  <c r="E5139" i="5"/>
  <c r="E5140" i="5"/>
  <c r="E5141" i="5"/>
  <c r="E5142" i="5"/>
  <c r="E5143" i="5"/>
  <c r="E5144" i="5"/>
  <c r="E5145" i="5"/>
  <c r="E5146" i="5"/>
  <c r="E5147" i="5"/>
  <c r="E5148" i="5"/>
  <c r="E5149" i="5"/>
  <c r="E5150" i="5"/>
  <c r="E5151" i="5"/>
  <c r="E5152" i="5"/>
  <c r="E5153" i="5"/>
  <c r="E5154" i="5"/>
  <c r="E5155" i="5"/>
  <c r="E5156" i="5"/>
  <c r="E5157" i="5"/>
  <c r="E5158" i="5"/>
  <c r="E5159" i="5"/>
  <c r="E5160" i="5"/>
  <c r="E5161" i="5"/>
  <c r="E5162" i="5"/>
  <c r="E5163" i="5"/>
  <c r="E5164" i="5"/>
  <c r="E5165" i="5"/>
  <c r="E5166" i="5"/>
  <c r="E5167" i="5"/>
  <c r="E5168" i="5"/>
  <c r="E5169" i="5"/>
  <c r="E5170" i="5"/>
  <c r="E5171" i="5"/>
  <c r="E5172" i="5"/>
  <c r="E5173" i="5"/>
  <c r="E5174" i="5"/>
  <c r="E5175" i="5"/>
  <c r="E5176" i="5"/>
  <c r="E5177" i="5"/>
  <c r="E5178" i="5"/>
  <c r="E5179" i="5"/>
  <c r="E5180" i="5"/>
  <c r="E5181" i="5"/>
  <c r="E5182" i="5"/>
  <c r="E5183" i="5"/>
  <c r="E5184" i="5"/>
  <c r="E5185" i="5"/>
  <c r="E5186" i="5"/>
  <c r="E5187" i="5"/>
  <c r="E5188" i="5"/>
  <c r="E5189" i="5"/>
  <c r="E5190" i="5"/>
  <c r="E5191" i="5"/>
  <c r="E5192" i="5"/>
  <c r="E5193" i="5"/>
  <c r="E5194" i="5"/>
  <c r="E5195" i="5"/>
  <c r="E5196" i="5"/>
  <c r="E5197" i="5"/>
  <c r="E5198" i="5"/>
  <c r="E5199" i="5"/>
  <c r="E5200" i="5"/>
  <c r="E5201" i="5"/>
  <c r="E5202" i="5"/>
  <c r="E5203" i="5"/>
  <c r="E5204" i="5"/>
  <c r="E5205" i="5"/>
  <c r="E5206" i="5"/>
  <c r="E5207" i="5"/>
  <c r="E5208" i="5"/>
  <c r="E5209" i="5"/>
  <c r="E5210" i="5"/>
  <c r="E5211" i="5"/>
  <c r="E5212" i="5"/>
  <c r="E5213" i="5"/>
  <c r="E5214" i="5"/>
  <c r="E5215" i="5"/>
  <c r="E5216" i="5"/>
  <c r="E5217" i="5"/>
  <c r="E5218" i="5"/>
  <c r="E5219" i="5"/>
  <c r="E5220" i="5"/>
  <c r="E5221" i="5"/>
  <c r="E5222" i="5"/>
  <c r="E5223" i="5"/>
  <c r="E5224" i="5"/>
  <c r="E5225" i="5"/>
  <c r="E5226" i="5"/>
  <c r="E5227" i="5"/>
  <c r="E5228" i="5"/>
  <c r="E5229" i="5"/>
  <c r="E5230" i="5"/>
  <c r="E5231" i="5"/>
  <c r="E5232" i="5"/>
  <c r="E5233" i="5"/>
  <c r="E5234" i="5"/>
  <c r="E5235" i="5"/>
  <c r="E5236" i="5"/>
  <c r="E5237" i="5"/>
  <c r="E5238" i="5"/>
  <c r="E5239" i="5"/>
  <c r="E5240" i="5"/>
  <c r="E5241" i="5"/>
  <c r="E5242" i="5"/>
  <c r="E5243" i="5"/>
  <c r="E5244" i="5"/>
  <c r="E5245" i="5"/>
  <c r="E5246" i="5"/>
  <c r="E5247" i="5"/>
  <c r="E5248" i="5"/>
  <c r="E5249" i="5"/>
  <c r="E5250" i="5"/>
  <c r="E5251" i="5"/>
  <c r="E5252" i="5"/>
  <c r="E5253" i="5"/>
  <c r="E5254" i="5"/>
  <c r="E5255" i="5"/>
  <c r="E5256" i="5"/>
  <c r="E5257" i="5"/>
  <c r="E5258" i="5"/>
  <c r="E5259" i="5"/>
  <c r="E5260" i="5"/>
  <c r="E5261" i="5"/>
  <c r="E5262" i="5"/>
  <c r="E5263" i="5"/>
  <c r="E5264" i="5"/>
  <c r="E5265" i="5"/>
  <c r="E5266" i="5"/>
  <c r="E5267" i="5"/>
  <c r="E5268" i="5"/>
  <c r="E5269" i="5"/>
  <c r="E5270" i="5"/>
  <c r="E5271" i="5"/>
  <c r="E5272" i="5"/>
  <c r="E5273" i="5"/>
  <c r="E5274" i="5"/>
  <c r="E5275" i="5"/>
  <c r="E5276" i="5"/>
  <c r="E5277" i="5"/>
  <c r="E5278" i="5"/>
  <c r="E5279" i="5"/>
  <c r="E5280" i="5"/>
  <c r="E5281" i="5"/>
  <c r="E5282" i="5"/>
  <c r="E5283" i="5"/>
  <c r="E5284" i="5"/>
  <c r="E5285" i="5"/>
  <c r="E5286" i="5"/>
  <c r="E5287" i="5"/>
  <c r="E5288" i="5"/>
  <c r="E5289" i="5"/>
  <c r="E5290" i="5"/>
  <c r="E5291" i="5"/>
  <c r="E5292" i="5"/>
  <c r="E5293" i="5"/>
  <c r="E5294" i="5"/>
  <c r="E5295" i="5"/>
  <c r="E5296" i="5"/>
  <c r="E5297" i="5"/>
  <c r="E5298" i="5"/>
  <c r="E5299" i="5"/>
  <c r="E5300" i="5"/>
  <c r="E5301" i="5"/>
  <c r="E5302" i="5"/>
  <c r="E5303" i="5"/>
  <c r="E5304" i="5"/>
  <c r="E5305" i="5"/>
  <c r="E5306" i="5"/>
  <c r="E5307" i="5"/>
  <c r="E5308" i="5"/>
  <c r="E5309" i="5"/>
  <c r="E5310" i="5"/>
  <c r="E5311" i="5"/>
  <c r="E5312" i="5"/>
  <c r="E5313" i="5"/>
  <c r="E5314" i="5"/>
  <c r="E5315" i="5"/>
  <c r="E5316" i="5"/>
  <c r="E5317" i="5"/>
  <c r="E5318" i="5"/>
  <c r="E5319" i="5"/>
  <c r="E5320" i="5"/>
  <c r="E5321" i="5"/>
  <c r="E5322" i="5"/>
  <c r="E5323" i="5"/>
  <c r="E5324" i="5"/>
  <c r="E5325" i="5"/>
  <c r="E5326" i="5"/>
  <c r="E5327" i="5"/>
  <c r="E5328" i="5"/>
  <c r="E5329" i="5"/>
  <c r="E5330" i="5"/>
  <c r="E5331" i="5"/>
  <c r="E5332" i="5"/>
  <c r="E5333" i="5"/>
  <c r="E5334" i="5"/>
  <c r="E5335" i="5"/>
  <c r="E5336" i="5"/>
  <c r="E5337" i="5"/>
  <c r="E5338" i="5"/>
  <c r="E5339" i="5"/>
  <c r="E5340" i="5"/>
  <c r="E5341" i="5"/>
  <c r="E5342" i="5"/>
  <c r="E5343" i="5"/>
  <c r="E5344" i="5"/>
  <c r="E5345" i="5"/>
  <c r="E5346" i="5"/>
  <c r="E5347" i="5"/>
  <c r="E5348" i="5"/>
  <c r="E5349" i="5"/>
  <c r="E5350" i="5"/>
  <c r="E5351" i="5"/>
  <c r="E5352" i="5"/>
  <c r="E5353" i="5"/>
  <c r="E5354" i="5"/>
  <c r="E5355" i="5"/>
  <c r="E5356" i="5"/>
  <c r="E5357" i="5"/>
  <c r="E5358" i="5"/>
  <c r="E5359" i="5"/>
  <c r="E5360" i="5"/>
  <c r="E5361" i="5"/>
  <c r="E5362" i="5"/>
  <c r="E5363" i="5"/>
  <c r="E5364" i="5"/>
  <c r="E5365" i="5"/>
  <c r="E5366" i="5"/>
  <c r="E5367" i="5"/>
  <c r="E5368" i="5"/>
  <c r="E5369" i="5"/>
  <c r="E5370" i="5"/>
  <c r="E5371" i="5"/>
  <c r="E5372" i="5"/>
  <c r="E5373" i="5"/>
  <c r="E5374" i="5"/>
  <c r="E5375" i="5"/>
  <c r="E5376" i="5"/>
  <c r="E5377" i="5"/>
  <c r="E5378" i="5"/>
  <c r="E5379" i="5"/>
  <c r="E5380" i="5"/>
  <c r="E5381" i="5"/>
  <c r="E5382" i="5"/>
  <c r="E5383" i="5"/>
  <c r="E5384" i="5"/>
  <c r="E5385" i="5"/>
  <c r="E5386" i="5"/>
  <c r="E5387" i="5"/>
  <c r="E5388" i="5"/>
  <c r="E5389" i="5"/>
  <c r="E5390" i="5"/>
  <c r="E5391" i="5"/>
  <c r="E5392" i="5"/>
  <c r="E5393" i="5"/>
  <c r="E5394" i="5"/>
  <c r="E5395" i="5"/>
  <c r="E5396" i="5"/>
  <c r="E5397" i="5"/>
  <c r="E5398" i="5"/>
  <c r="E5399" i="5"/>
  <c r="E5400" i="5"/>
  <c r="E5401" i="5"/>
  <c r="E5402" i="5"/>
  <c r="E5403" i="5"/>
  <c r="E5404" i="5"/>
  <c r="E5405" i="5"/>
  <c r="E5406" i="5"/>
  <c r="E5407" i="5"/>
  <c r="E5408" i="5"/>
  <c r="E5409" i="5"/>
  <c r="E5410" i="5"/>
  <c r="E5411" i="5"/>
  <c r="E5412" i="5"/>
  <c r="E5413" i="5"/>
  <c r="E5414" i="5"/>
  <c r="E5415" i="5"/>
  <c r="E5416" i="5"/>
  <c r="E5417" i="5"/>
  <c r="E5418" i="5"/>
  <c r="E5419" i="5"/>
  <c r="E5420" i="5"/>
  <c r="E5421" i="5"/>
  <c r="E5422" i="5"/>
  <c r="E5423" i="5"/>
  <c r="E5424" i="5"/>
  <c r="E5425" i="5"/>
  <c r="E5426" i="5"/>
  <c r="E5427" i="5"/>
  <c r="E5428" i="5"/>
  <c r="E5429" i="5"/>
  <c r="E5430" i="5"/>
  <c r="E5431" i="5"/>
  <c r="E5432" i="5"/>
  <c r="E5433" i="5"/>
  <c r="E5434" i="5"/>
  <c r="E5435" i="5"/>
  <c r="E5436" i="5"/>
  <c r="E5437" i="5"/>
  <c r="E5438" i="5"/>
  <c r="E5439" i="5"/>
  <c r="E5440" i="5"/>
  <c r="E5441" i="5"/>
  <c r="E5442" i="5"/>
  <c r="E5443" i="5"/>
  <c r="E5444" i="5"/>
  <c r="E5445" i="5"/>
  <c r="E5446" i="5"/>
  <c r="E5447" i="5"/>
  <c r="E5448" i="5"/>
  <c r="E5449" i="5"/>
  <c r="E5450" i="5"/>
  <c r="E5451" i="5"/>
  <c r="E5452" i="5"/>
  <c r="E5453" i="5"/>
  <c r="E5454" i="5"/>
  <c r="E5455" i="5"/>
  <c r="E5456" i="5"/>
  <c r="E5457" i="5"/>
  <c r="E5458" i="5"/>
  <c r="E5459" i="5"/>
  <c r="E5460" i="5"/>
  <c r="E5461" i="5"/>
  <c r="E5462" i="5"/>
  <c r="E5463" i="5"/>
  <c r="E5464" i="5"/>
  <c r="E5465" i="5"/>
  <c r="E5466" i="5"/>
  <c r="E5467" i="5"/>
  <c r="E5468" i="5"/>
  <c r="E5469" i="5"/>
  <c r="E5470" i="5"/>
  <c r="E5471" i="5"/>
  <c r="E5472" i="5"/>
  <c r="E5473" i="5"/>
  <c r="E5474" i="5"/>
  <c r="E5475" i="5"/>
  <c r="E5476" i="5"/>
  <c r="E5477" i="5"/>
  <c r="E5478" i="5"/>
  <c r="E5479" i="5"/>
  <c r="E5480" i="5"/>
  <c r="E5481" i="5"/>
  <c r="E5482" i="5"/>
  <c r="E5483" i="5"/>
  <c r="E5484" i="5"/>
  <c r="E5485" i="5"/>
  <c r="E5486" i="5"/>
  <c r="E5487" i="5"/>
  <c r="E5488" i="5"/>
  <c r="E5489" i="5"/>
  <c r="E5490" i="5"/>
  <c r="E5491" i="5"/>
  <c r="E5492" i="5"/>
  <c r="E5493" i="5"/>
  <c r="E5494" i="5"/>
  <c r="E5495" i="5"/>
  <c r="E5496" i="5"/>
  <c r="E5497" i="5"/>
  <c r="E5498" i="5"/>
  <c r="E5499" i="5"/>
  <c r="E5500" i="5"/>
  <c r="E5501" i="5"/>
  <c r="E5502" i="5"/>
  <c r="E5503" i="5"/>
  <c r="E5504" i="5"/>
  <c r="E5505" i="5"/>
  <c r="E5506" i="5"/>
  <c r="E5507" i="5"/>
  <c r="E5508" i="5"/>
  <c r="E5509" i="5"/>
  <c r="E5510" i="5"/>
  <c r="E5511" i="5"/>
  <c r="E5512" i="5"/>
  <c r="E5513" i="5"/>
  <c r="E5514" i="5"/>
  <c r="E5515" i="5"/>
  <c r="E5516" i="5"/>
  <c r="E5517" i="5"/>
  <c r="E5518" i="5"/>
  <c r="E5519" i="5"/>
  <c r="E5520" i="5"/>
  <c r="E5521" i="5"/>
  <c r="E5522" i="5"/>
  <c r="E5523" i="5"/>
  <c r="E5524" i="5"/>
  <c r="E5525" i="5"/>
  <c r="E5526" i="5"/>
  <c r="E5527" i="5"/>
  <c r="E5528" i="5"/>
  <c r="E5529" i="5"/>
  <c r="E5530" i="5"/>
  <c r="E5531" i="5"/>
  <c r="E5532" i="5"/>
  <c r="E5533" i="5"/>
  <c r="E5534" i="5"/>
  <c r="E5535" i="5"/>
  <c r="E5536" i="5"/>
  <c r="E5537" i="5"/>
  <c r="E5538" i="5"/>
  <c r="E5539" i="5"/>
  <c r="E5540" i="5"/>
  <c r="E5541" i="5"/>
  <c r="E5542" i="5"/>
  <c r="E5543" i="5"/>
  <c r="E5544" i="5"/>
  <c r="E5545" i="5"/>
  <c r="E5546" i="5"/>
  <c r="E5547" i="5"/>
  <c r="E5548" i="5"/>
  <c r="E5549" i="5"/>
  <c r="E5550" i="5"/>
  <c r="E5551" i="5"/>
  <c r="E5552" i="5"/>
  <c r="E5553" i="5"/>
  <c r="E5554" i="5"/>
  <c r="E5555" i="5"/>
  <c r="E5556" i="5"/>
  <c r="E5557" i="5"/>
  <c r="E5558" i="5"/>
  <c r="E5559" i="5"/>
  <c r="E5560" i="5"/>
  <c r="E5561" i="5"/>
  <c r="E5562" i="5"/>
  <c r="E5563" i="5"/>
  <c r="E5564" i="5"/>
  <c r="E5565" i="5"/>
  <c r="E5566" i="5"/>
  <c r="E5567" i="5"/>
  <c r="E5568" i="5"/>
  <c r="E5569" i="5"/>
  <c r="E5570" i="5"/>
  <c r="E5571" i="5"/>
  <c r="E5572" i="5"/>
  <c r="E5573" i="5"/>
  <c r="E5574" i="5"/>
  <c r="E5575" i="5"/>
  <c r="E5576" i="5"/>
  <c r="E5577" i="5"/>
  <c r="E5578" i="5"/>
  <c r="E5579" i="5"/>
  <c r="E5580" i="5"/>
  <c r="E5581" i="5"/>
  <c r="E5582" i="5"/>
  <c r="E5583" i="5"/>
  <c r="E5584" i="5"/>
  <c r="E5585" i="5"/>
  <c r="E5586" i="5"/>
  <c r="E5587" i="5"/>
  <c r="E5588" i="5"/>
  <c r="E5589" i="5"/>
  <c r="E5590" i="5"/>
  <c r="E5591" i="5"/>
  <c r="E5592" i="5"/>
  <c r="E5593" i="5"/>
  <c r="E5594" i="5"/>
  <c r="E5595" i="5"/>
  <c r="E5596" i="5"/>
  <c r="E5597" i="5"/>
  <c r="E5598" i="5"/>
  <c r="E5599" i="5"/>
  <c r="E5600" i="5"/>
  <c r="E5601" i="5"/>
  <c r="E5602" i="5"/>
  <c r="E5603" i="5"/>
  <c r="E5604" i="5"/>
  <c r="E5605" i="5"/>
  <c r="E5606" i="5"/>
  <c r="E5607" i="5"/>
  <c r="E5608" i="5"/>
  <c r="E5609" i="5"/>
  <c r="E5610" i="5"/>
  <c r="E5611" i="5"/>
  <c r="E5612" i="5"/>
  <c r="E5613" i="5"/>
  <c r="E5614" i="5"/>
  <c r="E5615" i="5"/>
  <c r="E5616" i="5"/>
  <c r="E5617" i="5"/>
  <c r="E5618" i="5"/>
  <c r="E5619" i="5"/>
  <c r="E5620" i="5"/>
  <c r="E5621" i="5"/>
  <c r="E5622" i="5"/>
  <c r="E5623" i="5"/>
  <c r="E5624" i="5"/>
  <c r="E5625" i="5"/>
  <c r="E5626" i="5"/>
  <c r="E5627" i="5"/>
  <c r="E5628" i="5"/>
  <c r="E5629" i="5"/>
  <c r="E5630" i="5"/>
  <c r="E5631" i="5"/>
  <c r="E5632" i="5"/>
  <c r="E5633" i="5"/>
  <c r="E5634" i="5"/>
  <c r="E5635" i="5"/>
  <c r="E5636" i="5"/>
  <c r="E5637" i="5"/>
  <c r="E5638" i="5"/>
  <c r="E5639" i="5"/>
  <c r="E5640" i="5"/>
  <c r="E5641" i="5"/>
  <c r="E5642" i="5"/>
  <c r="E5643" i="5"/>
  <c r="E5644" i="5"/>
  <c r="E5645" i="5"/>
  <c r="E5646" i="5"/>
  <c r="E5647" i="5"/>
  <c r="E5648" i="5"/>
  <c r="E5649" i="5"/>
  <c r="E5650" i="5"/>
  <c r="E5651" i="5"/>
  <c r="E5652" i="5"/>
  <c r="E5653" i="5"/>
  <c r="E5654" i="5"/>
  <c r="E5655" i="5"/>
  <c r="E5656" i="5"/>
  <c r="E5657" i="5"/>
  <c r="E5658" i="5"/>
  <c r="E5659" i="5"/>
  <c r="E5660" i="5"/>
  <c r="E5661" i="5"/>
  <c r="E5662" i="5"/>
  <c r="E5663" i="5"/>
  <c r="E5664" i="5"/>
  <c r="E5665" i="5"/>
  <c r="E5666" i="5"/>
  <c r="E5667" i="5"/>
  <c r="E5668" i="5"/>
  <c r="E5669" i="5"/>
  <c r="E5670" i="5"/>
  <c r="E5671" i="5"/>
  <c r="E5672" i="5"/>
  <c r="E5673" i="5"/>
  <c r="E5674" i="5"/>
  <c r="E5675" i="5"/>
  <c r="E5676" i="5"/>
  <c r="E5677" i="5"/>
  <c r="E5678" i="5"/>
  <c r="E5679" i="5"/>
  <c r="E5680" i="5"/>
  <c r="E5681" i="5"/>
  <c r="E5682" i="5"/>
  <c r="E5683" i="5"/>
  <c r="E5684" i="5"/>
  <c r="E5685" i="5"/>
  <c r="E5686" i="5"/>
  <c r="E5687" i="5"/>
  <c r="E5688" i="5"/>
  <c r="E5689" i="5"/>
  <c r="E5690" i="5"/>
  <c r="E5691" i="5"/>
  <c r="E5692" i="5"/>
  <c r="E5693" i="5"/>
  <c r="E5694" i="5"/>
  <c r="E5695" i="5"/>
  <c r="E5696" i="5"/>
  <c r="E5697" i="5"/>
  <c r="E5698" i="5"/>
  <c r="E5699" i="5"/>
  <c r="E5700" i="5"/>
  <c r="E5701" i="5"/>
  <c r="E5702" i="5"/>
  <c r="E5703" i="5"/>
  <c r="E5704" i="5"/>
  <c r="E5705" i="5"/>
  <c r="E5706" i="5"/>
  <c r="E5707" i="5"/>
  <c r="E5708" i="5"/>
  <c r="E5709" i="5"/>
  <c r="E5710" i="5"/>
  <c r="E5711" i="5"/>
  <c r="E5712" i="5"/>
  <c r="E5713" i="5"/>
  <c r="E5714" i="5"/>
  <c r="E5715" i="5"/>
  <c r="E5716" i="5"/>
  <c r="E5717" i="5"/>
  <c r="E5718" i="5"/>
  <c r="E5719" i="5"/>
  <c r="E5720" i="5"/>
  <c r="E5721" i="5"/>
  <c r="E5722" i="5"/>
  <c r="E5723" i="5"/>
  <c r="E5724" i="5"/>
  <c r="E5725" i="5"/>
  <c r="E5726" i="5"/>
  <c r="E5727" i="5"/>
  <c r="E5728" i="5"/>
  <c r="E5729" i="5"/>
  <c r="E5730" i="5"/>
  <c r="E5731" i="5"/>
  <c r="E5732" i="5"/>
  <c r="E5733" i="5"/>
  <c r="E5734" i="5"/>
  <c r="E5735" i="5"/>
  <c r="E5736" i="5"/>
  <c r="E5737" i="5"/>
  <c r="E5738" i="5"/>
  <c r="E5739" i="5"/>
  <c r="E5740" i="5"/>
  <c r="E5741" i="5"/>
  <c r="E5742" i="5"/>
  <c r="E5743" i="5"/>
  <c r="E5744" i="5"/>
  <c r="E5745" i="5"/>
  <c r="E5746" i="5"/>
  <c r="E5747" i="5"/>
  <c r="E5748" i="5"/>
  <c r="E5749" i="5"/>
  <c r="E5750" i="5"/>
  <c r="E5751" i="5"/>
  <c r="E5752" i="5"/>
  <c r="E5753" i="5"/>
  <c r="E5754" i="5"/>
  <c r="E5755" i="5"/>
  <c r="E5756" i="5"/>
  <c r="E5757" i="5"/>
  <c r="E5758" i="5"/>
  <c r="E5759" i="5"/>
  <c r="E5760" i="5"/>
  <c r="E5761" i="5"/>
  <c r="E5762" i="5"/>
  <c r="E5763" i="5"/>
  <c r="E5764" i="5"/>
  <c r="E5765" i="5"/>
  <c r="E5766" i="5"/>
  <c r="E5767" i="5"/>
  <c r="E5768" i="5"/>
  <c r="E5769" i="5"/>
  <c r="E5770" i="5"/>
  <c r="E5771" i="5"/>
  <c r="E5772" i="5"/>
  <c r="E5773" i="5"/>
  <c r="E5774" i="5"/>
  <c r="E5775" i="5"/>
  <c r="E5776" i="5"/>
  <c r="E5777" i="5"/>
  <c r="E5778" i="5"/>
  <c r="E5779" i="5"/>
  <c r="E5780" i="5"/>
  <c r="E5781" i="5"/>
  <c r="E5782" i="5"/>
  <c r="E5783" i="5"/>
  <c r="E5784" i="5"/>
  <c r="E5785" i="5"/>
  <c r="E5786" i="5"/>
  <c r="E5787" i="5"/>
  <c r="E5788" i="5"/>
  <c r="E5789" i="5"/>
  <c r="E5790" i="5"/>
  <c r="E5791" i="5"/>
  <c r="E5792" i="5"/>
  <c r="E5793" i="5"/>
  <c r="E5794" i="5"/>
  <c r="E5795" i="5"/>
  <c r="E5796" i="5"/>
  <c r="E5797" i="5"/>
  <c r="E5798" i="5"/>
  <c r="E5799" i="5"/>
  <c r="E5800" i="5"/>
  <c r="E5801" i="5"/>
  <c r="E5802" i="5"/>
  <c r="E5803" i="5"/>
  <c r="E5804" i="5"/>
  <c r="E5805" i="5"/>
  <c r="E5806" i="5"/>
  <c r="E5807" i="5"/>
  <c r="E5808" i="5"/>
  <c r="E5809" i="5"/>
  <c r="E5810" i="5"/>
  <c r="E5811" i="5"/>
  <c r="E5812" i="5"/>
  <c r="E5813" i="5"/>
  <c r="E5814" i="5"/>
  <c r="E5815" i="5"/>
  <c r="E5816" i="5"/>
  <c r="E5817" i="5"/>
  <c r="E5818" i="5"/>
  <c r="E5819" i="5"/>
  <c r="E5820" i="5"/>
  <c r="E5821" i="5"/>
  <c r="E5822" i="5"/>
  <c r="E5823" i="5"/>
  <c r="E5824" i="5"/>
  <c r="E5825" i="5"/>
  <c r="E5826" i="5"/>
  <c r="E5827" i="5"/>
  <c r="E5828" i="5"/>
  <c r="E5829" i="5"/>
  <c r="E5830" i="5"/>
  <c r="E5831" i="5"/>
  <c r="E5832" i="5"/>
  <c r="E5833" i="5"/>
  <c r="E5834" i="5"/>
  <c r="E5835" i="5"/>
  <c r="E5836" i="5"/>
  <c r="E5837" i="5"/>
  <c r="E5838" i="5"/>
  <c r="E5839" i="5"/>
  <c r="E5840" i="5"/>
  <c r="E5841" i="5"/>
  <c r="E5842" i="5"/>
  <c r="E5843" i="5"/>
  <c r="E5844" i="5"/>
  <c r="E5845" i="5"/>
  <c r="E5846" i="5"/>
  <c r="E5847" i="5"/>
  <c r="E5848" i="5"/>
  <c r="E5849" i="5"/>
  <c r="E5850" i="5"/>
  <c r="E5851" i="5"/>
  <c r="E5852" i="5"/>
  <c r="E5853" i="5"/>
  <c r="E5854" i="5"/>
  <c r="E5855" i="5"/>
  <c r="E5856" i="5"/>
  <c r="E5857" i="5"/>
  <c r="E5858" i="5"/>
  <c r="E5859" i="5"/>
  <c r="E5860" i="5"/>
  <c r="E5861" i="5"/>
  <c r="E5862" i="5"/>
  <c r="E5863" i="5"/>
  <c r="E5864" i="5"/>
  <c r="E5865" i="5"/>
  <c r="E5866" i="5"/>
  <c r="E5867" i="5"/>
  <c r="E5868" i="5"/>
  <c r="E5869" i="5"/>
  <c r="E5870" i="5"/>
  <c r="E5871" i="5"/>
  <c r="E5872" i="5"/>
  <c r="E5873" i="5"/>
  <c r="E5874" i="5"/>
  <c r="E5875" i="5"/>
  <c r="E5876" i="5"/>
  <c r="E5877" i="5"/>
  <c r="E5878" i="5"/>
  <c r="E5879" i="5"/>
  <c r="E5880" i="5"/>
  <c r="E5881" i="5"/>
  <c r="E5882" i="5"/>
  <c r="E5883" i="5"/>
  <c r="E5884" i="5"/>
  <c r="E5885" i="5"/>
  <c r="E5886" i="5"/>
  <c r="E5887" i="5"/>
  <c r="E5888" i="5"/>
  <c r="E5889" i="5"/>
  <c r="E5890" i="5"/>
  <c r="E5891" i="5"/>
  <c r="E5892" i="5"/>
  <c r="E5893" i="5"/>
  <c r="E5894" i="5"/>
  <c r="E5895" i="5"/>
  <c r="E5896" i="5"/>
  <c r="E5897" i="5"/>
  <c r="E5898" i="5"/>
  <c r="E5899" i="5"/>
  <c r="E5900" i="5"/>
  <c r="E5901" i="5"/>
  <c r="E5902" i="5"/>
  <c r="E5903" i="5"/>
  <c r="E5904" i="5"/>
  <c r="E5905" i="5"/>
  <c r="E5906" i="5"/>
  <c r="E5907" i="5"/>
  <c r="E5908" i="5"/>
  <c r="E5909" i="5"/>
  <c r="E5910" i="5"/>
  <c r="E5911" i="5"/>
  <c r="E5912" i="5"/>
  <c r="E5913" i="5"/>
  <c r="E5914" i="5"/>
  <c r="E5915" i="5"/>
  <c r="E5916" i="5"/>
  <c r="E5917" i="5"/>
  <c r="E5918" i="5"/>
  <c r="E5919" i="5"/>
  <c r="E5920" i="5"/>
  <c r="E5921" i="5"/>
  <c r="E5922" i="5"/>
  <c r="E5923" i="5"/>
  <c r="E5924" i="5"/>
  <c r="E5925" i="5"/>
  <c r="E5926" i="5"/>
  <c r="E5927" i="5"/>
  <c r="E5928" i="5"/>
  <c r="E5929" i="5"/>
  <c r="E5930" i="5"/>
  <c r="E5931" i="5"/>
  <c r="E5932" i="5"/>
  <c r="E5933" i="5"/>
  <c r="E5934" i="5"/>
  <c r="E5935" i="5"/>
  <c r="E5936" i="5"/>
  <c r="E5937" i="5"/>
  <c r="E5938" i="5"/>
  <c r="E5939" i="5"/>
  <c r="E5940" i="5"/>
  <c r="E5941" i="5"/>
  <c r="E5942" i="5"/>
  <c r="E5943" i="5"/>
  <c r="E5944" i="5"/>
  <c r="E5945" i="5"/>
  <c r="E5946" i="5"/>
  <c r="E5947" i="5"/>
  <c r="E5948" i="5"/>
  <c r="E5949" i="5"/>
  <c r="E5950" i="5"/>
  <c r="E5951" i="5"/>
  <c r="E5952" i="5"/>
  <c r="E5953" i="5"/>
  <c r="E5954" i="5"/>
  <c r="E5955" i="5"/>
  <c r="E5956" i="5"/>
  <c r="E5957" i="5"/>
  <c r="E5958" i="5"/>
  <c r="E5959" i="5"/>
  <c r="E5960" i="5"/>
  <c r="E5961" i="5"/>
  <c r="E5962" i="5"/>
  <c r="E5963" i="5"/>
  <c r="E5964" i="5"/>
  <c r="E5965" i="5"/>
  <c r="E5966" i="5"/>
  <c r="E5967" i="5"/>
  <c r="E5968" i="5"/>
  <c r="E5969" i="5"/>
  <c r="E5970" i="5"/>
  <c r="E5971" i="5"/>
  <c r="E5972" i="5"/>
  <c r="E5973" i="5"/>
  <c r="E5974" i="5"/>
  <c r="E5975" i="5"/>
  <c r="E5976" i="5"/>
  <c r="E5977" i="5"/>
  <c r="E5978" i="5"/>
  <c r="E5979" i="5"/>
  <c r="E5980" i="5"/>
  <c r="E5981" i="5"/>
  <c r="E5982" i="5"/>
  <c r="E5983" i="5"/>
  <c r="E5984" i="5"/>
  <c r="E5985" i="5"/>
  <c r="E5986" i="5"/>
  <c r="E5987" i="5"/>
  <c r="E5988" i="5"/>
  <c r="E5989" i="5"/>
  <c r="E5990" i="5"/>
  <c r="E5991" i="5"/>
  <c r="E5992" i="5"/>
  <c r="E5993" i="5"/>
  <c r="E5994" i="5"/>
  <c r="E5995" i="5"/>
  <c r="E5996" i="5"/>
  <c r="E5997" i="5"/>
  <c r="E5998" i="5"/>
  <c r="E5999" i="5"/>
  <c r="E6000" i="5"/>
  <c r="E6001" i="5"/>
  <c r="E6002" i="5"/>
  <c r="E6003" i="5"/>
  <c r="E6004" i="5"/>
  <c r="E6005" i="5"/>
  <c r="E6006" i="5"/>
  <c r="E6007" i="5"/>
  <c r="E6008" i="5"/>
  <c r="E6009" i="5"/>
  <c r="E6010" i="5"/>
  <c r="E6011" i="5"/>
  <c r="E6012" i="5"/>
  <c r="E6013" i="5"/>
  <c r="E6014" i="5"/>
  <c r="E6015" i="5"/>
  <c r="E6016" i="5"/>
  <c r="E6017" i="5"/>
  <c r="E6018" i="5"/>
  <c r="E6019" i="5"/>
  <c r="E6020" i="5"/>
  <c r="E6021" i="5"/>
  <c r="E6022" i="5"/>
  <c r="E6023" i="5"/>
  <c r="E6024" i="5"/>
  <c r="E6025" i="5"/>
  <c r="E6026" i="5"/>
  <c r="E6027" i="5"/>
  <c r="E6028" i="5"/>
  <c r="E6029" i="5"/>
  <c r="E6030" i="5"/>
  <c r="E6031" i="5"/>
  <c r="E6032" i="5"/>
  <c r="E6033" i="5"/>
  <c r="E6034" i="5"/>
  <c r="E6035" i="5"/>
  <c r="E6036" i="5"/>
  <c r="E6037" i="5"/>
  <c r="E6038" i="5"/>
  <c r="E6039" i="5"/>
  <c r="E6040" i="5"/>
  <c r="E6041" i="5"/>
  <c r="E6042" i="5"/>
  <c r="E6043" i="5"/>
  <c r="E6044" i="5"/>
  <c r="E6045" i="5"/>
  <c r="E6046" i="5"/>
  <c r="E6047" i="5"/>
  <c r="E6048" i="5"/>
  <c r="E6049" i="5"/>
  <c r="E6050" i="5"/>
  <c r="E6051" i="5"/>
  <c r="E6052" i="5"/>
  <c r="E6053" i="5"/>
  <c r="E6054" i="5"/>
  <c r="E6055" i="5"/>
  <c r="E6056" i="5"/>
  <c r="E6057" i="5"/>
  <c r="E6058" i="5"/>
  <c r="E6059" i="5"/>
  <c r="E6060" i="5"/>
  <c r="E6061" i="5"/>
  <c r="E6062" i="5"/>
  <c r="E6063" i="5"/>
  <c r="E6064" i="5"/>
  <c r="E6065" i="5"/>
  <c r="E6066" i="5"/>
  <c r="E6067" i="5"/>
  <c r="E6068" i="5"/>
  <c r="E6069" i="5"/>
  <c r="E6070" i="5"/>
  <c r="E6071" i="5"/>
  <c r="E6072" i="5"/>
  <c r="E6073" i="5"/>
  <c r="E6074" i="5"/>
  <c r="E6075" i="5"/>
  <c r="E6076" i="5"/>
  <c r="E6077" i="5"/>
  <c r="E6078" i="5"/>
  <c r="E6079" i="5"/>
  <c r="E6080" i="5"/>
  <c r="E6081" i="5"/>
  <c r="E6082" i="5"/>
  <c r="E6083" i="5"/>
  <c r="E6084" i="5"/>
  <c r="E6085" i="5"/>
  <c r="E6086" i="5"/>
  <c r="E6087" i="5"/>
  <c r="E6088" i="5"/>
  <c r="E6089" i="5"/>
  <c r="E6090" i="5"/>
  <c r="E6091" i="5"/>
  <c r="E6092" i="5"/>
  <c r="E6093" i="5"/>
  <c r="E6094" i="5"/>
  <c r="E6095" i="5"/>
  <c r="E6096" i="5"/>
  <c r="E6097" i="5"/>
  <c r="E6098" i="5"/>
  <c r="E6099" i="5"/>
  <c r="E6100" i="5"/>
  <c r="E6101" i="5"/>
  <c r="E6102" i="5"/>
  <c r="E6103" i="5"/>
  <c r="E6104" i="5"/>
  <c r="E6105" i="5"/>
  <c r="E6106" i="5"/>
  <c r="E6107" i="5"/>
  <c r="E6108" i="5"/>
  <c r="E6109" i="5"/>
  <c r="E6110" i="5"/>
  <c r="E6111" i="5"/>
  <c r="E6112" i="5"/>
  <c r="E6113" i="5"/>
  <c r="E6114" i="5"/>
  <c r="E6115" i="5"/>
  <c r="E6116" i="5"/>
  <c r="E6117" i="5"/>
  <c r="E6118" i="5"/>
  <c r="E6119" i="5"/>
  <c r="E6120" i="5"/>
  <c r="E6121" i="5"/>
  <c r="E6122" i="5"/>
  <c r="E6123" i="5"/>
  <c r="E6124" i="5"/>
  <c r="E6125" i="5"/>
  <c r="E6126" i="5"/>
  <c r="E6127" i="5"/>
  <c r="E6128" i="5"/>
  <c r="E6129" i="5"/>
  <c r="E6130" i="5"/>
  <c r="E6131" i="5"/>
  <c r="E6132" i="5"/>
  <c r="E6133" i="5"/>
  <c r="E6134" i="5"/>
  <c r="E6135" i="5"/>
  <c r="E6136" i="5"/>
  <c r="E6137" i="5"/>
  <c r="E6138" i="5"/>
  <c r="E6139" i="5"/>
  <c r="E6140" i="5"/>
  <c r="E6141" i="5"/>
  <c r="E6142" i="5"/>
  <c r="E6143" i="5"/>
  <c r="E6144" i="5"/>
  <c r="E6145" i="5"/>
  <c r="E6146" i="5"/>
  <c r="E6147" i="5"/>
  <c r="E6148" i="5"/>
  <c r="E6149" i="5"/>
  <c r="E6150" i="5"/>
  <c r="E6151" i="5"/>
  <c r="E6152" i="5"/>
  <c r="E6153" i="5"/>
  <c r="E6154" i="5"/>
  <c r="E6155" i="5"/>
  <c r="E6156" i="5"/>
  <c r="E6157" i="5"/>
  <c r="E6158" i="5"/>
  <c r="E6159" i="5"/>
  <c r="E6160" i="5"/>
  <c r="E6161" i="5"/>
  <c r="E6162" i="5"/>
  <c r="E6163" i="5"/>
  <c r="E6164" i="5"/>
  <c r="E6165" i="5"/>
  <c r="E6166" i="5"/>
  <c r="E6167" i="5"/>
  <c r="E6168" i="5"/>
  <c r="E6169" i="5"/>
  <c r="E6170" i="5"/>
  <c r="E6171" i="5"/>
  <c r="E6172" i="5"/>
  <c r="E6173" i="5"/>
  <c r="E6174" i="5"/>
  <c r="E6175" i="5"/>
  <c r="E6176" i="5"/>
  <c r="E6177" i="5"/>
  <c r="E6178" i="5"/>
  <c r="E6179" i="5"/>
  <c r="E6180" i="5"/>
  <c r="E6181" i="5"/>
  <c r="E6182" i="5"/>
  <c r="E6183" i="5"/>
  <c r="E6184" i="5"/>
  <c r="E6185" i="5"/>
  <c r="E6186" i="5"/>
  <c r="E6187" i="5"/>
  <c r="E6188" i="5"/>
  <c r="E6189" i="5"/>
  <c r="E6190" i="5"/>
  <c r="E6191" i="5"/>
  <c r="E6192" i="5"/>
  <c r="E6193" i="5"/>
  <c r="E6194" i="5"/>
  <c r="E6195" i="5"/>
  <c r="E6196" i="5"/>
  <c r="E6197" i="5"/>
  <c r="E6198" i="5"/>
  <c r="E6199" i="5"/>
  <c r="E6200" i="5"/>
  <c r="E6201" i="5"/>
  <c r="E6202" i="5"/>
  <c r="E6203" i="5"/>
  <c r="E6204" i="5"/>
  <c r="E6205" i="5"/>
  <c r="E6206" i="5"/>
  <c r="E6207" i="5"/>
  <c r="E6208" i="5"/>
  <c r="E6209" i="5"/>
  <c r="E6210" i="5"/>
  <c r="E6211" i="5"/>
  <c r="E6212" i="5"/>
  <c r="E6213" i="5"/>
  <c r="E6214" i="5"/>
  <c r="E6215" i="5"/>
  <c r="E6216" i="5"/>
  <c r="E6217" i="5"/>
  <c r="E6218" i="5"/>
  <c r="E6219" i="5"/>
  <c r="E6220" i="5"/>
  <c r="E6221" i="5"/>
  <c r="E6222" i="5"/>
  <c r="E6223" i="5"/>
  <c r="E6224" i="5"/>
  <c r="E6225" i="5"/>
  <c r="E6226" i="5"/>
  <c r="E6227" i="5"/>
  <c r="E6228" i="5"/>
  <c r="E6229" i="5"/>
  <c r="E6230" i="5"/>
  <c r="E6231" i="5"/>
  <c r="E6232" i="5"/>
  <c r="E6233" i="5"/>
  <c r="E6234" i="5"/>
  <c r="E6235" i="5"/>
  <c r="E6236" i="5"/>
  <c r="E6237" i="5"/>
  <c r="E6238" i="5"/>
  <c r="E6239" i="5"/>
  <c r="E6240" i="5"/>
  <c r="E6241" i="5"/>
  <c r="E6242" i="5"/>
  <c r="E6243" i="5"/>
  <c r="E6244" i="5"/>
  <c r="E6245" i="5"/>
  <c r="E6246" i="5"/>
  <c r="E6247" i="5"/>
  <c r="E6248" i="5"/>
  <c r="E6249" i="5"/>
  <c r="E6250" i="5"/>
  <c r="E6251" i="5"/>
  <c r="E6252" i="5"/>
  <c r="E6253" i="5"/>
  <c r="E6254" i="5"/>
  <c r="E6255" i="5"/>
  <c r="E6256" i="5"/>
  <c r="E6257" i="5"/>
  <c r="E6258" i="5"/>
  <c r="E6259" i="5"/>
  <c r="E6260" i="5"/>
  <c r="E6261" i="5"/>
  <c r="E6262" i="5"/>
  <c r="E6263" i="5"/>
  <c r="E6264" i="5"/>
  <c r="E6265" i="5"/>
  <c r="E6266" i="5"/>
  <c r="E6267" i="5"/>
  <c r="E6268" i="5"/>
  <c r="E6269" i="5"/>
  <c r="E6270" i="5"/>
  <c r="E6271" i="5"/>
  <c r="E6272" i="5"/>
  <c r="E6273" i="5"/>
  <c r="E6274" i="5"/>
  <c r="E6275" i="5"/>
  <c r="E6276" i="5"/>
  <c r="E6277" i="5"/>
  <c r="E6278" i="5"/>
  <c r="E6279" i="5"/>
  <c r="E6280" i="5"/>
  <c r="E6281" i="5"/>
  <c r="E6282" i="5"/>
  <c r="E6283" i="5"/>
  <c r="E6284" i="5"/>
  <c r="E6285" i="5"/>
  <c r="E6286" i="5"/>
  <c r="E6287" i="5"/>
  <c r="E6288" i="5"/>
  <c r="E6289" i="5"/>
  <c r="E6290" i="5"/>
  <c r="E6291" i="5"/>
  <c r="E6292" i="5"/>
  <c r="E6293" i="5"/>
  <c r="E6294" i="5"/>
  <c r="E6295" i="5"/>
  <c r="E6296" i="5"/>
  <c r="E6297" i="5"/>
  <c r="E6298" i="5"/>
  <c r="E6299" i="5"/>
  <c r="E6300" i="5"/>
  <c r="E6301" i="5"/>
  <c r="E6302" i="5"/>
  <c r="E6303" i="5"/>
  <c r="E6304" i="5"/>
  <c r="E6305" i="5"/>
  <c r="E6306" i="5"/>
  <c r="E6307" i="5"/>
  <c r="E6308" i="5"/>
  <c r="E6309" i="5"/>
  <c r="E6310" i="5"/>
  <c r="E6311" i="5"/>
  <c r="E6312" i="5"/>
  <c r="E6313" i="5"/>
  <c r="E6314" i="5"/>
  <c r="E6315" i="5"/>
  <c r="E6316" i="5"/>
  <c r="E6317" i="5"/>
  <c r="E6318" i="5"/>
  <c r="E6319" i="5"/>
  <c r="E6320" i="5"/>
  <c r="E6321" i="5"/>
  <c r="E6322" i="5"/>
  <c r="E6323" i="5"/>
  <c r="E6324" i="5"/>
  <c r="E6325" i="5"/>
  <c r="E6326" i="5"/>
  <c r="E6327" i="5"/>
  <c r="E6328" i="5"/>
  <c r="E6329" i="5"/>
  <c r="E6330" i="5"/>
  <c r="E6331" i="5"/>
  <c r="E6332" i="5"/>
  <c r="E6333" i="5"/>
  <c r="E6334" i="5"/>
  <c r="E6335" i="5"/>
  <c r="E6336" i="5"/>
  <c r="E6337" i="5"/>
  <c r="E6338" i="5"/>
  <c r="E6339" i="5"/>
  <c r="E6340" i="5"/>
  <c r="E6341" i="5"/>
  <c r="E6342" i="5"/>
  <c r="E6343" i="5"/>
  <c r="E6344" i="5"/>
  <c r="E6345" i="5"/>
  <c r="E6346" i="5"/>
  <c r="E6347" i="5"/>
  <c r="E6348" i="5"/>
  <c r="E6349" i="5"/>
  <c r="E6350" i="5"/>
  <c r="E6351" i="5"/>
  <c r="E6352" i="5"/>
  <c r="E6353" i="5"/>
  <c r="E6354" i="5"/>
  <c r="E6355" i="5"/>
  <c r="E6356" i="5"/>
  <c r="E6357" i="5"/>
  <c r="E6358" i="5"/>
  <c r="E6359" i="5"/>
  <c r="E6360" i="5"/>
  <c r="E6361" i="5"/>
  <c r="E6362" i="5"/>
  <c r="E6363" i="5"/>
  <c r="E6364" i="5"/>
  <c r="E6365" i="5"/>
  <c r="E6366" i="5"/>
  <c r="E6367" i="5"/>
  <c r="E6368" i="5"/>
  <c r="E6369" i="5"/>
  <c r="E6370" i="5"/>
  <c r="E6371" i="5"/>
  <c r="E6372" i="5"/>
  <c r="E6373" i="5"/>
  <c r="E6374" i="5"/>
  <c r="E6375" i="5"/>
  <c r="E6376" i="5"/>
  <c r="E6377" i="5"/>
  <c r="E6378" i="5"/>
  <c r="E6379" i="5"/>
  <c r="E6380" i="5"/>
  <c r="E6381" i="5"/>
  <c r="E6382" i="5"/>
  <c r="E6383" i="5"/>
  <c r="E6384" i="5"/>
  <c r="E6385" i="5"/>
  <c r="E6386" i="5"/>
  <c r="E6387" i="5"/>
  <c r="E6388" i="5"/>
  <c r="E6389" i="5"/>
  <c r="E6390" i="5"/>
  <c r="E6391" i="5"/>
  <c r="E6392" i="5"/>
  <c r="E6393" i="5"/>
  <c r="E6394" i="5"/>
  <c r="E6395" i="5"/>
  <c r="E6396" i="5"/>
  <c r="E6397" i="5"/>
  <c r="E6398" i="5"/>
  <c r="E6399" i="5"/>
  <c r="E6400" i="5"/>
  <c r="E6401" i="5"/>
  <c r="E6402" i="5"/>
  <c r="E6403" i="5"/>
  <c r="E6404" i="5"/>
  <c r="E6405" i="5"/>
  <c r="E6406" i="5"/>
  <c r="E6407" i="5"/>
  <c r="E6408" i="5"/>
  <c r="E6409" i="5"/>
  <c r="E6410" i="5"/>
  <c r="E6411" i="5"/>
  <c r="E6412" i="5"/>
  <c r="E6413" i="5"/>
  <c r="E6414" i="5"/>
  <c r="E6415" i="5"/>
  <c r="E6416" i="5"/>
  <c r="E6417" i="5"/>
  <c r="E6418" i="5"/>
  <c r="E6419" i="5"/>
  <c r="E6420" i="5"/>
  <c r="E6421" i="5"/>
  <c r="E6422" i="5"/>
  <c r="E6423" i="5"/>
  <c r="E6424" i="5"/>
  <c r="E6425" i="5"/>
  <c r="E6426" i="5"/>
  <c r="E6427" i="5"/>
  <c r="E6428" i="5"/>
  <c r="E6429" i="5"/>
  <c r="E6430" i="5"/>
  <c r="E6431" i="5"/>
  <c r="E6432" i="5"/>
  <c r="E6433" i="5"/>
  <c r="E6434" i="5"/>
  <c r="E6435" i="5"/>
  <c r="E6436" i="5"/>
  <c r="E6437" i="5"/>
  <c r="E6438" i="5"/>
  <c r="E6439" i="5"/>
  <c r="E6440" i="5"/>
  <c r="E6441" i="5"/>
  <c r="E6442" i="5"/>
  <c r="E6443" i="5"/>
  <c r="E6444" i="5"/>
  <c r="E6445" i="5"/>
  <c r="E6446" i="5"/>
  <c r="E6447" i="5"/>
  <c r="E6448" i="5"/>
  <c r="E6449" i="5"/>
  <c r="E6450" i="5"/>
  <c r="E6451" i="5"/>
  <c r="E6452" i="5"/>
  <c r="E6453" i="5"/>
  <c r="E6454" i="5"/>
  <c r="E6455" i="5"/>
  <c r="E6456" i="5"/>
  <c r="E6457" i="5"/>
  <c r="E6458" i="5"/>
  <c r="E6459" i="5"/>
  <c r="E6460" i="5"/>
  <c r="E6461" i="5"/>
  <c r="E6462" i="5"/>
  <c r="E6463" i="5"/>
  <c r="E6464" i="5"/>
  <c r="E6465" i="5"/>
  <c r="E6466" i="5"/>
  <c r="E6467" i="5"/>
  <c r="E6468" i="5"/>
  <c r="E6469" i="5"/>
  <c r="E6470" i="5"/>
  <c r="E6471" i="5"/>
  <c r="E6472" i="5"/>
  <c r="E6473" i="5"/>
  <c r="E6474" i="5"/>
  <c r="E6475" i="5"/>
  <c r="E6476" i="5"/>
  <c r="E6477" i="5"/>
  <c r="E6478" i="5"/>
  <c r="E6479" i="5"/>
  <c r="E6480" i="5"/>
  <c r="E6481" i="5"/>
  <c r="E6482" i="5"/>
  <c r="E6483" i="5"/>
  <c r="E6484" i="5"/>
  <c r="E6485" i="5"/>
  <c r="E6486" i="5"/>
  <c r="E6487" i="5"/>
  <c r="E6488" i="5"/>
  <c r="E6489" i="5"/>
  <c r="E6490" i="5"/>
  <c r="E6491" i="5"/>
  <c r="E6492" i="5"/>
  <c r="E6493" i="5"/>
  <c r="E6494" i="5"/>
  <c r="E6495" i="5"/>
  <c r="E6496" i="5"/>
  <c r="E6497" i="5"/>
  <c r="E6498" i="5"/>
  <c r="E6499" i="5"/>
  <c r="E6500" i="5"/>
  <c r="E6501" i="5"/>
  <c r="E6502" i="5"/>
  <c r="E6503" i="5"/>
  <c r="E6504" i="5"/>
  <c r="E6505" i="5"/>
  <c r="E6506" i="5"/>
  <c r="E6507" i="5"/>
  <c r="E6508" i="5"/>
  <c r="E6509" i="5"/>
  <c r="E6510" i="5"/>
  <c r="E6511" i="5"/>
  <c r="E6512" i="5"/>
  <c r="E6513" i="5"/>
  <c r="E6514" i="5"/>
  <c r="E6515" i="5"/>
  <c r="E6516" i="5"/>
  <c r="E6517" i="5"/>
  <c r="E6518" i="5"/>
  <c r="E6519" i="5"/>
  <c r="E6520" i="5"/>
  <c r="E6521" i="5"/>
  <c r="E6522" i="5"/>
  <c r="E6523" i="5"/>
  <c r="E6524" i="5"/>
  <c r="E6525" i="5"/>
  <c r="E6526" i="5"/>
  <c r="E6527" i="5"/>
  <c r="E6528" i="5"/>
  <c r="E6529" i="5"/>
  <c r="E6530" i="5"/>
  <c r="E6531" i="5"/>
  <c r="E6532" i="5"/>
  <c r="E6533" i="5"/>
  <c r="E6534" i="5"/>
  <c r="E6535" i="5"/>
  <c r="E6536" i="5"/>
  <c r="E6537" i="5"/>
  <c r="E6538" i="5"/>
  <c r="E6539" i="5"/>
  <c r="E6540" i="5"/>
  <c r="E6541" i="5"/>
  <c r="E6542" i="5"/>
  <c r="E6543" i="5"/>
  <c r="E6544" i="5"/>
  <c r="E6545" i="5"/>
  <c r="E6546" i="5"/>
  <c r="E6547" i="5"/>
  <c r="E6548" i="5"/>
  <c r="E6549" i="5"/>
  <c r="E6550" i="5"/>
  <c r="E6551" i="5"/>
  <c r="E6552" i="5"/>
  <c r="E6553" i="5"/>
  <c r="E6554" i="5"/>
  <c r="E6555" i="5"/>
  <c r="E6556" i="5"/>
  <c r="E6557" i="5"/>
  <c r="E6558" i="5"/>
  <c r="E6559" i="5"/>
  <c r="E6560" i="5"/>
  <c r="E6561" i="5"/>
  <c r="E6562" i="5"/>
  <c r="E6563" i="5"/>
  <c r="E6564" i="5"/>
  <c r="E6565" i="5"/>
  <c r="E6566" i="5"/>
  <c r="E6567" i="5"/>
  <c r="E6568" i="5"/>
  <c r="E6569" i="5"/>
  <c r="E6570" i="5"/>
  <c r="E6571" i="5"/>
  <c r="E6572" i="5"/>
  <c r="E6573" i="5"/>
  <c r="E6574" i="5"/>
  <c r="E6575" i="5"/>
  <c r="E6576" i="5"/>
  <c r="E6577" i="5"/>
  <c r="E6578" i="5"/>
  <c r="E6579" i="5"/>
  <c r="E6580" i="5"/>
  <c r="E6581" i="5"/>
  <c r="E6582" i="5"/>
  <c r="E6583" i="5"/>
  <c r="E6584" i="5"/>
  <c r="E6585" i="5"/>
  <c r="E6586" i="5"/>
  <c r="E6587" i="5"/>
  <c r="E6588" i="5"/>
  <c r="E6589" i="5"/>
  <c r="E6590" i="5"/>
  <c r="E6591" i="5"/>
  <c r="E6592" i="5"/>
  <c r="E6593" i="5"/>
  <c r="E6594" i="5"/>
  <c r="E6595" i="5"/>
  <c r="E6596" i="5"/>
  <c r="E6597" i="5"/>
  <c r="E6598" i="5"/>
  <c r="E6599" i="5"/>
  <c r="E6600" i="5"/>
  <c r="E6601" i="5"/>
  <c r="E6602" i="5"/>
  <c r="E6603" i="5"/>
  <c r="E6604" i="5"/>
  <c r="E6605" i="5"/>
  <c r="E6606" i="5"/>
  <c r="E6607" i="5"/>
  <c r="E6608" i="5"/>
  <c r="E6609" i="5"/>
  <c r="E6610" i="5"/>
  <c r="E6611" i="5"/>
  <c r="E6612" i="5"/>
  <c r="E6613" i="5"/>
  <c r="E6614" i="5"/>
  <c r="E6615" i="5"/>
  <c r="E6616" i="5"/>
  <c r="E6617" i="5"/>
  <c r="E6618" i="5"/>
  <c r="E6619" i="5"/>
  <c r="E6620" i="5"/>
  <c r="E6621" i="5"/>
  <c r="E6622" i="5"/>
  <c r="E6623" i="5"/>
  <c r="E6624" i="5"/>
  <c r="E6625" i="5"/>
  <c r="E6626" i="5"/>
  <c r="E6627" i="5"/>
  <c r="E6628" i="5"/>
  <c r="E6629" i="5"/>
  <c r="E6630" i="5"/>
  <c r="E6631" i="5"/>
  <c r="E6632" i="5"/>
  <c r="E6633" i="5"/>
  <c r="E6634" i="5"/>
  <c r="E6635" i="5"/>
  <c r="E6636" i="5"/>
  <c r="E6637" i="5"/>
  <c r="E6638" i="5"/>
  <c r="E6639" i="5"/>
  <c r="E6640" i="5"/>
  <c r="E6641" i="5"/>
  <c r="E6642" i="5"/>
  <c r="E6643" i="5"/>
  <c r="E6644" i="5"/>
  <c r="E6645" i="5"/>
  <c r="E6646" i="5"/>
  <c r="E6647" i="5"/>
  <c r="E6648" i="5"/>
  <c r="E6649" i="5"/>
  <c r="E6650" i="5"/>
  <c r="E6651" i="5"/>
  <c r="E6652" i="5"/>
  <c r="E6653" i="5"/>
  <c r="E6654" i="5"/>
  <c r="E6655" i="5"/>
  <c r="E6656" i="5"/>
  <c r="E6657" i="5"/>
  <c r="E6658" i="5"/>
  <c r="E6659" i="5"/>
  <c r="E6660" i="5"/>
  <c r="E6661" i="5"/>
  <c r="E6662" i="5"/>
  <c r="E6663" i="5"/>
  <c r="E6664" i="5"/>
  <c r="E6665" i="5"/>
  <c r="E6666" i="5"/>
  <c r="E6667" i="5"/>
  <c r="E6668" i="5"/>
  <c r="E6669" i="5"/>
  <c r="E6670" i="5"/>
  <c r="E6671" i="5"/>
  <c r="E6672" i="5"/>
  <c r="E6673" i="5"/>
  <c r="E6674" i="5"/>
  <c r="E6675" i="5"/>
  <c r="E6676" i="5"/>
  <c r="E6677" i="5"/>
  <c r="E6678" i="5"/>
  <c r="E6679" i="5"/>
  <c r="E6680" i="5"/>
  <c r="E6681" i="5"/>
  <c r="E6682" i="5"/>
  <c r="E6683" i="5"/>
  <c r="E6684" i="5"/>
  <c r="E6685" i="5"/>
  <c r="E6686" i="5"/>
  <c r="E6687" i="5"/>
  <c r="E6688" i="5"/>
  <c r="E6689" i="5"/>
  <c r="E6690" i="5"/>
  <c r="E6691" i="5"/>
  <c r="E6692" i="5"/>
  <c r="E6693" i="5"/>
  <c r="E6694" i="5"/>
  <c r="E6695" i="5"/>
  <c r="E6696" i="5"/>
  <c r="E6697" i="5"/>
  <c r="E6698" i="5"/>
  <c r="E6699" i="5"/>
  <c r="E6700" i="5"/>
  <c r="E6701" i="5"/>
  <c r="E6702" i="5"/>
  <c r="E6703" i="5"/>
  <c r="E6704" i="5"/>
  <c r="E6705" i="5"/>
  <c r="E6706" i="5"/>
  <c r="E6707" i="5"/>
  <c r="E6708" i="5"/>
  <c r="E6709" i="5"/>
  <c r="E6710" i="5"/>
  <c r="E6711" i="5"/>
  <c r="E6712" i="5"/>
  <c r="E6713" i="5"/>
  <c r="E6714" i="5"/>
  <c r="E6715" i="5"/>
  <c r="E6716" i="5"/>
  <c r="E6717" i="5"/>
  <c r="E6718" i="5"/>
  <c r="E6719" i="5"/>
  <c r="E6720" i="5"/>
  <c r="E6721" i="5"/>
  <c r="E6722" i="5"/>
  <c r="E6723" i="5"/>
  <c r="E6724" i="5"/>
  <c r="E6725" i="5"/>
  <c r="E6726" i="5"/>
  <c r="E6727" i="5"/>
  <c r="E6728" i="5"/>
  <c r="E6729" i="5"/>
  <c r="E6730" i="5"/>
  <c r="E6731" i="5"/>
  <c r="E6732" i="5"/>
  <c r="E6733" i="5"/>
  <c r="E6734" i="5"/>
  <c r="E6735" i="5"/>
  <c r="E6736" i="5"/>
  <c r="E6737" i="5"/>
  <c r="E6738" i="5"/>
  <c r="E6739" i="5"/>
  <c r="E6740" i="5"/>
  <c r="E6741" i="5"/>
  <c r="E6742" i="5"/>
  <c r="E6743" i="5"/>
  <c r="E6744" i="5"/>
  <c r="E6745" i="5"/>
  <c r="E6746" i="5"/>
  <c r="E6747" i="5"/>
  <c r="E6748" i="5"/>
  <c r="E6749" i="5"/>
  <c r="E6750" i="5"/>
  <c r="E6751" i="5"/>
  <c r="E6752" i="5"/>
  <c r="E6753" i="5"/>
  <c r="E6754" i="5"/>
  <c r="E6755" i="5"/>
  <c r="E6756" i="5"/>
  <c r="E6757" i="5"/>
  <c r="E6758" i="5"/>
  <c r="E6759" i="5"/>
  <c r="E6760" i="5"/>
  <c r="E6761" i="5"/>
  <c r="E6762" i="5"/>
  <c r="E6763" i="5"/>
  <c r="E6764" i="5"/>
  <c r="E6765" i="5"/>
  <c r="E6766" i="5"/>
  <c r="E6767" i="5"/>
  <c r="E6768" i="5"/>
  <c r="E6769" i="5"/>
  <c r="E6770" i="5"/>
  <c r="E6771" i="5"/>
  <c r="E6772" i="5"/>
  <c r="E6773" i="5"/>
  <c r="E6774" i="5"/>
  <c r="E6775" i="5"/>
  <c r="E6776" i="5"/>
  <c r="E6777" i="5"/>
  <c r="E6778" i="5"/>
  <c r="E6779" i="5"/>
  <c r="E6780" i="5"/>
  <c r="E6781" i="5"/>
  <c r="E6782" i="5"/>
  <c r="E6783" i="5"/>
  <c r="E6784" i="5"/>
  <c r="E6785" i="5"/>
  <c r="E6786" i="5"/>
  <c r="E6787" i="5"/>
  <c r="E6788" i="5"/>
  <c r="E6789" i="5"/>
  <c r="E6790" i="5"/>
  <c r="E6791" i="5"/>
  <c r="E6792" i="5"/>
  <c r="E6793" i="5"/>
  <c r="E6794" i="5"/>
  <c r="E6795" i="5"/>
  <c r="E6796" i="5"/>
  <c r="E6797" i="5"/>
  <c r="E6798" i="5"/>
  <c r="E6799" i="5"/>
  <c r="E6800" i="5"/>
  <c r="E6801" i="5"/>
  <c r="E6802" i="5"/>
  <c r="E6803" i="5"/>
  <c r="E6804" i="5"/>
  <c r="E6805" i="5"/>
  <c r="E6806" i="5"/>
  <c r="E6807" i="5"/>
  <c r="E6808" i="5"/>
  <c r="E6809" i="5"/>
  <c r="E6810" i="5"/>
  <c r="E6811" i="5"/>
  <c r="E6812" i="5"/>
  <c r="E6813" i="5"/>
  <c r="E6814" i="5"/>
  <c r="E6815" i="5"/>
  <c r="E6816" i="5"/>
  <c r="E6817" i="5"/>
  <c r="E6818" i="5"/>
  <c r="E6819" i="5"/>
  <c r="E6820" i="5"/>
  <c r="E6821" i="5"/>
  <c r="E6822" i="5"/>
  <c r="E6823" i="5"/>
  <c r="E6824" i="5"/>
  <c r="E6825" i="5"/>
  <c r="E6826" i="5"/>
  <c r="E6827" i="5"/>
  <c r="E6828" i="5"/>
  <c r="E6829" i="5"/>
  <c r="E6830" i="5"/>
  <c r="E6831" i="5"/>
  <c r="E6832" i="5"/>
  <c r="E6833" i="5"/>
  <c r="E6834" i="5"/>
  <c r="E6835" i="5"/>
  <c r="E6836" i="5"/>
  <c r="E6837" i="5"/>
  <c r="E6838" i="5"/>
  <c r="E6839" i="5"/>
  <c r="E6840" i="5"/>
  <c r="E6841" i="5"/>
  <c r="E6842" i="5"/>
  <c r="E6843" i="5"/>
  <c r="E6844" i="5"/>
  <c r="E6845" i="5"/>
  <c r="E6846" i="5"/>
  <c r="E6847" i="5"/>
  <c r="E6848" i="5"/>
  <c r="E6849" i="5"/>
  <c r="E6850" i="5"/>
  <c r="E6851" i="5"/>
  <c r="E6852" i="5"/>
  <c r="E6853" i="5"/>
  <c r="E6854" i="5"/>
  <c r="E6855" i="5"/>
  <c r="E6856" i="5"/>
  <c r="E6857" i="5"/>
  <c r="E6858" i="5"/>
  <c r="E6859" i="5"/>
  <c r="E6860" i="5"/>
  <c r="E6861" i="5"/>
  <c r="E6862" i="5"/>
  <c r="E6863" i="5"/>
  <c r="E6864" i="5"/>
  <c r="E6865" i="5"/>
  <c r="E6866" i="5"/>
  <c r="E6867" i="5"/>
  <c r="E6868" i="5"/>
  <c r="E6869" i="5"/>
  <c r="E6870" i="5"/>
  <c r="E6871" i="5"/>
  <c r="E6872" i="5"/>
  <c r="E6873" i="5"/>
  <c r="E6874" i="5"/>
  <c r="E6875" i="5"/>
  <c r="E6876" i="5"/>
  <c r="E6877" i="5"/>
  <c r="E6878" i="5"/>
  <c r="E6879" i="5"/>
  <c r="E6880" i="5"/>
  <c r="E6881" i="5"/>
  <c r="E6882" i="5"/>
  <c r="E6883" i="5"/>
  <c r="E6884" i="5"/>
  <c r="E6885" i="5"/>
  <c r="E6886" i="5"/>
  <c r="E6887" i="5"/>
  <c r="E6888" i="5"/>
  <c r="E6889" i="5"/>
  <c r="E6890" i="5"/>
  <c r="E6891" i="5"/>
  <c r="E6892" i="5"/>
  <c r="E6893" i="5"/>
  <c r="E6894" i="5"/>
  <c r="E6895" i="5"/>
  <c r="E6896" i="5"/>
  <c r="E6897" i="5"/>
  <c r="E6898" i="5"/>
  <c r="E6899" i="5"/>
  <c r="E6900" i="5"/>
  <c r="E6901" i="5"/>
  <c r="E6902" i="5"/>
  <c r="E6903" i="5"/>
  <c r="E6904" i="5"/>
  <c r="E6905" i="5"/>
  <c r="E6906" i="5"/>
  <c r="E6907" i="5"/>
  <c r="E6908" i="5"/>
  <c r="E6909" i="5"/>
  <c r="E6910" i="5"/>
  <c r="E6911" i="5"/>
  <c r="E6912" i="5"/>
  <c r="E6913" i="5"/>
  <c r="E6914" i="5"/>
  <c r="E6915" i="5"/>
  <c r="E6916" i="5"/>
  <c r="E6917" i="5"/>
  <c r="E6918" i="5"/>
  <c r="E6919" i="5"/>
  <c r="E6920" i="5"/>
  <c r="E6921" i="5"/>
  <c r="E6922" i="5"/>
  <c r="E6923" i="5"/>
  <c r="E6924" i="5"/>
  <c r="E6925" i="5"/>
  <c r="E6926" i="5"/>
  <c r="E6927" i="5"/>
  <c r="E6928" i="5"/>
  <c r="E6929" i="5"/>
  <c r="E6930" i="5"/>
  <c r="E6931" i="5"/>
  <c r="E6932" i="5"/>
  <c r="E6933" i="5"/>
  <c r="E6934" i="5"/>
  <c r="E6935" i="5"/>
  <c r="E6936" i="5"/>
  <c r="E6937" i="5"/>
  <c r="E6938" i="5"/>
  <c r="E6939" i="5"/>
  <c r="E6940" i="5"/>
  <c r="E6941" i="5"/>
  <c r="E6942" i="5"/>
  <c r="E6943" i="5"/>
  <c r="E6944" i="5"/>
  <c r="E6945" i="5"/>
  <c r="E6946" i="5"/>
  <c r="E6947" i="5"/>
  <c r="E6948" i="5"/>
  <c r="E6949" i="5"/>
  <c r="E6950" i="5"/>
  <c r="E6951" i="5"/>
  <c r="E6952" i="5"/>
  <c r="E6953" i="5"/>
  <c r="E6954" i="5"/>
  <c r="E6955" i="5"/>
  <c r="E6956" i="5"/>
  <c r="E6957" i="5"/>
  <c r="E6958" i="5"/>
  <c r="E6959" i="5"/>
  <c r="E6960" i="5"/>
  <c r="E6961" i="5"/>
  <c r="E6962" i="5"/>
  <c r="E6963" i="5"/>
  <c r="E6964" i="5"/>
  <c r="E6965" i="5"/>
  <c r="E6966" i="5"/>
  <c r="E6967" i="5"/>
  <c r="E6968" i="5"/>
  <c r="E6969" i="5"/>
  <c r="E6970" i="5"/>
  <c r="E6971" i="5"/>
  <c r="E6972" i="5"/>
  <c r="E6973" i="5"/>
  <c r="E6974" i="5"/>
  <c r="E6975" i="5"/>
  <c r="E6976" i="5"/>
  <c r="E6977" i="5"/>
  <c r="E6978" i="5"/>
  <c r="E6979" i="5"/>
  <c r="E6980" i="5"/>
  <c r="E6981" i="5"/>
  <c r="E6982" i="5"/>
  <c r="E6983" i="5"/>
  <c r="E6984" i="5"/>
  <c r="E6985" i="5"/>
  <c r="E6986" i="5"/>
  <c r="E6987" i="5"/>
  <c r="E6988" i="5"/>
  <c r="E6989" i="5"/>
  <c r="E6990" i="5"/>
  <c r="E6991" i="5"/>
  <c r="E6992" i="5"/>
  <c r="E6993" i="5"/>
  <c r="E6994" i="5"/>
  <c r="E6995" i="5"/>
  <c r="E6996" i="5"/>
  <c r="E6997" i="5"/>
  <c r="E6998" i="5"/>
  <c r="E6999" i="5"/>
  <c r="E7000" i="5"/>
  <c r="E7001" i="5"/>
  <c r="E7002" i="5"/>
  <c r="E7003" i="5"/>
  <c r="E7004" i="5"/>
  <c r="E7005" i="5"/>
  <c r="E7006" i="5"/>
  <c r="E7007" i="5"/>
  <c r="E7008" i="5"/>
  <c r="E7009" i="5"/>
  <c r="E7010" i="5"/>
  <c r="E7011" i="5"/>
  <c r="E7012" i="5"/>
  <c r="E7013" i="5"/>
  <c r="E7014" i="5"/>
  <c r="E7015" i="5"/>
  <c r="E7016" i="5"/>
  <c r="E7017" i="5"/>
  <c r="E7018" i="5"/>
  <c r="E7019" i="5"/>
  <c r="E7020" i="5"/>
  <c r="E7021" i="5"/>
  <c r="E7022" i="5"/>
  <c r="E7023" i="5"/>
  <c r="E7024" i="5"/>
  <c r="E7025" i="5"/>
  <c r="E7026" i="5"/>
  <c r="E7027" i="5"/>
  <c r="E7028" i="5"/>
  <c r="E7029" i="5"/>
  <c r="E7030" i="5"/>
  <c r="E7031" i="5"/>
  <c r="E7032" i="5"/>
  <c r="E7033" i="5"/>
  <c r="E7034" i="5"/>
  <c r="E7035" i="5"/>
  <c r="E7036" i="5"/>
  <c r="E7037" i="5"/>
  <c r="E7038" i="5"/>
  <c r="E7039" i="5"/>
  <c r="E7040" i="5"/>
  <c r="E7041" i="5"/>
  <c r="E7042" i="5"/>
  <c r="E7043" i="5"/>
  <c r="E7044" i="5"/>
  <c r="E7045" i="5"/>
  <c r="E7046" i="5"/>
  <c r="E7047" i="5"/>
  <c r="E7048" i="5"/>
  <c r="E7049" i="5"/>
  <c r="E7050" i="5"/>
  <c r="E7051" i="5"/>
  <c r="E7052" i="5"/>
  <c r="E7053" i="5"/>
  <c r="E7054" i="5"/>
  <c r="E7055" i="5"/>
  <c r="E7056" i="5"/>
  <c r="E7057" i="5"/>
  <c r="E7058" i="5"/>
  <c r="E7059" i="5"/>
  <c r="E7060" i="5"/>
  <c r="E7061" i="5"/>
  <c r="E7062" i="5"/>
  <c r="E7063" i="5"/>
  <c r="E7064" i="5"/>
  <c r="E7065" i="5"/>
  <c r="E7066" i="5"/>
  <c r="E7067" i="5"/>
  <c r="E7068" i="5"/>
  <c r="E7069" i="5"/>
  <c r="E7070" i="5"/>
  <c r="E7071" i="5"/>
  <c r="E7072" i="5"/>
  <c r="E7073" i="5"/>
  <c r="E7074" i="5"/>
  <c r="E7075" i="5"/>
  <c r="E7076" i="5"/>
  <c r="E7077" i="5"/>
  <c r="E7078" i="5"/>
  <c r="E7079" i="5"/>
  <c r="E7080" i="5"/>
  <c r="E7081" i="5"/>
  <c r="E7082" i="5"/>
  <c r="E7083" i="5"/>
  <c r="E7084" i="5"/>
  <c r="E7085" i="5"/>
  <c r="E7086" i="5"/>
  <c r="E7087" i="5"/>
  <c r="E7088" i="5"/>
  <c r="E7089" i="5"/>
  <c r="E7090" i="5"/>
  <c r="E7091" i="5"/>
  <c r="E7092" i="5"/>
  <c r="E7093" i="5"/>
  <c r="E7094" i="5"/>
  <c r="E7095" i="5"/>
  <c r="E7096" i="5"/>
  <c r="E7097" i="5"/>
  <c r="E7098" i="5"/>
  <c r="E7099" i="5"/>
  <c r="E7100" i="5"/>
  <c r="E7101" i="5"/>
  <c r="E7102" i="5"/>
  <c r="E7103" i="5"/>
  <c r="E7104" i="5"/>
  <c r="E7105" i="5"/>
  <c r="E7106" i="5"/>
  <c r="E7107" i="5"/>
  <c r="E7108" i="5"/>
  <c r="E7109" i="5"/>
  <c r="E7110" i="5"/>
  <c r="E7111" i="5"/>
  <c r="E7112" i="5"/>
  <c r="E7113" i="5"/>
  <c r="E7114" i="5"/>
  <c r="E7115" i="5"/>
  <c r="E7116" i="5"/>
  <c r="E7117" i="5"/>
  <c r="E7118" i="5"/>
  <c r="E7119" i="5"/>
  <c r="E7120" i="5"/>
  <c r="E7121" i="5"/>
  <c r="E7122" i="5"/>
  <c r="E7123" i="5"/>
  <c r="E7124" i="5"/>
  <c r="E7125" i="5"/>
  <c r="E7126" i="5"/>
  <c r="E7127" i="5"/>
  <c r="E7128" i="5"/>
  <c r="E7129" i="5"/>
  <c r="E7130" i="5"/>
  <c r="E7131" i="5"/>
  <c r="E7132" i="5"/>
  <c r="E7133" i="5"/>
  <c r="E7134" i="5"/>
  <c r="E7135" i="5"/>
  <c r="E7136" i="5"/>
  <c r="E7137" i="5"/>
  <c r="E7138" i="5"/>
  <c r="E7139" i="5"/>
  <c r="E7140" i="5"/>
  <c r="E7141" i="5"/>
  <c r="E7142" i="5"/>
  <c r="E7143" i="5"/>
  <c r="E7144" i="5"/>
  <c r="E7145" i="5"/>
  <c r="E7146" i="5"/>
  <c r="E7147" i="5"/>
  <c r="E7148" i="5"/>
  <c r="E7149" i="5"/>
  <c r="E7150" i="5"/>
  <c r="E7151" i="5"/>
  <c r="E7152" i="5"/>
  <c r="E7153" i="5"/>
  <c r="E7154" i="5"/>
  <c r="E7155" i="5"/>
  <c r="E7156" i="5"/>
  <c r="E7157" i="5"/>
  <c r="E7158" i="5"/>
  <c r="E7159" i="5"/>
  <c r="E7160" i="5"/>
  <c r="E7161" i="5"/>
  <c r="E7162" i="5"/>
  <c r="E7163" i="5"/>
  <c r="E7164" i="5"/>
  <c r="E7165" i="5"/>
  <c r="E7166" i="5"/>
  <c r="E7167" i="5"/>
  <c r="E7168" i="5"/>
  <c r="E7169" i="5"/>
  <c r="E7170" i="5"/>
  <c r="E7171" i="5"/>
  <c r="E7172" i="5"/>
  <c r="E7173" i="5"/>
  <c r="E7174" i="5"/>
  <c r="E7175" i="5"/>
  <c r="E7176" i="5"/>
  <c r="E7177" i="5"/>
  <c r="E7178" i="5"/>
  <c r="E7179" i="5"/>
  <c r="E7180" i="5"/>
  <c r="E7181" i="5"/>
  <c r="E7182" i="5"/>
  <c r="E7183" i="5"/>
  <c r="E7184" i="5"/>
  <c r="E7185" i="5"/>
  <c r="E7186" i="5"/>
  <c r="E7187" i="5"/>
  <c r="E7188" i="5"/>
  <c r="E7189" i="5"/>
  <c r="E7190" i="5"/>
  <c r="E7191" i="5"/>
  <c r="E7192" i="5"/>
  <c r="E7193" i="5"/>
  <c r="E7194" i="5"/>
  <c r="E7195" i="5"/>
  <c r="E7196" i="5"/>
  <c r="E7197" i="5"/>
  <c r="E7198" i="5"/>
  <c r="E7199" i="5"/>
  <c r="E7200" i="5"/>
  <c r="E7201" i="5"/>
  <c r="E7202" i="5"/>
  <c r="E7203" i="5"/>
  <c r="E7204" i="5"/>
  <c r="E7205" i="5"/>
  <c r="E7206" i="5"/>
  <c r="E7207" i="5"/>
  <c r="E7208" i="5"/>
  <c r="E7209" i="5"/>
  <c r="E7210" i="5"/>
  <c r="E7211" i="5"/>
  <c r="E7212" i="5"/>
  <c r="E7213" i="5"/>
  <c r="E7214" i="5"/>
  <c r="E7215" i="5"/>
  <c r="E7216" i="5"/>
  <c r="E7217" i="5"/>
  <c r="E7218" i="5"/>
  <c r="E7219" i="5"/>
  <c r="E7220" i="5"/>
  <c r="E7221" i="5"/>
  <c r="E7222" i="5"/>
  <c r="E7223" i="5"/>
  <c r="E7224" i="5"/>
  <c r="E7225" i="5"/>
  <c r="E7226" i="5"/>
  <c r="E7227" i="5"/>
  <c r="E7228" i="5"/>
  <c r="E7229" i="5"/>
  <c r="E7230" i="5"/>
  <c r="E7231" i="5"/>
  <c r="E7232" i="5"/>
  <c r="E7233" i="5"/>
  <c r="E7234" i="5"/>
  <c r="E7235" i="5"/>
  <c r="E7236" i="5"/>
  <c r="E7237" i="5"/>
  <c r="E7238" i="5"/>
  <c r="E7239" i="5"/>
  <c r="E7240" i="5"/>
  <c r="E7241" i="5"/>
  <c r="E7242" i="5"/>
  <c r="E7243" i="5"/>
  <c r="E7244" i="5"/>
  <c r="E7245" i="5"/>
  <c r="E7246" i="5"/>
  <c r="E7247" i="5"/>
  <c r="E7248" i="5"/>
  <c r="E7249" i="5"/>
  <c r="E7250" i="5"/>
  <c r="E7251" i="5"/>
  <c r="E7252" i="5"/>
  <c r="E7253" i="5"/>
  <c r="E7254" i="5"/>
  <c r="E7255" i="5"/>
  <c r="E7256" i="5"/>
  <c r="E7257" i="5"/>
  <c r="E7258" i="5"/>
  <c r="E7259" i="5"/>
  <c r="E7260" i="5"/>
  <c r="E7261" i="5"/>
  <c r="E7262" i="5"/>
  <c r="E7263" i="5"/>
  <c r="E7264" i="5"/>
  <c r="E7265" i="5"/>
  <c r="E7266" i="5"/>
  <c r="E7267" i="5"/>
  <c r="E7268" i="5"/>
  <c r="E7269" i="5"/>
  <c r="E7270" i="5"/>
  <c r="E7271" i="5"/>
  <c r="E7272" i="5"/>
  <c r="E7273" i="5"/>
  <c r="E7274" i="5"/>
  <c r="E7275" i="5"/>
  <c r="E7276" i="5"/>
  <c r="E7277" i="5"/>
  <c r="E7278" i="5"/>
  <c r="E7279" i="5"/>
  <c r="E7280" i="5"/>
  <c r="E7281" i="5"/>
  <c r="E7282" i="5"/>
  <c r="E7283" i="5"/>
  <c r="E7284" i="5"/>
  <c r="E7285" i="5"/>
  <c r="E7286" i="5"/>
  <c r="E7287" i="5"/>
  <c r="E7288" i="5"/>
  <c r="E7289" i="5"/>
  <c r="E7290" i="5"/>
  <c r="E7291" i="5"/>
  <c r="E7292" i="5"/>
  <c r="E7293" i="5"/>
  <c r="E7294" i="5"/>
  <c r="E7295" i="5"/>
  <c r="E7296" i="5"/>
  <c r="E7297" i="5"/>
  <c r="E7298" i="5"/>
  <c r="E7299" i="5"/>
  <c r="E7300" i="5"/>
  <c r="E7301" i="5"/>
  <c r="E7302" i="5"/>
  <c r="E7303" i="5"/>
  <c r="E7304" i="5"/>
  <c r="E7305" i="5"/>
  <c r="E7306" i="5"/>
  <c r="E7307" i="5"/>
  <c r="E7308" i="5"/>
  <c r="E7309" i="5"/>
  <c r="E7310" i="5"/>
  <c r="E7311" i="5"/>
  <c r="E7312" i="5"/>
  <c r="E7313" i="5"/>
  <c r="E7314" i="5"/>
  <c r="E7315" i="5"/>
  <c r="E7316" i="5"/>
  <c r="E7317" i="5"/>
  <c r="E7318" i="5"/>
  <c r="E7319" i="5"/>
  <c r="E7320" i="5"/>
  <c r="E7321" i="5"/>
  <c r="E7322" i="5"/>
  <c r="E7323" i="5"/>
  <c r="E7324" i="5"/>
  <c r="E7325" i="5"/>
  <c r="E7326" i="5"/>
  <c r="E7327" i="5"/>
  <c r="E7328" i="5"/>
  <c r="E7329" i="5"/>
  <c r="E7330" i="5"/>
  <c r="E7331" i="5"/>
  <c r="E7332" i="5"/>
  <c r="E7333" i="5"/>
  <c r="E7334" i="5"/>
  <c r="E7335" i="5"/>
  <c r="E7336" i="5"/>
  <c r="E7337" i="5"/>
  <c r="E7338" i="5"/>
  <c r="E7339" i="5"/>
  <c r="E7340" i="5"/>
  <c r="E7341" i="5"/>
  <c r="E7342" i="5"/>
  <c r="E7343" i="5"/>
  <c r="E7344" i="5"/>
  <c r="E7345" i="5"/>
  <c r="E7346" i="5"/>
  <c r="E7347" i="5"/>
  <c r="E7348" i="5"/>
  <c r="E7349" i="5"/>
  <c r="E7350" i="5"/>
  <c r="E7351" i="5"/>
  <c r="E7352" i="5"/>
  <c r="E7353" i="5"/>
  <c r="E7354" i="5"/>
  <c r="E7355" i="5"/>
  <c r="E7356" i="5"/>
  <c r="E7357" i="5"/>
  <c r="E7358" i="5"/>
  <c r="E7359" i="5"/>
  <c r="E7360" i="5"/>
  <c r="E7361" i="5"/>
  <c r="E7362" i="5"/>
  <c r="E7363" i="5"/>
  <c r="E7364" i="5"/>
  <c r="E7365" i="5"/>
  <c r="E7366" i="5"/>
  <c r="E7367" i="5"/>
  <c r="E7368" i="5"/>
  <c r="E7369" i="5"/>
  <c r="E7370" i="5"/>
  <c r="E7371" i="5"/>
  <c r="E7372" i="5"/>
  <c r="E7373" i="5"/>
  <c r="E7374" i="5"/>
  <c r="E7375" i="5"/>
  <c r="E7376" i="5"/>
  <c r="E7377" i="5"/>
  <c r="E7378" i="5"/>
  <c r="E7379" i="5"/>
  <c r="E7380" i="5"/>
  <c r="E7381" i="5"/>
  <c r="E7382" i="5"/>
  <c r="E7383" i="5"/>
  <c r="E7384" i="5"/>
  <c r="E7385" i="5"/>
  <c r="E7386" i="5"/>
  <c r="E7387" i="5"/>
  <c r="E7388" i="5"/>
  <c r="E7389" i="5"/>
  <c r="E7390" i="5"/>
  <c r="E7391" i="5"/>
  <c r="E7392" i="5"/>
  <c r="E7393" i="5"/>
  <c r="E7394" i="5"/>
  <c r="E7395" i="5"/>
  <c r="E7396" i="5"/>
  <c r="E7397" i="5"/>
  <c r="E7398" i="5"/>
  <c r="E7399" i="5"/>
  <c r="E7400" i="5"/>
  <c r="E7401" i="5"/>
  <c r="E7402" i="5"/>
  <c r="E7403" i="5"/>
  <c r="E7404" i="5"/>
  <c r="E7405" i="5"/>
  <c r="E7406" i="5"/>
  <c r="E7407" i="5"/>
  <c r="E7408" i="5"/>
  <c r="E7409" i="5"/>
  <c r="E7410" i="5"/>
  <c r="E7411" i="5"/>
  <c r="E7412" i="5"/>
  <c r="E7413" i="5"/>
  <c r="E7414" i="5"/>
  <c r="E7415" i="5"/>
  <c r="E7416" i="5"/>
  <c r="E7417" i="5"/>
  <c r="E7418" i="5"/>
  <c r="E7419" i="5"/>
  <c r="E7420" i="5"/>
  <c r="E7421" i="5"/>
  <c r="E7422" i="5"/>
  <c r="E7423" i="5"/>
  <c r="E7424" i="5"/>
  <c r="E7425" i="5"/>
  <c r="E7426" i="5"/>
  <c r="E7427" i="5"/>
  <c r="E7428" i="5"/>
  <c r="E7429" i="5"/>
  <c r="E7430" i="5"/>
  <c r="E7431" i="5"/>
  <c r="E7432" i="5"/>
  <c r="E7433" i="5"/>
  <c r="E7434" i="5"/>
  <c r="E7435" i="5"/>
  <c r="E7436" i="5"/>
  <c r="E7437" i="5"/>
  <c r="E7438" i="5"/>
  <c r="E7439" i="5"/>
  <c r="E7440" i="5"/>
  <c r="E7441" i="5"/>
  <c r="E7442" i="5"/>
  <c r="E7443" i="5"/>
  <c r="E7444" i="5"/>
  <c r="E7445" i="5"/>
  <c r="E7446" i="5"/>
  <c r="E7447" i="5"/>
  <c r="E7448" i="5"/>
  <c r="E7449" i="5"/>
  <c r="E7450" i="5"/>
  <c r="E7451" i="5"/>
  <c r="E7452" i="5"/>
  <c r="E7453" i="5"/>
  <c r="E7454" i="5"/>
  <c r="E7455" i="5"/>
  <c r="E7456" i="5"/>
  <c r="E7457" i="5"/>
  <c r="E7458" i="5"/>
  <c r="E7459" i="5"/>
  <c r="E7460" i="5"/>
  <c r="E7461" i="5"/>
  <c r="E7462" i="5"/>
  <c r="E7463" i="5"/>
  <c r="E7464" i="5"/>
  <c r="E7465" i="5"/>
  <c r="E7466" i="5"/>
  <c r="E7467" i="5"/>
  <c r="E7468" i="5"/>
  <c r="E7469" i="5"/>
  <c r="E7470" i="5"/>
  <c r="E7471" i="5"/>
  <c r="E7472" i="5"/>
  <c r="E7473" i="5"/>
  <c r="E7474" i="5"/>
  <c r="E7475" i="5"/>
  <c r="E7476" i="5"/>
  <c r="E7477" i="5"/>
  <c r="E7478" i="5"/>
  <c r="E7479" i="5"/>
  <c r="E7480" i="5"/>
  <c r="E7481" i="5"/>
  <c r="E7482" i="5"/>
  <c r="E7483" i="5"/>
  <c r="E7484" i="5"/>
  <c r="E7485" i="5"/>
  <c r="E7486" i="5"/>
  <c r="E7487" i="5"/>
  <c r="E7488" i="5"/>
  <c r="E7489" i="5"/>
  <c r="E7490" i="5"/>
  <c r="E7491" i="5"/>
  <c r="E7492" i="5"/>
  <c r="E7493" i="5"/>
  <c r="E7494" i="5"/>
  <c r="E7495" i="5"/>
  <c r="E7496" i="5"/>
  <c r="E7497" i="5"/>
  <c r="E7498" i="5"/>
  <c r="E7499" i="5"/>
  <c r="E7500" i="5"/>
  <c r="E7501" i="5"/>
  <c r="E7502" i="5"/>
  <c r="E7503" i="5"/>
  <c r="E7504" i="5"/>
  <c r="E7505" i="5"/>
  <c r="E7506" i="5"/>
  <c r="E7507" i="5"/>
  <c r="E7508" i="5"/>
  <c r="E7509" i="5"/>
  <c r="E7510" i="5"/>
  <c r="E7511" i="5"/>
  <c r="E7512" i="5"/>
  <c r="E7513" i="5"/>
  <c r="E7514" i="5"/>
  <c r="E7515" i="5"/>
  <c r="E7516" i="5"/>
  <c r="E7517" i="5"/>
  <c r="E7518" i="5"/>
  <c r="E7519" i="5"/>
  <c r="E7520" i="5"/>
  <c r="E7521" i="5"/>
  <c r="E7522" i="5"/>
  <c r="E7523" i="5"/>
  <c r="E7524" i="5"/>
  <c r="E7525" i="5"/>
  <c r="E7526" i="5"/>
  <c r="E7527" i="5"/>
  <c r="E7528" i="5"/>
  <c r="E7529" i="5"/>
  <c r="E7530" i="5"/>
  <c r="E7531" i="5"/>
  <c r="E7532" i="5"/>
  <c r="E7533" i="5"/>
  <c r="E7534" i="5"/>
  <c r="E7535" i="5"/>
  <c r="E7536" i="5"/>
  <c r="E7537" i="5"/>
  <c r="E7538" i="5"/>
  <c r="E7539" i="5"/>
  <c r="E7540" i="5"/>
  <c r="E7541" i="5"/>
  <c r="E7542" i="5"/>
  <c r="E7543" i="5"/>
  <c r="E7544" i="5"/>
  <c r="E7545" i="5"/>
  <c r="E7546" i="5"/>
  <c r="E7547" i="5"/>
  <c r="E7548" i="5"/>
  <c r="E7549" i="5"/>
  <c r="E7550" i="5"/>
  <c r="E7551" i="5"/>
  <c r="E7552" i="5"/>
  <c r="E7553" i="5"/>
  <c r="E7554" i="5"/>
  <c r="E7555" i="5"/>
  <c r="E7556" i="5"/>
  <c r="E7557" i="5"/>
  <c r="E7558" i="5"/>
  <c r="E7559" i="5"/>
  <c r="E7560" i="5"/>
  <c r="E7561" i="5"/>
  <c r="E7562" i="5"/>
  <c r="E7563" i="5"/>
  <c r="E7564" i="5"/>
  <c r="E7565" i="5"/>
  <c r="E7566" i="5"/>
  <c r="E7567" i="5"/>
  <c r="E7568" i="5"/>
  <c r="E7569" i="5"/>
  <c r="E7570" i="5"/>
  <c r="E7571" i="5"/>
  <c r="E7572" i="5"/>
  <c r="E7573" i="5"/>
  <c r="E7574" i="5"/>
  <c r="E7575" i="5"/>
  <c r="E7576" i="5"/>
  <c r="E7577" i="5"/>
  <c r="E7578" i="5"/>
  <c r="E7579" i="5"/>
  <c r="E7580" i="5"/>
  <c r="E7581" i="5"/>
  <c r="E7582" i="5"/>
  <c r="E7583" i="5"/>
  <c r="E7584" i="5"/>
  <c r="E7585" i="5"/>
  <c r="E7586" i="5"/>
  <c r="E7587" i="5"/>
  <c r="E7588" i="5"/>
  <c r="E7589" i="5"/>
  <c r="E7590" i="5"/>
  <c r="E7591" i="5"/>
  <c r="E7592" i="5"/>
  <c r="E7593" i="5"/>
  <c r="E7594" i="5"/>
  <c r="E7595" i="5"/>
  <c r="E7596" i="5"/>
  <c r="E7597" i="5"/>
  <c r="E7598" i="5"/>
  <c r="E7599" i="5"/>
  <c r="E7600" i="5"/>
  <c r="E7601" i="5"/>
  <c r="E7602" i="5"/>
  <c r="E7603" i="5"/>
  <c r="E7604" i="5"/>
  <c r="E7605" i="5"/>
  <c r="E7606" i="5"/>
  <c r="E7607" i="5"/>
  <c r="E7608" i="5"/>
  <c r="E7609" i="5"/>
  <c r="E7610" i="5"/>
  <c r="E7611" i="5"/>
  <c r="E7612" i="5"/>
  <c r="E7613" i="5"/>
  <c r="E7614" i="5"/>
  <c r="E7615" i="5"/>
  <c r="E7616" i="5"/>
  <c r="E7617" i="5"/>
  <c r="E7618" i="5"/>
  <c r="E7619" i="5"/>
  <c r="E7620" i="5"/>
  <c r="E7621" i="5"/>
  <c r="E7622" i="5"/>
  <c r="E7623" i="5"/>
  <c r="E7624" i="5"/>
  <c r="E7625" i="5"/>
  <c r="E7626" i="5"/>
  <c r="E7627" i="5"/>
  <c r="E7628" i="5"/>
  <c r="E7629" i="5"/>
  <c r="E7630" i="5"/>
  <c r="E7631" i="5"/>
  <c r="E7632" i="5"/>
  <c r="E7633" i="5"/>
  <c r="E7634" i="5"/>
  <c r="E7635" i="5"/>
  <c r="E7636" i="5"/>
  <c r="E7637" i="5"/>
  <c r="E7638" i="5"/>
  <c r="E7639" i="5"/>
  <c r="E7640" i="5"/>
  <c r="E7641" i="5"/>
  <c r="E7642" i="5"/>
  <c r="E7643" i="5"/>
  <c r="E7644" i="5"/>
  <c r="E7645" i="5"/>
  <c r="E7646" i="5"/>
  <c r="E7647" i="5"/>
  <c r="E7648" i="5"/>
  <c r="E7649" i="5"/>
  <c r="E7650" i="5"/>
  <c r="E7651" i="5"/>
  <c r="E7652" i="5"/>
  <c r="E7653" i="5"/>
  <c r="E7654" i="5"/>
  <c r="E7655" i="5"/>
  <c r="E7656" i="5"/>
  <c r="E7657" i="5"/>
  <c r="E7658" i="5"/>
  <c r="E7659" i="5"/>
  <c r="E7660" i="5"/>
  <c r="E7661" i="5"/>
  <c r="E7662" i="5"/>
  <c r="E7663" i="5"/>
  <c r="E7664" i="5"/>
  <c r="E7665" i="5"/>
  <c r="E7666" i="5"/>
  <c r="E7667" i="5"/>
  <c r="E7668" i="5"/>
  <c r="E7669" i="5"/>
  <c r="E7670" i="5"/>
  <c r="E7671" i="5"/>
  <c r="E7672" i="5"/>
  <c r="E7673" i="5"/>
  <c r="E7674" i="5"/>
  <c r="E7675" i="5"/>
  <c r="E7676" i="5"/>
  <c r="E7677" i="5"/>
  <c r="E7678" i="5"/>
  <c r="E7679" i="5"/>
  <c r="E7680" i="5"/>
  <c r="E7681" i="5"/>
  <c r="E7682" i="5"/>
  <c r="E7683" i="5"/>
  <c r="E7684" i="5"/>
  <c r="E7685" i="5"/>
  <c r="E7686" i="5"/>
  <c r="E7687" i="5"/>
  <c r="E7688" i="5"/>
  <c r="E7689" i="5"/>
  <c r="E7690" i="5"/>
  <c r="E7691" i="5"/>
  <c r="E7692" i="5"/>
  <c r="E7693" i="5"/>
  <c r="E7694" i="5"/>
  <c r="E7695" i="5"/>
  <c r="E7696" i="5"/>
  <c r="E7697" i="5"/>
  <c r="E7698" i="5"/>
  <c r="E7699" i="5"/>
  <c r="E7700" i="5"/>
  <c r="E7701" i="5"/>
  <c r="E7702" i="5"/>
  <c r="E7703" i="5"/>
  <c r="E7704" i="5"/>
  <c r="E7705" i="5"/>
  <c r="E7706" i="5"/>
  <c r="E7707" i="5"/>
  <c r="E7708" i="5"/>
  <c r="E7709" i="5"/>
  <c r="E7710" i="5"/>
  <c r="E7711" i="5"/>
  <c r="E7712" i="5"/>
  <c r="E7713" i="5"/>
  <c r="E7714" i="5"/>
  <c r="E7715" i="5"/>
  <c r="E7716" i="5"/>
  <c r="E7717" i="5"/>
  <c r="E7718" i="5"/>
  <c r="E7719" i="5"/>
  <c r="E7720" i="5"/>
  <c r="E7721" i="5"/>
  <c r="E7722" i="5"/>
  <c r="E7723" i="5"/>
  <c r="E7724" i="5"/>
  <c r="E7725" i="5"/>
  <c r="E7726" i="5"/>
  <c r="E7727" i="5"/>
  <c r="E7728" i="5"/>
  <c r="E7729" i="5"/>
  <c r="E7730" i="5"/>
  <c r="E7731" i="5"/>
  <c r="E7732" i="5"/>
  <c r="E7733" i="5"/>
  <c r="E7734" i="5"/>
  <c r="E7735" i="5"/>
  <c r="E7736" i="5"/>
  <c r="E7737" i="5"/>
  <c r="E7738" i="5"/>
  <c r="E7739" i="5"/>
  <c r="E7740" i="5"/>
  <c r="E7741" i="5"/>
  <c r="E7742" i="5"/>
  <c r="E7743" i="5"/>
  <c r="E7744" i="5"/>
  <c r="E7745" i="5"/>
  <c r="E7746" i="5"/>
  <c r="E7747" i="5"/>
  <c r="E7748" i="5"/>
  <c r="E7749" i="5"/>
  <c r="E7750" i="5"/>
  <c r="E7751" i="5"/>
  <c r="E7752" i="5"/>
  <c r="E7753" i="5"/>
  <c r="E7754" i="5"/>
  <c r="E7755" i="5"/>
  <c r="E7756" i="5"/>
  <c r="E7757" i="5"/>
  <c r="E7758" i="5"/>
  <c r="E7759" i="5"/>
  <c r="E7760" i="5"/>
  <c r="E7761" i="5"/>
  <c r="E7762" i="5"/>
  <c r="E7763" i="5"/>
  <c r="E7764" i="5"/>
  <c r="E7765" i="5"/>
  <c r="E7766" i="5"/>
  <c r="E7767" i="5"/>
  <c r="E7768" i="5"/>
  <c r="E7769" i="5"/>
  <c r="E7770" i="5"/>
  <c r="E7771" i="5"/>
  <c r="E7772" i="5"/>
  <c r="E7773" i="5"/>
  <c r="E7774" i="5"/>
  <c r="E7775" i="5"/>
  <c r="E7776" i="5"/>
  <c r="E7777" i="5"/>
  <c r="E7778" i="5"/>
  <c r="E7779" i="5"/>
  <c r="E7780" i="5"/>
  <c r="E7781" i="5"/>
  <c r="E7782" i="5"/>
  <c r="E7783" i="5"/>
  <c r="E7784" i="5"/>
  <c r="E7785" i="5"/>
  <c r="E7786" i="5"/>
  <c r="E7787" i="5"/>
  <c r="E7788" i="5"/>
  <c r="E7789" i="5"/>
  <c r="E7790" i="5"/>
  <c r="E7791" i="5"/>
  <c r="E7792" i="5"/>
  <c r="E7793" i="5"/>
  <c r="E7794" i="5"/>
  <c r="E7795" i="5"/>
  <c r="E7796" i="5"/>
  <c r="E7797" i="5"/>
  <c r="E7798" i="5"/>
  <c r="E7799" i="5"/>
  <c r="E7800" i="5"/>
  <c r="E7801" i="5"/>
  <c r="E7802" i="5"/>
  <c r="E7803" i="5"/>
  <c r="E7804" i="5"/>
  <c r="E7805" i="5"/>
  <c r="E7806" i="5"/>
  <c r="E7807" i="5"/>
  <c r="E7808" i="5"/>
  <c r="E7809" i="5"/>
  <c r="E7810" i="5"/>
  <c r="E7811" i="5"/>
  <c r="E7812" i="5"/>
  <c r="E7813" i="5"/>
  <c r="E7814" i="5"/>
  <c r="E7815" i="5"/>
  <c r="E7816" i="5"/>
  <c r="E7817" i="5"/>
  <c r="E7818" i="5"/>
  <c r="E7819" i="5"/>
  <c r="E7820" i="5"/>
  <c r="E7821" i="5"/>
  <c r="E7822" i="5"/>
  <c r="E7823" i="5"/>
  <c r="E7824" i="5"/>
  <c r="E7825" i="5"/>
  <c r="E7826" i="5"/>
  <c r="E7827" i="5"/>
  <c r="E7828" i="5"/>
  <c r="E7829" i="5"/>
  <c r="E7830" i="5"/>
  <c r="E7831" i="5"/>
  <c r="E7832" i="5"/>
  <c r="E7833" i="5"/>
  <c r="E7834" i="5"/>
  <c r="E7835" i="5"/>
  <c r="E7836" i="5"/>
  <c r="E7837" i="5"/>
  <c r="E7838" i="5"/>
  <c r="E7839" i="5"/>
  <c r="E7840" i="5"/>
  <c r="E7841" i="5"/>
  <c r="E7842" i="5"/>
  <c r="E7843" i="5"/>
  <c r="E7844" i="5"/>
  <c r="E7845" i="5"/>
  <c r="E7846" i="5"/>
  <c r="E7847" i="5"/>
  <c r="E7848" i="5"/>
  <c r="E7849" i="5"/>
  <c r="E7850" i="5"/>
  <c r="E7851" i="5"/>
  <c r="E7852" i="5"/>
  <c r="E7853" i="5"/>
  <c r="E7854" i="5"/>
  <c r="E7855" i="5"/>
  <c r="E7856" i="5"/>
  <c r="E7857" i="5"/>
  <c r="E7858" i="5"/>
  <c r="E7859" i="5"/>
  <c r="E7860" i="5"/>
  <c r="E7861" i="5"/>
  <c r="E7862" i="5"/>
  <c r="E7863" i="5"/>
  <c r="E7864" i="5"/>
  <c r="E7865" i="5"/>
  <c r="E7866" i="5"/>
  <c r="E7867" i="5"/>
  <c r="E7868" i="5"/>
  <c r="E7869" i="5"/>
  <c r="E7870" i="5"/>
  <c r="E7871" i="5"/>
  <c r="E7872" i="5"/>
  <c r="E7873" i="5"/>
  <c r="E7874" i="5"/>
  <c r="E7875" i="5"/>
  <c r="E7876" i="5"/>
  <c r="E7877" i="5"/>
  <c r="E7878" i="5"/>
  <c r="E7879" i="5"/>
  <c r="E7880" i="5"/>
  <c r="E7881" i="5"/>
  <c r="E7882" i="5"/>
  <c r="E7883" i="5"/>
  <c r="E7884" i="5"/>
  <c r="E7885" i="5"/>
  <c r="E7886" i="5"/>
  <c r="E7887" i="5"/>
  <c r="E7888" i="5"/>
  <c r="E7889" i="5"/>
  <c r="E7890" i="5"/>
  <c r="E7891" i="5"/>
  <c r="E7892" i="5"/>
  <c r="E7893" i="5"/>
  <c r="E7894" i="5"/>
  <c r="E7895" i="5"/>
  <c r="E7896" i="5"/>
  <c r="E7897" i="5"/>
  <c r="E7898" i="5"/>
  <c r="E7899" i="5"/>
  <c r="E7900" i="5"/>
  <c r="E7901" i="5"/>
  <c r="E7902" i="5"/>
  <c r="E7903" i="5"/>
  <c r="E7904" i="5"/>
  <c r="E7905" i="5"/>
  <c r="E7906" i="5"/>
  <c r="E7907" i="5"/>
  <c r="E7908" i="5"/>
  <c r="E7909" i="5"/>
  <c r="E7910" i="5"/>
  <c r="E7911" i="5"/>
  <c r="E7912" i="5"/>
  <c r="E7913" i="5"/>
  <c r="E7914" i="5"/>
  <c r="E7915" i="5"/>
  <c r="E7916" i="5"/>
  <c r="E7917" i="5"/>
  <c r="E7918" i="5"/>
  <c r="E7919" i="5"/>
  <c r="E7920" i="5"/>
  <c r="E7921" i="5"/>
  <c r="E7922" i="5"/>
  <c r="E7923" i="5"/>
  <c r="E7924" i="5"/>
  <c r="E7925" i="5"/>
  <c r="E7926" i="5"/>
  <c r="E7927" i="5"/>
  <c r="E7928" i="5"/>
  <c r="E7929" i="5"/>
  <c r="E7930" i="5"/>
  <c r="E7931" i="5"/>
  <c r="E7932" i="5"/>
  <c r="E7933" i="5"/>
  <c r="E7934" i="5"/>
  <c r="E7935" i="5"/>
  <c r="E7936" i="5"/>
  <c r="E7937" i="5"/>
  <c r="E7938" i="5"/>
  <c r="E7939" i="5"/>
  <c r="E7940" i="5"/>
  <c r="E7941" i="5"/>
  <c r="E7942" i="5"/>
  <c r="E7943" i="5"/>
  <c r="E7944" i="5"/>
  <c r="E7945" i="5"/>
  <c r="E7946" i="5"/>
  <c r="E7947" i="5"/>
  <c r="E7948" i="5"/>
  <c r="E7949" i="5"/>
  <c r="E7950" i="5"/>
  <c r="E7951" i="5"/>
  <c r="E7952" i="5"/>
  <c r="E7953" i="5"/>
  <c r="E7954" i="5"/>
  <c r="E7955" i="5"/>
  <c r="E7956" i="5"/>
  <c r="E7957" i="5"/>
  <c r="E7958" i="5"/>
  <c r="E7959" i="5"/>
  <c r="E7960" i="5"/>
  <c r="E7961" i="5"/>
  <c r="E7962" i="5"/>
  <c r="E7963" i="5"/>
  <c r="E7964" i="5"/>
  <c r="E7965" i="5"/>
  <c r="E7966" i="5"/>
  <c r="E7967" i="5"/>
  <c r="E7968" i="5"/>
  <c r="E7969" i="5"/>
  <c r="E7970" i="5"/>
  <c r="E7971" i="5"/>
  <c r="E7972" i="5"/>
  <c r="E7973" i="5"/>
  <c r="E7974" i="5"/>
  <c r="E7975" i="5"/>
  <c r="E7976" i="5"/>
  <c r="E7977" i="5"/>
  <c r="E7978" i="5"/>
  <c r="E7979" i="5"/>
  <c r="E7980" i="5"/>
  <c r="E7981" i="5"/>
  <c r="E7982" i="5"/>
  <c r="E7983" i="5"/>
  <c r="E7984" i="5"/>
  <c r="E7985" i="5"/>
  <c r="E7986" i="5"/>
  <c r="E7987" i="5"/>
  <c r="E7988" i="5"/>
  <c r="E7989" i="5"/>
  <c r="E7990" i="5"/>
  <c r="E7991" i="5"/>
  <c r="E7992" i="5"/>
  <c r="E7993" i="5"/>
  <c r="E7994" i="5"/>
  <c r="E7995" i="5"/>
  <c r="E7996" i="5"/>
  <c r="E7997" i="5"/>
  <c r="E7998" i="5"/>
  <c r="E7999" i="5"/>
  <c r="E8000" i="5"/>
  <c r="E8001" i="5"/>
  <c r="E8002" i="5"/>
  <c r="E8003" i="5"/>
  <c r="E8004" i="5"/>
  <c r="E8005" i="5"/>
  <c r="E8006" i="5"/>
  <c r="E8007" i="5"/>
  <c r="E8008" i="5"/>
  <c r="E8009" i="5"/>
  <c r="E8010" i="5"/>
  <c r="E8011" i="5"/>
  <c r="E8012" i="5"/>
  <c r="E8013" i="5"/>
  <c r="E8014" i="5"/>
  <c r="E8015" i="5"/>
  <c r="E8016" i="5"/>
  <c r="E8017" i="5"/>
  <c r="E8018" i="5"/>
  <c r="E8019" i="5"/>
  <c r="E8020" i="5"/>
  <c r="E8021" i="5"/>
  <c r="E8022" i="5"/>
  <c r="E8023" i="5"/>
  <c r="E8024" i="5"/>
  <c r="E8025" i="5"/>
  <c r="E8026" i="5"/>
  <c r="E8027" i="5"/>
  <c r="E8028" i="5"/>
  <c r="E8029" i="5"/>
  <c r="E8030" i="5"/>
  <c r="E8031" i="5"/>
  <c r="E8032" i="5"/>
  <c r="E8033" i="5"/>
  <c r="E8034" i="5"/>
  <c r="E8035" i="5"/>
  <c r="E8036" i="5"/>
  <c r="E8037" i="5"/>
  <c r="E8038" i="5"/>
  <c r="E8039" i="5"/>
  <c r="E8040" i="5"/>
  <c r="E8041" i="5"/>
  <c r="E8042" i="5"/>
  <c r="E8043" i="5"/>
  <c r="E8044" i="5"/>
  <c r="E8045" i="5"/>
  <c r="E8046" i="5"/>
  <c r="E8047" i="5"/>
  <c r="E8048" i="5"/>
  <c r="E8049" i="5"/>
  <c r="E8050" i="5"/>
  <c r="E8051" i="5"/>
  <c r="E8052" i="5"/>
  <c r="E8053" i="5"/>
  <c r="E8054" i="5"/>
  <c r="E8055" i="5"/>
  <c r="E8056" i="5"/>
  <c r="E8057" i="5"/>
  <c r="E8058" i="5"/>
  <c r="E8059" i="5"/>
  <c r="E8060" i="5"/>
  <c r="E8061" i="5"/>
  <c r="E8062" i="5"/>
  <c r="E8063" i="5"/>
  <c r="E8064" i="5"/>
  <c r="E8065" i="5"/>
  <c r="E8066" i="5"/>
  <c r="E8067" i="5"/>
  <c r="E8068" i="5"/>
  <c r="E8069" i="5"/>
  <c r="E8070" i="5"/>
  <c r="E8071" i="5"/>
  <c r="E8072" i="5"/>
  <c r="E8073" i="5"/>
  <c r="E8074" i="5"/>
  <c r="E8075" i="5"/>
  <c r="E8076" i="5"/>
  <c r="E8077" i="5"/>
  <c r="E8078" i="5"/>
  <c r="E8079" i="5"/>
  <c r="E8080" i="5"/>
  <c r="E8081" i="5"/>
  <c r="E8082" i="5"/>
  <c r="E8083" i="5"/>
  <c r="E8084" i="5"/>
  <c r="E8085" i="5"/>
  <c r="E8086" i="5"/>
  <c r="E8087" i="5"/>
  <c r="E8088" i="5"/>
  <c r="E8089" i="5"/>
  <c r="E8090" i="5"/>
  <c r="E8091" i="5"/>
  <c r="E8092" i="5"/>
  <c r="E8093" i="5"/>
  <c r="E8094" i="5"/>
  <c r="E8095" i="5"/>
  <c r="E8096" i="5"/>
  <c r="E8097" i="5"/>
  <c r="E8098" i="5"/>
  <c r="E8099" i="5"/>
  <c r="E8100" i="5"/>
  <c r="E8101" i="5"/>
  <c r="E8102" i="5"/>
  <c r="E8103" i="5"/>
  <c r="E8104" i="5"/>
  <c r="E8105" i="5"/>
  <c r="E8106" i="5"/>
  <c r="E8107" i="5"/>
  <c r="E8108" i="5"/>
  <c r="E8109" i="5"/>
  <c r="E8110" i="5"/>
  <c r="E8111" i="5"/>
  <c r="E8112" i="5"/>
  <c r="E8113" i="5"/>
  <c r="E8114" i="5"/>
  <c r="E8115" i="5"/>
  <c r="E8116" i="5"/>
  <c r="E8117" i="5"/>
  <c r="E8118" i="5"/>
  <c r="E8119" i="5"/>
  <c r="E8120" i="5"/>
  <c r="E8121" i="5"/>
  <c r="E8122" i="5"/>
  <c r="E8123" i="5"/>
  <c r="E8124" i="5"/>
  <c r="E8125" i="5"/>
  <c r="E8126" i="5"/>
  <c r="E8127" i="5"/>
  <c r="E8128" i="5"/>
  <c r="E8129" i="5"/>
  <c r="E8130" i="5"/>
  <c r="E8131" i="5"/>
  <c r="E8132" i="5"/>
  <c r="E8133" i="5"/>
  <c r="E8134" i="5"/>
  <c r="E8135" i="5"/>
  <c r="E8136" i="5"/>
  <c r="E8137" i="5"/>
  <c r="E8138" i="5"/>
  <c r="E8139" i="5"/>
  <c r="E8140" i="5"/>
  <c r="E8141" i="5"/>
  <c r="E8142" i="5"/>
  <c r="E8143" i="5"/>
  <c r="E8144" i="5"/>
  <c r="E8145" i="5"/>
  <c r="E8146" i="5"/>
  <c r="E8147" i="5"/>
  <c r="E8148" i="5"/>
  <c r="E8149" i="5"/>
  <c r="E8150" i="5"/>
  <c r="E8151" i="5"/>
  <c r="E8152" i="5"/>
  <c r="E8153" i="5"/>
  <c r="E8154" i="5"/>
  <c r="E8155" i="5"/>
  <c r="E8156" i="5"/>
  <c r="E8157" i="5"/>
  <c r="E8158" i="5"/>
  <c r="E8159" i="5"/>
  <c r="E8160" i="5"/>
  <c r="E8161" i="5"/>
  <c r="E8162" i="5"/>
  <c r="E8163" i="5"/>
  <c r="E8164" i="5"/>
  <c r="E8165" i="5"/>
  <c r="E8166" i="5"/>
  <c r="E8167" i="5"/>
  <c r="E8168" i="5"/>
  <c r="E8169" i="5"/>
  <c r="E8170" i="5"/>
  <c r="E8171" i="5"/>
  <c r="E8172" i="5"/>
  <c r="E8173" i="5"/>
  <c r="E8174" i="5"/>
  <c r="E8175" i="5"/>
  <c r="E8176" i="5"/>
  <c r="E8177" i="5"/>
  <c r="E8178" i="5"/>
  <c r="E8179" i="5"/>
  <c r="E8180" i="5"/>
  <c r="E8181" i="5"/>
  <c r="E8182" i="5"/>
  <c r="E8183" i="5"/>
  <c r="E8184" i="5"/>
  <c r="E8185" i="5"/>
  <c r="E8186" i="5"/>
  <c r="E8187" i="5"/>
  <c r="E8188" i="5"/>
  <c r="E8189" i="5"/>
  <c r="E8190" i="5"/>
  <c r="E8191" i="5"/>
  <c r="E8192" i="5"/>
  <c r="E8193" i="5"/>
  <c r="E8194" i="5"/>
  <c r="E8195" i="5"/>
  <c r="E8196" i="5"/>
  <c r="E8197" i="5"/>
  <c r="E8198" i="5"/>
  <c r="E8199" i="5"/>
  <c r="E8200" i="5"/>
  <c r="E8201" i="5"/>
  <c r="E8202" i="5"/>
  <c r="E8203" i="5"/>
  <c r="E8204" i="5"/>
  <c r="E8205" i="5"/>
  <c r="E8206" i="5"/>
  <c r="E8207" i="5"/>
  <c r="E8208" i="5"/>
  <c r="E8209" i="5"/>
  <c r="E8210" i="5"/>
  <c r="E8211" i="5"/>
  <c r="E8212" i="5"/>
  <c r="E8213" i="5"/>
  <c r="E8214" i="5"/>
  <c r="E8215" i="5"/>
  <c r="E8216" i="5"/>
  <c r="E8217" i="5"/>
  <c r="E8218" i="5"/>
  <c r="E8219" i="5"/>
  <c r="E8220" i="5"/>
  <c r="E8221" i="5"/>
  <c r="E8222" i="5"/>
  <c r="E8223" i="5"/>
  <c r="E8224" i="5"/>
  <c r="E8225" i="5"/>
  <c r="E8226" i="5"/>
  <c r="E8227" i="5"/>
  <c r="E8228" i="5"/>
  <c r="E8229" i="5"/>
  <c r="E8230" i="5"/>
  <c r="E8231" i="5"/>
  <c r="E8232" i="5"/>
  <c r="E8233" i="5"/>
  <c r="E8234" i="5"/>
  <c r="E8235" i="5"/>
  <c r="E8236" i="5"/>
  <c r="E8237" i="5"/>
  <c r="E8238" i="5"/>
  <c r="E8239" i="5"/>
  <c r="E8240" i="5"/>
  <c r="E8241" i="5"/>
  <c r="E8242" i="5"/>
  <c r="E8243" i="5"/>
  <c r="E8244" i="5"/>
  <c r="E8245" i="5"/>
  <c r="E8246" i="5"/>
  <c r="E8247" i="5"/>
  <c r="E8248" i="5"/>
  <c r="E8249" i="5"/>
  <c r="E8250" i="5"/>
  <c r="E8251" i="5"/>
  <c r="E8252" i="5"/>
  <c r="E8253" i="5"/>
  <c r="E8254" i="5"/>
  <c r="E8255" i="5"/>
  <c r="E8256" i="5"/>
  <c r="E8257" i="5"/>
  <c r="E8258" i="5"/>
  <c r="E8259" i="5"/>
  <c r="E8260" i="5"/>
  <c r="E8261" i="5"/>
  <c r="E8262" i="5"/>
  <c r="E8263" i="5"/>
  <c r="E8264" i="5"/>
  <c r="E8265" i="5"/>
  <c r="E8266" i="5"/>
  <c r="E8267" i="5"/>
  <c r="E8268" i="5"/>
  <c r="E8269" i="5"/>
  <c r="E8270" i="5"/>
  <c r="E8271" i="5"/>
  <c r="E8272" i="5"/>
  <c r="E8273" i="5"/>
  <c r="E8274" i="5"/>
  <c r="E8275" i="5"/>
  <c r="E8276" i="5"/>
  <c r="E8277" i="5"/>
  <c r="E8278" i="5"/>
  <c r="E8279" i="5"/>
  <c r="E8280" i="5"/>
  <c r="E8281" i="5"/>
  <c r="E8282" i="5"/>
  <c r="E8283" i="5"/>
  <c r="E8284" i="5"/>
  <c r="E8285" i="5"/>
  <c r="E8286" i="5"/>
  <c r="E8287" i="5"/>
  <c r="E8288" i="5"/>
  <c r="E8289" i="5"/>
  <c r="E8290" i="5"/>
  <c r="E8291" i="5"/>
  <c r="E8292" i="5"/>
  <c r="E8293" i="5"/>
  <c r="E8294" i="5"/>
  <c r="E8295" i="5"/>
  <c r="E8296" i="5"/>
  <c r="E8297" i="5"/>
  <c r="E8298" i="5"/>
  <c r="E8299" i="5"/>
  <c r="E8300" i="5"/>
  <c r="E8301" i="5"/>
  <c r="E8302" i="5"/>
  <c r="E8303" i="5"/>
  <c r="E8304" i="5"/>
  <c r="E8305" i="5"/>
  <c r="E8306" i="5"/>
  <c r="E8307" i="5"/>
  <c r="E8308" i="5"/>
  <c r="E8309" i="5"/>
  <c r="E8310" i="5"/>
  <c r="E8311" i="5"/>
  <c r="E8312" i="5"/>
  <c r="E8313" i="5"/>
  <c r="E8314" i="5"/>
  <c r="E8315" i="5"/>
  <c r="E8316" i="5"/>
  <c r="E8317" i="5"/>
  <c r="E8318" i="5"/>
  <c r="E8319" i="5"/>
  <c r="E8320" i="5"/>
  <c r="E8321" i="5"/>
  <c r="E8322" i="5"/>
  <c r="E8323" i="5"/>
  <c r="E8324" i="5"/>
  <c r="E8325" i="5"/>
  <c r="E8326" i="5"/>
  <c r="E8327" i="5"/>
  <c r="E8328" i="5"/>
  <c r="E8329" i="5"/>
  <c r="E8330" i="5"/>
  <c r="E8331" i="5"/>
  <c r="E8332" i="5"/>
  <c r="E8333" i="5"/>
  <c r="E8334" i="5"/>
  <c r="E8335" i="5"/>
  <c r="E8336" i="5"/>
  <c r="E8337" i="5"/>
  <c r="E8338" i="5"/>
  <c r="E8339" i="5"/>
  <c r="E8340" i="5"/>
  <c r="E8341" i="5"/>
  <c r="E8342" i="5"/>
  <c r="E8343" i="5"/>
  <c r="E8344" i="5"/>
  <c r="E8345" i="5"/>
  <c r="E8346" i="5"/>
  <c r="E8347" i="5"/>
  <c r="E8348" i="5"/>
  <c r="E8349" i="5"/>
  <c r="E8350" i="5"/>
  <c r="E8351" i="5"/>
  <c r="E8352" i="5"/>
  <c r="E8353" i="5"/>
  <c r="E8354" i="5"/>
  <c r="E8355" i="5"/>
  <c r="E8356" i="5"/>
  <c r="E8357" i="5"/>
  <c r="E8358" i="5"/>
  <c r="E8359" i="5"/>
  <c r="E8360" i="5"/>
  <c r="E8361" i="5"/>
  <c r="E8362" i="5"/>
  <c r="E8363" i="5"/>
  <c r="E8364" i="5"/>
  <c r="E8365" i="5"/>
  <c r="E8366" i="5"/>
  <c r="E8367" i="5"/>
  <c r="E8368" i="5"/>
  <c r="E8369" i="5"/>
  <c r="E8370" i="5"/>
  <c r="E8371" i="5"/>
  <c r="E8372" i="5"/>
  <c r="E8373" i="5"/>
  <c r="E8374" i="5"/>
  <c r="E8375" i="5"/>
  <c r="E8376" i="5"/>
  <c r="E8377" i="5"/>
  <c r="E8378" i="5"/>
  <c r="E8379" i="5"/>
  <c r="E8380" i="5"/>
  <c r="E8381" i="5"/>
  <c r="E8382" i="5"/>
  <c r="E8383" i="5"/>
  <c r="E8384" i="5"/>
  <c r="E8385" i="5"/>
  <c r="E8386" i="5"/>
  <c r="E8387" i="5"/>
  <c r="E8388" i="5"/>
  <c r="E8389" i="5"/>
  <c r="E8390" i="5"/>
  <c r="E8391" i="5"/>
  <c r="E8392" i="5"/>
  <c r="E8393" i="5"/>
  <c r="E8394" i="5"/>
  <c r="E8395" i="5"/>
  <c r="E8396" i="5"/>
  <c r="E8397" i="5"/>
  <c r="E8398" i="5"/>
  <c r="E8399" i="5"/>
  <c r="E8400" i="5"/>
  <c r="E8401" i="5"/>
  <c r="E8402" i="5"/>
  <c r="E8403" i="5"/>
  <c r="E8404" i="5"/>
  <c r="E8405" i="5"/>
  <c r="E8406" i="5"/>
  <c r="E8407" i="5"/>
  <c r="E8408" i="5"/>
  <c r="E8409" i="5"/>
  <c r="E8410" i="5"/>
  <c r="E8411" i="5"/>
  <c r="E8412" i="5"/>
  <c r="E8413" i="5"/>
  <c r="E8414" i="5"/>
  <c r="E8415" i="5"/>
  <c r="E8416" i="5"/>
  <c r="E8417" i="5"/>
  <c r="E8418" i="5"/>
  <c r="E8419" i="5"/>
  <c r="E8420" i="5"/>
  <c r="E8421" i="5"/>
  <c r="E8422" i="5"/>
  <c r="E8423" i="5"/>
  <c r="E8424" i="5"/>
  <c r="E8425" i="5"/>
  <c r="E8426" i="5"/>
  <c r="E8427" i="5"/>
  <c r="E8428" i="5"/>
  <c r="E8429" i="5"/>
  <c r="E8430" i="5"/>
  <c r="E8431" i="5"/>
  <c r="E8432" i="5"/>
  <c r="E8433" i="5"/>
  <c r="E8434" i="5"/>
  <c r="E8435" i="5"/>
  <c r="E8436" i="5"/>
  <c r="E8437" i="5"/>
  <c r="E8438" i="5"/>
  <c r="E8439" i="5"/>
  <c r="E8440" i="5"/>
  <c r="E8441" i="5"/>
  <c r="E8442" i="5"/>
  <c r="E8443" i="5"/>
  <c r="E8444" i="5"/>
  <c r="E8445" i="5"/>
  <c r="E8446" i="5"/>
  <c r="E8447" i="5"/>
  <c r="E8448" i="5"/>
  <c r="E8449" i="5"/>
  <c r="E8450" i="5"/>
  <c r="E8451" i="5"/>
  <c r="E8452" i="5"/>
  <c r="E8453" i="5"/>
  <c r="E8454" i="5"/>
  <c r="E8455" i="5"/>
  <c r="E8456" i="5"/>
  <c r="E8457" i="5"/>
  <c r="E8458" i="5"/>
  <c r="E8459" i="5"/>
  <c r="E8460" i="5"/>
  <c r="E8461" i="5"/>
  <c r="E8462" i="5"/>
  <c r="E8463" i="5"/>
  <c r="E8464" i="5"/>
  <c r="E8465" i="5"/>
  <c r="E8466" i="5"/>
  <c r="E8467" i="5"/>
  <c r="E8468" i="5"/>
  <c r="E8469" i="5"/>
  <c r="E8470" i="5"/>
  <c r="E8471" i="5"/>
  <c r="E8472" i="5"/>
  <c r="E8473" i="5"/>
  <c r="E8474" i="5"/>
  <c r="E8475" i="5"/>
  <c r="E8476" i="5"/>
  <c r="E8477" i="5"/>
  <c r="E8478" i="5"/>
  <c r="E8479" i="5"/>
  <c r="E8480" i="5"/>
  <c r="E8481" i="5"/>
  <c r="E8482" i="5"/>
  <c r="E8483" i="5"/>
  <c r="E8484" i="5"/>
  <c r="E8485" i="5"/>
  <c r="E8486" i="5"/>
  <c r="E8487" i="5"/>
  <c r="E8488" i="5"/>
  <c r="E8489" i="5"/>
  <c r="E8490" i="5"/>
  <c r="E8491" i="5"/>
  <c r="E8492" i="5"/>
  <c r="E8493" i="5"/>
  <c r="E8494" i="5"/>
  <c r="E8495" i="5"/>
  <c r="E8496" i="5"/>
  <c r="E8497" i="5"/>
  <c r="E8498" i="5"/>
  <c r="E8499" i="5"/>
  <c r="E8500" i="5"/>
  <c r="E8501" i="5"/>
  <c r="E8502" i="5"/>
  <c r="E8503" i="5"/>
  <c r="E8504" i="5"/>
  <c r="E8505" i="5"/>
  <c r="E8506" i="5"/>
  <c r="E8507" i="5"/>
  <c r="E8508" i="5"/>
  <c r="E8509" i="5"/>
  <c r="E8510" i="5"/>
  <c r="E8511" i="5"/>
  <c r="E8512" i="5"/>
  <c r="E8513" i="5"/>
  <c r="E8514" i="5"/>
  <c r="E8515" i="5"/>
  <c r="E8516" i="5"/>
  <c r="E8517" i="5"/>
  <c r="E8518" i="5"/>
  <c r="E8519" i="5"/>
  <c r="E8520" i="5"/>
  <c r="E8521" i="5"/>
  <c r="E8522" i="5"/>
  <c r="E8523" i="5"/>
  <c r="E8524" i="5"/>
  <c r="E8525" i="5"/>
  <c r="E8526" i="5"/>
  <c r="E8527" i="5"/>
  <c r="E8528" i="5"/>
  <c r="E8529" i="5"/>
  <c r="E8530" i="5"/>
  <c r="E8531" i="5"/>
  <c r="E8532" i="5"/>
  <c r="E8533" i="5"/>
  <c r="E8534" i="5"/>
  <c r="E8535" i="5"/>
  <c r="E8536" i="5"/>
  <c r="E8537" i="5"/>
  <c r="E8538" i="5"/>
  <c r="E8539" i="5"/>
  <c r="E8540" i="5"/>
  <c r="E8541" i="5"/>
  <c r="E8542" i="5"/>
  <c r="E8543" i="5"/>
  <c r="E8544" i="5"/>
  <c r="E8545" i="5"/>
  <c r="E8546" i="5"/>
  <c r="E8547" i="5"/>
  <c r="E8548" i="5"/>
  <c r="E8549" i="5"/>
  <c r="E8550" i="5"/>
  <c r="E8551" i="5"/>
  <c r="E8552" i="5"/>
  <c r="E8553" i="5"/>
  <c r="E8554" i="5"/>
  <c r="E8555" i="5"/>
  <c r="E8556" i="5"/>
  <c r="E8557" i="5"/>
  <c r="E8558" i="5"/>
  <c r="E8559" i="5"/>
  <c r="E8560" i="5"/>
  <c r="E8561" i="5"/>
  <c r="E8562" i="5"/>
  <c r="E8563" i="5"/>
  <c r="E8564" i="5"/>
  <c r="E8565" i="5"/>
  <c r="E8566" i="5"/>
  <c r="E8567" i="5"/>
  <c r="E8568" i="5"/>
  <c r="E8569" i="5"/>
  <c r="E8570" i="5"/>
  <c r="E8571" i="5"/>
  <c r="E8572" i="5"/>
  <c r="E8573" i="5"/>
  <c r="E8574" i="5"/>
  <c r="E8575" i="5"/>
  <c r="E8576" i="5"/>
  <c r="E8577" i="5"/>
  <c r="E8578" i="5"/>
  <c r="E8579" i="5"/>
  <c r="E8580" i="5"/>
  <c r="E8581" i="5"/>
  <c r="E8582" i="5"/>
  <c r="E8583" i="5"/>
  <c r="E8584" i="5"/>
  <c r="E8585" i="5"/>
  <c r="E8586" i="5"/>
  <c r="E8587" i="5"/>
  <c r="E8588" i="5"/>
  <c r="E8589" i="5"/>
  <c r="E8590" i="5"/>
  <c r="E8591" i="5"/>
  <c r="E8592" i="5"/>
  <c r="E8593" i="5"/>
  <c r="E8594" i="5"/>
  <c r="E8595" i="5"/>
  <c r="E8596" i="5"/>
  <c r="E8597" i="5"/>
  <c r="E8598" i="5"/>
  <c r="E8599" i="5"/>
  <c r="E8600" i="5"/>
  <c r="E8601" i="5"/>
  <c r="E8602" i="5"/>
  <c r="E8603" i="5"/>
  <c r="E8604" i="5"/>
  <c r="E8605" i="5"/>
  <c r="E8606" i="5"/>
  <c r="E8607" i="5"/>
  <c r="E8608" i="5"/>
  <c r="E8609" i="5"/>
  <c r="E8610" i="5"/>
  <c r="E8611" i="5"/>
  <c r="E8612" i="5"/>
  <c r="E8613" i="5"/>
  <c r="E8614" i="5"/>
  <c r="E8615" i="5"/>
  <c r="E8616" i="5"/>
  <c r="E8617" i="5"/>
  <c r="E8618" i="5"/>
  <c r="E8619" i="5"/>
  <c r="E8620" i="5"/>
  <c r="E8621" i="5"/>
  <c r="E8622" i="5"/>
  <c r="E8623" i="5"/>
  <c r="E8624" i="5"/>
  <c r="E8625" i="5"/>
  <c r="E8626" i="5"/>
  <c r="E8627" i="5"/>
  <c r="E8628" i="5"/>
  <c r="E8629" i="5"/>
  <c r="E8630" i="5"/>
  <c r="E8631" i="5"/>
  <c r="E8632" i="5"/>
  <c r="E8633" i="5"/>
  <c r="E8634" i="5"/>
  <c r="E8635" i="5"/>
  <c r="E8636" i="5"/>
  <c r="E8637" i="5"/>
  <c r="E8638" i="5"/>
  <c r="E8639" i="5"/>
  <c r="E8640" i="5"/>
  <c r="E8641" i="5"/>
  <c r="E8642" i="5"/>
  <c r="E8643" i="5"/>
  <c r="E8644" i="5"/>
  <c r="E8645" i="5"/>
  <c r="E8646" i="5"/>
  <c r="E8647" i="5"/>
  <c r="E8648" i="5"/>
  <c r="E8649" i="5"/>
  <c r="E8650" i="5"/>
  <c r="E8651" i="5"/>
  <c r="E8652" i="5"/>
  <c r="E8653" i="5"/>
  <c r="E8654" i="5"/>
  <c r="E8655" i="5"/>
  <c r="E8656" i="5"/>
  <c r="E8657" i="5"/>
  <c r="E8658" i="5"/>
  <c r="E8659" i="5"/>
  <c r="E8660" i="5"/>
  <c r="E8661" i="5"/>
  <c r="E8662" i="5"/>
  <c r="E8663" i="5"/>
  <c r="E8664" i="5"/>
  <c r="E8665" i="5"/>
  <c r="E8666" i="5"/>
  <c r="E8667" i="5"/>
  <c r="E8668" i="5"/>
  <c r="E8669" i="5"/>
  <c r="E8670" i="5"/>
  <c r="E8671" i="5"/>
  <c r="E8672" i="5"/>
  <c r="E8673" i="5"/>
  <c r="E8674" i="5"/>
  <c r="E8675" i="5"/>
  <c r="E8676" i="5"/>
  <c r="E8677" i="5"/>
  <c r="E8678" i="5"/>
  <c r="E8679" i="5"/>
  <c r="E8680" i="5"/>
  <c r="E8681" i="5"/>
  <c r="E8682" i="5"/>
  <c r="E8683" i="5"/>
  <c r="E8684" i="5"/>
  <c r="E8685" i="5"/>
  <c r="E8686" i="5"/>
  <c r="E8687" i="5"/>
  <c r="E8688" i="5"/>
  <c r="E8689" i="5"/>
  <c r="E8690" i="5"/>
  <c r="E8691" i="5"/>
  <c r="E8692" i="5"/>
  <c r="E8693" i="5"/>
  <c r="E8694" i="5"/>
  <c r="E8695" i="5"/>
  <c r="E8696" i="5"/>
  <c r="E8697" i="5"/>
  <c r="E8698" i="5"/>
  <c r="E8699" i="5"/>
  <c r="E8700" i="5"/>
  <c r="E8701" i="5"/>
  <c r="E8702" i="5"/>
  <c r="E8703" i="5"/>
  <c r="E8704" i="5"/>
  <c r="E8705" i="5"/>
  <c r="E8706" i="5"/>
  <c r="E8707" i="5"/>
  <c r="E8708" i="5"/>
  <c r="E8709" i="5"/>
  <c r="E8710" i="5"/>
  <c r="E8711" i="5"/>
  <c r="E8712" i="5"/>
  <c r="E8713" i="5"/>
  <c r="E8714" i="5"/>
  <c r="E8715" i="5"/>
  <c r="E8716" i="5"/>
  <c r="E8717" i="5"/>
  <c r="E8718" i="5"/>
  <c r="E8719" i="5"/>
  <c r="E8720" i="5"/>
  <c r="E8721" i="5"/>
  <c r="E8722" i="5"/>
  <c r="E8723" i="5"/>
  <c r="E8724" i="5"/>
  <c r="E8725" i="5"/>
  <c r="E8726" i="5"/>
  <c r="E8727" i="5"/>
  <c r="E8728" i="5"/>
  <c r="E8729" i="5"/>
  <c r="E8730" i="5"/>
  <c r="E8731" i="5"/>
  <c r="E8732" i="5"/>
  <c r="E8733" i="5"/>
  <c r="E8734" i="5"/>
  <c r="E8735" i="5"/>
  <c r="E8736" i="5"/>
  <c r="E8737" i="5"/>
  <c r="E8738" i="5"/>
  <c r="E8739" i="5"/>
  <c r="E8740" i="5"/>
  <c r="E8741" i="5"/>
  <c r="E8742" i="5"/>
  <c r="E8743" i="5"/>
  <c r="E8744" i="5"/>
  <c r="E8745" i="5"/>
  <c r="E8746" i="5"/>
  <c r="E8747" i="5"/>
  <c r="E8748" i="5"/>
  <c r="E8749" i="5"/>
  <c r="E8750" i="5"/>
  <c r="E8751" i="5"/>
  <c r="E8752" i="5"/>
  <c r="E8753" i="5"/>
  <c r="E8754" i="5"/>
  <c r="E8755" i="5"/>
  <c r="E8756" i="5"/>
  <c r="E8757" i="5"/>
  <c r="E8758" i="5"/>
  <c r="E8759" i="5"/>
  <c r="E8760" i="5"/>
  <c r="E8761" i="5"/>
  <c r="E8762" i="5"/>
  <c r="E8763" i="5"/>
  <c r="E8764" i="5"/>
  <c r="E8765" i="5"/>
  <c r="E8766" i="5"/>
  <c r="E8767" i="5"/>
  <c r="E8768" i="5"/>
  <c r="E8769" i="5"/>
  <c r="E8770" i="5"/>
  <c r="E8771" i="5"/>
  <c r="E8772" i="5"/>
  <c r="E9" i="5"/>
  <c r="D5" i="5"/>
  <c r="D4" i="5"/>
  <c r="D3" i="5"/>
  <c r="D2" i="5"/>
  <c r="E11" i="4" l="1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E41" i="4"/>
  <c r="E42" i="4"/>
  <c r="E43" i="4"/>
  <c r="E44" i="4"/>
  <c r="E45" i="4"/>
  <c r="E46" i="4"/>
  <c r="E47" i="4"/>
  <c r="E48" i="4"/>
  <c r="E49" i="4"/>
  <c r="E50" i="4"/>
  <c r="E51" i="4"/>
  <c r="E52" i="4"/>
  <c r="E53" i="4"/>
  <c r="E54" i="4"/>
  <c r="E55" i="4"/>
  <c r="E56" i="4"/>
  <c r="E57" i="4"/>
  <c r="E58" i="4"/>
  <c r="E59" i="4"/>
  <c r="E60" i="4"/>
  <c r="E61" i="4"/>
  <c r="E62" i="4"/>
  <c r="E63" i="4"/>
  <c r="E64" i="4"/>
  <c r="E65" i="4"/>
  <c r="E66" i="4"/>
  <c r="E67" i="4"/>
  <c r="E68" i="4"/>
  <c r="E69" i="4"/>
  <c r="E70" i="4"/>
  <c r="E71" i="4"/>
  <c r="E72" i="4"/>
  <c r="E73" i="4"/>
  <c r="E74" i="4"/>
  <c r="E75" i="4"/>
  <c r="E76" i="4"/>
  <c r="E77" i="4"/>
  <c r="E78" i="4"/>
  <c r="E79" i="4"/>
  <c r="E80" i="4"/>
  <c r="E81" i="4"/>
  <c r="E82" i="4"/>
  <c r="E83" i="4"/>
  <c r="E84" i="4"/>
  <c r="E85" i="4"/>
  <c r="E86" i="4"/>
  <c r="E87" i="4"/>
  <c r="E88" i="4"/>
  <c r="E89" i="4"/>
  <c r="E90" i="4"/>
  <c r="E91" i="4"/>
  <c r="E92" i="4"/>
  <c r="E93" i="4"/>
  <c r="E94" i="4"/>
  <c r="E95" i="4"/>
  <c r="E96" i="4"/>
  <c r="E97" i="4"/>
  <c r="E98" i="4"/>
  <c r="E99" i="4"/>
  <c r="E100" i="4"/>
  <c r="E101" i="4"/>
  <c r="E102" i="4"/>
  <c r="E103" i="4"/>
  <c r="E104" i="4"/>
  <c r="E105" i="4"/>
  <c r="E106" i="4"/>
  <c r="E107" i="4"/>
  <c r="E108" i="4"/>
  <c r="E109" i="4"/>
  <c r="E110" i="4"/>
  <c r="E111" i="4"/>
  <c r="E112" i="4"/>
  <c r="E113" i="4"/>
  <c r="E114" i="4"/>
  <c r="E115" i="4"/>
  <c r="E116" i="4"/>
  <c r="E117" i="4"/>
  <c r="E118" i="4"/>
  <c r="E119" i="4"/>
  <c r="E120" i="4"/>
  <c r="E121" i="4"/>
  <c r="E122" i="4"/>
  <c r="E123" i="4"/>
  <c r="E124" i="4"/>
  <c r="E125" i="4"/>
  <c r="E126" i="4"/>
  <c r="E127" i="4"/>
  <c r="E128" i="4"/>
  <c r="E129" i="4"/>
  <c r="E130" i="4"/>
  <c r="E131" i="4"/>
  <c r="E132" i="4"/>
  <c r="E133" i="4"/>
  <c r="E134" i="4"/>
  <c r="E135" i="4"/>
  <c r="E136" i="4"/>
  <c r="E137" i="4"/>
  <c r="E138" i="4"/>
  <c r="E139" i="4"/>
  <c r="E140" i="4"/>
  <c r="E141" i="4"/>
  <c r="E142" i="4"/>
  <c r="E143" i="4"/>
  <c r="E144" i="4"/>
  <c r="E145" i="4"/>
  <c r="E146" i="4"/>
  <c r="E147" i="4"/>
  <c r="E148" i="4"/>
  <c r="E149" i="4"/>
  <c r="E150" i="4"/>
  <c r="E151" i="4"/>
  <c r="E152" i="4"/>
  <c r="E153" i="4"/>
  <c r="E154" i="4"/>
  <c r="E155" i="4"/>
  <c r="E156" i="4"/>
  <c r="E157" i="4"/>
  <c r="E158" i="4"/>
  <c r="E159" i="4"/>
  <c r="E160" i="4"/>
  <c r="E161" i="4"/>
  <c r="E162" i="4"/>
  <c r="E163" i="4"/>
  <c r="E164" i="4"/>
  <c r="E165" i="4"/>
  <c r="E166" i="4"/>
  <c r="E167" i="4"/>
  <c r="E168" i="4"/>
  <c r="E169" i="4"/>
  <c r="E170" i="4"/>
  <c r="E171" i="4"/>
  <c r="E172" i="4"/>
  <c r="E173" i="4"/>
  <c r="E174" i="4"/>
  <c r="E175" i="4"/>
  <c r="E176" i="4"/>
  <c r="E177" i="4"/>
  <c r="E178" i="4"/>
  <c r="E179" i="4"/>
  <c r="E180" i="4"/>
  <c r="E181" i="4"/>
  <c r="E182" i="4"/>
  <c r="E183" i="4"/>
  <c r="E184" i="4"/>
  <c r="E185" i="4"/>
  <c r="E186" i="4"/>
  <c r="E187" i="4"/>
  <c r="E188" i="4"/>
  <c r="E189" i="4"/>
  <c r="E190" i="4"/>
  <c r="E191" i="4"/>
  <c r="E192" i="4"/>
  <c r="E193" i="4"/>
  <c r="E194" i="4"/>
  <c r="E195" i="4"/>
  <c r="E196" i="4"/>
  <c r="E197" i="4"/>
  <c r="E198" i="4"/>
  <c r="E199" i="4"/>
  <c r="E200" i="4"/>
  <c r="E201" i="4"/>
  <c r="E202" i="4"/>
  <c r="E203" i="4"/>
  <c r="E204" i="4"/>
  <c r="E205" i="4"/>
  <c r="E206" i="4"/>
  <c r="E207" i="4"/>
  <c r="E208" i="4"/>
  <c r="E209" i="4"/>
  <c r="E210" i="4"/>
  <c r="E211" i="4"/>
  <c r="E212" i="4"/>
  <c r="E213" i="4"/>
  <c r="E214" i="4"/>
  <c r="E215" i="4"/>
  <c r="E216" i="4"/>
  <c r="E217" i="4"/>
  <c r="E218" i="4"/>
  <c r="E219" i="4"/>
  <c r="E220" i="4"/>
  <c r="E221" i="4"/>
  <c r="E222" i="4"/>
  <c r="E223" i="4"/>
  <c r="E224" i="4"/>
  <c r="E225" i="4"/>
  <c r="E226" i="4"/>
  <c r="E227" i="4"/>
  <c r="E228" i="4"/>
  <c r="E229" i="4"/>
  <c r="E230" i="4"/>
  <c r="E231" i="4"/>
  <c r="E232" i="4"/>
  <c r="E233" i="4"/>
  <c r="E234" i="4"/>
  <c r="E235" i="4"/>
  <c r="E236" i="4"/>
  <c r="E237" i="4"/>
  <c r="E238" i="4"/>
  <c r="E239" i="4"/>
  <c r="E240" i="4"/>
  <c r="E241" i="4"/>
  <c r="E242" i="4"/>
  <c r="E243" i="4"/>
  <c r="E244" i="4"/>
  <c r="E245" i="4"/>
  <c r="E246" i="4"/>
  <c r="E247" i="4"/>
  <c r="E248" i="4"/>
  <c r="E249" i="4"/>
  <c r="E250" i="4"/>
  <c r="E251" i="4"/>
  <c r="E252" i="4"/>
  <c r="E253" i="4"/>
  <c r="E254" i="4"/>
  <c r="E255" i="4"/>
  <c r="E256" i="4"/>
  <c r="E257" i="4"/>
  <c r="E258" i="4"/>
  <c r="E259" i="4"/>
  <c r="E260" i="4"/>
  <c r="E261" i="4"/>
  <c r="E262" i="4"/>
  <c r="E263" i="4"/>
  <c r="E264" i="4"/>
  <c r="E265" i="4"/>
  <c r="E266" i="4"/>
  <c r="E267" i="4"/>
  <c r="E268" i="4"/>
  <c r="E269" i="4"/>
  <c r="E270" i="4"/>
  <c r="E271" i="4"/>
  <c r="E272" i="4"/>
  <c r="E273" i="4"/>
  <c r="E274" i="4"/>
  <c r="E275" i="4"/>
  <c r="E276" i="4"/>
  <c r="E277" i="4"/>
  <c r="E278" i="4"/>
  <c r="E279" i="4"/>
  <c r="E280" i="4"/>
  <c r="E281" i="4"/>
  <c r="E282" i="4"/>
  <c r="E283" i="4"/>
  <c r="E284" i="4"/>
  <c r="E285" i="4"/>
  <c r="E286" i="4"/>
  <c r="E287" i="4"/>
  <c r="E288" i="4"/>
  <c r="E289" i="4"/>
  <c r="E290" i="4"/>
  <c r="E291" i="4"/>
  <c r="E292" i="4"/>
  <c r="E293" i="4"/>
  <c r="E294" i="4"/>
  <c r="E295" i="4"/>
  <c r="E296" i="4"/>
  <c r="E297" i="4"/>
  <c r="E298" i="4"/>
  <c r="E299" i="4"/>
  <c r="E300" i="4"/>
  <c r="E301" i="4"/>
  <c r="E302" i="4"/>
  <c r="E303" i="4"/>
  <c r="E304" i="4"/>
  <c r="E305" i="4"/>
  <c r="E306" i="4"/>
  <c r="E307" i="4"/>
  <c r="E308" i="4"/>
  <c r="E309" i="4"/>
  <c r="E310" i="4"/>
  <c r="E311" i="4"/>
  <c r="E312" i="4"/>
  <c r="E313" i="4"/>
  <c r="E314" i="4"/>
  <c r="E315" i="4"/>
  <c r="E316" i="4"/>
  <c r="E317" i="4"/>
  <c r="E318" i="4"/>
  <c r="E319" i="4"/>
  <c r="E320" i="4"/>
  <c r="E321" i="4"/>
  <c r="E322" i="4"/>
  <c r="E323" i="4"/>
  <c r="E324" i="4"/>
  <c r="E325" i="4"/>
  <c r="E326" i="4"/>
  <c r="E327" i="4"/>
  <c r="E328" i="4"/>
  <c r="E329" i="4"/>
  <c r="E330" i="4"/>
  <c r="E331" i="4"/>
  <c r="E332" i="4"/>
  <c r="E333" i="4"/>
  <c r="E334" i="4"/>
  <c r="E335" i="4"/>
  <c r="E336" i="4"/>
  <c r="E337" i="4"/>
  <c r="E338" i="4"/>
  <c r="E339" i="4"/>
  <c r="E340" i="4"/>
  <c r="E341" i="4"/>
  <c r="E342" i="4"/>
  <c r="E343" i="4"/>
  <c r="E344" i="4"/>
  <c r="E345" i="4"/>
  <c r="E346" i="4"/>
  <c r="E347" i="4"/>
  <c r="E348" i="4"/>
  <c r="E349" i="4"/>
  <c r="E350" i="4"/>
  <c r="E351" i="4"/>
  <c r="E352" i="4"/>
  <c r="E353" i="4"/>
  <c r="E354" i="4"/>
  <c r="E355" i="4"/>
  <c r="E356" i="4"/>
  <c r="E357" i="4"/>
  <c r="E358" i="4"/>
  <c r="E359" i="4"/>
  <c r="E360" i="4"/>
  <c r="E361" i="4"/>
  <c r="E362" i="4"/>
  <c r="E363" i="4"/>
  <c r="E364" i="4"/>
  <c r="E365" i="4"/>
  <c r="E366" i="4"/>
  <c r="E367" i="4"/>
  <c r="E368" i="4"/>
  <c r="E369" i="4"/>
  <c r="E370" i="4"/>
  <c r="E371" i="4"/>
  <c r="E372" i="4"/>
  <c r="E373" i="4"/>
  <c r="E374" i="4"/>
  <c r="E375" i="4"/>
  <c r="E376" i="4"/>
  <c r="E377" i="4"/>
  <c r="E378" i="4"/>
  <c r="E379" i="4"/>
  <c r="E380" i="4"/>
  <c r="E381" i="4"/>
  <c r="E382" i="4"/>
  <c r="E383" i="4"/>
  <c r="E384" i="4"/>
  <c r="E385" i="4"/>
  <c r="E386" i="4"/>
  <c r="E387" i="4"/>
  <c r="E388" i="4"/>
  <c r="E389" i="4"/>
  <c r="E390" i="4"/>
  <c r="E391" i="4"/>
  <c r="E392" i="4"/>
  <c r="E393" i="4"/>
  <c r="E394" i="4"/>
  <c r="E395" i="4"/>
  <c r="E396" i="4"/>
  <c r="E397" i="4"/>
  <c r="E398" i="4"/>
  <c r="E399" i="4"/>
  <c r="E400" i="4"/>
  <c r="E401" i="4"/>
  <c r="E402" i="4"/>
  <c r="E403" i="4"/>
  <c r="E404" i="4"/>
  <c r="E405" i="4"/>
  <c r="E406" i="4"/>
  <c r="E407" i="4"/>
  <c r="E408" i="4"/>
  <c r="E409" i="4"/>
  <c r="E410" i="4"/>
  <c r="E411" i="4"/>
  <c r="E412" i="4"/>
  <c r="E413" i="4"/>
  <c r="E414" i="4"/>
  <c r="E415" i="4"/>
  <c r="E416" i="4"/>
  <c r="E417" i="4"/>
  <c r="E418" i="4"/>
  <c r="E419" i="4"/>
  <c r="E420" i="4"/>
  <c r="E421" i="4"/>
  <c r="E422" i="4"/>
  <c r="E423" i="4"/>
  <c r="E424" i="4"/>
  <c r="E425" i="4"/>
  <c r="E426" i="4"/>
  <c r="E427" i="4"/>
  <c r="E428" i="4"/>
  <c r="E429" i="4"/>
  <c r="E430" i="4"/>
  <c r="E431" i="4"/>
  <c r="E432" i="4"/>
  <c r="E433" i="4"/>
  <c r="E434" i="4"/>
  <c r="E435" i="4"/>
  <c r="E436" i="4"/>
  <c r="E437" i="4"/>
  <c r="E438" i="4"/>
  <c r="E439" i="4"/>
  <c r="E440" i="4"/>
  <c r="E441" i="4"/>
  <c r="E442" i="4"/>
  <c r="E443" i="4"/>
  <c r="E444" i="4"/>
  <c r="E445" i="4"/>
  <c r="E446" i="4"/>
  <c r="E447" i="4"/>
  <c r="E448" i="4"/>
  <c r="E449" i="4"/>
  <c r="E450" i="4"/>
  <c r="E451" i="4"/>
  <c r="E452" i="4"/>
  <c r="E453" i="4"/>
  <c r="E454" i="4"/>
  <c r="E455" i="4"/>
  <c r="E456" i="4"/>
  <c r="E457" i="4"/>
  <c r="E458" i="4"/>
  <c r="E459" i="4"/>
  <c r="E460" i="4"/>
  <c r="E461" i="4"/>
  <c r="E462" i="4"/>
  <c r="E463" i="4"/>
  <c r="E464" i="4"/>
  <c r="E465" i="4"/>
  <c r="E466" i="4"/>
  <c r="E467" i="4"/>
  <c r="E468" i="4"/>
  <c r="E469" i="4"/>
  <c r="E470" i="4"/>
  <c r="E471" i="4"/>
  <c r="E472" i="4"/>
  <c r="E473" i="4"/>
  <c r="E474" i="4"/>
  <c r="E475" i="4"/>
  <c r="E476" i="4"/>
  <c r="E477" i="4"/>
  <c r="E478" i="4"/>
  <c r="E479" i="4"/>
  <c r="E480" i="4"/>
  <c r="E481" i="4"/>
  <c r="E482" i="4"/>
  <c r="E483" i="4"/>
  <c r="E484" i="4"/>
  <c r="E485" i="4"/>
  <c r="E486" i="4"/>
  <c r="E487" i="4"/>
  <c r="E488" i="4"/>
  <c r="E489" i="4"/>
  <c r="E490" i="4"/>
  <c r="E491" i="4"/>
  <c r="E492" i="4"/>
  <c r="E493" i="4"/>
  <c r="E494" i="4"/>
  <c r="E495" i="4"/>
  <c r="E496" i="4"/>
  <c r="E497" i="4"/>
  <c r="E498" i="4"/>
  <c r="E499" i="4"/>
  <c r="E500" i="4"/>
  <c r="E501" i="4"/>
  <c r="E502" i="4"/>
  <c r="E503" i="4"/>
  <c r="E504" i="4"/>
  <c r="E505" i="4"/>
  <c r="E506" i="4"/>
  <c r="E507" i="4"/>
  <c r="E508" i="4"/>
  <c r="E509" i="4"/>
  <c r="E510" i="4"/>
  <c r="E511" i="4"/>
  <c r="E512" i="4"/>
  <c r="E513" i="4"/>
  <c r="E514" i="4"/>
  <c r="E515" i="4"/>
  <c r="E516" i="4"/>
  <c r="E517" i="4"/>
  <c r="E518" i="4"/>
  <c r="E519" i="4"/>
  <c r="E520" i="4"/>
  <c r="E521" i="4"/>
  <c r="E522" i="4"/>
  <c r="E523" i="4"/>
  <c r="E524" i="4"/>
  <c r="E525" i="4"/>
  <c r="E526" i="4"/>
  <c r="E527" i="4"/>
  <c r="E528" i="4"/>
  <c r="E529" i="4"/>
  <c r="E530" i="4"/>
  <c r="E531" i="4"/>
  <c r="E532" i="4"/>
  <c r="E533" i="4"/>
  <c r="E534" i="4"/>
  <c r="E535" i="4"/>
  <c r="E536" i="4"/>
  <c r="E537" i="4"/>
  <c r="E538" i="4"/>
  <c r="E539" i="4"/>
  <c r="E540" i="4"/>
  <c r="E541" i="4"/>
  <c r="E542" i="4"/>
  <c r="E543" i="4"/>
  <c r="E544" i="4"/>
  <c r="E545" i="4"/>
  <c r="E546" i="4"/>
  <c r="E547" i="4"/>
  <c r="E548" i="4"/>
  <c r="E549" i="4"/>
  <c r="E550" i="4"/>
  <c r="E551" i="4"/>
  <c r="E552" i="4"/>
  <c r="E553" i="4"/>
  <c r="E554" i="4"/>
  <c r="E555" i="4"/>
  <c r="E556" i="4"/>
  <c r="E557" i="4"/>
  <c r="E558" i="4"/>
  <c r="E559" i="4"/>
  <c r="E560" i="4"/>
  <c r="E561" i="4"/>
  <c r="E562" i="4"/>
  <c r="E563" i="4"/>
  <c r="E564" i="4"/>
  <c r="E565" i="4"/>
  <c r="E566" i="4"/>
  <c r="E567" i="4"/>
  <c r="E568" i="4"/>
  <c r="E569" i="4"/>
  <c r="E570" i="4"/>
  <c r="E571" i="4"/>
  <c r="E572" i="4"/>
  <c r="E573" i="4"/>
  <c r="E574" i="4"/>
  <c r="E575" i="4"/>
  <c r="E576" i="4"/>
  <c r="E577" i="4"/>
  <c r="E578" i="4"/>
  <c r="E579" i="4"/>
  <c r="E580" i="4"/>
  <c r="E581" i="4"/>
  <c r="E582" i="4"/>
  <c r="E583" i="4"/>
  <c r="E584" i="4"/>
  <c r="E585" i="4"/>
  <c r="E586" i="4"/>
  <c r="E587" i="4"/>
  <c r="E588" i="4"/>
  <c r="E589" i="4"/>
  <c r="E590" i="4"/>
  <c r="E591" i="4"/>
  <c r="E592" i="4"/>
  <c r="E593" i="4"/>
  <c r="E594" i="4"/>
  <c r="E595" i="4"/>
  <c r="E596" i="4"/>
  <c r="E597" i="4"/>
  <c r="E598" i="4"/>
  <c r="E599" i="4"/>
  <c r="E600" i="4"/>
  <c r="E601" i="4"/>
  <c r="E602" i="4"/>
  <c r="E603" i="4"/>
  <c r="E604" i="4"/>
  <c r="E605" i="4"/>
  <c r="E606" i="4"/>
  <c r="E607" i="4"/>
  <c r="E608" i="4"/>
  <c r="E609" i="4"/>
  <c r="E610" i="4"/>
  <c r="E611" i="4"/>
  <c r="E612" i="4"/>
  <c r="E613" i="4"/>
  <c r="E614" i="4"/>
  <c r="E615" i="4"/>
  <c r="E616" i="4"/>
  <c r="E617" i="4"/>
  <c r="E618" i="4"/>
  <c r="E619" i="4"/>
  <c r="E620" i="4"/>
  <c r="E621" i="4"/>
  <c r="E622" i="4"/>
  <c r="E623" i="4"/>
  <c r="E624" i="4"/>
  <c r="E625" i="4"/>
  <c r="E626" i="4"/>
  <c r="E627" i="4"/>
  <c r="E628" i="4"/>
  <c r="E629" i="4"/>
  <c r="E630" i="4"/>
  <c r="E631" i="4"/>
  <c r="E632" i="4"/>
  <c r="E633" i="4"/>
  <c r="E634" i="4"/>
  <c r="E635" i="4"/>
  <c r="E636" i="4"/>
  <c r="E637" i="4"/>
  <c r="E638" i="4"/>
  <c r="E639" i="4"/>
  <c r="E640" i="4"/>
  <c r="E641" i="4"/>
  <c r="E642" i="4"/>
  <c r="E643" i="4"/>
  <c r="E644" i="4"/>
  <c r="E645" i="4"/>
  <c r="E646" i="4"/>
  <c r="E647" i="4"/>
  <c r="E648" i="4"/>
  <c r="E649" i="4"/>
  <c r="E650" i="4"/>
  <c r="E651" i="4"/>
  <c r="E652" i="4"/>
  <c r="E653" i="4"/>
  <c r="E654" i="4"/>
  <c r="E655" i="4"/>
  <c r="E656" i="4"/>
  <c r="E657" i="4"/>
  <c r="E658" i="4"/>
  <c r="E659" i="4"/>
  <c r="E660" i="4"/>
  <c r="E661" i="4"/>
  <c r="E662" i="4"/>
  <c r="E663" i="4"/>
  <c r="E664" i="4"/>
  <c r="E665" i="4"/>
  <c r="E666" i="4"/>
  <c r="E667" i="4"/>
  <c r="E668" i="4"/>
  <c r="E669" i="4"/>
  <c r="E670" i="4"/>
  <c r="E671" i="4"/>
  <c r="E672" i="4"/>
  <c r="E673" i="4"/>
  <c r="E674" i="4"/>
  <c r="E675" i="4"/>
  <c r="E676" i="4"/>
  <c r="E677" i="4"/>
  <c r="E678" i="4"/>
  <c r="E679" i="4"/>
  <c r="E680" i="4"/>
  <c r="E681" i="4"/>
  <c r="E682" i="4"/>
  <c r="E683" i="4"/>
  <c r="E684" i="4"/>
  <c r="E685" i="4"/>
  <c r="E686" i="4"/>
  <c r="E687" i="4"/>
  <c r="E688" i="4"/>
  <c r="E689" i="4"/>
  <c r="E690" i="4"/>
  <c r="E691" i="4"/>
  <c r="E692" i="4"/>
  <c r="E693" i="4"/>
  <c r="E694" i="4"/>
  <c r="E695" i="4"/>
  <c r="E696" i="4"/>
  <c r="E697" i="4"/>
  <c r="E698" i="4"/>
  <c r="E699" i="4"/>
  <c r="E700" i="4"/>
  <c r="E701" i="4"/>
  <c r="E702" i="4"/>
  <c r="E703" i="4"/>
  <c r="E704" i="4"/>
  <c r="E705" i="4"/>
  <c r="E706" i="4"/>
  <c r="E707" i="4"/>
  <c r="E708" i="4"/>
  <c r="E709" i="4"/>
  <c r="E710" i="4"/>
  <c r="E711" i="4"/>
  <c r="E712" i="4"/>
  <c r="E713" i="4"/>
  <c r="E714" i="4"/>
  <c r="E715" i="4"/>
  <c r="E716" i="4"/>
  <c r="E717" i="4"/>
  <c r="E718" i="4"/>
  <c r="E719" i="4"/>
  <c r="E720" i="4"/>
  <c r="E721" i="4"/>
  <c r="E722" i="4"/>
  <c r="E723" i="4"/>
  <c r="E724" i="4"/>
  <c r="E725" i="4"/>
  <c r="E726" i="4"/>
  <c r="E727" i="4"/>
  <c r="E728" i="4"/>
  <c r="E729" i="4"/>
  <c r="E730" i="4"/>
  <c r="E731" i="4"/>
  <c r="E732" i="4"/>
  <c r="E733" i="4"/>
  <c r="E734" i="4"/>
  <c r="E735" i="4"/>
  <c r="E736" i="4"/>
  <c r="E737" i="4"/>
  <c r="E738" i="4"/>
  <c r="E739" i="4"/>
  <c r="E740" i="4"/>
  <c r="E741" i="4"/>
  <c r="E742" i="4"/>
  <c r="E743" i="4"/>
  <c r="E744" i="4"/>
  <c r="E745" i="4"/>
  <c r="E746" i="4"/>
  <c r="E747" i="4"/>
  <c r="E748" i="4"/>
  <c r="E749" i="4"/>
  <c r="E750" i="4"/>
  <c r="E751" i="4"/>
  <c r="E752" i="4"/>
  <c r="E753" i="4"/>
  <c r="E754" i="4"/>
  <c r="E755" i="4"/>
  <c r="E756" i="4"/>
  <c r="E757" i="4"/>
  <c r="E758" i="4"/>
  <c r="E759" i="4"/>
  <c r="E760" i="4"/>
  <c r="E761" i="4"/>
  <c r="E762" i="4"/>
  <c r="E763" i="4"/>
  <c r="E764" i="4"/>
  <c r="E765" i="4"/>
  <c r="E766" i="4"/>
  <c r="E767" i="4"/>
  <c r="E768" i="4"/>
  <c r="E769" i="4"/>
  <c r="E770" i="4"/>
  <c r="E771" i="4"/>
  <c r="E772" i="4"/>
  <c r="E773" i="4"/>
  <c r="E774" i="4"/>
  <c r="E775" i="4"/>
  <c r="E776" i="4"/>
  <c r="E777" i="4"/>
  <c r="E778" i="4"/>
  <c r="E779" i="4"/>
  <c r="E780" i="4"/>
  <c r="E781" i="4"/>
  <c r="E782" i="4"/>
  <c r="E783" i="4"/>
  <c r="E784" i="4"/>
  <c r="E785" i="4"/>
  <c r="E786" i="4"/>
  <c r="E787" i="4"/>
  <c r="E788" i="4"/>
  <c r="E789" i="4"/>
  <c r="E790" i="4"/>
  <c r="E791" i="4"/>
  <c r="E792" i="4"/>
  <c r="E793" i="4"/>
  <c r="E794" i="4"/>
  <c r="E795" i="4"/>
  <c r="E796" i="4"/>
  <c r="E797" i="4"/>
  <c r="E798" i="4"/>
  <c r="E799" i="4"/>
  <c r="E800" i="4"/>
  <c r="E801" i="4"/>
  <c r="E802" i="4"/>
  <c r="E803" i="4"/>
  <c r="E804" i="4"/>
  <c r="E805" i="4"/>
  <c r="E806" i="4"/>
  <c r="E807" i="4"/>
  <c r="E808" i="4"/>
  <c r="E809" i="4"/>
  <c r="E810" i="4"/>
  <c r="E811" i="4"/>
  <c r="E812" i="4"/>
  <c r="E813" i="4"/>
  <c r="E814" i="4"/>
  <c r="E815" i="4"/>
  <c r="E816" i="4"/>
  <c r="E817" i="4"/>
  <c r="E818" i="4"/>
  <c r="E819" i="4"/>
  <c r="E820" i="4"/>
  <c r="E821" i="4"/>
  <c r="E822" i="4"/>
  <c r="E823" i="4"/>
  <c r="E824" i="4"/>
  <c r="E825" i="4"/>
  <c r="E826" i="4"/>
  <c r="E827" i="4"/>
  <c r="E828" i="4"/>
  <c r="E829" i="4"/>
  <c r="E830" i="4"/>
  <c r="E831" i="4"/>
  <c r="E832" i="4"/>
  <c r="E833" i="4"/>
  <c r="E834" i="4"/>
  <c r="E835" i="4"/>
  <c r="E836" i="4"/>
  <c r="E837" i="4"/>
  <c r="E838" i="4"/>
  <c r="E839" i="4"/>
  <c r="E840" i="4"/>
  <c r="E841" i="4"/>
  <c r="E842" i="4"/>
  <c r="E843" i="4"/>
  <c r="E844" i="4"/>
  <c r="E845" i="4"/>
  <c r="E846" i="4"/>
  <c r="E847" i="4"/>
  <c r="E848" i="4"/>
  <c r="E849" i="4"/>
  <c r="E850" i="4"/>
  <c r="E851" i="4"/>
  <c r="E852" i="4"/>
  <c r="E853" i="4"/>
  <c r="E854" i="4"/>
  <c r="E855" i="4"/>
  <c r="E856" i="4"/>
  <c r="E857" i="4"/>
  <c r="E858" i="4"/>
  <c r="E859" i="4"/>
  <c r="E860" i="4"/>
  <c r="E861" i="4"/>
  <c r="E862" i="4"/>
  <c r="E863" i="4"/>
  <c r="E864" i="4"/>
  <c r="E865" i="4"/>
  <c r="E866" i="4"/>
  <c r="E867" i="4"/>
  <c r="E868" i="4"/>
  <c r="E869" i="4"/>
  <c r="E870" i="4"/>
  <c r="E871" i="4"/>
  <c r="E872" i="4"/>
  <c r="E873" i="4"/>
  <c r="E874" i="4"/>
  <c r="E875" i="4"/>
  <c r="E876" i="4"/>
  <c r="E877" i="4"/>
  <c r="E878" i="4"/>
  <c r="E879" i="4"/>
  <c r="E880" i="4"/>
  <c r="E881" i="4"/>
  <c r="E882" i="4"/>
  <c r="E883" i="4"/>
  <c r="E884" i="4"/>
  <c r="E885" i="4"/>
  <c r="E886" i="4"/>
  <c r="E887" i="4"/>
  <c r="E888" i="4"/>
  <c r="E889" i="4"/>
  <c r="E890" i="4"/>
  <c r="E891" i="4"/>
  <c r="E892" i="4"/>
  <c r="E893" i="4"/>
  <c r="E894" i="4"/>
  <c r="E895" i="4"/>
  <c r="E896" i="4"/>
  <c r="E897" i="4"/>
  <c r="E898" i="4"/>
  <c r="E899" i="4"/>
  <c r="E900" i="4"/>
  <c r="E901" i="4"/>
  <c r="E902" i="4"/>
  <c r="E903" i="4"/>
  <c r="E904" i="4"/>
  <c r="E905" i="4"/>
  <c r="E906" i="4"/>
  <c r="E907" i="4"/>
  <c r="E908" i="4"/>
  <c r="E909" i="4"/>
  <c r="E910" i="4"/>
  <c r="E911" i="4"/>
  <c r="E912" i="4"/>
  <c r="E913" i="4"/>
  <c r="E914" i="4"/>
  <c r="E915" i="4"/>
  <c r="E916" i="4"/>
  <c r="E917" i="4"/>
  <c r="E918" i="4"/>
  <c r="E919" i="4"/>
  <c r="E920" i="4"/>
  <c r="E921" i="4"/>
  <c r="E922" i="4"/>
  <c r="E923" i="4"/>
  <c r="E924" i="4"/>
  <c r="E925" i="4"/>
  <c r="E926" i="4"/>
  <c r="E927" i="4"/>
  <c r="E928" i="4"/>
  <c r="E929" i="4"/>
  <c r="E930" i="4"/>
  <c r="E931" i="4"/>
  <c r="E932" i="4"/>
  <c r="E933" i="4"/>
  <c r="E934" i="4"/>
  <c r="E935" i="4"/>
  <c r="E936" i="4"/>
  <c r="E937" i="4"/>
  <c r="E938" i="4"/>
  <c r="E939" i="4"/>
  <c r="E940" i="4"/>
  <c r="E941" i="4"/>
  <c r="E942" i="4"/>
  <c r="E943" i="4"/>
  <c r="E944" i="4"/>
  <c r="E945" i="4"/>
  <c r="E946" i="4"/>
  <c r="E947" i="4"/>
  <c r="E948" i="4"/>
  <c r="E949" i="4"/>
  <c r="E950" i="4"/>
  <c r="E951" i="4"/>
  <c r="E952" i="4"/>
  <c r="E953" i="4"/>
  <c r="E954" i="4"/>
  <c r="E955" i="4"/>
  <c r="E956" i="4"/>
  <c r="E957" i="4"/>
  <c r="E958" i="4"/>
  <c r="E959" i="4"/>
  <c r="E960" i="4"/>
  <c r="E961" i="4"/>
  <c r="E962" i="4"/>
  <c r="E963" i="4"/>
  <c r="E964" i="4"/>
  <c r="E965" i="4"/>
  <c r="E966" i="4"/>
  <c r="E967" i="4"/>
  <c r="E968" i="4"/>
  <c r="E969" i="4"/>
  <c r="E970" i="4"/>
  <c r="E971" i="4"/>
  <c r="E972" i="4"/>
  <c r="E973" i="4"/>
  <c r="E974" i="4"/>
  <c r="E975" i="4"/>
  <c r="E976" i="4"/>
  <c r="E977" i="4"/>
  <c r="E978" i="4"/>
  <c r="E979" i="4"/>
  <c r="E980" i="4"/>
  <c r="E981" i="4"/>
  <c r="E982" i="4"/>
  <c r="E983" i="4"/>
  <c r="E984" i="4"/>
  <c r="E985" i="4"/>
  <c r="E986" i="4"/>
  <c r="E987" i="4"/>
  <c r="E988" i="4"/>
  <c r="E989" i="4"/>
  <c r="E990" i="4"/>
  <c r="E991" i="4"/>
  <c r="E992" i="4"/>
  <c r="E993" i="4"/>
  <c r="E994" i="4"/>
  <c r="E995" i="4"/>
  <c r="E996" i="4"/>
  <c r="E997" i="4"/>
  <c r="E998" i="4"/>
  <c r="E999" i="4"/>
  <c r="E1000" i="4"/>
  <c r="E1001" i="4"/>
  <c r="E1002" i="4"/>
  <c r="E1003" i="4"/>
  <c r="E1004" i="4"/>
  <c r="E1005" i="4"/>
  <c r="E1006" i="4"/>
  <c r="E1007" i="4"/>
  <c r="E1008" i="4"/>
  <c r="E1009" i="4"/>
  <c r="E1010" i="4"/>
  <c r="E1011" i="4"/>
  <c r="E1012" i="4"/>
  <c r="E1013" i="4"/>
  <c r="E1014" i="4"/>
  <c r="E1015" i="4"/>
  <c r="E1016" i="4"/>
  <c r="E1017" i="4"/>
  <c r="E1018" i="4"/>
  <c r="E1019" i="4"/>
  <c r="E1020" i="4"/>
  <c r="E1021" i="4"/>
  <c r="E1022" i="4"/>
  <c r="E1023" i="4"/>
  <c r="E1024" i="4"/>
  <c r="E1025" i="4"/>
  <c r="E1026" i="4"/>
  <c r="E1027" i="4"/>
  <c r="E1028" i="4"/>
  <c r="E1029" i="4"/>
  <c r="E1030" i="4"/>
  <c r="E1031" i="4"/>
  <c r="E1032" i="4"/>
  <c r="E1033" i="4"/>
  <c r="E1034" i="4"/>
  <c r="E1035" i="4"/>
  <c r="E1036" i="4"/>
  <c r="E1037" i="4"/>
  <c r="E1038" i="4"/>
  <c r="E1039" i="4"/>
  <c r="E1040" i="4"/>
  <c r="E1041" i="4"/>
  <c r="E1042" i="4"/>
  <c r="E1043" i="4"/>
  <c r="E1044" i="4"/>
  <c r="E1045" i="4"/>
  <c r="E1046" i="4"/>
  <c r="E1047" i="4"/>
  <c r="E1048" i="4"/>
  <c r="E1049" i="4"/>
  <c r="E1050" i="4"/>
  <c r="E1051" i="4"/>
  <c r="E1052" i="4"/>
  <c r="E1053" i="4"/>
  <c r="E1054" i="4"/>
  <c r="E1055" i="4"/>
  <c r="E1056" i="4"/>
  <c r="E1057" i="4"/>
  <c r="E1058" i="4"/>
  <c r="E1059" i="4"/>
  <c r="E1060" i="4"/>
  <c r="E1061" i="4"/>
  <c r="E1062" i="4"/>
  <c r="E1063" i="4"/>
  <c r="E1064" i="4"/>
  <c r="E1065" i="4"/>
  <c r="E1066" i="4"/>
  <c r="E1067" i="4"/>
  <c r="E1068" i="4"/>
  <c r="E1069" i="4"/>
  <c r="E1070" i="4"/>
  <c r="E1071" i="4"/>
  <c r="E1072" i="4"/>
  <c r="E1073" i="4"/>
  <c r="E1074" i="4"/>
  <c r="E1075" i="4"/>
  <c r="E1076" i="4"/>
  <c r="E1077" i="4"/>
  <c r="E1078" i="4"/>
  <c r="E1079" i="4"/>
  <c r="E1080" i="4"/>
  <c r="E1081" i="4"/>
  <c r="E1082" i="4"/>
  <c r="E1083" i="4"/>
  <c r="E1084" i="4"/>
  <c r="E1085" i="4"/>
  <c r="E1086" i="4"/>
  <c r="E1087" i="4"/>
  <c r="E1088" i="4"/>
  <c r="E1089" i="4"/>
  <c r="E1090" i="4"/>
  <c r="E1091" i="4"/>
  <c r="E1092" i="4"/>
  <c r="E1093" i="4"/>
  <c r="E1094" i="4"/>
  <c r="E1095" i="4"/>
  <c r="E1096" i="4"/>
  <c r="E1097" i="4"/>
  <c r="E1098" i="4"/>
  <c r="E1099" i="4"/>
  <c r="E1100" i="4"/>
  <c r="E1101" i="4"/>
  <c r="E1102" i="4"/>
  <c r="E1103" i="4"/>
  <c r="E1104" i="4"/>
  <c r="E1105" i="4"/>
  <c r="E1106" i="4"/>
  <c r="E1107" i="4"/>
  <c r="E1108" i="4"/>
  <c r="E1109" i="4"/>
  <c r="E1110" i="4"/>
  <c r="E1111" i="4"/>
  <c r="E1112" i="4"/>
  <c r="E1113" i="4"/>
  <c r="E1114" i="4"/>
  <c r="E1115" i="4"/>
  <c r="E1116" i="4"/>
  <c r="E1117" i="4"/>
  <c r="E1118" i="4"/>
  <c r="E1119" i="4"/>
  <c r="E1120" i="4"/>
  <c r="E1121" i="4"/>
  <c r="E1122" i="4"/>
  <c r="E1123" i="4"/>
  <c r="E1124" i="4"/>
  <c r="E1125" i="4"/>
  <c r="E1126" i="4"/>
  <c r="E1127" i="4"/>
  <c r="E1128" i="4"/>
  <c r="E1129" i="4"/>
  <c r="E1130" i="4"/>
  <c r="E1131" i="4"/>
  <c r="E1132" i="4"/>
  <c r="E1133" i="4"/>
  <c r="E1134" i="4"/>
  <c r="E1135" i="4"/>
  <c r="E1136" i="4"/>
  <c r="E1137" i="4"/>
  <c r="E1138" i="4"/>
  <c r="E1139" i="4"/>
  <c r="E1140" i="4"/>
  <c r="E1141" i="4"/>
  <c r="E1142" i="4"/>
  <c r="E1143" i="4"/>
  <c r="E1144" i="4"/>
  <c r="E1145" i="4"/>
  <c r="E1146" i="4"/>
  <c r="E1147" i="4"/>
  <c r="E1148" i="4"/>
  <c r="E1149" i="4"/>
  <c r="E1150" i="4"/>
  <c r="E1151" i="4"/>
  <c r="E1152" i="4"/>
  <c r="E1153" i="4"/>
  <c r="E1154" i="4"/>
  <c r="E1155" i="4"/>
  <c r="E1156" i="4"/>
  <c r="E1157" i="4"/>
  <c r="E1158" i="4"/>
  <c r="E1159" i="4"/>
  <c r="E1160" i="4"/>
  <c r="E1161" i="4"/>
  <c r="E1162" i="4"/>
  <c r="E1163" i="4"/>
  <c r="E1164" i="4"/>
  <c r="E1165" i="4"/>
  <c r="E1166" i="4"/>
  <c r="E1167" i="4"/>
  <c r="E1168" i="4"/>
  <c r="E1169" i="4"/>
  <c r="E1170" i="4"/>
  <c r="E1171" i="4"/>
  <c r="E1172" i="4"/>
  <c r="E1173" i="4"/>
  <c r="E1174" i="4"/>
  <c r="E1175" i="4"/>
  <c r="E1176" i="4"/>
  <c r="E1177" i="4"/>
  <c r="E1178" i="4"/>
  <c r="E1179" i="4"/>
  <c r="E1180" i="4"/>
  <c r="E1181" i="4"/>
  <c r="E1182" i="4"/>
  <c r="E1183" i="4"/>
  <c r="E1184" i="4"/>
  <c r="E1185" i="4"/>
  <c r="E1186" i="4"/>
  <c r="E1187" i="4"/>
  <c r="E1188" i="4"/>
  <c r="E1189" i="4"/>
  <c r="E1190" i="4"/>
  <c r="E1191" i="4"/>
  <c r="E1192" i="4"/>
  <c r="E1193" i="4"/>
  <c r="E1194" i="4"/>
  <c r="E1195" i="4"/>
  <c r="E1196" i="4"/>
  <c r="E1197" i="4"/>
  <c r="E1198" i="4"/>
  <c r="E1199" i="4"/>
  <c r="E1200" i="4"/>
  <c r="E1201" i="4"/>
  <c r="E1202" i="4"/>
  <c r="E1203" i="4"/>
  <c r="E1204" i="4"/>
  <c r="E1205" i="4"/>
  <c r="E1206" i="4"/>
  <c r="E1207" i="4"/>
  <c r="E1208" i="4"/>
  <c r="E1209" i="4"/>
  <c r="E1210" i="4"/>
  <c r="E1211" i="4"/>
  <c r="E1212" i="4"/>
  <c r="E1213" i="4"/>
  <c r="E1214" i="4"/>
  <c r="E1215" i="4"/>
  <c r="E1216" i="4"/>
  <c r="E1217" i="4"/>
  <c r="E1218" i="4"/>
  <c r="E1219" i="4"/>
  <c r="E1220" i="4"/>
  <c r="E1221" i="4"/>
  <c r="E1222" i="4"/>
  <c r="E1223" i="4"/>
  <c r="E1224" i="4"/>
  <c r="E1225" i="4"/>
  <c r="E1226" i="4"/>
  <c r="E1227" i="4"/>
  <c r="E1228" i="4"/>
  <c r="E1229" i="4"/>
  <c r="E1230" i="4"/>
  <c r="E1231" i="4"/>
  <c r="E1232" i="4"/>
  <c r="E1233" i="4"/>
  <c r="E1234" i="4"/>
  <c r="E1235" i="4"/>
  <c r="E1236" i="4"/>
  <c r="E1237" i="4"/>
  <c r="E1238" i="4"/>
  <c r="E1239" i="4"/>
  <c r="E1240" i="4"/>
  <c r="E1241" i="4"/>
  <c r="E1242" i="4"/>
  <c r="E1243" i="4"/>
  <c r="E1244" i="4"/>
  <c r="E1245" i="4"/>
  <c r="E1246" i="4"/>
  <c r="E1247" i="4"/>
  <c r="E1248" i="4"/>
  <c r="E1249" i="4"/>
  <c r="E1250" i="4"/>
  <c r="E1251" i="4"/>
  <c r="E1252" i="4"/>
  <c r="E1253" i="4"/>
  <c r="E1254" i="4"/>
  <c r="E1255" i="4"/>
  <c r="E1256" i="4"/>
  <c r="E1257" i="4"/>
  <c r="E1258" i="4"/>
  <c r="E1259" i="4"/>
  <c r="E1260" i="4"/>
  <c r="E1261" i="4"/>
  <c r="E1262" i="4"/>
  <c r="E1263" i="4"/>
  <c r="E1264" i="4"/>
  <c r="E1265" i="4"/>
  <c r="E1266" i="4"/>
  <c r="E1267" i="4"/>
  <c r="E1268" i="4"/>
  <c r="E1269" i="4"/>
  <c r="E1270" i="4"/>
  <c r="E1271" i="4"/>
  <c r="E1272" i="4"/>
  <c r="E1273" i="4"/>
  <c r="E1274" i="4"/>
  <c r="E1275" i="4"/>
  <c r="E1276" i="4"/>
  <c r="E1277" i="4"/>
  <c r="E1278" i="4"/>
  <c r="E1279" i="4"/>
  <c r="E1280" i="4"/>
  <c r="E1281" i="4"/>
  <c r="E1282" i="4"/>
  <c r="E1283" i="4"/>
  <c r="E1284" i="4"/>
  <c r="E1285" i="4"/>
  <c r="E1286" i="4"/>
  <c r="E1287" i="4"/>
  <c r="E1288" i="4"/>
  <c r="E1289" i="4"/>
  <c r="E1290" i="4"/>
  <c r="E1291" i="4"/>
  <c r="E1292" i="4"/>
  <c r="E1293" i="4"/>
  <c r="E1294" i="4"/>
  <c r="E1295" i="4"/>
  <c r="E1296" i="4"/>
  <c r="E1297" i="4"/>
  <c r="E1298" i="4"/>
  <c r="E1299" i="4"/>
  <c r="E1300" i="4"/>
  <c r="E1301" i="4"/>
  <c r="E1302" i="4"/>
  <c r="E1303" i="4"/>
  <c r="E1304" i="4"/>
  <c r="E1305" i="4"/>
  <c r="E1306" i="4"/>
  <c r="E1307" i="4"/>
  <c r="E1308" i="4"/>
  <c r="E1309" i="4"/>
  <c r="E1310" i="4"/>
  <c r="E1311" i="4"/>
  <c r="E1312" i="4"/>
  <c r="E1313" i="4"/>
  <c r="E1314" i="4"/>
  <c r="E1315" i="4"/>
  <c r="E1316" i="4"/>
  <c r="E1317" i="4"/>
  <c r="E1318" i="4"/>
  <c r="E1319" i="4"/>
  <c r="E1320" i="4"/>
  <c r="E1321" i="4"/>
  <c r="E1322" i="4"/>
  <c r="E1323" i="4"/>
  <c r="E1324" i="4"/>
  <c r="E1325" i="4"/>
  <c r="E1326" i="4"/>
  <c r="E1327" i="4"/>
  <c r="E1328" i="4"/>
  <c r="E1329" i="4"/>
  <c r="E1330" i="4"/>
  <c r="E1331" i="4"/>
  <c r="E1332" i="4"/>
  <c r="E1333" i="4"/>
  <c r="E1334" i="4"/>
  <c r="E1335" i="4"/>
  <c r="E1336" i="4"/>
  <c r="E1337" i="4"/>
  <c r="E1338" i="4"/>
  <c r="E1339" i="4"/>
  <c r="E1340" i="4"/>
  <c r="E1341" i="4"/>
  <c r="E1342" i="4"/>
  <c r="E1343" i="4"/>
  <c r="E1344" i="4"/>
  <c r="E1345" i="4"/>
  <c r="E1346" i="4"/>
  <c r="E1347" i="4"/>
  <c r="E1348" i="4"/>
  <c r="E1349" i="4"/>
  <c r="E1350" i="4"/>
  <c r="E1351" i="4"/>
  <c r="E1352" i="4"/>
  <c r="E1353" i="4"/>
  <c r="E1354" i="4"/>
  <c r="E1355" i="4"/>
  <c r="E1356" i="4"/>
  <c r="E1357" i="4"/>
  <c r="E1358" i="4"/>
  <c r="E1359" i="4"/>
  <c r="E1360" i="4"/>
  <c r="E1361" i="4"/>
  <c r="E1362" i="4"/>
  <c r="E1363" i="4"/>
  <c r="E1364" i="4"/>
  <c r="E1365" i="4"/>
  <c r="E1366" i="4"/>
  <c r="E1367" i="4"/>
  <c r="E1368" i="4"/>
  <c r="E1369" i="4"/>
  <c r="E1370" i="4"/>
  <c r="E1371" i="4"/>
  <c r="E1372" i="4"/>
  <c r="E1373" i="4"/>
  <c r="E1374" i="4"/>
  <c r="E1375" i="4"/>
  <c r="E1376" i="4"/>
  <c r="E1377" i="4"/>
  <c r="E1378" i="4"/>
  <c r="E1379" i="4"/>
  <c r="E1380" i="4"/>
  <c r="E1381" i="4"/>
  <c r="E1382" i="4"/>
  <c r="E1383" i="4"/>
  <c r="E1384" i="4"/>
  <c r="E1385" i="4"/>
  <c r="E1386" i="4"/>
  <c r="E1387" i="4"/>
  <c r="E1388" i="4"/>
  <c r="E1389" i="4"/>
  <c r="E1390" i="4"/>
  <c r="E1391" i="4"/>
  <c r="E1392" i="4"/>
  <c r="E1393" i="4"/>
  <c r="E1394" i="4"/>
  <c r="E1395" i="4"/>
  <c r="E1396" i="4"/>
  <c r="E1397" i="4"/>
  <c r="E1398" i="4"/>
  <c r="E1399" i="4"/>
  <c r="E1400" i="4"/>
  <c r="E1401" i="4"/>
  <c r="E1402" i="4"/>
  <c r="E1403" i="4"/>
  <c r="E1404" i="4"/>
  <c r="E1405" i="4"/>
  <c r="E1406" i="4"/>
  <c r="E1407" i="4"/>
  <c r="E1408" i="4"/>
  <c r="E1409" i="4"/>
  <c r="E1410" i="4"/>
  <c r="E1411" i="4"/>
  <c r="E1412" i="4"/>
  <c r="E1413" i="4"/>
  <c r="E1414" i="4"/>
  <c r="E1415" i="4"/>
  <c r="E1416" i="4"/>
  <c r="E1417" i="4"/>
  <c r="E1418" i="4"/>
  <c r="E1419" i="4"/>
  <c r="E1420" i="4"/>
  <c r="E1421" i="4"/>
  <c r="E1422" i="4"/>
  <c r="E1423" i="4"/>
  <c r="E1424" i="4"/>
  <c r="E1425" i="4"/>
  <c r="E1426" i="4"/>
  <c r="E1427" i="4"/>
  <c r="E1428" i="4"/>
  <c r="E1429" i="4"/>
  <c r="E1430" i="4"/>
  <c r="E1431" i="4"/>
  <c r="E1432" i="4"/>
  <c r="E1433" i="4"/>
  <c r="E1434" i="4"/>
  <c r="E1435" i="4"/>
  <c r="E1436" i="4"/>
  <c r="E1437" i="4"/>
  <c r="E1438" i="4"/>
  <c r="E1439" i="4"/>
  <c r="E1440" i="4"/>
  <c r="E1441" i="4"/>
  <c r="E1442" i="4"/>
  <c r="E1443" i="4"/>
  <c r="E1444" i="4"/>
  <c r="E1445" i="4"/>
  <c r="E1446" i="4"/>
  <c r="E1447" i="4"/>
  <c r="E1448" i="4"/>
  <c r="E1449" i="4"/>
  <c r="E1450" i="4"/>
  <c r="E1451" i="4"/>
  <c r="E1452" i="4"/>
  <c r="E1453" i="4"/>
  <c r="E1454" i="4"/>
  <c r="E1455" i="4"/>
  <c r="E1456" i="4"/>
  <c r="E1457" i="4"/>
  <c r="E1458" i="4"/>
  <c r="E1459" i="4"/>
  <c r="E1460" i="4"/>
  <c r="E1461" i="4"/>
  <c r="E1462" i="4"/>
  <c r="E1463" i="4"/>
  <c r="E1464" i="4"/>
  <c r="E1465" i="4"/>
  <c r="E1466" i="4"/>
  <c r="E1467" i="4"/>
  <c r="E1468" i="4"/>
  <c r="E1469" i="4"/>
  <c r="E1470" i="4"/>
  <c r="E1471" i="4"/>
  <c r="E1472" i="4"/>
  <c r="E1473" i="4"/>
  <c r="E1474" i="4"/>
  <c r="E1475" i="4"/>
  <c r="E1476" i="4"/>
  <c r="E1477" i="4"/>
  <c r="E1478" i="4"/>
  <c r="E1479" i="4"/>
  <c r="E1480" i="4"/>
  <c r="E1481" i="4"/>
  <c r="E1482" i="4"/>
  <c r="E1483" i="4"/>
  <c r="E1484" i="4"/>
  <c r="E1485" i="4"/>
  <c r="E1486" i="4"/>
  <c r="E1487" i="4"/>
  <c r="E1488" i="4"/>
  <c r="E1489" i="4"/>
  <c r="E1490" i="4"/>
  <c r="E1491" i="4"/>
  <c r="E1492" i="4"/>
  <c r="E1493" i="4"/>
  <c r="E1494" i="4"/>
  <c r="E1495" i="4"/>
  <c r="E1496" i="4"/>
  <c r="E1497" i="4"/>
  <c r="E1498" i="4"/>
  <c r="E1499" i="4"/>
  <c r="E1500" i="4"/>
  <c r="E1501" i="4"/>
  <c r="E1502" i="4"/>
  <c r="E1503" i="4"/>
  <c r="E1504" i="4"/>
  <c r="E1505" i="4"/>
  <c r="E1506" i="4"/>
  <c r="E1507" i="4"/>
  <c r="E1508" i="4"/>
  <c r="E1509" i="4"/>
  <c r="E1510" i="4"/>
  <c r="E1511" i="4"/>
  <c r="E1512" i="4"/>
  <c r="E1513" i="4"/>
  <c r="E1514" i="4"/>
  <c r="E1515" i="4"/>
  <c r="E1516" i="4"/>
  <c r="E1517" i="4"/>
  <c r="E1518" i="4"/>
  <c r="E1519" i="4"/>
  <c r="E1520" i="4"/>
  <c r="E1521" i="4"/>
  <c r="E1522" i="4"/>
  <c r="E1523" i="4"/>
  <c r="E1524" i="4"/>
  <c r="E1525" i="4"/>
  <c r="E1526" i="4"/>
  <c r="E1527" i="4"/>
  <c r="E1528" i="4"/>
  <c r="E1529" i="4"/>
  <c r="E1530" i="4"/>
  <c r="E1531" i="4"/>
  <c r="E1532" i="4"/>
  <c r="E1533" i="4"/>
  <c r="E1534" i="4"/>
  <c r="E1535" i="4"/>
  <c r="E1536" i="4"/>
  <c r="E1537" i="4"/>
  <c r="E1538" i="4"/>
  <c r="E1539" i="4"/>
  <c r="E1540" i="4"/>
  <c r="E1541" i="4"/>
  <c r="E1542" i="4"/>
  <c r="E1543" i="4"/>
  <c r="E1544" i="4"/>
  <c r="E1545" i="4"/>
  <c r="E1546" i="4"/>
  <c r="E1547" i="4"/>
  <c r="E1548" i="4"/>
  <c r="E1549" i="4"/>
  <c r="E1550" i="4"/>
  <c r="E1551" i="4"/>
  <c r="E1552" i="4"/>
  <c r="E1553" i="4"/>
  <c r="E1554" i="4"/>
  <c r="E1555" i="4"/>
  <c r="E1556" i="4"/>
  <c r="E1557" i="4"/>
  <c r="E1558" i="4"/>
  <c r="E1559" i="4"/>
  <c r="E1560" i="4"/>
  <c r="E1561" i="4"/>
  <c r="E1562" i="4"/>
  <c r="E1563" i="4"/>
  <c r="E1564" i="4"/>
  <c r="E1565" i="4"/>
  <c r="E1566" i="4"/>
  <c r="E1567" i="4"/>
  <c r="E1568" i="4"/>
  <c r="E1569" i="4"/>
  <c r="E1570" i="4"/>
  <c r="E1571" i="4"/>
  <c r="E1572" i="4"/>
  <c r="E1573" i="4"/>
  <c r="E1574" i="4"/>
  <c r="E1575" i="4"/>
  <c r="E1576" i="4"/>
  <c r="E1577" i="4"/>
  <c r="E1578" i="4"/>
  <c r="E1579" i="4"/>
  <c r="E1580" i="4"/>
  <c r="E1581" i="4"/>
  <c r="E1582" i="4"/>
  <c r="E1583" i="4"/>
  <c r="E1584" i="4"/>
  <c r="E1585" i="4"/>
  <c r="E1586" i="4"/>
  <c r="E1587" i="4"/>
  <c r="E1588" i="4"/>
  <c r="E1589" i="4"/>
  <c r="E1590" i="4"/>
  <c r="E1591" i="4"/>
  <c r="E1592" i="4"/>
  <c r="E1593" i="4"/>
  <c r="E1594" i="4"/>
  <c r="E1595" i="4"/>
  <c r="E1596" i="4"/>
  <c r="E1597" i="4"/>
  <c r="E1598" i="4"/>
  <c r="E1599" i="4"/>
  <c r="E1600" i="4"/>
  <c r="E1601" i="4"/>
  <c r="E1602" i="4"/>
  <c r="E1603" i="4"/>
  <c r="E1604" i="4"/>
  <c r="E1605" i="4"/>
  <c r="E1606" i="4"/>
  <c r="E1607" i="4"/>
  <c r="E1608" i="4"/>
  <c r="E1609" i="4"/>
  <c r="E1610" i="4"/>
  <c r="E1611" i="4"/>
  <c r="E1612" i="4"/>
  <c r="E1613" i="4"/>
  <c r="E1614" i="4"/>
  <c r="E1615" i="4"/>
  <c r="E1616" i="4"/>
  <c r="E1617" i="4"/>
  <c r="E1618" i="4"/>
  <c r="E1619" i="4"/>
  <c r="E1620" i="4"/>
  <c r="E1621" i="4"/>
  <c r="E1622" i="4"/>
  <c r="E1623" i="4"/>
  <c r="E1624" i="4"/>
  <c r="E1625" i="4"/>
  <c r="E1626" i="4"/>
  <c r="E1627" i="4"/>
  <c r="E1628" i="4"/>
  <c r="E1629" i="4"/>
  <c r="E1630" i="4"/>
  <c r="E1631" i="4"/>
  <c r="E1632" i="4"/>
  <c r="E1633" i="4"/>
  <c r="E1634" i="4"/>
  <c r="E1635" i="4"/>
  <c r="E1636" i="4"/>
  <c r="E1637" i="4"/>
  <c r="E1638" i="4"/>
  <c r="E1639" i="4"/>
  <c r="E1640" i="4"/>
  <c r="E1641" i="4"/>
  <c r="E1642" i="4"/>
  <c r="E1643" i="4"/>
  <c r="E1644" i="4"/>
  <c r="E1645" i="4"/>
  <c r="E1646" i="4"/>
  <c r="E1647" i="4"/>
  <c r="E1648" i="4"/>
  <c r="E1649" i="4"/>
  <c r="E1650" i="4"/>
  <c r="E1651" i="4"/>
  <c r="E1652" i="4"/>
  <c r="E1653" i="4"/>
  <c r="E1654" i="4"/>
  <c r="E1655" i="4"/>
  <c r="E1656" i="4"/>
  <c r="E1657" i="4"/>
  <c r="E1658" i="4"/>
  <c r="E1659" i="4"/>
  <c r="E1660" i="4"/>
  <c r="E1661" i="4"/>
  <c r="E1662" i="4"/>
  <c r="E1663" i="4"/>
  <c r="E1664" i="4"/>
  <c r="E1665" i="4"/>
  <c r="E1666" i="4"/>
  <c r="E1667" i="4"/>
  <c r="E1668" i="4"/>
  <c r="E1669" i="4"/>
  <c r="E1670" i="4"/>
  <c r="E1671" i="4"/>
  <c r="E1672" i="4"/>
  <c r="E1673" i="4"/>
  <c r="E1674" i="4"/>
  <c r="E1675" i="4"/>
  <c r="E1676" i="4"/>
  <c r="E1677" i="4"/>
  <c r="E1678" i="4"/>
  <c r="E1679" i="4"/>
  <c r="E1680" i="4"/>
  <c r="E1681" i="4"/>
  <c r="E1682" i="4"/>
  <c r="E1683" i="4"/>
  <c r="E1684" i="4"/>
  <c r="E1685" i="4"/>
  <c r="E1686" i="4"/>
  <c r="E1687" i="4"/>
  <c r="E1688" i="4"/>
  <c r="E1689" i="4"/>
  <c r="E1690" i="4"/>
  <c r="E1691" i="4"/>
  <c r="E1692" i="4"/>
  <c r="E1693" i="4"/>
  <c r="E1694" i="4"/>
  <c r="E1695" i="4"/>
  <c r="E1696" i="4"/>
  <c r="E1697" i="4"/>
  <c r="E1698" i="4"/>
  <c r="E1699" i="4"/>
  <c r="E1700" i="4"/>
  <c r="E1701" i="4"/>
  <c r="E1702" i="4"/>
  <c r="E1703" i="4"/>
  <c r="E1704" i="4"/>
  <c r="E1705" i="4"/>
  <c r="E1706" i="4"/>
  <c r="E1707" i="4"/>
  <c r="E1708" i="4"/>
  <c r="E1709" i="4"/>
  <c r="E1710" i="4"/>
  <c r="E1711" i="4"/>
  <c r="E1712" i="4"/>
  <c r="E1713" i="4"/>
  <c r="E1714" i="4"/>
  <c r="E1715" i="4"/>
  <c r="E1716" i="4"/>
  <c r="E1717" i="4"/>
  <c r="E1718" i="4"/>
  <c r="E1719" i="4"/>
  <c r="E1720" i="4"/>
  <c r="E1721" i="4"/>
  <c r="E1722" i="4"/>
  <c r="E1723" i="4"/>
  <c r="E1724" i="4"/>
  <c r="E1725" i="4"/>
  <c r="E1726" i="4"/>
  <c r="E1727" i="4"/>
  <c r="E1728" i="4"/>
  <c r="E1729" i="4"/>
  <c r="E1730" i="4"/>
  <c r="E1731" i="4"/>
  <c r="E1732" i="4"/>
  <c r="E1733" i="4"/>
  <c r="E1734" i="4"/>
  <c r="E1735" i="4"/>
  <c r="E1736" i="4"/>
  <c r="E1737" i="4"/>
  <c r="E1738" i="4"/>
  <c r="E1739" i="4"/>
  <c r="E1740" i="4"/>
  <c r="E1741" i="4"/>
  <c r="E1742" i="4"/>
  <c r="E1743" i="4"/>
  <c r="E1744" i="4"/>
  <c r="E1745" i="4"/>
  <c r="E1746" i="4"/>
  <c r="E1747" i="4"/>
  <c r="E1748" i="4"/>
  <c r="E1749" i="4"/>
  <c r="E1750" i="4"/>
  <c r="E1751" i="4"/>
  <c r="E1752" i="4"/>
  <c r="E1753" i="4"/>
  <c r="E1754" i="4"/>
  <c r="E1755" i="4"/>
  <c r="E1756" i="4"/>
  <c r="E1757" i="4"/>
  <c r="E1758" i="4"/>
  <c r="E1759" i="4"/>
  <c r="E1760" i="4"/>
  <c r="E1761" i="4"/>
  <c r="E1762" i="4"/>
  <c r="E1763" i="4"/>
  <c r="E1764" i="4"/>
  <c r="E1765" i="4"/>
  <c r="E1766" i="4"/>
  <c r="E1767" i="4"/>
  <c r="E1768" i="4"/>
  <c r="E1769" i="4"/>
  <c r="E1770" i="4"/>
  <c r="E1771" i="4"/>
  <c r="E1772" i="4"/>
  <c r="E1773" i="4"/>
  <c r="E1774" i="4"/>
  <c r="E1775" i="4"/>
  <c r="E1776" i="4"/>
  <c r="E1777" i="4"/>
  <c r="E1778" i="4"/>
  <c r="E1779" i="4"/>
  <c r="E1780" i="4"/>
  <c r="E1781" i="4"/>
  <c r="E1782" i="4"/>
  <c r="E1783" i="4"/>
  <c r="E1784" i="4"/>
  <c r="E1785" i="4"/>
  <c r="E1786" i="4"/>
  <c r="E1787" i="4"/>
  <c r="E1788" i="4"/>
  <c r="E1789" i="4"/>
  <c r="E1790" i="4"/>
  <c r="E1791" i="4"/>
  <c r="E1792" i="4"/>
  <c r="E1793" i="4"/>
  <c r="E1794" i="4"/>
  <c r="E1795" i="4"/>
  <c r="E1796" i="4"/>
  <c r="E1797" i="4"/>
  <c r="E1798" i="4"/>
  <c r="E1799" i="4"/>
  <c r="E1800" i="4"/>
  <c r="E1801" i="4"/>
  <c r="E1802" i="4"/>
  <c r="E1803" i="4"/>
  <c r="E1804" i="4"/>
  <c r="E1805" i="4"/>
  <c r="E1806" i="4"/>
  <c r="E1807" i="4"/>
  <c r="E1808" i="4"/>
  <c r="E1809" i="4"/>
  <c r="E1810" i="4"/>
  <c r="E1811" i="4"/>
  <c r="E1812" i="4"/>
  <c r="E1813" i="4"/>
  <c r="E1814" i="4"/>
  <c r="E1815" i="4"/>
  <c r="E1816" i="4"/>
  <c r="E1817" i="4"/>
  <c r="E1818" i="4"/>
  <c r="E1819" i="4"/>
  <c r="E1820" i="4"/>
  <c r="E1821" i="4"/>
  <c r="E1822" i="4"/>
  <c r="E1823" i="4"/>
  <c r="E1824" i="4"/>
  <c r="E1825" i="4"/>
  <c r="E1826" i="4"/>
  <c r="E1827" i="4"/>
  <c r="E1828" i="4"/>
  <c r="E1829" i="4"/>
  <c r="E1830" i="4"/>
  <c r="E1831" i="4"/>
  <c r="E1832" i="4"/>
  <c r="E1833" i="4"/>
  <c r="E1834" i="4"/>
  <c r="E1835" i="4"/>
  <c r="E1836" i="4"/>
  <c r="E1837" i="4"/>
  <c r="E1838" i="4"/>
  <c r="E1839" i="4"/>
  <c r="E1840" i="4"/>
  <c r="E1841" i="4"/>
  <c r="E1842" i="4"/>
  <c r="E1843" i="4"/>
  <c r="E1844" i="4"/>
  <c r="E1845" i="4"/>
  <c r="E1846" i="4"/>
  <c r="E1847" i="4"/>
  <c r="E1848" i="4"/>
  <c r="E1849" i="4"/>
  <c r="E1850" i="4"/>
  <c r="E1851" i="4"/>
  <c r="E1852" i="4"/>
  <c r="E1853" i="4"/>
  <c r="E1854" i="4"/>
  <c r="E1855" i="4"/>
  <c r="E1856" i="4"/>
  <c r="E1857" i="4"/>
  <c r="E1858" i="4"/>
  <c r="E1859" i="4"/>
  <c r="E1860" i="4"/>
  <c r="E1861" i="4"/>
  <c r="E1862" i="4"/>
  <c r="E1863" i="4"/>
  <c r="E1864" i="4"/>
  <c r="E1865" i="4"/>
  <c r="E1866" i="4"/>
  <c r="E1867" i="4"/>
  <c r="E1868" i="4"/>
  <c r="E1869" i="4"/>
  <c r="E1870" i="4"/>
  <c r="E1871" i="4"/>
  <c r="E1872" i="4"/>
  <c r="E1873" i="4"/>
  <c r="E1874" i="4"/>
  <c r="E1875" i="4"/>
  <c r="E1876" i="4"/>
  <c r="E1877" i="4"/>
  <c r="E1878" i="4"/>
  <c r="E1879" i="4"/>
  <c r="E1880" i="4"/>
  <c r="E1881" i="4"/>
  <c r="E1882" i="4"/>
  <c r="E1883" i="4"/>
  <c r="E1884" i="4"/>
  <c r="E1885" i="4"/>
  <c r="E1886" i="4"/>
  <c r="E1887" i="4"/>
  <c r="E1888" i="4"/>
  <c r="E1889" i="4"/>
  <c r="E1890" i="4"/>
  <c r="E1891" i="4"/>
  <c r="E1892" i="4"/>
  <c r="E1893" i="4"/>
  <c r="E1894" i="4"/>
  <c r="E1895" i="4"/>
  <c r="E1896" i="4"/>
  <c r="E1897" i="4"/>
  <c r="E1898" i="4"/>
  <c r="E1899" i="4"/>
  <c r="E1900" i="4"/>
  <c r="E1901" i="4"/>
  <c r="E1902" i="4"/>
  <c r="E1903" i="4"/>
  <c r="E1904" i="4"/>
  <c r="E1905" i="4"/>
  <c r="E1906" i="4"/>
  <c r="E1907" i="4"/>
  <c r="E1908" i="4"/>
  <c r="E1909" i="4"/>
  <c r="E1910" i="4"/>
  <c r="E1911" i="4"/>
  <c r="E1912" i="4"/>
  <c r="E1913" i="4"/>
  <c r="E1914" i="4"/>
  <c r="E1915" i="4"/>
  <c r="E1916" i="4"/>
  <c r="E1917" i="4"/>
  <c r="E1918" i="4"/>
  <c r="E1919" i="4"/>
  <c r="E1920" i="4"/>
  <c r="E1921" i="4"/>
  <c r="E1922" i="4"/>
  <c r="E1923" i="4"/>
  <c r="E1924" i="4"/>
  <c r="E1925" i="4"/>
  <c r="E1926" i="4"/>
  <c r="E1927" i="4"/>
  <c r="E1928" i="4"/>
  <c r="E1929" i="4"/>
  <c r="E1930" i="4"/>
  <c r="E1931" i="4"/>
  <c r="E1932" i="4"/>
  <c r="E1933" i="4"/>
  <c r="E1934" i="4"/>
  <c r="E1935" i="4"/>
  <c r="E1936" i="4"/>
  <c r="E1937" i="4"/>
  <c r="E1938" i="4"/>
  <c r="E1939" i="4"/>
  <c r="E1940" i="4"/>
  <c r="E1941" i="4"/>
  <c r="E1942" i="4"/>
  <c r="E1943" i="4"/>
  <c r="E1944" i="4"/>
  <c r="E1945" i="4"/>
  <c r="E1946" i="4"/>
  <c r="E1947" i="4"/>
  <c r="E1948" i="4"/>
  <c r="E1949" i="4"/>
  <c r="E1950" i="4"/>
  <c r="E1951" i="4"/>
  <c r="E1952" i="4"/>
  <c r="E1953" i="4"/>
  <c r="E1954" i="4"/>
  <c r="E1955" i="4"/>
  <c r="E1956" i="4"/>
  <c r="E1957" i="4"/>
  <c r="E1958" i="4"/>
  <c r="E1959" i="4"/>
  <c r="E1960" i="4"/>
  <c r="E1961" i="4"/>
  <c r="E1962" i="4"/>
  <c r="E1963" i="4"/>
  <c r="E1964" i="4"/>
  <c r="E1965" i="4"/>
  <c r="E1966" i="4"/>
  <c r="E1967" i="4"/>
  <c r="E1968" i="4"/>
  <c r="E1969" i="4"/>
  <c r="E1970" i="4"/>
  <c r="E1971" i="4"/>
  <c r="E1972" i="4"/>
  <c r="E1973" i="4"/>
  <c r="E1974" i="4"/>
  <c r="E1975" i="4"/>
  <c r="E1976" i="4"/>
  <c r="E1977" i="4"/>
  <c r="E1978" i="4"/>
  <c r="E1979" i="4"/>
  <c r="E1980" i="4"/>
  <c r="E1981" i="4"/>
  <c r="E1982" i="4"/>
  <c r="E1983" i="4"/>
  <c r="E1984" i="4"/>
  <c r="E1985" i="4"/>
  <c r="E1986" i="4"/>
  <c r="E1987" i="4"/>
  <c r="E1988" i="4"/>
  <c r="E1989" i="4"/>
  <c r="E1990" i="4"/>
  <c r="E1991" i="4"/>
  <c r="E1992" i="4"/>
  <c r="E1993" i="4"/>
  <c r="E1994" i="4"/>
  <c r="E1995" i="4"/>
  <c r="E1996" i="4"/>
  <c r="E1997" i="4"/>
  <c r="E1998" i="4"/>
  <c r="E1999" i="4"/>
  <c r="E2000" i="4"/>
  <c r="E2001" i="4"/>
  <c r="E2002" i="4"/>
  <c r="E2003" i="4"/>
  <c r="E2004" i="4"/>
  <c r="E2005" i="4"/>
  <c r="E2006" i="4"/>
  <c r="E2007" i="4"/>
  <c r="E2008" i="4"/>
  <c r="E2009" i="4"/>
  <c r="E2010" i="4"/>
  <c r="E2011" i="4"/>
  <c r="E2012" i="4"/>
  <c r="E2013" i="4"/>
  <c r="E2014" i="4"/>
  <c r="E2015" i="4"/>
  <c r="E2016" i="4"/>
  <c r="E2017" i="4"/>
  <c r="E2018" i="4"/>
  <c r="E2019" i="4"/>
  <c r="E2020" i="4"/>
  <c r="E2021" i="4"/>
  <c r="E2022" i="4"/>
  <c r="E2023" i="4"/>
  <c r="E2024" i="4"/>
  <c r="E2025" i="4"/>
  <c r="E2026" i="4"/>
  <c r="E2027" i="4"/>
  <c r="E2028" i="4"/>
  <c r="E2029" i="4"/>
  <c r="E2030" i="4"/>
  <c r="E2031" i="4"/>
  <c r="E2032" i="4"/>
  <c r="E2033" i="4"/>
  <c r="E2034" i="4"/>
  <c r="E2035" i="4"/>
  <c r="E2036" i="4"/>
  <c r="E2037" i="4"/>
  <c r="E2038" i="4"/>
  <c r="E2039" i="4"/>
  <c r="E2040" i="4"/>
  <c r="E2041" i="4"/>
  <c r="E2042" i="4"/>
  <c r="E2043" i="4"/>
  <c r="E2044" i="4"/>
  <c r="E2045" i="4"/>
  <c r="E2046" i="4"/>
  <c r="E2047" i="4"/>
  <c r="E2048" i="4"/>
  <c r="E2049" i="4"/>
  <c r="E2050" i="4"/>
  <c r="E2051" i="4"/>
  <c r="E2052" i="4"/>
  <c r="E2053" i="4"/>
  <c r="E2054" i="4"/>
  <c r="E2055" i="4"/>
  <c r="E2056" i="4"/>
  <c r="E2057" i="4"/>
  <c r="E2058" i="4"/>
  <c r="E2059" i="4"/>
  <c r="E2060" i="4"/>
  <c r="E2061" i="4"/>
  <c r="E2062" i="4"/>
  <c r="E2063" i="4"/>
  <c r="E2064" i="4"/>
  <c r="E2065" i="4"/>
  <c r="E2066" i="4"/>
  <c r="E2067" i="4"/>
  <c r="E2068" i="4"/>
  <c r="E2069" i="4"/>
  <c r="E2070" i="4"/>
  <c r="E2071" i="4"/>
  <c r="E2072" i="4"/>
  <c r="E2073" i="4"/>
  <c r="E2074" i="4"/>
  <c r="E2075" i="4"/>
  <c r="E2076" i="4"/>
  <c r="E2077" i="4"/>
  <c r="E2078" i="4"/>
  <c r="E2079" i="4"/>
  <c r="E2080" i="4"/>
  <c r="E2081" i="4"/>
  <c r="E2082" i="4"/>
  <c r="E2083" i="4"/>
  <c r="E2084" i="4"/>
  <c r="E2085" i="4"/>
  <c r="E2086" i="4"/>
  <c r="E2087" i="4"/>
  <c r="E2088" i="4"/>
  <c r="E2089" i="4"/>
  <c r="E2090" i="4"/>
  <c r="E2091" i="4"/>
  <c r="E2092" i="4"/>
  <c r="E2093" i="4"/>
  <c r="E2094" i="4"/>
  <c r="E2095" i="4"/>
  <c r="E2096" i="4"/>
  <c r="E2097" i="4"/>
  <c r="E2098" i="4"/>
  <c r="E2099" i="4"/>
  <c r="E2100" i="4"/>
  <c r="E2101" i="4"/>
  <c r="E2102" i="4"/>
  <c r="E2103" i="4"/>
  <c r="E2104" i="4"/>
  <c r="E2105" i="4"/>
  <c r="E2106" i="4"/>
  <c r="E2107" i="4"/>
  <c r="E2108" i="4"/>
  <c r="E2109" i="4"/>
  <c r="E2110" i="4"/>
  <c r="E2111" i="4"/>
  <c r="E2112" i="4"/>
  <c r="E2113" i="4"/>
  <c r="E2114" i="4"/>
  <c r="E2115" i="4"/>
  <c r="E2116" i="4"/>
  <c r="E2117" i="4"/>
  <c r="E2118" i="4"/>
  <c r="E2119" i="4"/>
  <c r="E2120" i="4"/>
  <c r="E2121" i="4"/>
  <c r="E2122" i="4"/>
  <c r="E2123" i="4"/>
  <c r="E2124" i="4"/>
  <c r="E2125" i="4"/>
  <c r="E2126" i="4"/>
  <c r="E2127" i="4"/>
  <c r="E2128" i="4"/>
  <c r="E2129" i="4"/>
  <c r="E2130" i="4"/>
  <c r="E2131" i="4"/>
  <c r="E2132" i="4"/>
  <c r="E2133" i="4"/>
  <c r="E2134" i="4"/>
  <c r="E2135" i="4"/>
  <c r="E2136" i="4"/>
  <c r="E2137" i="4"/>
  <c r="E2138" i="4"/>
  <c r="E2139" i="4"/>
  <c r="E2140" i="4"/>
  <c r="E2141" i="4"/>
  <c r="E2142" i="4"/>
  <c r="E2143" i="4"/>
  <c r="E2144" i="4"/>
  <c r="E2145" i="4"/>
  <c r="E2146" i="4"/>
  <c r="E2147" i="4"/>
  <c r="E2148" i="4"/>
  <c r="E2149" i="4"/>
  <c r="E2150" i="4"/>
  <c r="E2151" i="4"/>
  <c r="E2152" i="4"/>
  <c r="E2153" i="4"/>
  <c r="E2154" i="4"/>
  <c r="E2155" i="4"/>
  <c r="E2156" i="4"/>
  <c r="E2157" i="4"/>
  <c r="E2158" i="4"/>
  <c r="E2159" i="4"/>
  <c r="E2160" i="4"/>
  <c r="E2161" i="4"/>
  <c r="E2162" i="4"/>
  <c r="E2163" i="4"/>
  <c r="E2164" i="4"/>
  <c r="E2165" i="4"/>
  <c r="E2166" i="4"/>
  <c r="E2167" i="4"/>
  <c r="E2168" i="4"/>
  <c r="E2169" i="4"/>
  <c r="E2170" i="4"/>
  <c r="E2171" i="4"/>
  <c r="E2172" i="4"/>
  <c r="E2173" i="4"/>
  <c r="E2174" i="4"/>
  <c r="E2175" i="4"/>
  <c r="E2176" i="4"/>
  <c r="E2177" i="4"/>
  <c r="E2178" i="4"/>
  <c r="E2179" i="4"/>
  <c r="E2180" i="4"/>
  <c r="E2181" i="4"/>
  <c r="E2182" i="4"/>
  <c r="E2183" i="4"/>
  <c r="E2184" i="4"/>
  <c r="E2185" i="4"/>
  <c r="E2186" i="4"/>
  <c r="E2187" i="4"/>
  <c r="E2188" i="4"/>
  <c r="E2189" i="4"/>
  <c r="E2190" i="4"/>
  <c r="E2191" i="4"/>
  <c r="E2192" i="4"/>
  <c r="E2193" i="4"/>
  <c r="E2194" i="4"/>
  <c r="E2195" i="4"/>
  <c r="E2196" i="4"/>
  <c r="E2197" i="4"/>
  <c r="E2198" i="4"/>
  <c r="E2199" i="4"/>
  <c r="E2200" i="4"/>
  <c r="E2201" i="4"/>
  <c r="E2202" i="4"/>
  <c r="E2203" i="4"/>
  <c r="E2204" i="4"/>
  <c r="E2205" i="4"/>
  <c r="E2206" i="4"/>
  <c r="E2207" i="4"/>
  <c r="E2208" i="4"/>
  <c r="E2209" i="4"/>
  <c r="E2210" i="4"/>
  <c r="E2211" i="4"/>
  <c r="E2212" i="4"/>
  <c r="E2213" i="4"/>
  <c r="E2214" i="4"/>
  <c r="E2215" i="4"/>
  <c r="E2216" i="4"/>
  <c r="E2217" i="4"/>
  <c r="E2218" i="4"/>
  <c r="E2219" i="4"/>
  <c r="E2220" i="4"/>
  <c r="E2221" i="4"/>
  <c r="E2222" i="4"/>
  <c r="E2223" i="4"/>
  <c r="E2224" i="4"/>
  <c r="E2225" i="4"/>
  <c r="E2226" i="4"/>
  <c r="E2227" i="4"/>
  <c r="E2228" i="4"/>
  <c r="E2229" i="4"/>
  <c r="E2230" i="4"/>
  <c r="E2231" i="4"/>
  <c r="E2232" i="4"/>
  <c r="E2233" i="4"/>
  <c r="E2234" i="4"/>
  <c r="E2235" i="4"/>
  <c r="E2236" i="4"/>
  <c r="E2237" i="4"/>
  <c r="E2238" i="4"/>
  <c r="E2239" i="4"/>
  <c r="E2240" i="4"/>
  <c r="E2241" i="4"/>
  <c r="E2242" i="4"/>
  <c r="E2243" i="4"/>
  <c r="E2244" i="4"/>
  <c r="E2245" i="4"/>
  <c r="E2246" i="4"/>
  <c r="E2247" i="4"/>
  <c r="E2248" i="4"/>
  <c r="E2249" i="4"/>
  <c r="E2250" i="4"/>
  <c r="E2251" i="4"/>
  <c r="E2252" i="4"/>
  <c r="E2253" i="4"/>
  <c r="E2254" i="4"/>
  <c r="E2255" i="4"/>
  <c r="E2256" i="4"/>
  <c r="E2257" i="4"/>
  <c r="E2258" i="4"/>
  <c r="E2259" i="4"/>
  <c r="E2260" i="4"/>
  <c r="E2261" i="4"/>
  <c r="E2262" i="4"/>
  <c r="E2263" i="4"/>
  <c r="E2264" i="4"/>
  <c r="E2265" i="4"/>
  <c r="E2266" i="4"/>
  <c r="E2267" i="4"/>
  <c r="E2268" i="4"/>
  <c r="E2269" i="4"/>
  <c r="E2270" i="4"/>
  <c r="E2271" i="4"/>
  <c r="E2272" i="4"/>
  <c r="E2273" i="4"/>
  <c r="E2274" i="4"/>
  <c r="E2275" i="4"/>
  <c r="E2276" i="4"/>
  <c r="E2277" i="4"/>
  <c r="E2278" i="4"/>
  <c r="E2279" i="4"/>
  <c r="E2280" i="4"/>
  <c r="E2281" i="4"/>
  <c r="E2282" i="4"/>
  <c r="E2283" i="4"/>
  <c r="E2284" i="4"/>
  <c r="E2285" i="4"/>
  <c r="E2286" i="4"/>
  <c r="E2287" i="4"/>
  <c r="E2288" i="4"/>
  <c r="E2289" i="4"/>
  <c r="E2290" i="4"/>
  <c r="E2291" i="4"/>
  <c r="E2292" i="4"/>
  <c r="E2293" i="4"/>
  <c r="E2294" i="4"/>
  <c r="E2295" i="4"/>
  <c r="E2296" i="4"/>
  <c r="E2297" i="4"/>
  <c r="E2298" i="4"/>
  <c r="E2299" i="4"/>
  <c r="E2300" i="4"/>
  <c r="E2301" i="4"/>
  <c r="E2302" i="4"/>
  <c r="E2303" i="4"/>
  <c r="E2304" i="4"/>
  <c r="E2305" i="4"/>
  <c r="E2306" i="4"/>
  <c r="E2307" i="4"/>
  <c r="E2308" i="4"/>
  <c r="E2309" i="4"/>
  <c r="E2310" i="4"/>
  <c r="E2311" i="4"/>
  <c r="E2312" i="4"/>
  <c r="E2313" i="4"/>
  <c r="E2314" i="4"/>
  <c r="E2315" i="4"/>
  <c r="E2316" i="4"/>
  <c r="E2317" i="4"/>
  <c r="E2318" i="4"/>
  <c r="E2319" i="4"/>
  <c r="E2320" i="4"/>
  <c r="E2321" i="4"/>
  <c r="E2322" i="4"/>
  <c r="E2323" i="4"/>
  <c r="E2324" i="4"/>
  <c r="E2325" i="4"/>
  <c r="E2326" i="4"/>
  <c r="E2327" i="4"/>
  <c r="E2328" i="4"/>
  <c r="E2329" i="4"/>
  <c r="E2330" i="4"/>
  <c r="E2331" i="4"/>
  <c r="E2332" i="4"/>
  <c r="E2333" i="4"/>
  <c r="E2334" i="4"/>
  <c r="E2335" i="4"/>
  <c r="E2336" i="4"/>
  <c r="E2337" i="4"/>
  <c r="E2338" i="4"/>
  <c r="E2339" i="4"/>
  <c r="E2340" i="4"/>
  <c r="E2341" i="4"/>
  <c r="E2342" i="4"/>
  <c r="E2343" i="4"/>
  <c r="E2344" i="4"/>
  <c r="E2345" i="4"/>
  <c r="E2346" i="4"/>
  <c r="E2347" i="4"/>
  <c r="E2348" i="4"/>
  <c r="E2349" i="4"/>
  <c r="E2350" i="4"/>
  <c r="E2351" i="4"/>
  <c r="E2352" i="4"/>
  <c r="E2353" i="4"/>
  <c r="E2354" i="4"/>
  <c r="E2355" i="4"/>
  <c r="E2356" i="4"/>
  <c r="E2357" i="4"/>
  <c r="E2358" i="4"/>
  <c r="E2359" i="4"/>
  <c r="E2360" i="4"/>
  <c r="E2361" i="4"/>
  <c r="E2362" i="4"/>
  <c r="E2363" i="4"/>
  <c r="E2364" i="4"/>
  <c r="E2365" i="4"/>
  <c r="E2366" i="4"/>
  <c r="E2367" i="4"/>
  <c r="E2368" i="4"/>
  <c r="E2369" i="4"/>
  <c r="E2370" i="4"/>
  <c r="E2371" i="4"/>
  <c r="E2372" i="4"/>
  <c r="E2373" i="4"/>
  <c r="E2374" i="4"/>
  <c r="E2375" i="4"/>
  <c r="E2376" i="4"/>
  <c r="E2377" i="4"/>
  <c r="E2378" i="4"/>
  <c r="E2379" i="4"/>
  <c r="E2380" i="4"/>
  <c r="E2381" i="4"/>
  <c r="E2382" i="4"/>
  <c r="E2383" i="4"/>
  <c r="E2384" i="4"/>
  <c r="E2385" i="4"/>
  <c r="E2386" i="4"/>
  <c r="E2387" i="4"/>
  <c r="E2388" i="4"/>
  <c r="E2389" i="4"/>
  <c r="E2390" i="4"/>
  <c r="E2391" i="4"/>
  <c r="E2392" i="4"/>
  <c r="E2393" i="4"/>
  <c r="E2394" i="4"/>
  <c r="E2395" i="4"/>
  <c r="E2396" i="4"/>
  <c r="E2397" i="4"/>
  <c r="E2398" i="4"/>
  <c r="E2399" i="4"/>
  <c r="E2400" i="4"/>
  <c r="E2401" i="4"/>
  <c r="E2402" i="4"/>
  <c r="E2403" i="4"/>
  <c r="E2404" i="4"/>
  <c r="E2405" i="4"/>
  <c r="E2406" i="4"/>
  <c r="E2407" i="4"/>
  <c r="E2408" i="4"/>
  <c r="E2409" i="4"/>
  <c r="E2410" i="4"/>
  <c r="E2411" i="4"/>
  <c r="E2412" i="4"/>
  <c r="E2413" i="4"/>
  <c r="E2414" i="4"/>
  <c r="E2415" i="4"/>
  <c r="E2416" i="4"/>
  <c r="E2417" i="4"/>
  <c r="E2418" i="4"/>
  <c r="E2419" i="4"/>
  <c r="E2420" i="4"/>
  <c r="E2421" i="4"/>
  <c r="E2422" i="4"/>
  <c r="E2423" i="4"/>
  <c r="E2424" i="4"/>
  <c r="E2425" i="4"/>
  <c r="E2426" i="4"/>
  <c r="E2427" i="4"/>
  <c r="E2428" i="4"/>
  <c r="E2429" i="4"/>
  <c r="E2430" i="4"/>
  <c r="E2431" i="4"/>
  <c r="E2432" i="4"/>
  <c r="E2433" i="4"/>
  <c r="E2434" i="4"/>
  <c r="E2435" i="4"/>
  <c r="E2436" i="4"/>
  <c r="E2437" i="4"/>
  <c r="E2438" i="4"/>
  <c r="E2439" i="4"/>
  <c r="E2440" i="4"/>
  <c r="E2441" i="4"/>
  <c r="E2442" i="4"/>
  <c r="E2443" i="4"/>
  <c r="E2444" i="4"/>
  <c r="E2445" i="4"/>
  <c r="E2446" i="4"/>
  <c r="E2447" i="4"/>
  <c r="E2448" i="4"/>
  <c r="E2449" i="4"/>
  <c r="E2450" i="4"/>
  <c r="E2451" i="4"/>
  <c r="E2452" i="4"/>
  <c r="E2453" i="4"/>
  <c r="E2454" i="4"/>
  <c r="E2455" i="4"/>
  <c r="E2456" i="4"/>
  <c r="E2457" i="4"/>
  <c r="E2458" i="4"/>
  <c r="E2459" i="4"/>
  <c r="E2460" i="4"/>
  <c r="E2461" i="4"/>
  <c r="E2462" i="4"/>
  <c r="E2463" i="4"/>
  <c r="E2464" i="4"/>
  <c r="E2465" i="4"/>
  <c r="E2466" i="4"/>
  <c r="E2467" i="4"/>
  <c r="E2468" i="4"/>
  <c r="E2469" i="4"/>
  <c r="E2470" i="4"/>
  <c r="E2471" i="4"/>
  <c r="E2472" i="4"/>
  <c r="E2473" i="4"/>
  <c r="E2474" i="4"/>
  <c r="E2475" i="4"/>
  <c r="E2476" i="4"/>
  <c r="E2477" i="4"/>
  <c r="E2478" i="4"/>
  <c r="E2479" i="4"/>
  <c r="E2480" i="4"/>
  <c r="E2481" i="4"/>
  <c r="E2482" i="4"/>
  <c r="E2483" i="4"/>
  <c r="E2484" i="4"/>
  <c r="E2485" i="4"/>
  <c r="E2486" i="4"/>
  <c r="E2487" i="4"/>
  <c r="E2488" i="4"/>
  <c r="E2489" i="4"/>
  <c r="E2490" i="4"/>
  <c r="E2491" i="4"/>
  <c r="E2492" i="4"/>
  <c r="E2493" i="4"/>
  <c r="E2494" i="4"/>
  <c r="E2495" i="4"/>
  <c r="E2496" i="4"/>
  <c r="E2497" i="4"/>
  <c r="E2498" i="4"/>
  <c r="E2499" i="4"/>
  <c r="E2500" i="4"/>
  <c r="E2501" i="4"/>
  <c r="E2502" i="4"/>
  <c r="E2503" i="4"/>
  <c r="E2504" i="4"/>
  <c r="E2505" i="4"/>
  <c r="E2506" i="4"/>
  <c r="E2507" i="4"/>
  <c r="E2508" i="4"/>
  <c r="E2509" i="4"/>
  <c r="E2510" i="4"/>
  <c r="E2511" i="4"/>
  <c r="E2512" i="4"/>
  <c r="E2513" i="4"/>
  <c r="E2514" i="4"/>
  <c r="E2515" i="4"/>
  <c r="E2516" i="4"/>
  <c r="E2517" i="4"/>
  <c r="E2518" i="4"/>
  <c r="E2519" i="4"/>
  <c r="E2520" i="4"/>
  <c r="E2521" i="4"/>
  <c r="E2522" i="4"/>
  <c r="E2523" i="4"/>
  <c r="E2524" i="4"/>
  <c r="E2525" i="4"/>
  <c r="E2526" i="4"/>
  <c r="E2527" i="4"/>
  <c r="E2528" i="4"/>
  <c r="E2529" i="4"/>
  <c r="E2530" i="4"/>
  <c r="E2531" i="4"/>
  <c r="E2532" i="4"/>
  <c r="E2533" i="4"/>
  <c r="E2534" i="4"/>
  <c r="E2535" i="4"/>
  <c r="E2536" i="4"/>
  <c r="E2537" i="4"/>
  <c r="E2538" i="4"/>
  <c r="E2539" i="4"/>
  <c r="E2540" i="4"/>
  <c r="E2541" i="4"/>
  <c r="E2542" i="4"/>
  <c r="E2543" i="4"/>
  <c r="E2544" i="4"/>
  <c r="E2545" i="4"/>
  <c r="E2546" i="4"/>
  <c r="E2547" i="4"/>
  <c r="E2548" i="4"/>
  <c r="E2549" i="4"/>
  <c r="E2550" i="4"/>
  <c r="E2551" i="4"/>
  <c r="E2552" i="4"/>
  <c r="E2553" i="4"/>
  <c r="E2554" i="4"/>
  <c r="E2555" i="4"/>
  <c r="E2556" i="4"/>
  <c r="E2557" i="4"/>
  <c r="E2558" i="4"/>
  <c r="E2559" i="4"/>
  <c r="E2560" i="4"/>
  <c r="E2561" i="4"/>
  <c r="E2562" i="4"/>
  <c r="E2563" i="4"/>
  <c r="E2564" i="4"/>
  <c r="E2565" i="4"/>
  <c r="E2566" i="4"/>
  <c r="E2567" i="4"/>
  <c r="E2568" i="4"/>
  <c r="E2569" i="4"/>
  <c r="E2570" i="4"/>
  <c r="E2571" i="4"/>
  <c r="E2572" i="4"/>
  <c r="E2573" i="4"/>
  <c r="E2574" i="4"/>
  <c r="E2575" i="4"/>
  <c r="E2576" i="4"/>
  <c r="E2577" i="4"/>
  <c r="E2578" i="4"/>
  <c r="E2579" i="4"/>
  <c r="E2580" i="4"/>
  <c r="E2581" i="4"/>
  <c r="E2582" i="4"/>
  <c r="E2583" i="4"/>
  <c r="E2584" i="4"/>
  <c r="E2585" i="4"/>
  <c r="E2586" i="4"/>
  <c r="E2587" i="4"/>
  <c r="E2588" i="4"/>
  <c r="E2589" i="4"/>
  <c r="E2590" i="4"/>
  <c r="E2591" i="4"/>
  <c r="E2592" i="4"/>
  <c r="E2593" i="4"/>
  <c r="E2594" i="4"/>
  <c r="E2595" i="4"/>
  <c r="E2596" i="4"/>
  <c r="E2597" i="4"/>
  <c r="E2598" i="4"/>
  <c r="E2599" i="4"/>
  <c r="E2600" i="4"/>
  <c r="E2601" i="4"/>
  <c r="E2602" i="4"/>
  <c r="E2603" i="4"/>
  <c r="E2604" i="4"/>
  <c r="E2605" i="4"/>
  <c r="E2606" i="4"/>
  <c r="E2607" i="4"/>
  <c r="E2608" i="4"/>
  <c r="E2609" i="4"/>
  <c r="E2610" i="4"/>
  <c r="E2611" i="4"/>
  <c r="E2612" i="4"/>
  <c r="E2613" i="4"/>
  <c r="E2614" i="4"/>
  <c r="E2615" i="4"/>
  <c r="E2616" i="4"/>
  <c r="E2617" i="4"/>
  <c r="E2618" i="4"/>
  <c r="E2619" i="4"/>
  <c r="E2620" i="4"/>
  <c r="E2621" i="4"/>
  <c r="E2622" i="4"/>
  <c r="E2623" i="4"/>
  <c r="E2624" i="4"/>
  <c r="E2625" i="4"/>
  <c r="E2626" i="4"/>
  <c r="E2627" i="4"/>
  <c r="E2628" i="4"/>
  <c r="E2629" i="4"/>
  <c r="E2630" i="4"/>
  <c r="E2631" i="4"/>
  <c r="E2632" i="4"/>
  <c r="E2633" i="4"/>
  <c r="E2634" i="4"/>
  <c r="E2635" i="4"/>
  <c r="E2636" i="4"/>
  <c r="E2637" i="4"/>
  <c r="E2638" i="4"/>
  <c r="E2639" i="4"/>
  <c r="E2640" i="4"/>
  <c r="E2641" i="4"/>
  <c r="E2642" i="4"/>
  <c r="E2643" i="4"/>
  <c r="E2644" i="4"/>
  <c r="E2645" i="4"/>
  <c r="E2646" i="4"/>
  <c r="E2647" i="4"/>
  <c r="E2648" i="4"/>
  <c r="E2649" i="4"/>
  <c r="E2650" i="4"/>
  <c r="E2651" i="4"/>
  <c r="E2652" i="4"/>
  <c r="E2653" i="4"/>
  <c r="E2654" i="4"/>
  <c r="E2655" i="4"/>
  <c r="E2656" i="4"/>
  <c r="E2657" i="4"/>
  <c r="E2658" i="4"/>
  <c r="E2659" i="4"/>
  <c r="E2660" i="4"/>
  <c r="E2661" i="4"/>
  <c r="E2662" i="4"/>
  <c r="E2663" i="4"/>
  <c r="E2664" i="4"/>
  <c r="E2665" i="4"/>
  <c r="E2666" i="4"/>
  <c r="E2667" i="4"/>
  <c r="E2668" i="4"/>
  <c r="E2669" i="4"/>
  <c r="E2670" i="4"/>
  <c r="E2671" i="4"/>
  <c r="E2672" i="4"/>
  <c r="E2673" i="4"/>
  <c r="E2674" i="4"/>
  <c r="E2675" i="4"/>
  <c r="E2676" i="4"/>
  <c r="E2677" i="4"/>
  <c r="E2678" i="4"/>
  <c r="E2679" i="4"/>
  <c r="E2680" i="4"/>
  <c r="E2681" i="4"/>
  <c r="E2682" i="4"/>
  <c r="E2683" i="4"/>
  <c r="E2684" i="4"/>
  <c r="E2685" i="4"/>
  <c r="E2686" i="4"/>
  <c r="E2687" i="4"/>
  <c r="E2688" i="4"/>
  <c r="E2689" i="4"/>
  <c r="E2690" i="4"/>
  <c r="E2691" i="4"/>
  <c r="E2692" i="4"/>
  <c r="E2693" i="4"/>
  <c r="E2694" i="4"/>
  <c r="E2695" i="4"/>
  <c r="E2696" i="4"/>
  <c r="E2697" i="4"/>
  <c r="E2698" i="4"/>
  <c r="E2699" i="4"/>
  <c r="E2700" i="4"/>
  <c r="E2701" i="4"/>
  <c r="E2702" i="4"/>
  <c r="E2703" i="4"/>
  <c r="E2704" i="4"/>
  <c r="E2705" i="4"/>
  <c r="E2706" i="4"/>
  <c r="E2707" i="4"/>
  <c r="E2708" i="4"/>
  <c r="E2709" i="4"/>
  <c r="E2710" i="4"/>
  <c r="E2711" i="4"/>
  <c r="E2712" i="4"/>
  <c r="E2713" i="4"/>
  <c r="E2714" i="4"/>
  <c r="E2715" i="4"/>
  <c r="E2716" i="4"/>
  <c r="E2717" i="4"/>
  <c r="E2718" i="4"/>
  <c r="E2719" i="4"/>
  <c r="E2720" i="4"/>
  <c r="E2721" i="4"/>
  <c r="E2722" i="4"/>
  <c r="E2723" i="4"/>
  <c r="E2724" i="4"/>
  <c r="E2725" i="4"/>
  <c r="E2726" i="4"/>
  <c r="E2727" i="4"/>
  <c r="E2728" i="4"/>
  <c r="E2729" i="4"/>
  <c r="E2730" i="4"/>
  <c r="E2731" i="4"/>
  <c r="E2732" i="4"/>
  <c r="E2733" i="4"/>
  <c r="E2734" i="4"/>
  <c r="E2735" i="4"/>
  <c r="E2736" i="4"/>
  <c r="E2737" i="4"/>
  <c r="E2738" i="4"/>
  <c r="E2739" i="4"/>
  <c r="E2740" i="4"/>
  <c r="E2741" i="4"/>
  <c r="E2742" i="4"/>
  <c r="E2743" i="4"/>
  <c r="E2744" i="4"/>
  <c r="E2745" i="4"/>
  <c r="E2746" i="4"/>
  <c r="E2747" i="4"/>
  <c r="E2748" i="4"/>
  <c r="E2749" i="4"/>
  <c r="E2750" i="4"/>
  <c r="E2751" i="4"/>
  <c r="E2752" i="4"/>
  <c r="E2753" i="4"/>
  <c r="E2754" i="4"/>
  <c r="E2755" i="4"/>
  <c r="E2756" i="4"/>
  <c r="E2757" i="4"/>
  <c r="E2758" i="4"/>
  <c r="E2759" i="4"/>
  <c r="E2760" i="4"/>
  <c r="E2761" i="4"/>
  <c r="E2762" i="4"/>
  <c r="E2763" i="4"/>
  <c r="E2764" i="4"/>
  <c r="E2765" i="4"/>
  <c r="E2766" i="4"/>
  <c r="E2767" i="4"/>
  <c r="E2768" i="4"/>
  <c r="E2769" i="4"/>
  <c r="E2770" i="4"/>
  <c r="E2771" i="4"/>
  <c r="E2772" i="4"/>
  <c r="E2773" i="4"/>
  <c r="E2774" i="4"/>
  <c r="E2775" i="4"/>
  <c r="E2776" i="4"/>
  <c r="E2777" i="4"/>
  <c r="E2778" i="4"/>
  <c r="E2779" i="4"/>
  <c r="E2780" i="4"/>
  <c r="E2781" i="4"/>
  <c r="E2782" i="4"/>
  <c r="E2783" i="4"/>
  <c r="E2784" i="4"/>
  <c r="E2785" i="4"/>
  <c r="E2786" i="4"/>
  <c r="E2787" i="4"/>
  <c r="E2788" i="4"/>
  <c r="E2789" i="4"/>
  <c r="E2790" i="4"/>
  <c r="E2791" i="4"/>
  <c r="E2792" i="4"/>
  <c r="E2793" i="4"/>
  <c r="E2794" i="4"/>
  <c r="E2795" i="4"/>
  <c r="E2796" i="4"/>
  <c r="E2797" i="4"/>
  <c r="E2798" i="4"/>
  <c r="E2799" i="4"/>
  <c r="E2800" i="4"/>
  <c r="E2801" i="4"/>
  <c r="E2802" i="4"/>
  <c r="E2803" i="4"/>
  <c r="E2804" i="4"/>
  <c r="E2805" i="4"/>
  <c r="E2806" i="4"/>
  <c r="E2807" i="4"/>
  <c r="E2808" i="4"/>
  <c r="E2809" i="4"/>
  <c r="E2810" i="4"/>
  <c r="E2811" i="4"/>
  <c r="E2812" i="4"/>
  <c r="E2813" i="4"/>
  <c r="E2814" i="4"/>
  <c r="E2815" i="4"/>
  <c r="E2816" i="4"/>
  <c r="E2817" i="4"/>
  <c r="E2818" i="4"/>
  <c r="E2819" i="4"/>
  <c r="E2820" i="4"/>
  <c r="E2821" i="4"/>
  <c r="E2822" i="4"/>
  <c r="E2823" i="4"/>
  <c r="E2824" i="4"/>
  <c r="E2825" i="4"/>
  <c r="E2826" i="4"/>
  <c r="E2827" i="4"/>
  <c r="E2828" i="4"/>
  <c r="E2829" i="4"/>
  <c r="E2830" i="4"/>
  <c r="E2831" i="4"/>
  <c r="E2832" i="4"/>
  <c r="E2833" i="4"/>
  <c r="E2834" i="4"/>
  <c r="E2835" i="4"/>
  <c r="E2836" i="4"/>
  <c r="E2837" i="4"/>
  <c r="E2838" i="4"/>
  <c r="E2839" i="4"/>
  <c r="E2840" i="4"/>
  <c r="E2841" i="4"/>
  <c r="E2842" i="4"/>
  <c r="E2843" i="4"/>
  <c r="E2844" i="4"/>
  <c r="E2845" i="4"/>
  <c r="E2846" i="4"/>
  <c r="E2847" i="4"/>
  <c r="E2848" i="4"/>
  <c r="E2849" i="4"/>
  <c r="E2850" i="4"/>
  <c r="E2851" i="4"/>
  <c r="E2852" i="4"/>
  <c r="E2853" i="4"/>
  <c r="E2854" i="4"/>
  <c r="E2855" i="4"/>
  <c r="E2856" i="4"/>
  <c r="E2857" i="4"/>
  <c r="E2858" i="4"/>
  <c r="E2859" i="4"/>
  <c r="E2860" i="4"/>
  <c r="E2861" i="4"/>
  <c r="E2862" i="4"/>
  <c r="E2863" i="4"/>
  <c r="E2864" i="4"/>
  <c r="E2865" i="4"/>
  <c r="E2866" i="4"/>
  <c r="E2867" i="4"/>
  <c r="E2868" i="4"/>
  <c r="E2869" i="4"/>
  <c r="E2870" i="4"/>
  <c r="E2871" i="4"/>
  <c r="E2872" i="4"/>
  <c r="E2873" i="4"/>
  <c r="E2874" i="4"/>
  <c r="E2875" i="4"/>
  <c r="E2876" i="4"/>
  <c r="E2877" i="4"/>
  <c r="E2878" i="4"/>
  <c r="E2879" i="4"/>
  <c r="E2880" i="4"/>
  <c r="E2881" i="4"/>
  <c r="E2882" i="4"/>
  <c r="E2883" i="4"/>
  <c r="E2884" i="4"/>
  <c r="E2885" i="4"/>
  <c r="E2886" i="4"/>
  <c r="E2887" i="4"/>
  <c r="E2888" i="4"/>
  <c r="E2889" i="4"/>
  <c r="E2890" i="4"/>
  <c r="E2891" i="4"/>
  <c r="E2892" i="4"/>
  <c r="E2893" i="4"/>
  <c r="E2894" i="4"/>
  <c r="E2895" i="4"/>
  <c r="E2896" i="4"/>
  <c r="E2897" i="4"/>
  <c r="E2898" i="4"/>
  <c r="E2899" i="4"/>
  <c r="E2900" i="4"/>
  <c r="E2901" i="4"/>
  <c r="E2902" i="4"/>
  <c r="E2903" i="4"/>
  <c r="E2904" i="4"/>
  <c r="E2905" i="4"/>
  <c r="E2906" i="4"/>
  <c r="E2907" i="4"/>
  <c r="E2908" i="4"/>
  <c r="E2909" i="4"/>
  <c r="E2910" i="4"/>
  <c r="E2911" i="4"/>
  <c r="E2912" i="4"/>
  <c r="E2913" i="4"/>
  <c r="E2914" i="4"/>
  <c r="E2915" i="4"/>
  <c r="E2916" i="4"/>
  <c r="E2917" i="4"/>
  <c r="E2918" i="4"/>
  <c r="E2919" i="4"/>
  <c r="E2920" i="4"/>
  <c r="E2921" i="4"/>
  <c r="E2922" i="4"/>
  <c r="E2923" i="4"/>
  <c r="E2924" i="4"/>
  <c r="E2925" i="4"/>
  <c r="E2926" i="4"/>
  <c r="E2927" i="4"/>
  <c r="E2928" i="4"/>
  <c r="E2929" i="4"/>
  <c r="E2930" i="4"/>
  <c r="E2931" i="4"/>
  <c r="E2932" i="4"/>
  <c r="E2933" i="4"/>
  <c r="E2934" i="4"/>
  <c r="E2935" i="4"/>
  <c r="E2936" i="4"/>
  <c r="E2937" i="4"/>
  <c r="E2938" i="4"/>
  <c r="E2939" i="4"/>
  <c r="E2940" i="4"/>
  <c r="E2941" i="4"/>
  <c r="E2942" i="4"/>
  <c r="E2943" i="4"/>
  <c r="E2944" i="4"/>
  <c r="E2945" i="4"/>
  <c r="E2946" i="4"/>
  <c r="E2947" i="4"/>
  <c r="E2948" i="4"/>
  <c r="E2949" i="4"/>
  <c r="E2950" i="4"/>
  <c r="E2951" i="4"/>
  <c r="E2952" i="4"/>
  <c r="E2953" i="4"/>
  <c r="E2954" i="4"/>
  <c r="E2955" i="4"/>
  <c r="E2956" i="4"/>
  <c r="E2957" i="4"/>
  <c r="E2958" i="4"/>
  <c r="E2959" i="4"/>
  <c r="E2960" i="4"/>
  <c r="E2961" i="4"/>
  <c r="E2962" i="4"/>
  <c r="E2963" i="4"/>
  <c r="E2964" i="4"/>
  <c r="E2965" i="4"/>
  <c r="E2966" i="4"/>
  <c r="E2967" i="4"/>
  <c r="E2968" i="4"/>
  <c r="E2969" i="4"/>
  <c r="E2970" i="4"/>
  <c r="E2971" i="4"/>
  <c r="E2972" i="4"/>
  <c r="E2973" i="4"/>
  <c r="E2974" i="4"/>
  <c r="E2975" i="4"/>
  <c r="E2976" i="4"/>
  <c r="E2977" i="4"/>
  <c r="E2978" i="4"/>
  <c r="E2979" i="4"/>
  <c r="E2980" i="4"/>
  <c r="E2981" i="4"/>
  <c r="E2982" i="4"/>
  <c r="E2983" i="4"/>
  <c r="E2984" i="4"/>
  <c r="E2985" i="4"/>
  <c r="E2986" i="4"/>
  <c r="E2987" i="4"/>
  <c r="E2988" i="4"/>
  <c r="E2989" i="4"/>
  <c r="E2990" i="4"/>
  <c r="E2991" i="4"/>
  <c r="E2992" i="4"/>
  <c r="E2993" i="4"/>
  <c r="E2994" i="4"/>
  <c r="E2995" i="4"/>
  <c r="E2996" i="4"/>
  <c r="E2997" i="4"/>
  <c r="E2998" i="4"/>
  <c r="E2999" i="4"/>
  <c r="E3000" i="4"/>
  <c r="E3001" i="4"/>
  <c r="E3002" i="4"/>
  <c r="E3003" i="4"/>
  <c r="E3004" i="4"/>
  <c r="E3005" i="4"/>
  <c r="E3006" i="4"/>
  <c r="E3007" i="4"/>
  <c r="E3008" i="4"/>
  <c r="E3009" i="4"/>
  <c r="E3010" i="4"/>
  <c r="E3011" i="4"/>
  <c r="E3012" i="4"/>
  <c r="E3013" i="4"/>
  <c r="E3014" i="4"/>
  <c r="E3015" i="4"/>
  <c r="E3016" i="4"/>
  <c r="E3017" i="4"/>
  <c r="E3018" i="4"/>
  <c r="E3019" i="4"/>
  <c r="E3020" i="4"/>
  <c r="E3021" i="4"/>
  <c r="E3022" i="4"/>
  <c r="E3023" i="4"/>
  <c r="E3024" i="4"/>
  <c r="E3025" i="4"/>
  <c r="E3026" i="4"/>
  <c r="E3027" i="4"/>
  <c r="E3028" i="4"/>
  <c r="E3029" i="4"/>
  <c r="E3030" i="4"/>
  <c r="E3031" i="4"/>
  <c r="E3032" i="4"/>
  <c r="E3033" i="4"/>
  <c r="E3034" i="4"/>
  <c r="E3035" i="4"/>
  <c r="E3036" i="4"/>
  <c r="E3037" i="4"/>
  <c r="E3038" i="4"/>
  <c r="E3039" i="4"/>
  <c r="E3040" i="4"/>
  <c r="E3041" i="4"/>
  <c r="E3042" i="4"/>
  <c r="E3043" i="4"/>
  <c r="E3044" i="4"/>
  <c r="E3045" i="4"/>
  <c r="E3046" i="4"/>
  <c r="E3047" i="4"/>
  <c r="E3048" i="4"/>
  <c r="E3049" i="4"/>
  <c r="E3050" i="4"/>
  <c r="E3051" i="4"/>
  <c r="E3052" i="4"/>
  <c r="E3053" i="4"/>
  <c r="E3054" i="4"/>
  <c r="E3055" i="4"/>
  <c r="E3056" i="4"/>
  <c r="E3057" i="4"/>
  <c r="E3058" i="4"/>
  <c r="E3059" i="4"/>
  <c r="E3060" i="4"/>
  <c r="E3061" i="4"/>
  <c r="E3062" i="4"/>
  <c r="E3063" i="4"/>
  <c r="E3064" i="4"/>
  <c r="E3065" i="4"/>
  <c r="E3066" i="4"/>
  <c r="E3067" i="4"/>
  <c r="E3068" i="4"/>
  <c r="E3069" i="4"/>
  <c r="E3070" i="4"/>
  <c r="E3071" i="4"/>
  <c r="E3072" i="4"/>
  <c r="E3073" i="4"/>
  <c r="E3074" i="4"/>
  <c r="E3075" i="4"/>
  <c r="E3076" i="4"/>
  <c r="E3077" i="4"/>
  <c r="E3078" i="4"/>
  <c r="E3079" i="4"/>
  <c r="E3080" i="4"/>
  <c r="E3081" i="4"/>
  <c r="E3082" i="4"/>
  <c r="E3083" i="4"/>
  <c r="E3084" i="4"/>
  <c r="E3085" i="4"/>
  <c r="E3086" i="4"/>
  <c r="E3087" i="4"/>
  <c r="E3088" i="4"/>
  <c r="E3089" i="4"/>
  <c r="E3090" i="4"/>
  <c r="E3091" i="4"/>
  <c r="E3092" i="4"/>
  <c r="E3093" i="4"/>
  <c r="E3094" i="4"/>
  <c r="E3095" i="4"/>
  <c r="E3096" i="4"/>
  <c r="E3097" i="4"/>
  <c r="E3098" i="4"/>
  <c r="E3099" i="4"/>
  <c r="E3100" i="4"/>
  <c r="E3101" i="4"/>
  <c r="E3102" i="4"/>
  <c r="E3103" i="4"/>
  <c r="E3104" i="4"/>
  <c r="E3105" i="4"/>
  <c r="E3106" i="4"/>
  <c r="E3107" i="4"/>
  <c r="E3108" i="4"/>
  <c r="E3109" i="4"/>
  <c r="E3110" i="4"/>
  <c r="E3111" i="4"/>
  <c r="E3112" i="4"/>
  <c r="E3113" i="4"/>
  <c r="E3114" i="4"/>
  <c r="E3115" i="4"/>
  <c r="E3116" i="4"/>
  <c r="E3117" i="4"/>
  <c r="E3118" i="4"/>
  <c r="E3119" i="4"/>
  <c r="E3120" i="4"/>
  <c r="E3121" i="4"/>
  <c r="E3122" i="4"/>
  <c r="E3123" i="4"/>
  <c r="E3124" i="4"/>
  <c r="E3125" i="4"/>
  <c r="E3126" i="4"/>
  <c r="E3127" i="4"/>
  <c r="E3128" i="4"/>
  <c r="E3129" i="4"/>
  <c r="E3130" i="4"/>
  <c r="E3131" i="4"/>
  <c r="E3132" i="4"/>
  <c r="E3133" i="4"/>
  <c r="E3134" i="4"/>
  <c r="E3135" i="4"/>
  <c r="E3136" i="4"/>
  <c r="E3137" i="4"/>
  <c r="E3138" i="4"/>
  <c r="E3139" i="4"/>
  <c r="E3140" i="4"/>
  <c r="E3141" i="4"/>
  <c r="E3142" i="4"/>
  <c r="E3143" i="4"/>
  <c r="E3144" i="4"/>
  <c r="E3145" i="4"/>
  <c r="E3146" i="4"/>
  <c r="E3147" i="4"/>
  <c r="E3148" i="4"/>
  <c r="E3149" i="4"/>
  <c r="E3150" i="4"/>
  <c r="E3151" i="4"/>
  <c r="E3152" i="4"/>
  <c r="E3153" i="4"/>
  <c r="E3154" i="4"/>
  <c r="E3155" i="4"/>
  <c r="E3156" i="4"/>
  <c r="E3157" i="4"/>
  <c r="E3158" i="4"/>
  <c r="E3159" i="4"/>
  <c r="E3160" i="4"/>
  <c r="E3161" i="4"/>
  <c r="E3162" i="4"/>
  <c r="E3163" i="4"/>
  <c r="E3164" i="4"/>
  <c r="E3165" i="4"/>
  <c r="E3166" i="4"/>
  <c r="E3167" i="4"/>
  <c r="E3168" i="4"/>
  <c r="E3169" i="4"/>
  <c r="E3170" i="4"/>
  <c r="E3171" i="4"/>
  <c r="E3172" i="4"/>
  <c r="E3173" i="4"/>
  <c r="E3174" i="4"/>
  <c r="E3175" i="4"/>
  <c r="E3176" i="4"/>
  <c r="E3177" i="4"/>
  <c r="E3178" i="4"/>
  <c r="E3179" i="4"/>
  <c r="E3180" i="4"/>
  <c r="E3181" i="4"/>
  <c r="E3182" i="4"/>
  <c r="E3183" i="4"/>
  <c r="E3184" i="4"/>
  <c r="E3185" i="4"/>
  <c r="E3186" i="4"/>
  <c r="E3187" i="4"/>
  <c r="E3188" i="4"/>
  <c r="E3189" i="4"/>
  <c r="E3190" i="4"/>
  <c r="E3191" i="4"/>
  <c r="E3192" i="4"/>
  <c r="E3193" i="4"/>
  <c r="E3194" i="4"/>
  <c r="E3195" i="4"/>
  <c r="E3196" i="4"/>
  <c r="E3197" i="4"/>
  <c r="E3198" i="4"/>
  <c r="E3199" i="4"/>
  <c r="E3200" i="4"/>
  <c r="E3201" i="4"/>
  <c r="E3202" i="4"/>
  <c r="E3203" i="4"/>
  <c r="E3204" i="4"/>
  <c r="E3205" i="4"/>
  <c r="E3206" i="4"/>
  <c r="E3207" i="4"/>
  <c r="E3208" i="4"/>
  <c r="E3209" i="4"/>
  <c r="E3210" i="4"/>
  <c r="E3211" i="4"/>
  <c r="E3212" i="4"/>
  <c r="E3213" i="4"/>
  <c r="E3214" i="4"/>
  <c r="E3215" i="4"/>
  <c r="E3216" i="4"/>
  <c r="E3217" i="4"/>
  <c r="E3218" i="4"/>
  <c r="E3219" i="4"/>
  <c r="E3220" i="4"/>
  <c r="E3221" i="4"/>
  <c r="E3222" i="4"/>
  <c r="E3223" i="4"/>
  <c r="E3224" i="4"/>
  <c r="E3225" i="4"/>
  <c r="E3226" i="4"/>
  <c r="E3227" i="4"/>
  <c r="E3228" i="4"/>
  <c r="E3229" i="4"/>
  <c r="E3230" i="4"/>
  <c r="E3231" i="4"/>
  <c r="E3232" i="4"/>
  <c r="E3233" i="4"/>
  <c r="E3234" i="4"/>
  <c r="E3235" i="4"/>
  <c r="E3236" i="4"/>
  <c r="E3237" i="4"/>
  <c r="E3238" i="4"/>
  <c r="E3239" i="4"/>
  <c r="E3240" i="4"/>
  <c r="E3241" i="4"/>
  <c r="E3242" i="4"/>
  <c r="E3243" i="4"/>
  <c r="E3244" i="4"/>
  <c r="E3245" i="4"/>
  <c r="E3246" i="4"/>
  <c r="E3247" i="4"/>
  <c r="E3248" i="4"/>
  <c r="E3249" i="4"/>
  <c r="E3250" i="4"/>
  <c r="E3251" i="4"/>
  <c r="E3252" i="4"/>
  <c r="E3253" i="4"/>
  <c r="E3254" i="4"/>
  <c r="E3255" i="4"/>
  <c r="E3256" i="4"/>
  <c r="E3257" i="4"/>
  <c r="E3258" i="4"/>
  <c r="E3259" i="4"/>
  <c r="E3260" i="4"/>
  <c r="E3261" i="4"/>
  <c r="E3262" i="4"/>
  <c r="E3263" i="4"/>
  <c r="E3264" i="4"/>
  <c r="E3265" i="4"/>
  <c r="E3266" i="4"/>
  <c r="E3267" i="4"/>
  <c r="E3268" i="4"/>
  <c r="E3269" i="4"/>
  <c r="E3270" i="4"/>
  <c r="E3271" i="4"/>
  <c r="E3272" i="4"/>
  <c r="E3273" i="4"/>
  <c r="E3274" i="4"/>
  <c r="E3275" i="4"/>
  <c r="E3276" i="4"/>
  <c r="E3277" i="4"/>
  <c r="E3278" i="4"/>
  <c r="E3279" i="4"/>
  <c r="E3280" i="4"/>
  <c r="E3281" i="4"/>
  <c r="E3282" i="4"/>
  <c r="E3283" i="4"/>
  <c r="E3284" i="4"/>
  <c r="E3285" i="4"/>
  <c r="E3286" i="4"/>
  <c r="E3287" i="4"/>
  <c r="E3288" i="4"/>
  <c r="E3289" i="4"/>
  <c r="E3290" i="4"/>
  <c r="E3291" i="4"/>
  <c r="E3292" i="4"/>
  <c r="E3293" i="4"/>
  <c r="E3294" i="4"/>
  <c r="E3295" i="4"/>
  <c r="E3296" i="4"/>
  <c r="E3297" i="4"/>
  <c r="E3298" i="4"/>
  <c r="E3299" i="4"/>
  <c r="E3300" i="4"/>
  <c r="E3301" i="4"/>
  <c r="E3302" i="4"/>
  <c r="E3303" i="4"/>
  <c r="E3304" i="4"/>
  <c r="E3305" i="4"/>
  <c r="E3306" i="4"/>
  <c r="E3307" i="4"/>
  <c r="E3308" i="4"/>
  <c r="E3309" i="4"/>
  <c r="E3310" i="4"/>
  <c r="E3311" i="4"/>
  <c r="E3312" i="4"/>
  <c r="E3313" i="4"/>
  <c r="E3314" i="4"/>
  <c r="E3315" i="4"/>
  <c r="E3316" i="4"/>
  <c r="E3317" i="4"/>
  <c r="E3318" i="4"/>
  <c r="E3319" i="4"/>
  <c r="E3320" i="4"/>
  <c r="E3321" i="4"/>
  <c r="E3322" i="4"/>
  <c r="E3323" i="4"/>
  <c r="E3324" i="4"/>
  <c r="E3325" i="4"/>
  <c r="E3326" i="4"/>
  <c r="E3327" i="4"/>
  <c r="E3328" i="4"/>
  <c r="E3329" i="4"/>
  <c r="E3330" i="4"/>
  <c r="E3331" i="4"/>
  <c r="E3332" i="4"/>
  <c r="E3333" i="4"/>
  <c r="E3334" i="4"/>
  <c r="E3335" i="4"/>
  <c r="E3336" i="4"/>
  <c r="E3337" i="4"/>
  <c r="E3338" i="4"/>
  <c r="E3339" i="4"/>
  <c r="E3340" i="4"/>
  <c r="E3341" i="4"/>
  <c r="E3342" i="4"/>
  <c r="E3343" i="4"/>
  <c r="E3344" i="4"/>
  <c r="E3345" i="4"/>
  <c r="E3346" i="4"/>
  <c r="E3347" i="4"/>
  <c r="E3348" i="4"/>
  <c r="E3349" i="4"/>
  <c r="E3350" i="4"/>
  <c r="E3351" i="4"/>
  <c r="E3352" i="4"/>
  <c r="E3353" i="4"/>
  <c r="E3354" i="4"/>
  <c r="E3355" i="4"/>
  <c r="E3356" i="4"/>
  <c r="E3357" i="4"/>
  <c r="E3358" i="4"/>
  <c r="E3359" i="4"/>
  <c r="E3360" i="4"/>
  <c r="E3361" i="4"/>
  <c r="E3362" i="4"/>
  <c r="E3363" i="4"/>
  <c r="E3364" i="4"/>
  <c r="E3365" i="4"/>
  <c r="E3366" i="4"/>
  <c r="E3367" i="4"/>
  <c r="E3368" i="4"/>
  <c r="E3369" i="4"/>
  <c r="E3370" i="4"/>
  <c r="E3371" i="4"/>
  <c r="E3372" i="4"/>
  <c r="E3373" i="4"/>
  <c r="E3374" i="4"/>
  <c r="E3375" i="4"/>
  <c r="E3376" i="4"/>
  <c r="E3377" i="4"/>
  <c r="E3378" i="4"/>
  <c r="E3379" i="4"/>
  <c r="E3380" i="4"/>
  <c r="E3381" i="4"/>
  <c r="E3382" i="4"/>
  <c r="E3383" i="4"/>
  <c r="E3384" i="4"/>
  <c r="E3385" i="4"/>
  <c r="E3386" i="4"/>
  <c r="E3387" i="4"/>
  <c r="E3388" i="4"/>
  <c r="E3389" i="4"/>
  <c r="E3390" i="4"/>
  <c r="E3391" i="4"/>
  <c r="E3392" i="4"/>
  <c r="E3393" i="4"/>
  <c r="E3394" i="4"/>
  <c r="E3395" i="4"/>
  <c r="E3396" i="4"/>
  <c r="E3397" i="4"/>
  <c r="E3398" i="4"/>
  <c r="E3399" i="4"/>
  <c r="E3400" i="4"/>
  <c r="E3401" i="4"/>
  <c r="E3402" i="4"/>
  <c r="E3403" i="4"/>
  <c r="E3404" i="4"/>
  <c r="E3405" i="4"/>
  <c r="E3406" i="4"/>
  <c r="E3407" i="4"/>
  <c r="E3408" i="4"/>
  <c r="E3409" i="4"/>
  <c r="E3410" i="4"/>
  <c r="E3411" i="4"/>
  <c r="E3412" i="4"/>
  <c r="E3413" i="4"/>
  <c r="E3414" i="4"/>
  <c r="E3415" i="4"/>
  <c r="E3416" i="4"/>
  <c r="E3417" i="4"/>
  <c r="E3418" i="4"/>
  <c r="E3419" i="4"/>
  <c r="E3420" i="4"/>
  <c r="E3421" i="4"/>
  <c r="E3422" i="4"/>
  <c r="E3423" i="4"/>
  <c r="E3424" i="4"/>
  <c r="E3425" i="4"/>
  <c r="E3426" i="4"/>
  <c r="E3427" i="4"/>
  <c r="E3428" i="4"/>
  <c r="E3429" i="4"/>
  <c r="E3430" i="4"/>
  <c r="E3431" i="4"/>
  <c r="E3432" i="4"/>
  <c r="E3433" i="4"/>
  <c r="E3434" i="4"/>
  <c r="E3435" i="4"/>
  <c r="E3436" i="4"/>
  <c r="E3437" i="4"/>
  <c r="E3438" i="4"/>
  <c r="E3439" i="4"/>
  <c r="E3440" i="4"/>
  <c r="E3441" i="4"/>
  <c r="E3442" i="4"/>
  <c r="E3443" i="4"/>
  <c r="E3444" i="4"/>
  <c r="E3445" i="4"/>
  <c r="E3446" i="4"/>
  <c r="E3447" i="4"/>
  <c r="E3448" i="4"/>
  <c r="E3449" i="4"/>
  <c r="E3450" i="4"/>
  <c r="E3451" i="4"/>
  <c r="E3452" i="4"/>
  <c r="E3453" i="4"/>
  <c r="E3454" i="4"/>
  <c r="E3455" i="4"/>
  <c r="E3456" i="4"/>
  <c r="E3457" i="4"/>
  <c r="E3458" i="4"/>
  <c r="E3459" i="4"/>
  <c r="E3460" i="4"/>
  <c r="E3461" i="4"/>
  <c r="E3462" i="4"/>
  <c r="E3463" i="4"/>
  <c r="E3464" i="4"/>
  <c r="E3465" i="4"/>
  <c r="E3466" i="4"/>
  <c r="E3467" i="4"/>
  <c r="E3468" i="4"/>
  <c r="E3469" i="4"/>
  <c r="E3470" i="4"/>
  <c r="E3471" i="4"/>
  <c r="E3472" i="4"/>
  <c r="E3473" i="4"/>
  <c r="E3474" i="4"/>
  <c r="E3475" i="4"/>
  <c r="E3476" i="4"/>
  <c r="E3477" i="4"/>
  <c r="E3478" i="4"/>
  <c r="E3479" i="4"/>
  <c r="E3480" i="4"/>
  <c r="E3481" i="4"/>
  <c r="E3482" i="4"/>
  <c r="E3483" i="4"/>
  <c r="E3484" i="4"/>
  <c r="E3485" i="4"/>
  <c r="E3486" i="4"/>
  <c r="E3487" i="4"/>
  <c r="E3488" i="4"/>
  <c r="E3489" i="4"/>
  <c r="E3490" i="4"/>
  <c r="E3491" i="4"/>
  <c r="E3492" i="4"/>
  <c r="E3493" i="4"/>
  <c r="E3494" i="4"/>
  <c r="E3495" i="4"/>
  <c r="E3496" i="4"/>
  <c r="E3497" i="4"/>
  <c r="E3498" i="4"/>
  <c r="E3499" i="4"/>
  <c r="E3500" i="4"/>
  <c r="E3501" i="4"/>
  <c r="E3502" i="4"/>
  <c r="E3503" i="4"/>
  <c r="E3504" i="4"/>
  <c r="E3505" i="4"/>
  <c r="E3506" i="4"/>
  <c r="E3507" i="4"/>
  <c r="E3508" i="4"/>
  <c r="E3509" i="4"/>
  <c r="E3510" i="4"/>
  <c r="E3511" i="4"/>
  <c r="E3512" i="4"/>
  <c r="E3513" i="4"/>
  <c r="E3514" i="4"/>
  <c r="E3515" i="4"/>
  <c r="E3516" i="4"/>
  <c r="E3517" i="4"/>
  <c r="E3518" i="4"/>
  <c r="E3519" i="4"/>
  <c r="E3520" i="4"/>
  <c r="E3521" i="4"/>
  <c r="E3522" i="4"/>
  <c r="E3523" i="4"/>
  <c r="E3524" i="4"/>
  <c r="E3525" i="4"/>
  <c r="E3526" i="4"/>
  <c r="E3527" i="4"/>
  <c r="E3528" i="4"/>
  <c r="E3529" i="4"/>
  <c r="E3530" i="4"/>
  <c r="E3531" i="4"/>
  <c r="E3532" i="4"/>
  <c r="E3533" i="4"/>
  <c r="E3534" i="4"/>
  <c r="E3535" i="4"/>
  <c r="E3536" i="4"/>
  <c r="E3537" i="4"/>
  <c r="E3538" i="4"/>
  <c r="E3539" i="4"/>
  <c r="E3540" i="4"/>
  <c r="E3541" i="4"/>
  <c r="E3542" i="4"/>
  <c r="E3543" i="4"/>
  <c r="E3544" i="4"/>
  <c r="E3545" i="4"/>
  <c r="E3546" i="4"/>
  <c r="E3547" i="4"/>
  <c r="E3548" i="4"/>
  <c r="E3549" i="4"/>
  <c r="E3550" i="4"/>
  <c r="E3551" i="4"/>
  <c r="E3552" i="4"/>
  <c r="E3553" i="4"/>
  <c r="E3554" i="4"/>
  <c r="E3555" i="4"/>
  <c r="E3556" i="4"/>
  <c r="E3557" i="4"/>
  <c r="E3558" i="4"/>
  <c r="E3559" i="4"/>
  <c r="E3560" i="4"/>
  <c r="E3561" i="4"/>
  <c r="E3562" i="4"/>
  <c r="E3563" i="4"/>
  <c r="E3564" i="4"/>
  <c r="E3565" i="4"/>
  <c r="E3566" i="4"/>
  <c r="E3567" i="4"/>
  <c r="E3568" i="4"/>
  <c r="E3569" i="4"/>
  <c r="E3570" i="4"/>
  <c r="E3571" i="4"/>
  <c r="E3572" i="4"/>
  <c r="E3573" i="4"/>
  <c r="E3574" i="4"/>
  <c r="E3575" i="4"/>
  <c r="E3576" i="4"/>
  <c r="E3577" i="4"/>
  <c r="E3578" i="4"/>
  <c r="E3579" i="4"/>
  <c r="E3580" i="4"/>
  <c r="E3581" i="4"/>
  <c r="E3582" i="4"/>
  <c r="E3583" i="4"/>
  <c r="E3584" i="4"/>
  <c r="E3585" i="4"/>
  <c r="E3586" i="4"/>
  <c r="E3587" i="4"/>
  <c r="E3588" i="4"/>
  <c r="E3589" i="4"/>
  <c r="E3590" i="4"/>
  <c r="E3591" i="4"/>
  <c r="E3592" i="4"/>
  <c r="E3593" i="4"/>
  <c r="E3594" i="4"/>
  <c r="E3595" i="4"/>
  <c r="E3596" i="4"/>
  <c r="E3597" i="4"/>
  <c r="E3598" i="4"/>
  <c r="E3599" i="4"/>
  <c r="E3600" i="4"/>
  <c r="E3601" i="4"/>
  <c r="E3602" i="4"/>
  <c r="E3603" i="4"/>
  <c r="E3604" i="4"/>
  <c r="E3605" i="4"/>
  <c r="E3606" i="4"/>
  <c r="E3607" i="4"/>
  <c r="E3608" i="4"/>
  <c r="E3609" i="4"/>
  <c r="E3610" i="4"/>
  <c r="E3611" i="4"/>
  <c r="E3612" i="4"/>
  <c r="E3613" i="4"/>
  <c r="E3614" i="4"/>
  <c r="E3615" i="4"/>
  <c r="E3616" i="4"/>
  <c r="E3617" i="4"/>
  <c r="E3618" i="4"/>
  <c r="E3619" i="4"/>
  <c r="E3620" i="4"/>
  <c r="E3621" i="4"/>
  <c r="E3622" i="4"/>
  <c r="E3623" i="4"/>
  <c r="E3624" i="4"/>
  <c r="E3625" i="4"/>
  <c r="E3626" i="4"/>
  <c r="E3627" i="4"/>
  <c r="E3628" i="4"/>
  <c r="E3629" i="4"/>
  <c r="E3630" i="4"/>
  <c r="E3631" i="4"/>
  <c r="E3632" i="4"/>
  <c r="E3633" i="4"/>
  <c r="E3634" i="4"/>
  <c r="E3635" i="4"/>
  <c r="E3636" i="4"/>
  <c r="E3637" i="4"/>
  <c r="E3638" i="4"/>
  <c r="E3639" i="4"/>
  <c r="E3640" i="4"/>
  <c r="E3641" i="4"/>
  <c r="E3642" i="4"/>
  <c r="E3643" i="4"/>
  <c r="E3644" i="4"/>
  <c r="E3645" i="4"/>
  <c r="E3646" i="4"/>
  <c r="E3647" i="4"/>
  <c r="E3648" i="4"/>
  <c r="E3649" i="4"/>
  <c r="E3650" i="4"/>
  <c r="E3651" i="4"/>
  <c r="E3652" i="4"/>
  <c r="E3653" i="4"/>
  <c r="E3654" i="4"/>
  <c r="E3655" i="4"/>
  <c r="E3656" i="4"/>
  <c r="E3657" i="4"/>
  <c r="E3658" i="4"/>
  <c r="E3659" i="4"/>
  <c r="E3660" i="4"/>
  <c r="E3661" i="4"/>
  <c r="E3662" i="4"/>
  <c r="E3663" i="4"/>
  <c r="E3664" i="4"/>
  <c r="E3665" i="4"/>
  <c r="E3666" i="4"/>
  <c r="E3667" i="4"/>
  <c r="E3668" i="4"/>
  <c r="E3669" i="4"/>
  <c r="E3670" i="4"/>
  <c r="E3671" i="4"/>
  <c r="E3672" i="4"/>
  <c r="E3673" i="4"/>
  <c r="E3674" i="4"/>
  <c r="E3675" i="4"/>
  <c r="E3676" i="4"/>
  <c r="E3677" i="4"/>
  <c r="E3678" i="4"/>
  <c r="E3679" i="4"/>
  <c r="E3680" i="4"/>
  <c r="E3681" i="4"/>
  <c r="E3682" i="4"/>
  <c r="E3683" i="4"/>
  <c r="E3684" i="4"/>
  <c r="E3685" i="4"/>
  <c r="E3686" i="4"/>
  <c r="E3687" i="4"/>
  <c r="E3688" i="4"/>
  <c r="E3689" i="4"/>
  <c r="E3690" i="4"/>
  <c r="E3691" i="4"/>
  <c r="E3692" i="4"/>
  <c r="E3693" i="4"/>
  <c r="E3694" i="4"/>
  <c r="E3695" i="4"/>
  <c r="E3696" i="4"/>
  <c r="E3697" i="4"/>
  <c r="E3698" i="4"/>
  <c r="E3699" i="4"/>
  <c r="E3700" i="4"/>
  <c r="E3701" i="4"/>
  <c r="E3702" i="4"/>
  <c r="E3703" i="4"/>
  <c r="E3704" i="4"/>
  <c r="E3705" i="4"/>
  <c r="E3706" i="4"/>
  <c r="E3707" i="4"/>
  <c r="E3708" i="4"/>
  <c r="E3709" i="4"/>
  <c r="E3710" i="4"/>
  <c r="E3711" i="4"/>
  <c r="E3712" i="4"/>
  <c r="E3713" i="4"/>
  <c r="E3714" i="4"/>
  <c r="E3715" i="4"/>
  <c r="E3716" i="4"/>
  <c r="E3717" i="4"/>
  <c r="E3718" i="4"/>
  <c r="E3719" i="4"/>
  <c r="E3720" i="4"/>
  <c r="E3721" i="4"/>
  <c r="E3722" i="4"/>
  <c r="E3723" i="4"/>
  <c r="E3724" i="4"/>
  <c r="E3725" i="4"/>
  <c r="E3726" i="4"/>
  <c r="E3727" i="4"/>
  <c r="E3728" i="4"/>
  <c r="E3729" i="4"/>
  <c r="E3730" i="4"/>
  <c r="E3731" i="4"/>
  <c r="E3732" i="4"/>
  <c r="E3733" i="4"/>
  <c r="E3734" i="4"/>
  <c r="E3735" i="4"/>
  <c r="E3736" i="4"/>
  <c r="E3737" i="4"/>
  <c r="E3738" i="4"/>
  <c r="E3739" i="4"/>
  <c r="E3740" i="4"/>
  <c r="E3741" i="4"/>
  <c r="E3742" i="4"/>
  <c r="E3743" i="4"/>
  <c r="E3744" i="4"/>
  <c r="E3745" i="4"/>
  <c r="E3746" i="4"/>
  <c r="E3747" i="4"/>
  <c r="E3748" i="4"/>
  <c r="E3749" i="4"/>
  <c r="E3750" i="4"/>
  <c r="E3751" i="4"/>
  <c r="E3752" i="4"/>
  <c r="E3753" i="4"/>
  <c r="E3754" i="4"/>
  <c r="E3755" i="4"/>
  <c r="E3756" i="4"/>
  <c r="E3757" i="4"/>
  <c r="E3758" i="4"/>
  <c r="E3759" i="4"/>
  <c r="E3760" i="4"/>
  <c r="E3761" i="4"/>
  <c r="E3762" i="4"/>
  <c r="E3763" i="4"/>
  <c r="E3764" i="4"/>
  <c r="E3765" i="4"/>
  <c r="E3766" i="4"/>
  <c r="E3767" i="4"/>
  <c r="E3768" i="4"/>
  <c r="E3769" i="4"/>
  <c r="E3770" i="4"/>
  <c r="E3771" i="4"/>
  <c r="E3772" i="4"/>
  <c r="E3773" i="4"/>
  <c r="E3774" i="4"/>
  <c r="E3775" i="4"/>
  <c r="E3776" i="4"/>
  <c r="E3777" i="4"/>
  <c r="E3778" i="4"/>
  <c r="E3779" i="4"/>
  <c r="E3780" i="4"/>
  <c r="E3781" i="4"/>
  <c r="E3782" i="4"/>
  <c r="E3783" i="4"/>
  <c r="E3784" i="4"/>
  <c r="E3785" i="4"/>
  <c r="E3786" i="4"/>
  <c r="E3787" i="4"/>
  <c r="E3788" i="4"/>
  <c r="E3789" i="4"/>
  <c r="E3790" i="4"/>
  <c r="E3791" i="4"/>
  <c r="E3792" i="4"/>
  <c r="E3793" i="4"/>
  <c r="E3794" i="4"/>
  <c r="E3795" i="4"/>
  <c r="E3796" i="4"/>
  <c r="E3797" i="4"/>
  <c r="E3798" i="4"/>
  <c r="E3799" i="4"/>
  <c r="E3800" i="4"/>
  <c r="E3801" i="4"/>
  <c r="E3802" i="4"/>
  <c r="E3803" i="4"/>
  <c r="E3804" i="4"/>
  <c r="E3805" i="4"/>
  <c r="E3806" i="4"/>
  <c r="E3807" i="4"/>
  <c r="E3808" i="4"/>
  <c r="E3809" i="4"/>
  <c r="E3810" i="4"/>
  <c r="E3811" i="4"/>
  <c r="E3812" i="4"/>
  <c r="E3813" i="4"/>
  <c r="E3814" i="4"/>
  <c r="E3815" i="4"/>
  <c r="E3816" i="4"/>
  <c r="E3817" i="4"/>
  <c r="E3818" i="4"/>
  <c r="E3819" i="4"/>
  <c r="E3820" i="4"/>
  <c r="E3821" i="4"/>
  <c r="E3822" i="4"/>
  <c r="E3823" i="4"/>
  <c r="E3824" i="4"/>
  <c r="E3825" i="4"/>
  <c r="E3826" i="4"/>
  <c r="E3827" i="4"/>
  <c r="E3828" i="4"/>
  <c r="E3829" i="4"/>
  <c r="E3830" i="4"/>
  <c r="E3831" i="4"/>
  <c r="E3832" i="4"/>
  <c r="E3833" i="4"/>
  <c r="E3834" i="4"/>
  <c r="E3835" i="4"/>
  <c r="E3836" i="4"/>
  <c r="E3837" i="4"/>
  <c r="E3838" i="4"/>
  <c r="E3839" i="4"/>
  <c r="E3840" i="4"/>
  <c r="E3841" i="4"/>
  <c r="E3842" i="4"/>
  <c r="E3843" i="4"/>
  <c r="E3844" i="4"/>
  <c r="E3845" i="4"/>
  <c r="E3846" i="4"/>
  <c r="E3847" i="4"/>
  <c r="E3848" i="4"/>
  <c r="E3849" i="4"/>
  <c r="E3850" i="4"/>
  <c r="E3851" i="4"/>
  <c r="E3852" i="4"/>
  <c r="E3853" i="4"/>
  <c r="E3854" i="4"/>
  <c r="E3855" i="4"/>
  <c r="E3856" i="4"/>
  <c r="E3857" i="4"/>
  <c r="E3858" i="4"/>
  <c r="E3859" i="4"/>
  <c r="E3860" i="4"/>
  <c r="E3861" i="4"/>
  <c r="E3862" i="4"/>
  <c r="E3863" i="4"/>
  <c r="E3864" i="4"/>
  <c r="E3865" i="4"/>
  <c r="E3866" i="4"/>
  <c r="E3867" i="4"/>
  <c r="E3868" i="4"/>
  <c r="E3869" i="4"/>
  <c r="E3870" i="4"/>
  <c r="E3871" i="4"/>
  <c r="E3872" i="4"/>
  <c r="E3873" i="4"/>
  <c r="E3874" i="4"/>
  <c r="E3875" i="4"/>
  <c r="E3876" i="4"/>
  <c r="E3877" i="4"/>
  <c r="E3878" i="4"/>
  <c r="E3879" i="4"/>
  <c r="E3880" i="4"/>
  <c r="E3881" i="4"/>
  <c r="E3882" i="4"/>
  <c r="E3883" i="4"/>
  <c r="E3884" i="4"/>
  <c r="E3885" i="4"/>
  <c r="E3886" i="4"/>
  <c r="E3887" i="4"/>
  <c r="E3888" i="4"/>
  <c r="E3889" i="4"/>
  <c r="E3890" i="4"/>
  <c r="E3891" i="4"/>
  <c r="E3892" i="4"/>
  <c r="E3893" i="4"/>
  <c r="E3894" i="4"/>
  <c r="E3895" i="4"/>
  <c r="E3896" i="4"/>
  <c r="E3897" i="4"/>
  <c r="E3898" i="4"/>
  <c r="E3899" i="4"/>
  <c r="E3900" i="4"/>
  <c r="E3901" i="4"/>
  <c r="E3902" i="4"/>
  <c r="E3903" i="4"/>
  <c r="E3904" i="4"/>
  <c r="E3905" i="4"/>
  <c r="E3906" i="4"/>
  <c r="E3907" i="4"/>
  <c r="E3908" i="4"/>
  <c r="E3909" i="4"/>
  <c r="E3910" i="4"/>
  <c r="E3911" i="4"/>
  <c r="E3912" i="4"/>
  <c r="E3913" i="4"/>
  <c r="E3914" i="4"/>
  <c r="E3915" i="4"/>
  <c r="E3916" i="4"/>
  <c r="E3917" i="4"/>
  <c r="E3918" i="4"/>
  <c r="E3919" i="4"/>
  <c r="E3920" i="4"/>
  <c r="E3921" i="4"/>
  <c r="E3922" i="4"/>
  <c r="E3923" i="4"/>
  <c r="E3924" i="4"/>
  <c r="E3925" i="4"/>
  <c r="E3926" i="4"/>
  <c r="E3927" i="4"/>
  <c r="E3928" i="4"/>
  <c r="E3929" i="4"/>
  <c r="E3930" i="4"/>
  <c r="E3931" i="4"/>
  <c r="E3932" i="4"/>
  <c r="E3933" i="4"/>
  <c r="E3934" i="4"/>
  <c r="E3935" i="4"/>
  <c r="E3936" i="4"/>
  <c r="E3937" i="4"/>
  <c r="E3938" i="4"/>
  <c r="E3939" i="4"/>
  <c r="E3940" i="4"/>
  <c r="E3941" i="4"/>
  <c r="E3942" i="4"/>
  <c r="E3943" i="4"/>
  <c r="E3944" i="4"/>
  <c r="E3945" i="4"/>
  <c r="E3946" i="4"/>
  <c r="E3947" i="4"/>
  <c r="E3948" i="4"/>
  <c r="E3949" i="4"/>
  <c r="E3950" i="4"/>
  <c r="E3951" i="4"/>
  <c r="E3952" i="4"/>
  <c r="E3953" i="4"/>
  <c r="E3954" i="4"/>
  <c r="E3955" i="4"/>
  <c r="E3956" i="4"/>
  <c r="E3957" i="4"/>
  <c r="E3958" i="4"/>
  <c r="E3959" i="4"/>
  <c r="E3960" i="4"/>
  <c r="E3961" i="4"/>
  <c r="E3962" i="4"/>
  <c r="E3963" i="4"/>
  <c r="E3964" i="4"/>
  <c r="E3965" i="4"/>
  <c r="E3966" i="4"/>
  <c r="E3967" i="4"/>
  <c r="E3968" i="4"/>
  <c r="E3969" i="4"/>
  <c r="E3970" i="4"/>
  <c r="E3971" i="4"/>
  <c r="E3972" i="4"/>
  <c r="E3973" i="4"/>
  <c r="E3974" i="4"/>
  <c r="E3975" i="4"/>
  <c r="E3976" i="4"/>
  <c r="E3977" i="4"/>
  <c r="E3978" i="4"/>
  <c r="E3979" i="4"/>
  <c r="E3980" i="4"/>
  <c r="E3981" i="4"/>
  <c r="E3982" i="4"/>
  <c r="E3983" i="4"/>
  <c r="E3984" i="4"/>
  <c r="E3985" i="4"/>
  <c r="E3986" i="4"/>
  <c r="E3987" i="4"/>
  <c r="E3988" i="4"/>
  <c r="E3989" i="4"/>
  <c r="E3990" i="4"/>
  <c r="E3991" i="4"/>
  <c r="E3992" i="4"/>
  <c r="E3993" i="4"/>
  <c r="E3994" i="4"/>
  <c r="E3995" i="4"/>
  <c r="E3996" i="4"/>
  <c r="E3997" i="4"/>
  <c r="E3998" i="4"/>
  <c r="E3999" i="4"/>
  <c r="E4000" i="4"/>
  <c r="E4001" i="4"/>
  <c r="E4002" i="4"/>
  <c r="E4003" i="4"/>
  <c r="E4004" i="4"/>
  <c r="E4005" i="4"/>
  <c r="E4006" i="4"/>
  <c r="E4007" i="4"/>
  <c r="E4008" i="4"/>
  <c r="E4009" i="4"/>
  <c r="E4010" i="4"/>
  <c r="E4011" i="4"/>
  <c r="E4012" i="4"/>
  <c r="E4013" i="4"/>
  <c r="E4014" i="4"/>
  <c r="E4015" i="4"/>
  <c r="E4016" i="4"/>
  <c r="E4017" i="4"/>
  <c r="E4018" i="4"/>
  <c r="E4019" i="4"/>
  <c r="E4020" i="4"/>
  <c r="E4021" i="4"/>
  <c r="E4022" i="4"/>
  <c r="E4023" i="4"/>
  <c r="E4024" i="4"/>
  <c r="E4025" i="4"/>
  <c r="E4026" i="4"/>
  <c r="E4027" i="4"/>
  <c r="E4028" i="4"/>
  <c r="E4029" i="4"/>
  <c r="E4030" i="4"/>
  <c r="E4031" i="4"/>
  <c r="E4032" i="4"/>
  <c r="E4033" i="4"/>
  <c r="E4034" i="4"/>
  <c r="E4035" i="4"/>
  <c r="E4036" i="4"/>
  <c r="E4037" i="4"/>
  <c r="E4038" i="4"/>
  <c r="E4039" i="4"/>
  <c r="E4040" i="4"/>
  <c r="E4041" i="4"/>
  <c r="E4042" i="4"/>
  <c r="E4043" i="4"/>
  <c r="E4044" i="4"/>
  <c r="E4045" i="4"/>
  <c r="E4046" i="4"/>
  <c r="E4047" i="4"/>
  <c r="E4048" i="4"/>
  <c r="E4049" i="4"/>
  <c r="E4050" i="4"/>
  <c r="E4051" i="4"/>
  <c r="E4052" i="4"/>
  <c r="E4053" i="4"/>
  <c r="E4054" i="4"/>
  <c r="E4055" i="4"/>
  <c r="E4056" i="4"/>
  <c r="E4057" i="4"/>
  <c r="E4058" i="4"/>
  <c r="E4059" i="4"/>
  <c r="E4060" i="4"/>
  <c r="E4061" i="4"/>
  <c r="E4062" i="4"/>
  <c r="E4063" i="4"/>
  <c r="E4064" i="4"/>
  <c r="E4065" i="4"/>
  <c r="E4066" i="4"/>
  <c r="E4067" i="4"/>
  <c r="E4068" i="4"/>
  <c r="E4069" i="4"/>
  <c r="E4070" i="4"/>
  <c r="E4071" i="4"/>
  <c r="E4072" i="4"/>
  <c r="E4073" i="4"/>
  <c r="E4074" i="4"/>
  <c r="E4075" i="4"/>
  <c r="E4076" i="4"/>
  <c r="E4077" i="4"/>
  <c r="E4078" i="4"/>
  <c r="E4079" i="4"/>
  <c r="E4080" i="4"/>
  <c r="E4081" i="4"/>
  <c r="E4082" i="4"/>
  <c r="E4083" i="4"/>
  <c r="E4084" i="4"/>
  <c r="E4085" i="4"/>
  <c r="E4086" i="4"/>
  <c r="E4087" i="4"/>
  <c r="E4088" i="4"/>
  <c r="E4089" i="4"/>
  <c r="E4090" i="4"/>
  <c r="E4091" i="4"/>
  <c r="E4092" i="4"/>
  <c r="E4093" i="4"/>
  <c r="E4094" i="4"/>
  <c r="E4095" i="4"/>
  <c r="E4096" i="4"/>
  <c r="E4097" i="4"/>
  <c r="E4098" i="4"/>
  <c r="E4099" i="4"/>
  <c r="E4100" i="4"/>
  <c r="E4101" i="4"/>
  <c r="E4102" i="4"/>
  <c r="E4103" i="4"/>
  <c r="E4104" i="4"/>
  <c r="E4105" i="4"/>
  <c r="E4106" i="4"/>
  <c r="E4107" i="4"/>
  <c r="E4108" i="4"/>
  <c r="E4109" i="4"/>
  <c r="E4110" i="4"/>
  <c r="E4111" i="4"/>
  <c r="E4112" i="4"/>
  <c r="E4113" i="4"/>
  <c r="E4114" i="4"/>
  <c r="E4115" i="4"/>
  <c r="E4116" i="4"/>
  <c r="E4117" i="4"/>
  <c r="E4118" i="4"/>
  <c r="E4119" i="4"/>
  <c r="E4120" i="4"/>
  <c r="E4121" i="4"/>
  <c r="E4122" i="4"/>
  <c r="E4123" i="4"/>
  <c r="E4124" i="4"/>
  <c r="E4125" i="4"/>
  <c r="E4126" i="4"/>
  <c r="E4127" i="4"/>
  <c r="E4128" i="4"/>
  <c r="E4129" i="4"/>
  <c r="E4130" i="4"/>
  <c r="E4131" i="4"/>
  <c r="E4132" i="4"/>
  <c r="E4133" i="4"/>
  <c r="E4134" i="4"/>
  <c r="E4135" i="4"/>
  <c r="E4136" i="4"/>
  <c r="E4137" i="4"/>
  <c r="E4138" i="4"/>
  <c r="E4139" i="4"/>
  <c r="E4140" i="4"/>
  <c r="E4141" i="4"/>
  <c r="E4142" i="4"/>
  <c r="E4143" i="4"/>
  <c r="E4144" i="4"/>
  <c r="E4145" i="4"/>
  <c r="E4146" i="4"/>
  <c r="E4147" i="4"/>
  <c r="E4148" i="4"/>
  <c r="E4149" i="4"/>
  <c r="E4150" i="4"/>
  <c r="E4151" i="4"/>
  <c r="E4152" i="4"/>
  <c r="E4153" i="4"/>
  <c r="E4154" i="4"/>
  <c r="E4155" i="4"/>
  <c r="E4156" i="4"/>
  <c r="E4157" i="4"/>
  <c r="E4158" i="4"/>
  <c r="E4159" i="4"/>
  <c r="E4160" i="4"/>
  <c r="E4161" i="4"/>
  <c r="E4162" i="4"/>
  <c r="E4163" i="4"/>
  <c r="E4164" i="4"/>
  <c r="E4165" i="4"/>
  <c r="E4166" i="4"/>
  <c r="E4167" i="4"/>
  <c r="E4168" i="4"/>
  <c r="E4169" i="4"/>
  <c r="E4170" i="4"/>
  <c r="E4171" i="4"/>
  <c r="E4172" i="4"/>
  <c r="E4173" i="4"/>
  <c r="E4174" i="4"/>
  <c r="E4175" i="4"/>
  <c r="E4176" i="4"/>
  <c r="E4177" i="4"/>
  <c r="E4178" i="4"/>
  <c r="E4179" i="4"/>
  <c r="E4180" i="4"/>
  <c r="E4181" i="4"/>
  <c r="E4182" i="4"/>
  <c r="E4183" i="4"/>
  <c r="E4184" i="4"/>
  <c r="E4185" i="4"/>
  <c r="E4186" i="4"/>
  <c r="E4187" i="4"/>
  <c r="E4188" i="4"/>
  <c r="E4189" i="4"/>
  <c r="E4190" i="4"/>
  <c r="E4191" i="4"/>
  <c r="E4192" i="4"/>
  <c r="E4193" i="4"/>
  <c r="E4194" i="4"/>
  <c r="E4195" i="4"/>
  <c r="E4196" i="4"/>
  <c r="E4197" i="4"/>
  <c r="E4198" i="4"/>
  <c r="E4199" i="4"/>
  <c r="E4200" i="4"/>
  <c r="E4201" i="4"/>
  <c r="E4202" i="4"/>
  <c r="E4203" i="4"/>
  <c r="E4204" i="4"/>
  <c r="E4205" i="4"/>
  <c r="E4206" i="4"/>
  <c r="E4207" i="4"/>
  <c r="E4208" i="4"/>
  <c r="E4209" i="4"/>
  <c r="E4210" i="4"/>
  <c r="E4211" i="4"/>
  <c r="E4212" i="4"/>
  <c r="E4213" i="4"/>
  <c r="E4214" i="4"/>
  <c r="E4215" i="4"/>
  <c r="E4216" i="4"/>
  <c r="E4217" i="4"/>
  <c r="E4218" i="4"/>
  <c r="E4219" i="4"/>
  <c r="E4220" i="4"/>
  <c r="E4221" i="4"/>
  <c r="E4222" i="4"/>
  <c r="E4223" i="4"/>
  <c r="E4224" i="4"/>
  <c r="E4225" i="4"/>
  <c r="E4226" i="4"/>
  <c r="E4227" i="4"/>
  <c r="E4228" i="4"/>
  <c r="E4229" i="4"/>
  <c r="E4230" i="4"/>
  <c r="E4231" i="4"/>
  <c r="E4232" i="4"/>
  <c r="E4233" i="4"/>
  <c r="E4234" i="4"/>
  <c r="E4235" i="4"/>
  <c r="E4236" i="4"/>
  <c r="E4237" i="4"/>
  <c r="E4238" i="4"/>
  <c r="E4239" i="4"/>
  <c r="E4240" i="4"/>
  <c r="E4241" i="4"/>
  <c r="E4242" i="4"/>
  <c r="E4243" i="4"/>
  <c r="E4244" i="4"/>
  <c r="E4245" i="4"/>
  <c r="E4246" i="4"/>
  <c r="E4247" i="4"/>
  <c r="E4248" i="4"/>
  <c r="E4249" i="4"/>
  <c r="E4250" i="4"/>
  <c r="E4251" i="4"/>
  <c r="E4252" i="4"/>
  <c r="E4253" i="4"/>
  <c r="E4254" i="4"/>
  <c r="E4255" i="4"/>
  <c r="E4256" i="4"/>
  <c r="E4257" i="4"/>
  <c r="E4258" i="4"/>
  <c r="E4259" i="4"/>
  <c r="E4260" i="4"/>
  <c r="E4261" i="4"/>
  <c r="E4262" i="4"/>
  <c r="E4263" i="4"/>
  <c r="E4264" i="4"/>
  <c r="E4265" i="4"/>
  <c r="E4266" i="4"/>
  <c r="E4267" i="4"/>
  <c r="E4268" i="4"/>
  <c r="E4269" i="4"/>
  <c r="E4270" i="4"/>
  <c r="E4271" i="4"/>
  <c r="E4272" i="4"/>
  <c r="E4273" i="4"/>
  <c r="E4274" i="4"/>
  <c r="E4275" i="4"/>
  <c r="E4276" i="4"/>
  <c r="E4277" i="4"/>
  <c r="E4278" i="4"/>
  <c r="E4279" i="4"/>
  <c r="E4280" i="4"/>
  <c r="E4281" i="4"/>
  <c r="E4282" i="4"/>
  <c r="E4283" i="4"/>
  <c r="E4284" i="4"/>
  <c r="E4285" i="4"/>
  <c r="E4286" i="4"/>
  <c r="E4287" i="4"/>
  <c r="E4288" i="4"/>
  <c r="E4289" i="4"/>
  <c r="E4290" i="4"/>
  <c r="E4291" i="4"/>
  <c r="E4292" i="4"/>
  <c r="E4293" i="4"/>
  <c r="E4294" i="4"/>
  <c r="E4295" i="4"/>
  <c r="E4296" i="4"/>
  <c r="E4297" i="4"/>
  <c r="E4298" i="4"/>
  <c r="E4299" i="4"/>
  <c r="E4300" i="4"/>
  <c r="E4301" i="4"/>
  <c r="E4302" i="4"/>
  <c r="E4303" i="4"/>
  <c r="E4304" i="4"/>
  <c r="E4305" i="4"/>
  <c r="E4306" i="4"/>
  <c r="E4307" i="4"/>
  <c r="E4308" i="4"/>
  <c r="E4309" i="4"/>
  <c r="E4310" i="4"/>
  <c r="E4311" i="4"/>
  <c r="E4312" i="4"/>
  <c r="E4313" i="4"/>
  <c r="E4314" i="4"/>
  <c r="E4315" i="4"/>
  <c r="E4316" i="4"/>
  <c r="E4317" i="4"/>
  <c r="E4318" i="4"/>
  <c r="E4319" i="4"/>
  <c r="E4320" i="4"/>
  <c r="E4321" i="4"/>
  <c r="E4322" i="4"/>
  <c r="E4323" i="4"/>
  <c r="E4324" i="4"/>
  <c r="E4325" i="4"/>
  <c r="E4326" i="4"/>
  <c r="E4327" i="4"/>
  <c r="E4328" i="4"/>
  <c r="E4329" i="4"/>
  <c r="E4330" i="4"/>
  <c r="E4331" i="4"/>
  <c r="E4332" i="4"/>
  <c r="E4333" i="4"/>
  <c r="E4334" i="4"/>
  <c r="E4335" i="4"/>
  <c r="E4336" i="4"/>
  <c r="E4337" i="4"/>
  <c r="E4338" i="4"/>
  <c r="E4339" i="4"/>
  <c r="E4340" i="4"/>
  <c r="E4341" i="4"/>
  <c r="E4342" i="4"/>
  <c r="E4343" i="4"/>
  <c r="E4344" i="4"/>
  <c r="E4345" i="4"/>
  <c r="E4346" i="4"/>
  <c r="E4347" i="4"/>
  <c r="E4348" i="4"/>
  <c r="E4349" i="4"/>
  <c r="E4350" i="4"/>
  <c r="E4351" i="4"/>
  <c r="E4352" i="4"/>
  <c r="E4353" i="4"/>
  <c r="E4354" i="4"/>
  <c r="E4355" i="4"/>
  <c r="E4356" i="4"/>
  <c r="E4357" i="4"/>
  <c r="E4358" i="4"/>
  <c r="E4359" i="4"/>
  <c r="E4360" i="4"/>
  <c r="E4361" i="4"/>
  <c r="E4362" i="4"/>
  <c r="E4363" i="4"/>
  <c r="E4364" i="4"/>
  <c r="E4365" i="4"/>
  <c r="E4366" i="4"/>
  <c r="E4367" i="4"/>
  <c r="E4368" i="4"/>
  <c r="E4369" i="4"/>
  <c r="E4370" i="4"/>
  <c r="E4371" i="4"/>
  <c r="E4372" i="4"/>
  <c r="E4373" i="4"/>
  <c r="E4374" i="4"/>
  <c r="E4375" i="4"/>
  <c r="E4376" i="4"/>
  <c r="E4377" i="4"/>
  <c r="E4378" i="4"/>
  <c r="E4379" i="4"/>
  <c r="E4380" i="4"/>
  <c r="E4381" i="4"/>
  <c r="E4382" i="4"/>
  <c r="E4383" i="4"/>
  <c r="E4384" i="4"/>
  <c r="E4385" i="4"/>
  <c r="E4386" i="4"/>
  <c r="E4387" i="4"/>
  <c r="E4388" i="4"/>
  <c r="E4389" i="4"/>
  <c r="E4390" i="4"/>
  <c r="E4391" i="4"/>
  <c r="E4392" i="4"/>
  <c r="E4393" i="4"/>
  <c r="E4394" i="4"/>
  <c r="E4395" i="4"/>
  <c r="E4396" i="4"/>
  <c r="E4397" i="4"/>
  <c r="E4398" i="4"/>
  <c r="E4399" i="4"/>
  <c r="E4400" i="4"/>
  <c r="E4401" i="4"/>
  <c r="E4402" i="4"/>
  <c r="E4403" i="4"/>
  <c r="E4404" i="4"/>
  <c r="E4405" i="4"/>
  <c r="E4406" i="4"/>
  <c r="E4407" i="4"/>
  <c r="E4408" i="4"/>
  <c r="E4409" i="4"/>
  <c r="E4410" i="4"/>
  <c r="E4411" i="4"/>
  <c r="E4412" i="4"/>
  <c r="E4413" i="4"/>
  <c r="E4414" i="4"/>
  <c r="E4415" i="4"/>
  <c r="E4416" i="4"/>
  <c r="E4417" i="4"/>
  <c r="E4418" i="4"/>
  <c r="E4419" i="4"/>
  <c r="E4420" i="4"/>
  <c r="E4421" i="4"/>
  <c r="E4422" i="4"/>
  <c r="E4423" i="4"/>
  <c r="E4424" i="4"/>
  <c r="E4425" i="4"/>
  <c r="E4426" i="4"/>
  <c r="E4427" i="4"/>
  <c r="E4428" i="4"/>
  <c r="E4429" i="4"/>
  <c r="E4430" i="4"/>
  <c r="E4431" i="4"/>
  <c r="E4432" i="4"/>
  <c r="E4433" i="4"/>
  <c r="E4434" i="4"/>
  <c r="E4435" i="4"/>
  <c r="E4436" i="4"/>
  <c r="E4437" i="4"/>
  <c r="E4438" i="4"/>
  <c r="E4439" i="4"/>
  <c r="E4440" i="4"/>
  <c r="E4441" i="4"/>
  <c r="E4442" i="4"/>
  <c r="E4443" i="4"/>
  <c r="E4444" i="4"/>
  <c r="E4445" i="4"/>
  <c r="E4446" i="4"/>
  <c r="E4447" i="4"/>
  <c r="E4448" i="4"/>
  <c r="E4449" i="4"/>
  <c r="E4450" i="4"/>
  <c r="E4451" i="4"/>
  <c r="E4452" i="4"/>
  <c r="E4453" i="4"/>
  <c r="E4454" i="4"/>
  <c r="E4455" i="4"/>
  <c r="E4456" i="4"/>
  <c r="E4457" i="4"/>
  <c r="E4458" i="4"/>
  <c r="E4459" i="4"/>
  <c r="E4460" i="4"/>
  <c r="E4461" i="4"/>
  <c r="E4462" i="4"/>
  <c r="E4463" i="4"/>
  <c r="E4464" i="4"/>
  <c r="E4465" i="4"/>
  <c r="E4466" i="4"/>
  <c r="E4467" i="4"/>
  <c r="E4468" i="4"/>
  <c r="E4469" i="4"/>
  <c r="E4470" i="4"/>
  <c r="E4471" i="4"/>
  <c r="E4472" i="4"/>
  <c r="E4473" i="4"/>
  <c r="E4474" i="4"/>
  <c r="E4475" i="4"/>
  <c r="E4476" i="4"/>
  <c r="E4477" i="4"/>
  <c r="E4478" i="4"/>
  <c r="E4479" i="4"/>
  <c r="E4480" i="4"/>
  <c r="E4481" i="4"/>
  <c r="E4482" i="4"/>
  <c r="E4483" i="4"/>
  <c r="E4484" i="4"/>
  <c r="E4485" i="4"/>
  <c r="E4486" i="4"/>
  <c r="E4487" i="4"/>
  <c r="E4488" i="4"/>
  <c r="E4489" i="4"/>
  <c r="E4490" i="4"/>
  <c r="E4491" i="4"/>
  <c r="E4492" i="4"/>
  <c r="E4493" i="4"/>
  <c r="E4494" i="4"/>
  <c r="E4495" i="4"/>
  <c r="E4496" i="4"/>
  <c r="E4497" i="4"/>
  <c r="E4498" i="4"/>
  <c r="E4499" i="4"/>
  <c r="E4500" i="4"/>
  <c r="E4501" i="4"/>
  <c r="E4502" i="4"/>
  <c r="E4503" i="4"/>
  <c r="E4504" i="4"/>
  <c r="E4505" i="4"/>
  <c r="E4506" i="4"/>
  <c r="E4507" i="4"/>
  <c r="E4508" i="4"/>
  <c r="E4509" i="4"/>
  <c r="E4510" i="4"/>
  <c r="E4511" i="4"/>
  <c r="E4512" i="4"/>
  <c r="E4513" i="4"/>
  <c r="E4514" i="4"/>
  <c r="E4515" i="4"/>
  <c r="E4516" i="4"/>
  <c r="E4517" i="4"/>
  <c r="E4518" i="4"/>
  <c r="E4519" i="4"/>
  <c r="E4520" i="4"/>
  <c r="E4521" i="4"/>
  <c r="E4522" i="4"/>
  <c r="E4523" i="4"/>
  <c r="E4524" i="4"/>
  <c r="E4525" i="4"/>
  <c r="E4526" i="4"/>
  <c r="E4527" i="4"/>
  <c r="E4528" i="4"/>
  <c r="E4529" i="4"/>
  <c r="E4530" i="4"/>
  <c r="E4531" i="4"/>
  <c r="E4532" i="4"/>
  <c r="E4533" i="4"/>
  <c r="E4534" i="4"/>
  <c r="E4535" i="4"/>
  <c r="E4536" i="4"/>
  <c r="E4537" i="4"/>
  <c r="E4538" i="4"/>
  <c r="E4539" i="4"/>
  <c r="E4540" i="4"/>
  <c r="E4541" i="4"/>
  <c r="E4542" i="4"/>
  <c r="E4543" i="4"/>
  <c r="E4544" i="4"/>
  <c r="E4545" i="4"/>
  <c r="E4546" i="4"/>
  <c r="E4547" i="4"/>
  <c r="E4548" i="4"/>
  <c r="E4549" i="4"/>
  <c r="E4550" i="4"/>
  <c r="E4551" i="4"/>
  <c r="E4552" i="4"/>
  <c r="E4553" i="4"/>
  <c r="E4554" i="4"/>
  <c r="E4555" i="4"/>
  <c r="E4556" i="4"/>
  <c r="E4557" i="4"/>
  <c r="E4558" i="4"/>
  <c r="E4559" i="4"/>
  <c r="E4560" i="4"/>
  <c r="E4561" i="4"/>
  <c r="E4562" i="4"/>
  <c r="E4563" i="4"/>
  <c r="E4564" i="4"/>
  <c r="E4565" i="4"/>
  <c r="E4566" i="4"/>
  <c r="E4567" i="4"/>
  <c r="E4568" i="4"/>
  <c r="E4569" i="4"/>
  <c r="E4570" i="4"/>
  <c r="E4571" i="4"/>
  <c r="E4572" i="4"/>
  <c r="E4573" i="4"/>
  <c r="E4574" i="4"/>
  <c r="E4575" i="4"/>
  <c r="E4576" i="4"/>
  <c r="E4577" i="4"/>
  <c r="E4578" i="4"/>
  <c r="E4579" i="4"/>
  <c r="E4580" i="4"/>
  <c r="E4581" i="4"/>
  <c r="E4582" i="4"/>
  <c r="E4583" i="4"/>
  <c r="E4584" i="4"/>
  <c r="E4585" i="4"/>
  <c r="E4586" i="4"/>
  <c r="E4587" i="4"/>
  <c r="E4588" i="4"/>
  <c r="E4589" i="4"/>
  <c r="E4590" i="4"/>
  <c r="E4591" i="4"/>
  <c r="E4592" i="4"/>
  <c r="E4593" i="4"/>
  <c r="E4594" i="4"/>
  <c r="E4595" i="4"/>
  <c r="E4596" i="4"/>
  <c r="E4597" i="4"/>
  <c r="E4598" i="4"/>
  <c r="E4599" i="4"/>
  <c r="E4600" i="4"/>
  <c r="E4601" i="4"/>
  <c r="E4602" i="4"/>
  <c r="E4603" i="4"/>
  <c r="E4604" i="4"/>
  <c r="E4605" i="4"/>
  <c r="E4606" i="4"/>
  <c r="E4607" i="4"/>
  <c r="E4608" i="4"/>
  <c r="E4609" i="4"/>
  <c r="E4610" i="4"/>
  <c r="E4611" i="4"/>
  <c r="E4612" i="4"/>
  <c r="E4613" i="4"/>
  <c r="E4614" i="4"/>
  <c r="E4615" i="4"/>
  <c r="E4616" i="4"/>
  <c r="E4617" i="4"/>
  <c r="E4618" i="4"/>
  <c r="E4619" i="4"/>
  <c r="E4620" i="4"/>
  <c r="E4621" i="4"/>
  <c r="E4622" i="4"/>
  <c r="E4623" i="4"/>
  <c r="E4624" i="4"/>
  <c r="E4625" i="4"/>
  <c r="E4626" i="4"/>
  <c r="E4627" i="4"/>
  <c r="E4628" i="4"/>
  <c r="E4629" i="4"/>
  <c r="E4630" i="4"/>
  <c r="E4631" i="4"/>
  <c r="E4632" i="4"/>
  <c r="E4633" i="4"/>
  <c r="E4634" i="4"/>
  <c r="E4635" i="4"/>
  <c r="E4636" i="4"/>
  <c r="E4637" i="4"/>
  <c r="E4638" i="4"/>
  <c r="E4639" i="4"/>
  <c r="E4640" i="4"/>
  <c r="E4641" i="4"/>
  <c r="E4642" i="4"/>
  <c r="E4643" i="4"/>
  <c r="E4644" i="4"/>
  <c r="E4645" i="4"/>
  <c r="E4646" i="4"/>
  <c r="E4647" i="4"/>
  <c r="E4648" i="4"/>
  <c r="E4649" i="4"/>
  <c r="E4650" i="4"/>
  <c r="E4651" i="4"/>
  <c r="E4652" i="4"/>
  <c r="E4653" i="4"/>
  <c r="E4654" i="4"/>
  <c r="E4655" i="4"/>
  <c r="E4656" i="4"/>
  <c r="E4657" i="4"/>
  <c r="E4658" i="4"/>
  <c r="E4659" i="4"/>
  <c r="E4660" i="4"/>
  <c r="E4661" i="4"/>
  <c r="E4662" i="4"/>
  <c r="E4663" i="4"/>
  <c r="E4664" i="4"/>
  <c r="E4665" i="4"/>
  <c r="E4666" i="4"/>
  <c r="E4667" i="4"/>
  <c r="E4668" i="4"/>
  <c r="E4669" i="4"/>
  <c r="E4670" i="4"/>
  <c r="E4671" i="4"/>
  <c r="E4672" i="4"/>
  <c r="E4673" i="4"/>
  <c r="E4674" i="4"/>
  <c r="E4675" i="4"/>
  <c r="E4676" i="4"/>
  <c r="E4677" i="4"/>
  <c r="E4678" i="4"/>
  <c r="E4679" i="4"/>
  <c r="E4680" i="4"/>
  <c r="E4681" i="4"/>
  <c r="E4682" i="4"/>
  <c r="E4683" i="4"/>
  <c r="E4684" i="4"/>
  <c r="E4685" i="4"/>
  <c r="E4686" i="4"/>
  <c r="E4687" i="4"/>
  <c r="E4688" i="4"/>
  <c r="E4689" i="4"/>
  <c r="E4690" i="4"/>
  <c r="E4691" i="4"/>
  <c r="E4692" i="4"/>
  <c r="E4693" i="4"/>
  <c r="E4694" i="4"/>
  <c r="E4695" i="4"/>
  <c r="E4696" i="4"/>
  <c r="E4697" i="4"/>
  <c r="E4698" i="4"/>
  <c r="E4699" i="4"/>
  <c r="E4700" i="4"/>
  <c r="E4701" i="4"/>
  <c r="E4702" i="4"/>
  <c r="E4703" i="4"/>
  <c r="E4704" i="4"/>
  <c r="E4705" i="4"/>
  <c r="E4706" i="4"/>
  <c r="E4707" i="4"/>
  <c r="E4708" i="4"/>
  <c r="E4709" i="4"/>
  <c r="E4710" i="4"/>
  <c r="E4711" i="4"/>
  <c r="E4712" i="4"/>
  <c r="E4713" i="4"/>
  <c r="E4714" i="4"/>
  <c r="E4715" i="4"/>
  <c r="E4716" i="4"/>
  <c r="E4717" i="4"/>
  <c r="E4718" i="4"/>
  <c r="E4719" i="4"/>
  <c r="E4720" i="4"/>
  <c r="E4721" i="4"/>
  <c r="E4722" i="4"/>
  <c r="E4723" i="4"/>
  <c r="E4724" i="4"/>
  <c r="E4725" i="4"/>
  <c r="E4726" i="4"/>
  <c r="E4727" i="4"/>
  <c r="E4728" i="4"/>
  <c r="E4729" i="4"/>
  <c r="E4730" i="4"/>
  <c r="E4731" i="4"/>
  <c r="E4732" i="4"/>
  <c r="E4733" i="4"/>
  <c r="E4734" i="4"/>
  <c r="E4735" i="4"/>
  <c r="E4736" i="4"/>
  <c r="E4737" i="4"/>
  <c r="E4738" i="4"/>
  <c r="E4739" i="4"/>
  <c r="E4740" i="4"/>
  <c r="E4741" i="4"/>
  <c r="E4742" i="4"/>
  <c r="E4743" i="4"/>
  <c r="E4744" i="4"/>
  <c r="E4745" i="4"/>
  <c r="E4746" i="4"/>
  <c r="E4747" i="4"/>
  <c r="E4748" i="4"/>
  <c r="E4749" i="4"/>
  <c r="E4750" i="4"/>
  <c r="E4751" i="4"/>
  <c r="E4752" i="4"/>
  <c r="E4753" i="4"/>
  <c r="E4754" i="4"/>
  <c r="E4755" i="4"/>
  <c r="E4756" i="4"/>
  <c r="E4757" i="4"/>
  <c r="E4758" i="4"/>
  <c r="E4759" i="4"/>
  <c r="E4760" i="4"/>
  <c r="E4761" i="4"/>
  <c r="E4762" i="4"/>
  <c r="E4763" i="4"/>
  <c r="E4764" i="4"/>
  <c r="E4765" i="4"/>
  <c r="E4766" i="4"/>
  <c r="E4767" i="4"/>
  <c r="E4768" i="4"/>
  <c r="E4769" i="4"/>
  <c r="E4770" i="4"/>
  <c r="E4771" i="4"/>
  <c r="E4772" i="4"/>
  <c r="E4773" i="4"/>
  <c r="E4774" i="4"/>
  <c r="E4775" i="4"/>
  <c r="E4776" i="4"/>
  <c r="E4777" i="4"/>
  <c r="E4778" i="4"/>
  <c r="E4779" i="4"/>
  <c r="E4780" i="4"/>
  <c r="E4781" i="4"/>
  <c r="E4782" i="4"/>
  <c r="E4783" i="4"/>
  <c r="E4784" i="4"/>
  <c r="E4785" i="4"/>
  <c r="E4786" i="4"/>
  <c r="E4787" i="4"/>
  <c r="E4788" i="4"/>
  <c r="E4789" i="4"/>
  <c r="E4790" i="4"/>
  <c r="E4791" i="4"/>
  <c r="E4792" i="4"/>
  <c r="E4793" i="4"/>
  <c r="E4794" i="4"/>
  <c r="E4795" i="4"/>
  <c r="E4796" i="4"/>
  <c r="E4797" i="4"/>
  <c r="E4798" i="4"/>
  <c r="E4799" i="4"/>
  <c r="E4800" i="4"/>
  <c r="E4801" i="4"/>
  <c r="E4802" i="4"/>
  <c r="E4803" i="4"/>
  <c r="E4804" i="4"/>
  <c r="E4805" i="4"/>
  <c r="E4806" i="4"/>
  <c r="E4807" i="4"/>
  <c r="E4808" i="4"/>
  <c r="E4809" i="4"/>
  <c r="E4810" i="4"/>
  <c r="E4811" i="4"/>
  <c r="E4812" i="4"/>
  <c r="E4813" i="4"/>
  <c r="E4814" i="4"/>
  <c r="E4815" i="4"/>
  <c r="E4816" i="4"/>
  <c r="E4817" i="4"/>
  <c r="E4818" i="4"/>
  <c r="E4819" i="4"/>
  <c r="E4820" i="4"/>
  <c r="E4821" i="4"/>
  <c r="E4822" i="4"/>
  <c r="E4823" i="4"/>
  <c r="E4824" i="4"/>
  <c r="E4825" i="4"/>
  <c r="E4826" i="4"/>
  <c r="E4827" i="4"/>
  <c r="E4828" i="4"/>
  <c r="E4829" i="4"/>
  <c r="E4830" i="4"/>
  <c r="E4831" i="4"/>
  <c r="E4832" i="4"/>
  <c r="E4833" i="4"/>
  <c r="E4834" i="4"/>
  <c r="E4835" i="4"/>
  <c r="E4836" i="4"/>
  <c r="E4837" i="4"/>
  <c r="E4838" i="4"/>
  <c r="E4839" i="4"/>
  <c r="E4840" i="4"/>
  <c r="E4841" i="4"/>
  <c r="E4842" i="4"/>
  <c r="E4843" i="4"/>
  <c r="E4844" i="4"/>
  <c r="E4845" i="4"/>
  <c r="E4846" i="4"/>
  <c r="E4847" i="4"/>
  <c r="E4848" i="4"/>
  <c r="E4849" i="4"/>
  <c r="E4850" i="4"/>
  <c r="E4851" i="4"/>
  <c r="E4852" i="4"/>
  <c r="E4853" i="4"/>
  <c r="E4854" i="4"/>
  <c r="E4855" i="4"/>
  <c r="E4856" i="4"/>
  <c r="E4857" i="4"/>
  <c r="E4858" i="4"/>
  <c r="E4859" i="4"/>
  <c r="E4860" i="4"/>
  <c r="E4861" i="4"/>
  <c r="E4862" i="4"/>
  <c r="E4863" i="4"/>
  <c r="E4864" i="4"/>
  <c r="E4865" i="4"/>
  <c r="E4866" i="4"/>
  <c r="E4867" i="4"/>
  <c r="E4868" i="4"/>
  <c r="E4869" i="4"/>
  <c r="E4870" i="4"/>
  <c r="E4871" i="4"/>
  <c r="E4872" i="4"/>
  <c r="E4873" i="4"/>
  <c r="E4874" i="4"/>
  <c r="E4875" i="4"/>
  <c r="E4876" i="4"/>
  <c r="E4877" i="4"/>
  <c r="E4878" i="4"/>
  <c r="E4879" i="4"/>
  <c r="E4880" i="4"/>
  <c r="E4881" i="4"/>
  <c r="E4882" i="4"/>
  <c r="E4883" i="4"/>
  <c r="E4884" i="4"/>
  <c r="E4885" i="4"/>
  <c r="E4886" i="4"/>
  <c r="E4887" i="4"/>
  <c r="E4888" i="4"/>
  <c r="E4889" i="4"/>
  <c r="E4890" i="4"/>
  <c r="E4891" i="4"/>
  <c r="E4892" i="4"/>
  <c r="E4893" i="4"/>
  <c r="E4894" i="4"/>
  <c r="E4895" i="4"/>
  <c r="E4896" i="4"/>
  <c r="E4897" i="4"/>
  <c r="E4898" i="4"/>
  <c r="E4899" i="4"/>
  <c r="E4900" i="4"/>
  <c r="E4901" i="4"/>
  <c r="E4902" i="4"/>
  <c r="E4903" i="4"/>
  <c r="E4904" i="4"/>
  <c r="E4905" i="4"/>
  <c r="E4906" i="4"/>
  <c r="E4907" i="4"/>
  <c r="E4908" i="4"/>
  <c r="E4909" i="4"/>
  <c r="E4910" i="4"/>
  <c r="E4911" i="4"/>
  <c r="E4912" i="4"/>
  <c r="E4913" i="4"/>
  <c r="E4914" i="4"/>
  <c r="E4915" i="4"/>
  <c r="E4916" i="4"/>
  <c r="E4917" i="4"/>
  <c r="E4918" i="4"/>
  <c r="E4919" i="4"/>
  <c r="E4920" i="4"/>
  <c r="E4921" i="4"/>
  <c r="E4922" i="4"/>
  <c r="E4923" i="4"/>
  <c r="E4924" i="4"/>
  <c r="E4925" i="4"/>
  <c r="E4926" i="4"/>
  <c r="E4927" i="4"/>
  <c r="E4928" i="4"/>
  <c r="E4929" i="4"/>
  <c r="E4930" i="4"/>
  <c r="E4931" i="4"/>
  <c r="E4932" i="4"/>
  <c r="E4933" i="4"/>
  <c r="E4934" i="4"/>
  <c r="E4935" i="4"/>
  <c r="E4936" i="4"/>
  <c r="E4937" i="4"/>
  <c r="E4938" i="4"/>
  <c r="E4939" i="4"/>
  <c r="E4940" i="4"/>
  <c r="E4941" i="4"/>
  <c r="E4942" i="4"/>
  <c r="E4943" i="4"/>
  <c r="E4944" i="4"/>
  <c r="E4945" i="4"/>
  <c r="E4946" i="4"/>
  <c r="E4947" i="4"/>
  <c r="E4948" i="4"/>
  <c r="E4949" i="4"/>
  <c r="E4950" i="4"/>
  <c r="E4951" i="4"/>
  <c r="E4952" i="4"/>
  <c r="E4953" i="4"/>
  <c r="E4954" i="4"/>
  <c r="E4955" i="4"/>
  <c r="E4956" i="4"/>
  <c r="E4957" i="4"/>
  <c r="E4958" i="4"/>
  <c r="E4959" i="4"/>
  <c r="E4960" i="4"/>
  <c r="E4961" i="4"/>
  <c r="E4962" i="4"/>
  <c r="E4963" i="4"/>
  <c r="E4964" i="4"/>
  <c r="E4965" i="4"/>
  <c r="E4966" i="4"/>
  <c r="E4967" i="4"/>
  <c r="E4968" i="4"/>
  <c r="E4969" i="4"/>
  <c r="E4970" i="4"/>
  <c r="E4971" i="4"/>
  <c r="E4972" i="4"/>
  <c r="E4973" i="4"/>
  <c r="E4974" i="4"/>
  <c r="E4975" i="4"/>
  <c r="E4976" i="4"/>
  <c r="E4977" i="4"/>
  <c r="E4978" i="4"/>
  <c r="E4979" i="4"/>
  <c r="E4980" i="4"/>
  <c r="E4981" i="4"/>
  <c r="E4982" i="4"/>
  <c r="E4983" i="4"/>
  <c r="E4984" i="4"/>
  <c r="E4985" i="4"/>
  <c r="E4986" i="4"/>
  <c r="E4987" i="4"/>
  <c r="E4988" i="4"/>
  <c r="E4989" i="4"/>
  <c r="E4990" i="4"/>
  <c r="E4991" i="4"/>
  <c r="E4992" i="4"/>
  <c r="E4993" i="4"/>
  <c r="E4994" i="4"/>
  <c r="E4995" i="4"/>
  <c r="E4996" i="4"/>
  <c r="E4997" i="4"/>
  <c r="E4998" i="4"/>
  <c r="E4999" i="4"/>
  <c r="E5000" i="4"/>
  <c r="E5001" i="4"/>
  <c r="E5002" i="4"/>
  <c r="E5003" i="4"/>
  <c r="E5004" i="4"/>
  <c r="E5005" i="4"/>
  <c r="E5006" i="4"/>
  <c r="E5007" i="4"/>
  <c r="E5008" i="4"/>
  <c r="E5009" i="4"/>
  <c r="E5010" i="4"/>
  <c r="E5011" i="4"/>
  <c r="E5012" i="4"/>
  <c r="E5013" i="4"/>
  <c r="E5014" i="4"/>
  <c r="E5015" i="4"/>
  <c r="E5016" i="4"/>
  <c r="E5017" i="4"/>
  <c r="E5018" i="4"/>
  <c r="E5019" i="4"/>
  <c r="E5020" i="4"/>
  <c r="E5021" i="4"/>
  <c r="E5022" i="4"/>
  <c r="E5023" i="4"/>
  <c r="E5024" i="4"/>
  <c r="E5025" i="4"/>
  <c r="E5026" i="4"/>
  <c r="E5027" i="4"/>
  <c r="E5028" i="4"/>
  <c r="E5029" i="4"/>
  <c r="E5030" i="4"/>
  <c r="E5031" i="4"/>
  <c r="E5032" i="4"/>
  <c r="E5033" i="4"/>
  <c r="E5034" i="4"/>
  <c r="E5035" i="4"/>
  <c r="E5036" i="4"/>
  <c r="E5037" i="4"/>
  <c r="E5038" i="4"/>
  <c r="E5039" i="4"/>
  <c r="E5040" i="4"/>
  <c r="E5041" i="4"/>
  <c r="E5042" i="4"/>
  <c r="E5043" i="4"/>
  <c r="E5044" i="4"/>
  <c r="E5045" i="4"/>
  <c r="E5046" i="4"/>
  <c r="E5047" i="4"/>
  <c r="E5048" i="4"/>
  <c r="E5049" i="4"/>
  <c r="E5050" i="4"/>
  <c r="E5051" i="4"/>
  <c r="E5052" i="4"/>
  <c r="E5053" i="4"/>
  <c r="E5054" i="4"/>
  <c r="E5055" i="4"/>
  <c r="E5056" i="4"/>
  <c r="E5057" i="4"/>
  <c r="E5058" i="4"/>
  <c r="E5059" i="4"/>
  <c r="E5060" i="4"/>
  <c r="E5061" i="4"/>
  <c r="E5062" i="4"/>
  <c r="E5063" i="4"/>
  <c r="E5064" i="4"/>
  <c r="E5065" i="4"/>
  <c r="E5066" i="4"/>
  <c r="E5067" i="4"/>
  <c r="E5068" i="4"/>
  <c r="E5069" i="4"/>
  <c r="E5070" i="4"/>
  <c r="E5071" i="4"/>
  <c r="E5072" i="4"/>
  <c r="E5073" i="4"/>
  <c r="E5074" i="4"/>
  <c r="E5075" i="4"/>
  <c r="E5076" i="4"/>
  <c r="E5077" i="4"/>
  <c r="E5078" i="4"/>
  <c r="E5079" i="4"/>
  <c r="E5080" i="4"/>
  <c r="E5081" i="4"/>
  <c r="E5082" i="4"/>
  <c r="E5083" i="4"/>
  <c r="E5084" i="4"/>
  <c r="E5085" i="4"/>
  <c r="E5086" i="4"/>
  <c r="E5087" i="4"/>
  <c r="E5088" i="4"/>
  <c r="E5089" i="4"/>
  <c r="E5090" i="4"/>
  <c r="E5091" i="4"/>
  <c r="E5092" i="4"/>
  <c r="E5093" i="4"/>
  <c r="E5094" i="4"/>
  <c r="E5095" i="4"/>
  <c r="E5096" i="4"/>
  <c r="E5097" i="4"/>
  <c r="E5098" i="4"/>
  <c r="E5099" i="4"/>
  <c r="E5100" i="4"/>
  <c r="E5101" i="4"/>
  <c r="E5102" i="4"/>
  <c r="E5103" i="4"/>
  <c r="E5104" i="4"/>
  <c r="E5105" i="4"/>
  <c r="E5106" i="4"/>
  <c r="E5107" i="4"/>
  <c r="E5108" i="4"/>
  <c r="E5109" i="4"/>
  <c r="E5110" i="4"/>
  <c r="E5111" i="4"/>
  <c r="E5112" i="4"/>
  <c r="E5113" i="4"/>
  <c r="E5114" i="4"/>
  <c r="E5115" i="4"/>
  <c r="E5116" i="4"/>
  <c r="E5117" i="4"/>
  <c r="E5118" i="4"/>
  <c r="E5119" i="4"/>
  <c r="E5120" i="4"/>
  <c r="E5121" i="4"/>
  <c r="E5122" i="4"/>
  <c r="E5123" i="4"/>
  <c r="E5124" i="4"/>
  <c r="E5125" i="4"/>
  <c r="E5126" i="4"/>
  <c r="E5127" i="4"/>
  <c r="E5128" i="4"/>
  <c r="E5129" i="4"/>
  <c r="E5130" i="4"/>
  <c r="E5131" i="4"/>
  <c r="E5132" i="4"/>
  <c r="E5133" i="4"/>
  <c r="E5134" i="4"/>
  <c r="E5135" i="4"/>
  <c r="E5136" i="4"/>
  <c r="E5137" i="4"/>
  <c r="E5138" i="4"/>
  <c r="E5139" i="4"/>
  <c r="E5140" i="4"/>
  <c r="E5141" i="4"/>
  <c r="E5142" i="4"/>
  <c r="E5143" i="4"/>
  <c r="E5144" i="4"/>
  <c r="E5145" i="4"/>
  <c r="E5146" i="4"/>
  <c r="E5147" i="4"/>
  <c r="E5148" i="4"/>
  <c r="E5149" i="4"/>
  <c r="E5150" i="4"/>
  <c r="E5151" i="4"/>
  <c r="E5152" i="4"/>
  <c r="E5153" i="4"/>
  <c r="E5154" i="4"/>
  <c r="E5155" i="4"/>
  <c r="E5156" i="4"/>
  <c r="E5157" i="4"/>
  <c r="E5158" i="4"/>
  <c r="E5159" i="4"/>
  <c r="E5160" i="4"/>
  <c r="E5161" i="4"/>
  <c r="E5162" i="4"/>
  <c r="E5163" i="4"/>
  <c r="E5164" i="4"/>
  <c r="E5165" i="4"/>
  <c r="E5166" i="4"/>
  <c r="E5167" i="4"/>
  <c r="E5168" i="4"/>
  <c r="E5169" i="4"/>
  <c r="E5170" i="4"/>
  <c r="E5171" i="4"/>
  <c r="E5172" i="4"/>
  <c r="E5173" i="4"/>
  <c r="E5174" i="4"/>
  <c r="E5175" i="4"/>
  <c r="E5176" i="4"/>
  <c r="E5177" i="4"/>
  <c r="E5178" i="4"/>
  <c r="E5179" i="4"/>
  <c r="E5180" i="4"/>
  <c r="E5181" i="4"/>
  <c r="E5182" i="4"/>
  <c r="E5183" i="4"/>
  <c r="E5184" i="4"/>
  <c r="E5185" i="4"/>
  <c r="E5186" i="4"/>
  <c r="E5187" i="4"/>
  <c r="E5188" i="4"/>
  <c r="E5189" i="4"/>
  <c r="E5190" i="4"/>
  <c r="E5191" i="4"/>
  <c r="E5192" i="4"/>
  <c r="E5193" i="4"/>
  <c r="E5194" i="4"/>
  <c r="E5195" i="4"/>
  <c r="E5196" i="4"/>
  <c r="E5197" i="4"/>
  <c r="E5198" i="4"/>
  <c r="E5199" i="4"/>
  <c r="E5200" i="4"/>
  <c r="E5201" i="4"/>
  <c r="E5202" i="4"/>
  <c r="E5203" i="4"/>
  <c r="E5204" i="4"/>
  <c r="E5205" i="4"/>
  <c r="E5206" i="4"/>
  <c r="E5207" i="4"/>
  <c r="E5208" i="4"/>
  <c r="E5209" i="4"/>
  <c r="E5210" i="4"/>
  <c r="E5211" i="4"/>
  <c r="E5212" i="4"/>
  <c r="E5213" i="4"/>
  <c r="E5214" i="4"/>
  <c r="E5215" i="4"/>
  <c r="E5216" i="4"/>
  <c r="E5217" i="4"/>
  <c r="E5218" i="4"/>
  <c r="E5219" i="4"/>
  <c r="E5220" i="4"/>
  <c r="E5221" i="4"/>
  <c r="E5222" i="4"/>
  <c r="E5223" i="4"/>
  <c r="E5224" i="4"/>
  <c r="E5225" i="4"/>
  <c r="E5226" i="4"/>
  <c r="E5227" i="4"/>
  <c r="E5228" i="4"/>
  <c r="E5229" i="4"/>
  <c r="E5230" i="4"/>
  <c r="E5231" i="4"/>
  <c r="E5232" i="4"/>
  <c r="E5233" i="4"/>
  <c r="E5234" i="4"/>
  <c r="E5235" i="4"/>
  <c r="E5236" i="4"/>
  <c r="E5237" i="4"/>
  <c r="E5238" i="4"/>
  <c r="E5239" i="4"/>
  <c r="E5240" i="4"/>
  <c r="E5241" i="4"/>
  <c r="E5242" i="4"/>
  <c r="E5243" i="4"/>
  <c r="E5244" i="4"/>
  <c r="E5245" i="4"/>
  <c r="E5246" i="4"/>
  <c r="E5247" i="4"/>
  <c r="E5248" i="4"/>
  <c r="E5249" i="4"/>
  <c r="E5250" i="4"/>
  <c r="E5251" i="4"/>
  <c r="E5252" i="4"/>
  <c r="E5253" i="4"/>
  <c r="E5254" i="4"/>
  <c r="E5255" i="4"/>
  <c r="E5256" i="4"/>
  <c r="E5257" i="4"/>
  <c r="E5258" i="4"/>
  <c r="E5259" i="4"/>
  <c r="E5260" i="4"/>
  <c r="E5261" i="4"/>
  <c r="E5262" i="4"/>
  <c r="E5263" i="4"/>
  <c r="E5264" i="4"/>
  <c r="E5265" i="4"/>
  <c r="E5266" i="4"/>
  <c r="E5267" i="4"/>
  <c r="E5268" i="4"/>
  <c r="E5269" i="4"/>
  <c r="E5270" i="4"/>
  <c r="E5271" i="4"/>
  <c r="E5272" i="4"/>
  <c r="E5273" i="4"/>
  <c r="E5274" i="4"/>
  <c r="E5275" i="4"/>
  <c r="E5276" i="4"/>
  <c r="E5277" i="4"/>
  <c r="E5278" i="4"/>
  <c r="E5279" i="4"/>
  <c r="E5280" i="4"/>
  <c r="E5281" i="4"/>
  <c r="E5282" i="4"/>
  <c r="E5283" i="4"/>
  <c r="E5284" i="4"/>
  <c r="E5285" i="4"/>
  <c r="E5286" i="4"/>
  <c r="E5287" i="4"/>
  <c r="E5288" i="4"/>
  <c r="E5289" i="4"/>
  <c r="E5290" i="4"/>
  <c r="E5291" i="4"/>
  <c r="E5292" i="4"/>
  <c r="E5293" i="4"/>
  <c r="E5294" i="4"/>
  <c r="E5295" i="4"/>
  <c r="E5296" i="4"/>
  <c r="E5297" i="4"/>
  <c r="E5298" i="4"/>
  <c r="E5299" i="4"/>
  <c r="E5300" i="4"/>
  <c r="E5301" i="4"/>
  <c r="E5302" i="4"/>
  <c r="E5303" i="4"/>
  <c r="E5304" i="4"/>
  <c r="E5305" i="4"/>
  <c r="E5306" i="4"/>
  <c r="E5307" i="4"/>
  <c r="E5308" i="4"/>
  <c r="E5309" i="4"/>
  <c r="E5310" i="4"/>
  <c r="E5311" i="4"/>
  <c r="E5312" i="4"/>
  <c r="E5313" i="4"/>
  <c r="E5314" i="4"/>
  <c r="E5315" i="4"/>
  <c r="E5316" i="4"/>
  <c r="E5317" i="4"/>
  <c r="E5318" i="4"/>
  <c r="E5319" i="4"/>
  <c r="E5320" i="4"/>
  <c r="E5321" i="4"/>
  <c r="E5322" i="4"/>
  <c r="E5323" i="4"/>
  <c r="E5324" i="4"/>
  <c r="E5325" i="4"/>
  <c r="E5326" i="4"/>
  <c r="E5327" i="4"/>
  <c r="E5328" i="4"/>
  <c r="E5329" i="4"/>
  <c r="E5330" i="4"/>
  <c r="E5331" i="4"/>
  <c r="E5332" i="4"/>
  <c r="E5333" i="4"/>
  <c r="E5334" i="4"/>
  <c r="E5335" i="4"/>
  <c r="E5336" i="4"/>
  <c r="E5337" i="4"/>
  <c r="E5338" i="4"/>
  <c r="E5339" i="4"/>
  <c r="E5340" i="4"/>
  <c r="E5341" i="4"/>
  <c r="E5342" i="4"/>
  <c r="E5343" i="4"/>
  <c r="E5344" i="4"/>
  <c r="E5345" i="4"/>
  <c r="E5346" i="4"/>
  <c r="E5347" i="4"/>
  <c r="E5348" i="4"/>
  <c r="E5349" i="4"/>
  <c r="E5350" i="4"/>
  <c r="E5351" i="4"/>
  <c r="E5352" i="4"/>
  <c r="E5353" i="4"/>
  <c r="E5354" i="4"/>
  <c r="E5355" i="4"/>
  <c r="E5356" i="4"/>
  <c r="E5357" i="4"/>
  <c r="E5358" i="4"/>
  <c r="E5359" i="4"/>
  <c r="E5360" i="4"/>
  <c r="E5361" i="4"/>
  <c r="E5362" i="4"/>
  <c r="E5363" i="4"/>
  <c r="E5364" i="4"/>
  <c r="E5365" i="4"/>
  <c r="E5366" i="4"/>
  <c r="E5367" i="4"/>
  <c r="E5368" i="4"/>
  <c r="E5369" i="4"/>
  <c r="E5370" i="4"/>
  <c r="E5371" i="4"/>
  <c r="E5372" i="4"/>
  <c r="E5373" i="4"/>
  <c r="E5374" i="4"/>
  <c r="E5375" i="4"/>
  <c r="E5376" i="4"/>
  <c r="E5377" i="4"/>
  <c r="E5378" i="4"/>
  <c r="E5379" i="4"/>
  <c r="E5380" i="4"/>
  <c r="E5381" i="4"/>
  <c r="E5382" i="4"/>
  <c r="E5383" i="4"/>
  <c r="E5384" i="4"/>
  <c r="E5385" i="4"/>
  <c r="E5386" i="4"/>
  <c r="E5387" i="4"/>
  <c r="E5388" i="4"/>
  <c r="E5389" i="4"/>
  <c r="E5390" i="4"/>
  <c r="E5391" i="4"/>
  <c r="E5392" i="4"/>
  <c r="E5393" i="4"/>
  <c r="E5394" i="4"/>
  <c r="E5395" i="4"/>
  <c r="E5396" i="4"/>
  <c r="E5397" i="4"/>
  <c r="E5398" i="4"/>
  <c r="E5399" i="4"/>
  <c r="E5400" i="4"/>
  <c r="E5401" i="4"/>
  <c r="E5402" i="4"/>
  <c r="E5403" i="4"/>
  <c r="E5404" i="4"/>
  <c r="E5405" i="4"/>
  <c r="E5406" i="4"/>
  <c r="E5407" i="4"/>
  <c r="E5408" i="4"/>
  <c r="E5409" i="4"/>
  <c r="E5410" i="4"/>
  <c r="E5411" i="4"/>
  <c r="E5412" i="4"/>
  <c r="E5413" i="4"/>
  <c r="E5414" i="4"/>
  <c r="E5415" i="4"/>
  <c r="E5416" i="4"/>
  <c r="E5417" i="4"/>
  <c r="E5418" i="4"/>
  <c r="E5419" i="4"/>
  <c r="E5420" i="4"/>
  <c r="E5421" i="4"/>
  <c r="E5422" i="4"/>
  <c r="E5423" i="4"/>
  <c r="E5424" i="4"/>
  <c r="E5425" i="4"/>
  <c r="E5426" i="4"/>
  <c r="E5427" i="4"/>
  <c r="E5428" i="4"/>
  <c r="E5429" i="4"/>
  <c r="E5430" i="4"/>
  <c r="E5431" i="4"/>
  <c r="E5432" i="4"/>
  <c r="E5433" i="4"/>
  <c r="E5434" i="4"/>
  <c r="E5435" i="4"/>
  <c r="E5436" i="4"/>
  <c r="E5437" i="4"/>
  <c r="E5438" i="4"/>
  <c r="E5439" i="4"/>
  <c r="E5440" i="4"/>
  <c r="E5441" i="4"/>
  <c r="E5442" i="4"/>
  <c r="E5443" i="4"/>
  <c r="E5444" i="4"/>
  <c r="E5445" i="4"/>
  <c r="E5446" i="4"/>
  <c r="E5447" i="4"/>
  <c r="E5448" i="4"/>
  <c r="E5449" i="4"/>
  <c r="E5450" i="4"/>
  <c r="E5451" i="4"/>
  <c r="E5452" i="4"/>
  <c r="E5453" i="4"/>
  <c r="E5454" i="4"/>
  <c r="E5455" i="4"/>
  <c r="E5456" i="4"/>
  <c r="E5457" i="4"/>
  <c r="E5458" i="4"/>
  <c r="E5459" i="4"/>
  <c r="E5460" i="4"/>
  <c r="E5461" i="4"/>
  <c r="E5462" i="4"/>
  <c r="E5463" i="4"/>
  <c r="E5464" i="4"/>
  <c r="E5465" i="4"/>
  <c r="E5466" i="4"/>
  <c r="E5467" i="4"/>
  <c r="E5468" i="4"/>
  <c r="E5469" i="4"/>
  <c r="E5470" i="4"/>
  <c r="E5471" i="4"/>
  <c r="E5472" i="4"/>
  <c r="E5473" i="4"/>
  <c r="E5474" i="4"/>
  <c r="E5475" i="4"/>
  <c r="E5476" i="4"/>
  <c r="E5477" i="4"/>
  <c r="E5478" i="4"/>
  <c r="E5479" i="4"/>
  <c r="E5480" i="4"/>
  <c r="E5481" i="4"/>
  <c r="E5482" i="4"/>
  <c r="E5483" i="4"/>
  <c r="E5484" i="4"/>
  <c r="E5485" i="4"/>
  <c r="E5486" i="4"/>
  <c r="E5487" i="4"/>
  <c r="E5488" i="4"/>
  <c r="E5489" i="4"/>
  <c r="E5490" i="4"/>
  <c r="E5491" i="4"/>
  <c r="E5492" i="4"/>
  <c r="E5493" i="4"/>
  <c r="E5494" i="4"/>
  <c r="E5495" i="4"/>
  <c r="E5496" i="4"/>
  <c r="E5497" i="4"/>
  <c r="E5498" i="4"/>
  <c r="E5499" i="4"/>
  <c r="E5500" i="4"/>
  <c r="E5501" i="4"/>
  <c r="E5502" i="4"/>
  <c r="E5503" i="4"/>
  <c r="E5504" i="4"/>
  <c r="E5505" i="4"/>
  <c r="E5506" i="4"/>
  <c r="E5507" i="4"/>
  <c r="E5508" i="4"/>
  <c r="E5509" i="4"/>
  <c r="E5510" i="4"/>
  <c r="E5511" i="4"/>
  <c r="E5512" i="4"/>
  <c r="E5513" i="4"/>
  <c r="E5514" i="4"/>
  <c r="E5515" i="4"/>
  <c r="E5516" i="4"/>
  <c r="E5517" i="4"/>
  <c r="E5518" i="4"/>
  <c r="E5519" i="4"/>
  <c r="E5520" i="4"/>
  <c r="E5521" i="4"/>
  <c r="E5522" i="4"/>
  <c r="E5523" i="4"/>
  <c r="E5524" i="4"/>
  <c r="E5525" i="4"/>
  <c r="E5526" i="4"/>
  <c r="E5527" i="4"/>
  <c r="E5528" i="4"/>
  <c r="E5529" i="4"/>
  <c r="E5530" i="4"/>
  <c r="E5531" i="4"/>
  <c r="E5532" i="4"/>
  <c r="E5533" i="4"/>
  <c r="E5534" i="4"/>
  <c r="E5535" i="4"/>
  <c r="E5536" i="4"/>
  <c r="E5537" i="4"/>
  <c r="E5538" i="4"/>
  <c r="E5539" i="4"/>
  <c r="E5540" i="4"/>
  <c r="E5541" i="4"/>
  <c r="E5542" i="4"/>
  <c r="E5543" i="4"/>
  <c r="E5544" i="4"/>
  <c r="E5545" i="4"/>
  <c r="E5546" i="4"/>
  <c r="E5547" i="4"/>
  <c r="E5548" i="4"/>
  <c r="E5549" i="4"/>
  <c r="E5550" i="4"/>
  <c r="E5551" i="4"/>
  <c r="E5552" i="4"/>
  <c r="E5553" i="4"/>
  <c r="E5554" i="4"/>
  <c r="E5555" i="4"/>
  <c r="E5556" i="4"/>
  <c r="E5557" i="4"/>
  <c r="E5558" i="4"/>
  <c r="E5559" i="4"/>
  <c r="E5560" i="4"/>
  <c r="E5561" i="4"/>
  <c r="E5562" i="4"/>
  <c r="E5563" i="4"/>
  <c r="E5564" i="4"/>
  <c r="E5565" i="4"/>
  <c r="E5566" i="4"/>
  <c r="E5567" i="4"/>
  <c r="E5568" i="4"/>
  <c r="E5569" i="4"/>
  <c r="E5570" i="4"/>
  <c r="E5571" i="4"/>
  <c r="E5572" i="4"/>
  <c r="E5573" i="4"/>
  <c r="E5574" i="4"/>
  <c r="E5575" i="4"/>
  <c r="E5576" i="4"/>
  <c r="E5577" i="4"/>
  <c r="E5578" i="4"/>
  <c r="E5579" i="4"/>
  <c r="E5580" i="4"/>
  <c r="E5581" i="4"/>
  <c r="E5582" i="4"/>
  <c r="E5583" i="4"/>
  <c r="E5584" i="4"/>
  <c r="E5585" i="4"/>
  <c r="E5586" i="4"/>
  <c r="E5587" i="4"/>
  <c r="E5588" i="4"/>
  <c r="E5589" i="4"/>
  <c r="E5590" i="4"/>
  <c r="E5591" i="4"/>
  <c r="E5592" i="4"/>
  <c r="E5593" i="4"/>
  <c r="E5594" i="4"/>
  <c r="E5595" i="4"/>
  <c r="E5596" i="4"/>
  <c r="E5597" i="4"/>
  <c r="E5598" i="4"/>
  <c r="E5599" i="4"/>
  <c r="E5600" i="4"/>
  <c r="E5601" i="4"/>
  <c r="E5602" i="4"/>
  <c r="E5603" i="4"/>
  <c r="E5604" i="4"/>
  <c r="E5605" i="4"/>
  <c r="E5606" i="4"/>
  <c r="E5607" i="4"/>
  <c r="E5608" i="4"/>
  <c r="E5609" i="4"/>
  <c r="E5610" i="4"/>
  <c r="E5611" i="4"/>
  <c r="E5612" i="4"/>
  <c r="E5613" i="4"/>
  <c r="E5614" i="4"/>
  <c r="E5615" i="4"/>
  <c r="E5616" i="4"/>
  <c r="E5617" i="4"/>
  <c r="E5618" i="4"/>
  <c r="E5619" i="4"/>
  <c r="E5620" i="4"/>
  <c r="E5621" i="4"/>
  <c r="E5622" i="4"/>
  <c r="E5623" i="4"/>
  <c r="E5624" i="4"/>
  <c r="E5625" i="4"/>
  <c r="E5626" i="4"/>
  <c r="E5627" i="4"/>
  <c r="E5628" i="4"/>
  <c r="E5629" i="4"/>
  <c r="E5630" i="4"/>
  <c r="E5631" i="4"/>
  <c r="E5632" i="4"/>
  <c r="E5633" i="4"/>
  <c r="E5634" i="4"/>
  <c r="E5635" i="4"/>
  <c r="E5636" i="4"/>
  <c r="E5637" i="4"/>
  <c r="E5638" i="4"/>
  <c r="E5639" i="4"/>
  <c r="E5640" i="4"/>
  <c r="E5641" i="4"/>
  <c r="E5642" i="4"/>
  <c r="E5643" i="4"/>
  <c r="E5644" i="4"/>
  <c r="E5645" i="4"/>
  <c r="E5646" i="4"/>
  <c r="E5647" i="4"/>
  <c r="E5648" i="4"/>
  <c r="E5649" i="4"/>
  <c r="E5650" i="4"/>
  <c r="E5651" i="4"/>
  <c r="E5652" i="4"/>
  <c r="E5653" i="4"/>
  <c r="E5654" i="4"/>
  <c r="E5655" i="4"/>
  <c r="E5656" i="4"/>
  <c r="E5657" i="4"/>
  <c r="E5658" i="4"/>
  <c r="E5659" i="4"/>
  <c r="E5660" i="4"/>
  <c r="E5661" i="4"/>
  <c r="E5662" i="4"/>
  <c r="E5663" i="4"/>
  <c r="E5664" i="4"/>
  <c r="E5665" i="4"/>
  <c r="E5666" i="4"/>
  <c r="E5667" i="4"/>
  <c r="E5668" i="4"/>
  <c r="E5669" i="4"/>
  <c r="E5670" i="4"/>
  <c r="E5671" i="4"/>
  <c r="E5672" i="4"/>
  <c r="E5673" i="4"/>
  <c r="E5674" i="4"/>
  <c r="E5675" i="4"/>
  <c r="E5676" i="4"/>
  <c r="E5677" i="4"/>
  <c r="E5678" i="4"/>
  <c r="E5679" i="4"/>
  <c r="E5680" i="4"/>
  <c r="E5681" i="4"/>
  <c r="E5682" i="4"/>
  <c r="E5683" i="4"/>
  <c r="E5684" i="4"/>
  <c r="E5685" i="4"/>
  <c r="E5686" i="4"/>
  <c r="E5687" i="4"/>
  <c r="E5688" i="4"/>
  <c r="E5689" i="4"/>
  <c r="E5690" i="4"/>
  <c r="E5691" i="4"/>
  <c r="E5692" i="4"/>
  <c r="E5693" i="4"/>
  <c r="E5694" i="4"/>
  <c r="E5695" i="4"/>
  <c r="E5696" i="4"/>
  <c r="E5697" i="4"/>
  <c r="E5698" i="4"/>
  <c r="E5699" i="4"/>
  <c r="E5700" i="4"/>
  <c r="E5701" i="4"/>
  <c r="E5702" i="4"/>
  <c r="E5703" i="4"/>
  <c r="E5704" i="4"/>
  <c r="E5705" i="4"/>
  <c r="E5706" i="4"/>
  <c r="E5707" i="4"/>
  <c r="E5708" i="4"/>
  <c r="E5709" i="4"/>
  <c r="E5710" i="4"/>
  <c r="E5711" i="4"/>
  <c r="E5712" i="4"/>
  <c r="E5713" i="4"/>
  <c r="E5714" i="4"/>
  <c r="E5715" i="4"/>
  <c r="E5716" i="4"/>
  <c r="E5717" i="4"/>
  <c r="E5718" i="4"/>
  <c r="E5719" i="4"/>
  <c r="E5720" i="4"/>
  <c r="E5721" i="4"/>
  <c r="E5722" i="4"/>
  <c r="E5723" i="4"/>
  <c r="E5724" i="4"/>
  <c r="E5725" i="4"/>
  <c r="E5726" i="4"/>
  <c r="E5727" i="4"/>
  <c r="E5728" i="4"/>
  <c r="E5729" i="4"/>
  <c r="E5730" i="4"/>
  <c r="E5731" i="4"/>
  <c r="E5732" i="4"/>
  <c r="E5733" i="4"/>
  <c r="E5734" i="4"/>
  <c r="E5735" i="4"/>
  <c r="E5736" i="4"/>
  <c r="E5737" i="4"/>
  <c r="E5738" i="4"/>
  <c r="E5739" i="4"/>
  <c r="E5740" i="4"/>
  <c r="E5741" i="4"/>
  <c r="E5742" i="4"/>
  <c r="E5743" i="4"/>
  <c r="E5744" i="4"/>
  <c r="E5745" i="4"/>
  <c r="E5746" i="4"/>
  <c r="E5747" i="4"/>
  <c r="E5748" i="4"/>
  <c r="E5749" i="4"/>
  <c r="E5750" i="4"/>
  <c r="E5751" i="4"/>
  <c r="E5752" i="4"/>
  <c r="E5753" i="4"/>
  <c r="E5754" i="4"/>
  <c r="E5755" i="4"/>
  <c r="E5756" i="4"/>
  <c r="E5757" i="4"/>
  <c r="E5758" i="4"/>
  <c r="E5759" i="4"/>
  <c r="E5760" i="4"/>
  <c r="E5761" i="4"/>
  <c r="E5762" i="4"/>
  <c r="E5763" i="4"/>
  <c r="E5764" i="4"/>
  <c r="E5765" i="4"/>
  <c r="E5766" i="4"/>
  <c r="E5767" i="4"/>
  <c r="E5768" i="4"/>
  <c r="E5769" i="4"/>
  <c r="E5770" i="4"/>
  <c r="E5771" i="4"/>
  <c r="E5772" i="4"/>
  <c r="E5773" i="4"/>
  <c r="E5774" i="4"/>
  <c r="E5775" i="4"/>
  <c r="E5776" i="4"/>
  <c r="E5777" i="4"/>
  <c r="E5778" i="4"/>
  <c r="E5779" i="4"/>
  <c r="E5780" i="4"/>
  <c r="E5781" i="4"/>
  <c r="E5782" i="4"/>
  <c r="E5783" i="4"/>
  <c r="E5784" i="4"/>
  <c r="E5785" i="4"/>
  <c r="E5786" i="4"/>
  <c r="E5787" i="4"/>
  <c r="E5788" i="4"/>
  <c r="E5789" i="4"/>
  <c r="E5790" i="4"/>
  <c r="E5791" i="4"/>
  <c r="E5792" i="4"/>
  <c r="E5793" i="4"/>
  <c r="E5794" i="4"/>
  <c r="E5795" i="4"/>
  <c r="E5796" i="4"/>
  <c r="E5797" i="4"/>
  <c r="E5798" i="4"/>
  <c r="E5799" i="4"/>
  <c r="E5800" i="4"/>
  <c r="E5801" i="4"/>
  <c r="E5802" i="4"/>
  <c r="E5803" i="4"/>
  <c r="E5804" i="4"/>
  <c r="E5805" i="4"/>
  <c r="E5806" i="4"/>
  <c r="E5807" i="4"/>
  <c r="E5808" i="4"/>
  <c r="E5809" i="4"/>
  <c r="E5810" i="4"/>
  <c r="E5811" i="4"/>
  <c r="E5812" i="4"/>
  <c r="E5813" i="4"/>
  <c r="E5814" i="4"/>
  <c r="E5815" i="4"/>
  <c r="E5816" i="4"/>
  <c r="E5817" i="4"/>
  <c r="E5818" i="4"/>
  <c r="E5819" i="4"/>
  <c r="E5820" i="4"/>
  <c r="E5821" i="4"/>
  <c r="E5822" i="4"/>
  <c r="E5823" i="4"/>
  <c r="E5824" i="4"/>
  <c r="E5825" i="4"/>
  <c r="E5826" i="4"/>
  <c r="E5827" i="4"/>
  <c r="E5828" i="4"/>
  <c r="E5829" i="4"/>
  <c r="E5830" i="4"/>
  <c r="E5831" i="4"/>
  <c r="E5832" i="4"/>
  <c r="E5833" i="4"/>
  <c r="E5834" i="4"/>
  <c r="E5835" i="4"/>
  <c r="E5836" i="4"/>
  <c r="E5837" i="4"/>
  <c r="E5838" i="4"/>
  <c r="E5839" i="4"/>
  <c r="E5840" i="4"/>
  <c r="E5841" i="4"/>
  <c r="E5842" i="4"/>
  <c r="E5843" i="4"/>
  <c r="E5844" i="4"/>
  <c r="E5845" i="4"/>
  <c r="E5846" i="4"/>
  <c r="E5847" i="4"/>
  <c r="E5848" i="4"/>
  <c r="E5849" i="4"/>
  <c r="E5850" i="4"/>
  <c r="E5851" i="4"/>
  <c r="E5852" i="4"/>
  <c r="E5853" i="4"/>
  <c r="E5854" i="4"/>
  <c r="E5855" i="4"/>
  <c r="E5856" i="4"/>
  <c r="E5857" i="4"/>
  <c r="E5858" i="4"/>
  <c r="E5859" i="4"/>
  <c r="E5860" i="4"/>
  <c r="E5861" i="4"/>
  <c r="E5862" i="4"/>
  <c r="E5863" i="4"/>
  <c r="E5864" i="4"/>
  <c r="E5865" i="4"/>
  <c r="E5866" i="4"/>
  <c r="E5867" i="4"/>
  <c r="E5868" i="4"/>
  <c r="E5869" i="4"/>
  <c r="E5870" i="4"/>
  <c r="E5871" i="4"/>
  <c r="E5872" i="4"/>
  <c r="E5873" i="4"/>
  <c r="E5874" i="4"/>
  <c r="E5875" i="4"/>
  <c r="E5876" i="4"/>
  <c r="E5877" i="4"/>
  <c r="E5878" i="4"/>
  <c r="E5879" i="4"/>
  <c r="E5880" i="4"/>
  <c r="E5881" i="4"/>
  <c r="E5882" i="4"/>
  <c r="E5883" i="4"/>
  <c r="E5884" i="4"/>
  <c r="E5885" i="4"/>
  <c r="E5886" i="4"/>
  <c r="E5887" i="4"/>
  <c r="E5888" i="4"/>
  <c r="E5889" i="4"/>
  <c r="E5890" i="4"/>
  <c r="E5891" i="4"/>
  <c r="E5892" i="4"/>
  <c r="E5893" i="4"/>
  <c r="E5894" i="4"/>
  <c r="E5895" i="4"/>
  <c r="E5896" i="4"/>
  <c r="E5897" i="4"/>
  <c r="E5898" i="4"/>
  <c r="E5899" i="4"/>
  <c r="E5900" i="4"/>
  <c r="E5901" i="4"/>
  <c r="E5902" i="4"/>
  <c r="E5903" i="4"/>
  <c r="E5904" i="4"/>
  <c r="E5905" i="4"/>
  <c r="E5906" i="4"/>
  <c r="E5907" i="4"/>
  <c r="E5908" i="4"/>
  <c r="E5909" i="4"/>
  <c r="E5910" i="4"/>
  <c r="E5911" i="4"/>
  <c r="E5912" i="4"/>
  <c r="E5913" i="4"/>
  <c r="E5914" i="4"/>
  <c r="E5915" i="4"/>
  <c r="E5916" i="4"/>
  <c r="E5917" i="4"/>
  <c r="E5918" i="4"/>
  <c r="E5919" i="4"/>
  <c r="E5920" i="4"/>
  <c r="E5921" i="4"/>
  <c r="E5922" i="4"/>
  <c r="E5923" i="4"/>
  <c r="E5924" i="4"/>
  <c r="E5925" i="4"/>
  <c r="E5926" i="4"/>
  <c r="E5927" i="4"/>
  <c r="E5928" i="4"/>
  <c r="E5929" i="4"/>
  <c r="E5930" i="4"/>
  <c r="E5931" i="4"/>
  <c r="E5932" i="4"/>
  <c r="E5933" i="4"/>
  <c r="E5934" i="4"/>
  <c r="E5935" i="4"/>
  <c r="E5936" i="4"/>
  <c r="E5937" i="4"/>
  <c r="E5938" i="4"/>
  <c r="E5939" i="4"/>
  <c r="E5940" i="4"/>
  <c r="E5941" i="4"/>
  <c r="E5942" i="4"/>
  <c r="E5943" i="4"/>
  <c r="E5944" i="4"/>
  <c r="E5945" i="4"/>
  <c r="E5946" i="4"/>
  <c r="E5947" i="4"/>
  <c r="E5948" i="4"/>
  <c r="E5949" i="4"/>
  <c r="E5950" i="4"/>
  <c r="E5951" i="4"/>
  <c r="E5952" i="4"/>
  <c r="E5953" i="4"/>
  <c r="E5954" i="4"/>
  <c r="E5955" i="4"/>
  <c r="E5956" i="4"/>
  <c r="E5957" i="4"/>
  <c r="E5958" i="4"/>
  <c r="E5959" i="4"/>
  <c r="E5960" i="4"/>
  <c r="E5961" i="4"/>
  <c r="E5962" i="4"/>
  <c r="E5963" i="4"/>
  <c r="E5964" i="4"/>
  <c r="E5965" i="4"/>
  <c r="E5966" i="4"/>
  <c r="E5967" i="4"/>
  <c r="E5968" i="4"/>
  <c r="E5969" i="4"/>
  <c r="E5970" i="4"/>
  <c r="E5971" i="4"/>
  <c r="E5972" i="4"/>
  <c r="E5973" i="4"/>
  <c r="E5974" i="4"/>
  <c r="E5975" i="4"/>
  <c r="E5976" i="4"/>
  <c r="E5977" i="4"/>
  <c r="E5978" i="4"/>
  <c r="E5979" i="4"/>
  <c r="E5980" i="4"/>
  <c r="E5981" i="4"/>
  <c r="E5982" i="4"/>
  <c r="E5983" i="4"/>
  <c r="E5984" i="4"/>
  <c r="E5985" i="4"/>
  <c r="E5986" i="4"/>
  <c r="E5987" i="4"/>
  <c r="E5988" i="4"/>
  <c r="E5989" i="4"/>
  <c r="E5990" i="4"/>
  <c r="E5991" i="4"/>
  <c r="E5992" i="4"/>
  <c r="E5993" i="4"/>
  <c r="E5994" i="4"/>
  <c r="E5995" i="4"/>
  <c r="E5996" i="4"/>
  <c r="E5997" i="4"/>
  <c r="E5998" i="4"/>
  <c r="E5999" i="4"/>
  <c r="E6000" i="4"/>
  <c r="E6001" i="4"/>
  <c r="E6002" i="4"/>
  <c r="E6003" i="4"/>
  <c r="E6004" i="4"/>
  <c r="E6005" i="4"/>
  <c r="E6006" i="4"/>
  <c r="E6007" i="4"/>
  <c r="E6008" i="4"/>
  <c r="E6009" i="4"/>
  <c r="E6010" i="4"/>
  <c r="E6011" i="4"/>
  <c r="E6012" i="4"/>
  <c r="E6013" i="4"/>
  <c r="E6014" i="4"/>
  <c r="E6015" i="4"/>
  <c r="E6016" i="4"/>
  <c r="E6017" i="4"/>
  <c r="E6018" i="4"/>
  <c r="E6019" i="4"/>
  <c r="E6020" i="4"/>
  <c r="E6021" i="4"/>
  <c r="E6022" i="4"/>
  <c r="E6023" i="4"/>
  <c r="E6024" i="4"/>
  <c r="E6025" i="4"/>
  <c r="E6026" i="4"/>
  <c r="E6027" i="4"/>
  <c r="E6028" i="4"/>
  <c r="E6029" i="4"/>
  <c r="E6030" i="4"/>
  <c r="E6031" i="4"/>
  <c r="E6032" i="4"/>
  <c r="E6033" i="4"/>
  <c r="E6034" i="4"/>
  <c r="E6035" i="4"/>
  <c r="E6036" i="4"/>
  <c r="E6037" i="4"/>
  <c r="E6038" i="4"/>
  <c r="E6039" i="4"/>
  <c r="E6040" i="4"/>
  <c r="E6041" i="4"/>
  <c r="E6042" i="4"/>
  <c r="E6043" i="4"/>
  <c r="E6044" i="4"/>
  <c r="E6045" i="4"/>
  <c r="E6046" i="4"/>
  <c r="E6047" i="4"/>
  <c r="E6048" i="4"/>
  <c r="E6049" i="4"/>
  <c r="E6050" i="4"/>
  <c r="E6051" i="4"/>
  <c r="E6052" i="4"/>
  <c r="E6053" i="4"/>
  <c r="E6054" i="4"/>
  <c r="E6055" i="4"/>
  <c r="E6056" i="4"/>
  <c r="E6057" i="4"/>
  <c r="E6058" i="4"/>
  <c r="E6059" i="4"/>
  <c r="E6060" i="4"/>
  <c r="E6061" i="4"/>
  <c r="E6062" i="4"/>
  <c r="E6063" i="4"/>
  <c r="E6064" i="4"/>
  <c r="E6065" i="4"/>
  <c r="E6066" i="4"/>
  <c r="E6067" i="4"/>
  <c r="E6068" i="4"/>
  <c r="E6069" i="4"/>
  <c r="E6070" i="4"/>
  <c r="E6071" i="4"/>
  <c r="E6072" i="4"/>
  <c r="E6073" i="4"/>
  <c r="E6074" i="4"/>
  <c r="E6075" i="4"/>
  <c r="E6076" i="4"/>
  <c r="E6077" i="4"/>
  <c r="E6078" i="4"/>
  <c r="E6079" i="4"/>
  <c r="E6080" i="4"/>
  <c r="E6081" i="4"/>
  <c r="E6082" i="4"/>
  <c r="E6083" i="4"/>
  <c r="E6084" i="4"/>
  <c r="E6085" i="4"/>
  <c r="E6086" i="4"/>
  <c r="E6087" i="4"/>
  <c r="E6088" i="4"/>
  <c r="E6089" i="4"/>
  <c r="E6090" i="4"/>
  <c r="E6091" i="4"/>
  <c r="E6092" i="4"/>
  <c r="E6093" i="4"/>
  <c r="E6094" i="4"/>
  <c r="E6095" i="4"/>
  <c r="E6096" i="4"/>
  <c r="E6097" i="4"/>
  <c r="E6098" i="4"/>
  <c r="E6099" i="4"/>
  <c r="E6100" i="4"/>
  <c r="E6101" i="4"/>
  <c r="E6102" i="4"/>
  <c r="E6103" i="4"/>
  <c r="E6104" i="4"/>
  <c r="E6105" i="4"/>
  <c r="E6106" i="4"/>
  <c r="E6107" i="4"/>
  <c r="E6108" i="4"/>
  <c r="E6109" i="4"/>
  <c r="E6110" i="4"/>
  <c r="E6111" i="4"/>
  <c r="E6112" i="4"/>
  <c r="E6113" i="4"/>
  <c r="E6114" i="4"/>
  <c r="E6115" i="4"/>
  <c r="E6116" i="4"/>
  <c r="E6117" i="4"/>
  <c r="E6118" i="4"/>
  <c r="E6119" i="4"/>
  <c r="E6120" i="4"/>
  <c r="E6121" i="4"/>
  <c r="E6122" i="4"/>
  <c r="E6123" i="4"/>
  <c r="E6124" i="4"/>
  <c r="E6125" i="4"/>
  <c r="E6126" i="4"/>
  <c r="E6127" i="4"/>
  <c r="E6128" i="4"/>
  <c r="E6129" i="4"/>
  <c r="E6130" i="4"/>
  <c r="E6131" i="4"/>
  <c r="E6132" i="4"/>
  <c r="E6133" i="4"/>
  <c r="E6134" i="4"/>
  <c r="E6135" i="4"/>
  <c r="E6136" i="4"/>
  <c r="E6137" i="4"/>
  <c r="E6138" i="4"/>
  <c r="E6139" i="4"/>
  <c r="E6140" i="4"/>
  <c r="E6141" i="4"/>
  <c r="E6142" i="4"/>
  <c r="E6143" i="4"/>
  <c r="E6144" i="4"/>
  <c r="E6145" i="4"/>
  <c r="E6146" i="4"/>
  <c r="E6147" i="4"/>
  <c r="E6148" i="4"/>
  <c r="E6149" i="4"/>
  <c r="E6150" i="4"/>
  <c r="E6151" i="4"/>
  <c r="E6152" i="4"/>
  <c r="E6153" i="4"/>
  <c r="E6154" i="4"/>
  <c r="E6155" i="4"/>
  <c r="E6156" i="4"/>
  <c r="E6157" i="4"/>
  <c r="E6158" i="4"/>
  <c r="E6159" i="4"/>
  <c r="E6160" i="4"/>
  <c r="E6161" i="4"/>
  <c r="E6162" i="4"/>
  <c r="E6163" i="4"/>
  <c r="E6164" i="4"/>
  <c r="E6165" i="4"/>
  <c r="E6166" i="4"/>
  <c r="E6167" i="4"/>
  <c r="E6168" i="4"/>
  <c r="E6169" i="4"/>
  <c r="E6170" i="4"/>
  <c r="E6171" i="4"/>
  <c r="E6172" i="4"/>
  <c r="E6173" i="4"/>
  <c r="E6174" i="4"/>
  <c r="E6175" i="4"/>
  <c r="E6176" i="4"/>
  <c r="E6177" i="4"/>
  <c r="E6178" i="4"/>
  <c r="E6179" i="4"/>
  <c r="E6180" i="4"/>
  <c r="E6181" i="4"/>
  <c r="E6182" i="4"/>
  <c r="E6183" i="4"/>
  <c r="E6184" i="4"/>
  <c r="E6185" i="4"/>
  <c r="E6186" i="4"/>
  <c r="E6187" i="4"/>
  <c r="E6188" i="4"/>
  <c r="E6189" i="4"/>
  <c r="E6190" i="4"/>
  <c r="E6191" i="4"/>
  <c r="E6192" i="4"/>
  <c r="E6193" i="4"/>
  <c r="E6194" i="4"/>
  <c r="E6195" i="4"/>
  <c r="E6196" i="4"/>
  <c r="E6197" i="4"/>
  <c r="E6198" i="4"/>
  <c r="E6199" i="4"/>
  <c r="E6200" i="4"/>
  <c r="E6201" i="4"/>
  <c r="E6202" i="4"/>
  <c r="E6203" i="4"/>
  <c r="E6204" i="4"/>
  <c r="E6205" i="4"/>
  <c r="E6206" i="4"/>
  <c r="E6207" i="4"/>
  <c r="E6208" i="4"/>
  <c r="E6209" i="4"/>
  <c r="E6210" i="4"/>
  <c r="E6211" i="4"/>
  <c r="E6212" i="4"/>
  <c r="E6213" i="4"/>
  <c r="E6214" i="4"/>
  <c r="E6215" i="4"/>
  <c r="E6216" i="4"/>
  <c r="E6217" i="4"/>
  <c r="E6218" i="4"/>
  <c r="E6219" i="4"/>
  <c r="E6220" i="4"/>
  <c r="E6221" i="4"/>
  <c r="E6222" i="4"/>
  <c r="E6223" i="4"/>
  <c r="E6224" i="4"/>
  <c r="E6225" i="4"/>
  <c r="E6226" i="4"/>
  <c r="E6227" i="4"/>
  <c r="E6228" i="4"/>
  <c r="E6229" i="4"/>
  <c r="E6230" i="4"/>
  <c r="E6231" i="4"/>
  <c r="E6232" i="4"/>
  <c r="E6233" i="4"/>
  <c r="E6234" i="4"/>
  <c r="E6235" i="4"/>
  <c r="E6236" i="4"/>
  <c r="E6237" i="4"/>
  <c r="E6238" i="4"/>
  <c r="E6239" i="4"/>
  <c r="E6240" i="4"/>
  <c r="E6241" i="4"/>
  <c r="E6242" i="4"/>
  <c r="E6243" i="4"/>
  <c r="E6244" i="4"/>
  <c r="E6245" i="4"/>
  <c r="E6246" i="4"/>
  <c r="E6247" i="4"/>
  <c r="E6248" i="4"/>
  <c r="E6249" i="4"/>
  <c r="E6250" i="4"/>
  <c r="E6251" i="4"/>
  <c r="E6252" i="4"/>
  <c r="E6253" i="4"/>
  <c r="E6254" i="4"/>
  <c r="E6255" i="4"/>
  <c r="E6256" i="4"/>
  <c r="E6257" i="4"/>
  <c r="E6258" i="4"/>
  <c r="E6259" i="4"/>
  <c r="E6260" i="4"/>
  <c r="E6261" i="4"/>
  <c r="E6262" i="4"/>
  <c r="E6263" i="4"/>
  <c r="E6264" i="4"/>
  <c r="E6265" i="4"/>
  <c r="E6266" i="4"/>
  <c r="E6267" i="4"/>
  <c r="E6268" i="4"/>
  <c r="E6269" i="4"/>
  <c r="E6270" i="4"/>
  <c r="E6271" i="4"/>
  <c r="E6272" i="4"/>
  <c r="E6273" i="4"/>
  <c r="E6274" i="4"/>
  <c r="E6275" i="4"/>
  <c r="E6276" i="4"/>
  <c r="E6277" i="4"/>
  <c r="E6278" i="4"/>
  <c r="E6279" i="4"/>
  <c r="E6280" i="4"/>
  <c r="E6281" i="4"/>
  <c r="E6282" i="4"/>
  <c r="E6283" i="4"/>
  <c r="E6284" i="4"/>
  <c r="E6285" i="4"/>
  <c r="E6286" i="4"/>
  <c r="E6287" i="4"/>
  <c r="E6288" i="4"/>
  <c r="E6289" i="4"/>
  <c r="E6290" i="4"/>
  <c r="E6291" i="4"/>
  <c r="E6292" i="4"/>
  <c r="E6293" i="4"/>
  <c r="E6294" i="4"/>
  <c r="E6295" i="4"/>
  <c r="E6296" i="4"/>
  <c r="E6297" i="4"/>
  <c r="E6298" i="4"/>
  <c r="E6299" i="4"/>
  <c r="E6300" i="4"/>
  <c r="E6301" i="4"/>
  <c r="E6302" i="4"/>
  <c r="E6303" i="4"/>
  <c r="E6304" i="4"/>
  <c r="E6305" i="4"/>
  <c r="E6306" i="4"/>
  <c r="E6307" i="4"/>
  <c r="E6308" i="4"/>
  <c r="E6309" i="4"/>
  <c r="E6310" i="4"/>
  <c r="E6311" i="4"/>
  <c r="E6312" i="4"/>
  <c r="E6313" i="4"/>
  <c r="E6314" i="4"/>
  <c r="E6315" i="4"/>
  <c r="E6316" i="4"/>
  <c r="E6317" i="4"/>
  <c r="E6318" i="4"/>
  <c r="E6319" i="4"/>
  <c r="E6320" i="4"/>
  <c r="E6321" i="4"/>
  <c r="E6322" i="4"/>
  <c r="E6323" i="4"/>
  <c r="E6324" i="4"/>
  <c r="E6325" i="4"/>
  <c r="E6326" i="4"/>
  <c r="E6327" i="4"/>
  <c r="E6328" i="4"/>
  <c r="E6329" i="4"/>
  <c r="E6330" i="4"/>
  <c r="E6331" i="4"/>
  <c r="E6332" i="4"/>
  <c r="E6333" i="4"/>
  <c r="E6334" i="4"/>
  <c r="E6335" i="4"/>
  <c r="E6336" i="4"/>
  <c r="E6337" i="4"/>
  <c r="E6338" i="4"/>
  <c r="E6339" i="4"/>
  <c r="E6340" i="4"/>
  <c r="E6341" i="4"/>
  <c r="E6342" i="4"/>
  <c r="E6343" i="4"/>
  <c r="E6344" i="4"/>
  <c r="E6345" i="4"/>
  <c r="E6346" i="4"/>
  <c r="E6347" i="4"/>
  <c r="E6348" i="4"/>
  <c r="E6349" i="4"/>
  <c r="E6350" i="4"/>
  <c r="E6351" i="4"/>
  <c r="E6352" i="4"/>
  <c r="E6353" i="4"/>
  <c r="E6354" i="4"/>
  <c r="E6355" i="4"/>
  <c r="E6356" i="4"/>
  <c r="E6357" i="4"/>
  <c r="E6358" i="4"/>
  <c r="E6359" i="4"/>
  <c r="E6360" i="4"/>
  <c r="E6361" i="4"/>
  <c r="E6362" i="4"/>
  <c r="E6363" i="4"/>
  <c r="E6364" i="4"/>
  <c r="E6365" i="4"/>
  <c r="E6366" i="4"/>
  <c r="E6367" i="4"/>
  <c r="E6368" i="4"/>
  <c r="E6369" i="4"/>
  <c r="E6370" i="4"/>
  <c r="E6371" i="4"/>
  <c r="E6372" i="4"/>
  <c r="E6373" i="4"/>
  <c r="E6374" i="4"/>
  <c r="E6375" i="4"/>
  <c r="E6376" i="4"/>
  <c r="E6377" i="4"/>
  <c r="E6378" i="4"/>
  <c r="E6379" i="4"/>
  <c r="E6380" i="4"/>
  <c r="E6381" i="4"/>
  <c r="E6382" i="4"/>
  <c r="E6383" i="4"/>
  <c r="E6384" i="4"/>
  <c r="E6385" i="4"/>
  <c r="E6386" i="4"/>
  <c r="E6387" i="4"/>
  <c r="E6388" i="4"/>
  <c r="E6389" i="4"/>
  <c r="E6390" i="4"/>
  <c r="E6391" i="4"/>
  <c r="E6392" i="4"/>
  <c r="E6393" i="4"/>
  <c r="E6394" i="4"/>
  <c r="E6395" i="4"/>
  <c r="E6396" i="4"/>
  <c r="E6397" i="4"/>
  <c r="E6398" i="4"/>
  <c r="E6399" i="4"/>
  <c r="E6400" i="4"/>
  <c r="E6401" i="4"/>
  <c r="E6402" i="4"/>
  <c r="E6403" i="4"/>
  <c r="E6404" i="4"/>
  <c r="E6405" i="4"/>
  <c r="E6406" i="4"/>
  <c r="E6407" i="4"/>
  <c r="E6408" i="4"/>
  <c r="E6409" i="4"/>
  <c r="E6410" i="4"/>
  <c r="E6411" i="4"/>
  <c r="E6412" i="4"/>
  <c r="E6413" i="4"/>
  <c r="E6414" i="4"/>
  <c r="E6415" i="4"/>
  <c r="E6416" i="4"/>
  <c r="E6417" i="4"/>
  <c r="E6418" i="4"/>
  <c r="E6419" i="4"/>
  <c r="E6420" i="4"/>
  <c r="E6421" i="4"/>
  <c r="E6422" i="4"/>
  <c r="E6423" i="4"/>
  <c r="E6424" i="4"/>
  <c r="E6425" i="4"/>
  <c r="E6426" i="4"/>
  <c r="E6427" i="4"/>
  <c r="E6428" i="4"/>
  <c r="E6429" i="4"/>
  <c r="E6430" i="4"/>
  <c r="E6431" i="4"/>
  <c r="E6432" i="4"/>
  <c r="E6433" i="4"/>
  <c r="E6434" i="4"/>
  <c r="E6435" i="4"/>
  <c r="E6436" i="4"/>
  <c r="E6437" i="4"/>
  <c r="E6438" i="4"/>
  <c r="E6439" i="4"/>
  <c r="E6440" i="4"/>
  <c r="E6441" i="4"/>
  <c r="E6442" i="4"/>
  <c r="E6443" i="4"/>
  <c r="E6444" i="4"/>
  <c r="E6445" i="4"/>
  <c r="E6446" i="4"/>
  <c r="E6447" i="4"/>
  <c r="E6448" i="4"/>
  <c r="E6449" i="4"/>
  <c r="E6450" i="4"/>
  <c r="E6451" i="4"/>
  <c r="E6452" i="4"/>
  <c r="E6453" i="4"/>
  <c r="E6454" i="4"/>
  <c r="E6455" i="4"/>
  <c r="E6456" i="4"/>
  <c r="E6457" i="4"/>
  <c r="E6458" i="4"/>
  <c r="E6459" i="4"/>
  <c r="E6460" i="4"/>
  <c r="E6461" i="4"/>
  <c r="E6462" i="4"/>
  <c r="E6463" i="4"/>
  <c r="E6464" i="4"/>
  <c r="E6465" i="4"/>
  <c r="E6466" i="4"/>
  <c r="E6467" i="4"/>
  <c r="E6468" i="4"/>
  <c r="E6469" i="4"/>
  <c r="E6470" i="4"/>
  <c r="E6471" i="4"/>
  <c r="E6472" i="4"/>
  <c r="E6473" i="4"/>
  <c r="E6474" i="4"/>
  <c r="E6475" i="4"/>
  <c r="E6476" i="4"/>
  <c r="E6477" i="4"/>
  <c r="E6478" i="4"/>
  <c r="E6479" i="4"/>
  <c r="E6480" i="4"/>
  <c r="E6481" i="4"/>
  <c r="E6482" i="4"/>
  <c r="E6483" i="4"/>
  <c r="E6484" i="4"/>
  <c r="E6485" i="4"/>
  <c r="E6486" i="4"/>
  <c r="E6487" i="4"/>
  <c r="E6488" i="4"/>
  <c r="E6489" i="4"/>
  <c r="E6490" i="4"/>
  <c r="E6491" i="4"/>
  <c r="E6492" i="4"/>
  <c r="E6493" i="4"/>
  <c r="E6494" i="4"/>
  <c r="E6495" i="4"/>
  <c r="E6496" i="4"/>
  <c r="E6497" i="4"/>
  <c r="E6498" i="4"/>
  <c r="E6499" i="4"/>
  <c r="E6500" i="4"/>
  <c r="E6501" i="4"/>
  <c r="E6502" i="4"/>
  <c r="E6503" i="4"/>
  <c r="E6504" i="4"/>
  <c r="E6505" i="4"/>
  <c r="E6506" i="4"/>
  <c r="E6507" i="4"/>
  <c r="E6508" i="4"/>
  <c r="E6509" i="4"/>
  <c r="E6510" i="4"/>
  <c r="E6511" i="4"/>
  <c r="E6512" i="4"/>
  <c r="E6513" i="4"/>
  <c r="E6514" i="4"/>
  <c r="E6515" i="4"/>
  <c r="E6516" i="4"/>
  <c r="E6517" i="4"/>
  <c r="E6518" i="4"/>
  <c r="E6519" i="4"/>
  <c r="E6520" i="4"/>
  <c r="E6521" i="4"/>
  <c r="E6522" i="4"/>
  <c r="E6523" i="4"/>
  <c r="E6524" i="4"/>
  <c r="E6525" i="4"/>
  <c r="E6526" i="4"/>
  <c r="E6527" i="4"/>
  <c r="E6528" i="4"/>
  <c r="E6529" i="4"/>
  <c r="E6530" i="4"/>
  <c r="E6531" i="4"/>
  <c r="E6532" i="4"/>
  <c r="E6533" i="4"/>
  <c r="E6534" i="4"/>
  <c r="E6535" i="4"/>
  <c r="E6536" i="4"/>
  <c r="E6537" i="4"/>
  <c r="E6538" i="4"/>
  <c r="E6539" i="4"/>
  <c r="E6540" i="4"/>
  <c r="E6541" i="4"/>
  <c r="E6542" i="4"/>
  <c r="E6543" i="4"/>
  <c r="E6544" i="4"/>
  <c r="E6545" i="4"/>
  <c r="E6546" i="4"/>
  <c r="E6547" i="4"/>
  <c r="E6548" i="4"/>
  <c r="E6549" i="4"/>
  <c r="E6550" i="4"/>
  <c r="E6551" i="4"/>
  <c r="E6552" i="4"/>
  <c r="E6553" i="4"/>
  <c r="E6554" i="4"/>
  <c r="E6555" i="4"/>
  <c r="E6556" i="4"/>
  <c r="E6557" i="4"/>
  <c r="E6558" i="4"/>
  <c r="E6559" i="4"/>
  <c r="E6560" i="4"/>
  <c r="E6561" i="4"/>
  <c r="E6562" i="4"/>
  <c r="E6563" i="4"/>
  <c r="E6564" i="4"/>
  <c r="E6565" i="4"/>
  <c r="E6566" i="4"/>
  <c r="E6567" i="4"/>
  <c r="E6568" i="4"/>
  <c r="E6569" i="4"/>
  <c r="E6570" i="4"/>
  <c r="E6571" i="4"/>
  <c r="E6572" i="4"/>
  <c r="E6573" i="4"/>
  <c r="E6574" i="4"/>
  <c r="E6575" i="4"/>
  <c r="E6576" i="4"/>
  <c r="E6577" i="4"/>
  <c r="E6578" i="4"/>
  <c r="E6579" i="4"/>
  <c r="E6580" i="4"/>
  <c r="E6581" i="4"/>
  <c r="E6582" i="4"/>
  <c r="E6583" i="4"/>
  <c r="E6584" i="4"/>
  <c r="E6585" i="4"/>
  <c r="E6586" i="4"/>
  <c r="E6587" i="4"/>
  <c r="E6588" i="4"/>
  <c r="E6589" i="4"/>
  <c r="E6590" i="4"/>
  <c r="E6591" i="4"/>
  <c r="E6592" i="4"/>
  <c r="E6593" i="4"/>
  <c r="E6594" i="4"/>
  <c r="E6595" i="4"/>
  <c r="E6596" i="4"/>
  <c r="E6597" i="4"/>
  <c r="E6598" i="4"/>
  <c r="E6599" i="4"/>
  <c r="E6600" i="4"/>
  <c r="E6601" i="4"/>
  <c r="E6602" i="4"/>
  <c r="E6603" i="4"/>
  <c r="E6604" i="4"/>
  <c r="E6605" i="4"/>
  <c r="E6606" i="4"/>
  <c r="E6607" i="4"/>
  <c r="E6608" i="4"/>
  <c r="E6609" i="4"/>
  <c r="E6610" i="4"/>
  <c r="E6611" i="4"/>
  <c r="E6612" i="4"/>
  <c r="E6613" i="4"/>
  <c r="E6614" i="4"/>
  <c r="E6615" i="4"/>
  <c r="E6616" i="4"/>
  <c r="E6617" i="4"/>
  <c r="E6618" i="4"/>
  <c r="E6619" i="4"/>
  <c r="E6620" i="4"/>
  <c r="E6621" i="4"/>
  <c r="E6622" i="4"/>
  <c r="E6623" i="4"/>
  <c r="E6624" i="4"/>
  <c r="E6625" i="4"/>
  <c r="E6626" i="4"/>
  <c r="E6627" i="4"/>
  <c r="E6628" i="4"/>
  <c r="E6629" i="4"/>
  <c r="E6630" i="4"/>
  <c r="E6631" i="4"/>
  <c r="E6632" i="4"/>
  <c r="E6633" i="4"/>
  <c r="E6634" i="4"/>
  <c r="E6635" i="4"/>
  <c r="E6636" i="4"/>
  <c r="E6637" i="4"/>
  <c r="E6638" i="4"/>
  <c r="E6639" i="4"/>
  <c r="E6640" i="4"/>
  <c r="E6641" i="4"/>
  <c r="E6642" i="4"/>
  <c r="E6643" i="4"/>
  <c r="E6644" i="4"/>
  <c r="E6645" i="4"/>
  <c r="E6646" i="4"/>
  <c r="E6647" i="4"/>
  <c r="E6648" i="4"/>
  <c r="E6649" i="4"/>
  <c r="E6650" i="4"/>
  <c r="E6651" i="4"/>
  <c r="E6652" i="4"/>
  <c r="E6653" i="4"/>
  <c r="E6654" i="4"/>
  <c r="E6655" i="4"/>
  <c r="E6656" i="4"/>
  <c r="E6657" i="4"/>
  <c r="E6658" i="4"/>
  <c r="E6659" i="4"/>
  <c r="E6660" i="4"/>
  <c r="E6661" i="4"/>
  <c r="E6662" i="4"/>
  <c r="E6663" i="4"/>
  <c r="E6664" i="4"/>
  <c r="E6665" i="4"/>
  <c r="E6666" i="4"/>
  <c r="E6667" i="4"/>
  <c r="E6668" i="4"/>
  <c r="E6669" i="4"/>
  <c r="E6670" i="4"/>
  <c r="E6671" i="4"/>
  <c r="E6672" i="4"/>
  <c r="E6673" i="4"/>
  <c r="E6674" i="4"/>
  <c r="E6675" i="4"/>
  <c r="E6676" i="4"/>
  <c r="E6677" i="4"/>
  <c r="E6678" i="4"/>
  <c r="E6679" i="4"/>
  <c r="E6680" i="4"/>
  <c r="E6681" i="4"/>
  <c r="E6682" i="4"/>
  <c r="E6683" i="4"/>
  <c r="E6684" i="4"/>
  <c r="E6685" i="4"/>
  <c r="E6686" i="4"/>
  <c r="E6687" i="4"/>
  <c r="E6688" i="4"/>
  <c r="E6689" i="4"/>
  <c r="E6690" i="4"/>
  <c r="E6691" i="4"/>
  <c r="E6692" i="4"/>
  <c r="E6693" i="4"/>
  <c r="E6694" i="4"/>
  <c r="E6695" i="4"/>
  <c r="E6696" i="4"/>
  <c r="E6697" i="4"/>
  <c r="E6698" i="4"/>
  <c r="E6699" i="4"/>
  <c r="E6700" i="4"/>
  <c r="E6701" i="4"/>
  <c r="E6702" i="4"/>
  <c r="E6703" i="4"/>
  <c r="E6704" i="4"/>
  <c r="E6705" i="4"/>
  <c r="E6706" i="4"/>
  <c r="E6707" i="4"/>
  <c r="E6708" i="4"/>
  <c r="E6709" i="4"/>
  <c r="E6710" i="4"/>
  <c r="E6711" i="4"/>
  <c r="E6712" i="4"/>
  <c r="E6713" i="4"/>
  <c r="E6714" i="4"/>
  <c r="E6715" i="4"/>
  <c r="E6716" i="4"/>
  <c r="E6717" i="4"/>
  <c r="E6718" i="4"/>
  <c r="E6719" i="4"/>
  <c r="E6720" i="4"/>
  <c r="E6721" i="4"/>
  <c r="E6722" i="4"/>
  <c r="E6723" i="4"/>
  <c r="E6724" i="4"/>
  <c r="E6725" i="4"/>
  <c r="E6726" i="4"/>
  <c r="E6727" i="4"/>
  <c r="E6728" i="4"/>
  <c r="E6729" i="4"/>
  <c r="E6730" i="4"/>
  <c r="E6731" i="4"/>
  <c r="E6732" i="4"/>
  <c r="E6733" i="4"/>
  <c r="E6734" i="4"/>
  <c r="E6735" i="4"/>
  <c r="E6736" i="4"/>
  <c r="E6737" i="4"/>
  <c r="E6738" i="4"/>
  <c r="E6739" i="4"/>
  <c r="E6740" i="4"/>
  <c r="E6741" i="4"/>
  <c r="E6742" i="4"/>
  <c r="E6743" i="4"/>
  <c r="E6744" i="4"/>
  <c r="E6745" i="4"/>
  <c r="E6746" i="4"/>
  <c r="E6747" i="4"/>
  <c r="E6748" i="4"/>
  <c r="E6749" i="4"/>
  <c r="E6750" i="4"/>
  <c r="E6751" i="4"/>
  <c r="E6752" i="4"/>
  <c r="E6753" i="4"/>
  <c r="E6754" i="4"/>
  <c r="E6755" i="4"/>
  <c r="E6756" i="4"/>
  <c r="E6757" i="4"/>
  <c r="E6758" i="4"/>
  <c r="E6759" i="4"/>
  <c r="E6760" i="4"/>
  <c r="E6761" i="4"/>
  <c r="E6762" i="4"/>
  <c r="E6763" i="4"/>
  <c r="E6764" i="4"/>
  <c r="E6765" i="4"/>
  <c r="E6766" i="4"/>
  <c r="E6767" i="4"/>
  <c r="E6768" i="4"/>
  <c r="E6769" i="4"/>
  <c r="E6770" i="4"/>
  <c r="E6771" i="4"/>
  <c r="E6772" i="4"/>
  <c r="E6773" i="4"/>
  <c r="E6774" i="4"/>
  <c r="E6775" i="4"/>
  <c r="E6776" i="4"/>
  <c r="E6777" i="4"/>
  <c r="E6778" i="4"/>
  <c r="E6779" i="4"/>
  <c r="E6780" i="4"/>
  <c r="E6781" i="4"/>
  <c r="E6782" i="4"/>
  <c r="E6783" i="4"/>
  <c r="E6784" i="4"/>
  <c r="E6785" i="4"/>
  <c r="E6786" i="4"/>
  <c r="E6787" i="4"/>
  <c r="E6788" i="4"/>
  <c r="E6789" i="4"/>
  <c r="E6790" i="4"/>
  <c r="E6791" i="4"/>
  <c r="E6792" i="4"/>
  <c r="E6793" i="4"/>
  <c r="E6794" i="4"/>
  <c r="E6795" i="4"/>
  <c r="E6796" i="4"/>
  <c r="E6797" i="4"/>
  <c r="E6798" i="4"/>
  <c r="E6799" i="4"/>
  <c r="E6800" i="4"/>
  <c r="E6801" i="4"/>
  <c r="E6802" i="4"/>
  <c r="E6803" i="4"/>
  <c r="E6804" i="4"/>
  <c r="E6805" i="4"/>
  <c r="E6806" i="4"/>
  <c r="E6807" i="4"/>
  <c r="E6808" i="4"/>
  <c r="E6809" i="4"/>
  <c r="E6810" i="4"/>
  <c r="E6811" i="4"/>
  <c r="E6812" i="4"/>
  <c r="E6813" i="4"/>
  <c r="E6814" i="4"/>
  <c r="E6815" i="4"/>
  <c r="E6816" i="4"/>
  <c r="E6817" i="4"/>
  <c r="E6818" i="4"/>
  <c r="E6819" i="4"/>
  <c r="E6820" i="4"/>
  <c r="E6821" i="4"/>
  <c r="E6822" i="4"/>
  <c r="E6823" i="4"/>
  <c r="E6824" i="4"/>
  <c r="E6825" i="4"/>
  <c r="E6826" i="4"/>
  <c r="E6827" i="4"/>
  <c r="E6828" i="4"/>
  <c r="E6829" i="4"/>
  <c r="E6830" i="4"/>
  <c r="E6831" i="4"/>
  <c r="E6832" i="4"/>
  <c r="E6833" i="4"/>
  <c r="E6834" i="4"/>
  <c r="E6835" i="4"/>
  <c r="E6836" i="4"/>
  <c r="E6837" i="4"/>
  <c r="E6838" i="4"/>
  <c r="E6839" i="4"/>
  <c r="E6840" i="4"/>
  <c r="E6841" i="4"/>
  <c r="E6842" i="4"/>
  <c r="E6843" i="4"/>
  <c r="E6844" i="4"/>
  <c r="E6845" i="4"/>
  <c r="E6846" i="4"/>
  <c r="E6847" i="4"/>
  <c r="E6848" i="4"/>
  <c r="E6849" i="4"/>
  <c r="E6850" i="4"/>
  <c r="E6851" i="4"/>
  <c r="E6852" i="4"/>
  <c r="E6853" i="4"/>
  <c r="E6854" i="4"/>
  <c r="E6855" i="4"/>
  <c r="E6856" i="4"/>
  <c r="E6857" i="4"/>
  <c r="E6858" i="4"/>
  <c r="E6859" i="4"/>
  <c r="E6860" i="4"/>
  <c r="E6861" i="4"/>
  <c r="E6862" i="4"/>
  <c r="E6863" i="4"/>
  <c r="E6864" i="4"/>
  <c r="E6865" i="4"/>
  <c r="E6866" i="4"/>
  <c r="E6867" i="4"/>
  <c r="E6868" i="4"/>
  <c r="E6869" i="4"/>
  <c r="E6870" i="4"/>
  <c r="E6871" i="4"/>
  <c r="E6872" i="4"/>
  <c r="E6873" i="4"/>
  <c r="E6874" i="4"/>
  <c r="E6875" i="4"/>
  <c r="E6876" i="4"/>
  <c r="E6877" i="4"/>
  <c r="E6878" i="4"/>
  <c r="E6879" i="4"/>
  <c r="E6880" i="4"/>
  <c r="E6881" i="4"/>
  <c r="E6882" i="4"/>
  <c r="E6883" i="4"/>
  <c r="E6884" i="4"/>
  <c r="E6885" i="4"/>
  <c r="E6886" i="4"/>
  <c r="E6887" i="4"/>
  <c r="E6888" i="4"/>
  <c r="E6889" i="4"/>
  <c r="E6890" i="4"/>
  <c r="E6891" i="4"/>
  <c r="E6892" i="4"/>
  <c r="E6893" i="4"/>
  <c r="E6894" i="4"/>
  <c r="E6895" i="4"/>
  <c r="E6896" i="4"/>
  <c r="E6897" i="4"/>
  <c r="E6898" i="4"/>
  <c r="E6899" i="4"/>
  <c r="E6900" i="4"/>
  <c r="E6901" i="4"/>
  <c r="E6902" i="4"/>
  <c r="E6903" i="4"/>
  <c r="E6904" i="4"/>
  <c r="E6905" i="4"/>
  <c r="E6906" i="4"/>
  <c r="E6907" i="4"/>
  <c r="E6908" i="4"/>
  <c r="E6909" i="4"/>
  <c r="E6910" i="4"/>
  <c r="E6911" i="4"/>
  <c r="E6912" i="4"/>
  <c r="E6913" i="4"/>
  <c r="E6914" i="4"/>
  <c r="E6915" i="4"/>
  <c r="E6916" i="4"/>
  <c r="E6917" i="4"/>
  <c r="E6918" i="4"/>
  <c r="E6919" i="4"/>
  <c r="E6920" i="4"/>
  <c r="E6921" i="4"/>
  <c r="E6922" i="4"/>
  <c r="E6923" i="4"/>
  <c r="E6924" i="4"/>
  <c r="E6925" i="4"/>
  <c r="E6926" i="4"/>
  <c r="E6927" i="4"/>
  <c r="E6928" i="4"/>
  <c r="E6929" i="4"/>
  <c r="E6930" i="4"/>
  <c r="E6931" i="4"/>
  <c r="E6932" i="4"/>
  <c r="E6933" i="4"/>
  <c r="E6934" i="4"/>
  <c r="E6935" i="4"/>
  <c r="E6936" i="4"/>
  <c r="E6937" i="4"/>
  <c r="E6938" i="4"/>
  <c r="E6939" i="4"/>
  <c r="E6940" i="4"/>
  <c r="E6941" i="4"/>
  <c r="E6942" i="4"/>
  <c r="E6943" i="4"/>
  <c r="E6944" i="4"/>
  <c r="E6945" i="4"/>
  <c r="E6946" i="4"/>
  <c r="E6947" i="4"/>
  <c r="E6948" i="4"/>
  <c r="E6949" i="4"/>
  <c r="E6950" i="4"/>
  <c r="E6951" i="4"/>
  <c r="E6952" i="4"/>
  <c r="E6953" i="4"/>
  <c r="E6954" i="4"/>
  <c r="E6955" i="4"/>
  <c r="E6956" i="4"/>
  <c r="E6957" i="4"/>
  <c r="E6958" i="4"/>
  <c r="E6959" i="4"/>
  <c r="E6960" i="4"/>
  <c r="E6961" i="4"/>
  <c r="E6962" i="4"/>
  <c r="E6963" i="4"/>
  <c r="E6964" i="4"/>
  <c r="E6965" i="4"/>
  <c r="E6966" i="4"/>
  <c r="E6967" i="4"/>
  <c r="E6968" i="4"/>
  <c r="E6969" i="4"/>
  <c r="E6970" i="4"/>
  <c r="E6971" i="4"/>
  <c r="E6972" i="4"/>
  <c r="E6973" i="4"/>
  <c r="E6974" i="4"/>
  <c r="E6975" i="4"/>
  <c r="E6976" i="4"/>
  <c r="E6977" i="4"/>
  <c r="E6978" i="4"/>
  <c r="E6979" i="4"/>
  <c r="E6980" i="4"/>
  <c r="E6981" i="4"/>
  <c r="E6982" i="4"/>
  <c r="E6983" i="4"/>
  <c r="E6984" i="4"/>
  <c r="E6985" i="4"/>
  <c r="E6986" i="4"/>
  <c r="E6987" i="4"/>
  <c r="E6988" i="4"/>
  <c r="E6989" i="4"/>
  <c r="E6990" i="4"/>
  <c r="E6991" i="4"/>
  <c r="E6992" i="4"/>
  <c r="E6993" i="4"/>
  <c r="E6994" i="4"/>
  <c r="E6995" i="4"/>
  <c r="E6996" i="4"/>
  <c r="E6997" i="4"/>
  <c r="E6998" i="4"/>
  <c r="E6999" i="4"/>
  <c r="E7000" i="4"/>
  <c r="E7001" i="4"/>
  <c r="E7002" i="4"/>
  <c r="E7003" i="4"/>
  <c r="E7004" i="4"/>
  <c r="E7005" i="4"/>
  <c r="E7006" i="4"/>
  <c r="E7007" i="4"/>
  <c r="E7008" i="4"/>
  <c r="E7009" i="4"/>
  <c r="E7010" i="4"/>
  <c r="E7011" i="4"/>
  <c r="E7012" i="4"/>
  <c r="E7013" i="4"/>
  <c r="E7014" i="4"/>
  <c r="E7015" i="4"/>
  <c r="E7016" i="4"/>
  <c r="E7017" i="4"/>
  <c r="E7018" i="4"/>
  <c r="E7019" i="4"/>
  <c r="E7020" i="4"/>
  <c r="E7021" i="4"/>
  <c r="E7022" i="4"/>
  <c r="E7023" i="4"/>
  <c r="E7024" i="4"/>
  <c r="E7025" i="4"/>
  <c r="E7026" i="4"/>
  <c r="E7027" i="4"/>
  <c r="E7028" i="4"/>
  <c r="E7029" i="4"/>
  <c r="E7030" i="4"/>
  <c r="E7031" i="4"/>
  <c r="E7032" i="4"/>
  <c r="E7033" i="4"/>
  <c r="E7034" i="4"/>
  <c r="E7035" i="4"/>
  <c r="E7036" i="4"/>
  <c r="E7037" i="4"/>
  <c r="E7038" i="4"/>
  <c r="E7039" i="4"/>
  <c r="E7040" i="4"/>
  <c r="E7041" i="4"/>
  <c r="E7042" i="4"/>
  <c r="E7043" i="4"/>
  <c r="E7044" i="4"/>
  <c r="E7045" i="4"/>
  <c r="E7046" i="4"/>
  <c r="E7047" i="4"/>
  <c r="E7048" i="4"/>
  <c r="E7049" i="4"/>
  <c r="E7050" i="4"/>
  <c r="E7051" i="4"/>
  <c r="E7052" i="4"/>
  <c r="E7053" i="4"/>
  <c r="E7054" i="4"/>
  <c r="E7055" i="4"/>
  <c r="E7056" i="4"/>
  <c r="E7057" i="4"/>
  <c r="E7058" i="4"/>
  <c r="E7059" i="4"/>
  <c r="E7060" i="4"/>
  <c r="E7061" i="4"/>
  <c r="E7062" i="4"/>
  <c r="E7063" i="4"/>
  <c r="E7064" i="4"/>
  <c r="E7065" i="4"/>
  <c r="E7066" i="4"/>
  <c r="E7067" i="4"/>
  <c r="E7068" i="4"/>
  <c r="E7069" i="4"/>
  <c r="E7070" i="4"/>
  <c r="E7071" i="4"/>
  <c r="E7072" i="4"/>
  <c r="E7073" i="4"/>
  <c r="E7074" i="4"/>
  <c r="E7075" i="4"/>
  <c r="E7076" i="4"/>
  <c r="E7077" i="4"/>
  <c r="E7078" i="4"/>
  <c r="E7079" i="4"/>
  <c r="E7080" i="4"/>
  <c r="E7081" i="4"/>
  <c r="E7082" i="4"/>
  <c r="E7083" i="4"/>
  <c r="E7084" i="4"/>
  <c r="E7085" i="4"/>
  <c r="E7086" i="4"/>
  <c r="E7087" i="4"/>
  <c r="E7088" i="4"/>
  <c r="E7089" i="4"/>
  <c r="E7090" i="4"/>
  <c r="E7091" i="4"/>
  <c r="E7092" i="4"/>
  <c r="E7093" i="4"/>
  <c r="E7094" i="4"/>
  <c r="E7095" i="4"/>
  <c r="E7096" i="4"/>
  <c r="E7097" i="4"/>
  <c r="E7098" i="4"/>
  <c r="E7099" i="4"/>
  <c r="E7100" i="4"/>
  <c r="E7101" i="4"/>
  <c r="E7102" i="4"/>
  <c r="E7103" i="4"/>
  <c r="E7104" i="4"/>
  <c r="E7105" i="4"/>
  <c r="E7106" i="4"/>
  <c r="E7107" i="4"/>
  <c r="E7108" i="4"/>
  <c r="E7109" i="4"/>
  <c r="E7110" i="4"/>
  <c r="E7111" i="4"/>
  <c r="E7112" i="4"/>
  <c r="E7113" i="4"/>
  <c r="E7114" i="4"/>
  <c r="E7115" i="4"/>
  <c r="E7116" i="4"/>
  <c r="E7117" i="4"/>
  <c r="E7118" i="4"/>
  <c r="E7119" i="4"/>
  <c r="E7120" i="4"/>
  <c r="E7121" i="4"/>
  <c r="E7122" i="4"/>
  <c r="E7123" i="4"/>
  <c r="E7124" i="4"/>
  <c r="E7125" i="4"/>
  <c r="E7126" i="4"/>
  <c r="E7127" i="4"/>
  <c r="E7128" i="4"/>
  <c r="E7129" i="4"/>
  <c r="E7130" i="4"/>
  <c r="E7131" i="4"/>
  <c r="E7132" i="4"/>
  <c r="E7133" i="4"/>
  <c r="E7134" i="4"/>
  <c r="E7135" i="4"/>
  <c r="E7136" i="4"/>
  <c r="E7137" i="4"/>
  <c r="E7138" i="4"/>
  <c r="E7139" i="4"/>
  <c r="E7140" i="4"/>
  <c r="E7141" i="4"/>
  <c r="E7142" i="4"/>
  <c r="E7143" i="4"/>
  <c r="E7144" i="4"/>
  <c r="E7145" i="4"/>
  <c r="E7146" i="4"/>
  <c r="E7147" i="4"/>
  <c r="E7148" i="4"/>
  <c r="E7149" i="4"/>
  <c r="E7150" i="4"/>
  <c r="E7151" i="4"/>
  <c r="E7152" i="4"/>
  <c r="E7153" i="4"/>
  <c r="E7154" i="4"/>
  <c r="E7155" i="4"/>
  <c r="E7156" i="4"/>
  <c r="E7157" i="4"/>
  <c r="E7158" i="4"/>
  <c r="E7159" i="4"/>
  <c r="E7160" i="4"/>
  <c r="E7161" i="4"/>
  <c r="E7162" i="4"/>
  <c r="E7163" i="4"/>
  <c r="E7164" i="4"/>
  <c r="E7165" i="4"/>
  <c r="E7166" i="4"/>
  <c r="E7167" i="4"/>
  <c r="E7168" i="4"/>
  <c r="E7169" i="4"/>
  <c r="E7170" i="4"/>
  <c r="E7171" i="4"/>
  <c r="E7172" i="4"/>
  <c r="E7173" i="4"/>
  <c r="E7174" i="4"/>
  <c r="E7175" i="4"/>
  <c r="E7176" i="4"/>
  <c r="E7177" i="4"/>
  <c r="E7178" i="4"/>
  <c r="E7179" i="4"/>
  <c r="E7180" i="4"/>
  <c r="E7181" i="4"/>
  <c r="E7182" i="4"/>
  <c r="E7183" i="4"/>
  <c r="E7184" i="4"/>
  <c r="E7185" i="4"/>
  <c r="E7186" i="4"/>
  <c r="E7187" i="4"/>
  <c r="E7188" i="4"/>
  <c r="E7189" i="4"/>
  <c r="E7190" i="4"/>
  <c r="E7191" i="4"/>
  <c r="E7192" i="4"/>
  <c r="E7193" i="4"/>
  <c r="E7194" i="4"/>
  <c r="E7195" i="4"/>
  <c r="E7196" i="4"/>
  <c r="E7197" i="4"/>
  <c r="E7198" i="4"/>
  <c r="E7199" i="4"/>
  <c r="E7200" i="4"/>
  <c r="E7201" i="4"/>
  <c r="E7202" i="4"/>
  <c r="E7203" i="4"/>
  <c r="E7204" i="4"/>
  <c r="E7205" i="4"/>
  <c r="E7206" i="4"/>
  <c r="E7207" i="4"/>
  <c r="E7208" i="4"/>
  <c r="E7209" i="4"/>
  <c r="E7210" i="4"/>
  <c r="E7211" i="4"/>
  <c r="E7212" i="4"/>
  <c r="E7213" i="4"/>
  <c r="E7214" i="4"/>
  <c r="E7215" i="4"/>
  <c r="E7216" i="4"/>
  <c r="E7217" i="4"/>
  <c r="E7218" i="4"/>
  <c r="E7219" i="4"/>
  <c r="E7220" i="4"/>
  <c r="E7221" i="4"/>
  <c r="E7222" i="4"/>
  <c r="E7223" i="4"/>
  <c r="E7224" i="4"/>
  <c r="E7225" i="4"/>
  <c r="E7226" i="4"/>
  <c r="E7227" i="4"/>
  <c r="E7228" i="4"/>
  <c r="E7229" i="4"/>
  <c r="E7230" i="4"/>
  <c r="E7231" i="4"/>
  <c r="E7232" i="4"/>
  <c r="E7233" i="4"/>
  <c r="E7234" i="4"/>
  <c r="E7235" i="4"/>
  <c r="E7236" i="4"/>
  <c r="E7237" i="4"/>
  <c r="E7238" i="4"/>
  <c r="E7239" i="4"/>
  <c r="E7240" i="4"/>
  <c r="E7241" i="4"/>
  <c r="E7242" i="4"/>
  <c r="E7243" i="4"/>
  <c r="E7244" i="4"/>
  <c r="E7245" i="4"/>
  <c r="E7246" i="4"/>
  <c r="E7247" i="4"/>
  <c r="E7248" i="4"/>
  <c r="E7249" i="4"/>
  <c r="E7250" i="4"/>
  <c r="E7251" i="4"/>
  <c r="E7252" i="4"/>
  <c r="E7253" i="4"/>
  <c r="E7254" i="4"/>
  <c r="E7255" i="4"/>
  <c r="E7256" i="4"/>
  <c r="E7257" i="4"/>
  <c r="E7258" i="4"/>
  <c r="E7259" i="4"/>
  <c r="E7260" i="4"/>
  <c r="E7261" i="4"/>
  <c r="E7262" i="4"/>
  <c r="E7263" i="4"/>
  <c r="E7264" i="4"/>
  <c r="E7265" i="4"/>
  <c r="E7266" i="4"/>
  <c r="E7267" i="4"/>
  <c r="E7268" i="4"/>
  <c r="E7269" i="4"/>
  <c r="E7270" i="4"/>
  <c r="E7271" i="4"/>
  <c r="E7272" i="4"/>
  <c r="E7273" i="4"/>
  <c r="E7274" i="4"/>
  <c r="E7275" i="4"/>
  <c r="E7276" i="4"/>
  <c r="E7277" i="4"/>
  <c r="E7278" i="4"/>
  <c r="E7279" i="4"/>
  <c r="E7280" i="4"/>
  <c r="E7281" i="4"/>
  <c r="E7282" i="4"/>
  <c r="E7283" i="4"/>
  <c r="E7284" i="4"/>
  <c r="E7285" i="4"/>
  <c r="E7286" i="4"/>
  <c r="E7287" i="4"/>
  <c r="E7288" i="4"/>
  <c r="E7289" i="4"/>
  <c r="E7290" i="4"/>
  <c r="E7291" i="4"/>
  <c r="E7292" i="4"/>
  <c r="E7293" i="4"/>
  <c r="E7294" i="4"/>
  <c r="E7295" i="4"/>
  <c r="E7296" i="4"/>
  <c r="E7297" i="4"/>
  <c r="E7298" i="4"/>
  <c r="E7299" i="4"/>
  <c r="E7300" i="4"/>
  <c r="E7301" i="4"/>
  <c r="E7302" i="4"/>
  <c r="E7303" i="4"/>
  <c r="E7304" i="4"/>
  <c r="E7305" i="4"/>
  <c r="E7306" i="4"/>
  <c r="E7307" i="4"/>
  <c r="E7308" i="4"/>
  <c r="E7309" i="4"/>
  <c r="E7310" i="4"/>
  <c r="E7311" i="4"/>
  <c r="E7312" i="4"/>
  <c r="E7313" i="4"/>
  <c r="E7314" i="4"/>
  <c r="E7315" i="4"/>
  <c r="E7316" i="4"/>
  <c r="E7317" i="4"/>
  <c r="E7318" i="4"/>
  <c r="E7319" i="4"/>
  <c r="E7320" i="4"/>
  <c r="E7321" i="4"/>
  <c r="E7322" i="4"/>
  <c r="E7323" i="4"/>
  <c r="E7324" i="4"/>
  <c r="E7325" i="4"/>
  <c r="E7326" i="4"/>
  <c r="E7327" i="4"/>
  <c r="E7328" i="4"/>
  <c r="E7329" i="4"/>
  <c r="E7330" i="4"/>
  <c r="E7331" i="4"/>
  <c r="E7332" i="4"/>
  <c r="E7333" i="4"/>
  <c r="E7334" i="4"/>
  <c r="E7335" i="4"/>
  <c r="E7336" i="4"/>
  <c r="E7337" i="4"/>
  <c r="E7338" i="4"/>
  <c r="E7339" i="4"/>
  <c r="E7340" i="4"/>
  <c r="E7341" i="4"/>
  <c r="E7342" i="4"/>
  <c r="E7343" i="4"/>
  <c r="E7344" i="4"/>
  <c r="E7345" i="4"/>
  <c r="E7346" i="4"/>
  <c r="E7347" i="4"/>
  <c r="E7348" i="4"/>
  <c r="E7349" i="4"/>
  <c r="E7350" i="4"/>
  <c r="E7351" i="4"/>
  <c r="E7352" i="4"/>
  <c r="E7353" i="4"/>
  <c r="E7354" i="4"/>
  <c r="E7355" i="4"/>
  <c r="E7356" i="4"/>
  <c r="E7357" i="4"/>
  <c r="E7358" i="4"/>
  <c r="E7359" i="4"/>
  <c r="E7360" i="4"/>
  <c r="E7361" i="4"/>
  <c r="E7362" i="4"/>
  <c r="E7363" i="4"/>
  <c r="E7364" i="4"/>
  <c r="E7365" i="4"/>
  <c r="E7366" i="4"/>
  <c r="E7367" i="4"/>
  <c r="E7368" i="4"/>
  <c r="E7369" i="4"/>
  <c r="E7370" i="4"/>
  <c r="E7371" i="4"/>
  <c r="E7372" i="4"/>
  <c r="E7373" i="4"/>
  <c r="E7374" i="4"/>
  <c r="E7375" i="4"/>
  <c r="E7376" i="4"/>
  <c r="E7377" i="4"/>
  <c r="E7378" i="4"/>
  <c r="E7379" i="4"/>
  <c r="E7380" i="4"/>
  <c r="E7381" i="4"/>
  <c r="E7382" i="4"/>
  <c r="E7383" i="4"/>
  <c r="E7384" i="4"/>
  <c r="E7385" i="4"/>
  <c r="E7386" i="4"/>
  <c r="E7387" i="4"/>
  <c r="E7388" i="4"/>
  <c r="E7389" i="4"/>
  <c r="E7390" i="4"/>
  <c r="E7391" i="4"/>
  <c r="E7392" i="4"/>
  <c r="E7393" i="4"/>
  <c r="E7394" i="4"/>
  <c r="E7395" i="4"/>
  <c r="E7396" i="4"/>
  <c r="E7397" i="4"/>
  <c r="E7398" i="4"/>
  <c r="E7399" i="4"/>
  <c r="E7400" i="4"/>
  <c r="E7401" i="4"/>
  <c r="E7402" i="4"/>
  <c r="E7403" i="4"/>
  <c r="E7404" i="4"/>
  <c r="E7405" i="4"/>
  <c r="E7406" i="4"/>
  <c r="E7407" i="4"/>
  <c r="E7408" i="4"/>
  <c r="E7409" i="4"/>
  <c r="E7410" i="4"/>
  <c r="E7411" i="4"/>
  <c r="E7412" i="4"/>
  <c r="E7413" i="4"/>
  <c r="E7414" i="4"/>
  <c r="E7415" i="4"/>
  <c r="E7416" i="4"/>
  <c r="E7417" i="4"/>
  <c r="E7418" i="4"/>
  <c r="E7419" i="4"/>
  <c r="E7420" i="4"/>
  <c r="E7421" i="4"/>
  <c r="E7422" i="4"/>
  <c r="E7423" i="4"/>
  <c r="E7424" i="4"/>
  <c r="E7425" i="4"/>
  <c r="E7426" i="4"/>
  <c r="E7427" i="4"/>
  <c r="E7428" i="4"/>
  <c r="E7429" i="4"/>
  <c r="E7430" i="4"/>
  <c r="E7431" i="4"/>
  <c r="E7432" i="4"/>
  <c r="E7433" i="4"/>
  <c r="E7434" i="4"/>
  <c r="E7435" i="4"/>
  <c r="E7436" i="4"/>
  <c r="E7437" i="4"/>
  <c r="E7438" i="4"/>
  <c r="E7439" i="4"/>
  <c r="E7440" i="4"/>
  <c r="E7441" i="4"/>
  <c r="E7442" i="4"/>
  <c r="E7443" i="4"/>
  <c r="E7444" i="4"/>
  <c r="E7445" i="4"/>
  <c r="E7446" i="4"/>
  <c r="E7447" i="4"/>
  <c r="E7448" i="4"/>
  <c r="E7449" i="4"/>
  <c r="E7450" i="4"/>
  <c r="E7451" i="4"/>
  <c r="E7452" i="4"/>
  <c r="E7453" i="4"/>
  <c r="E7454" i="4"/>
  <c r="E7455" i="4"/>
  <c r="E7456" i="4"/>
  <c r="E7457" i="4"/>
  <c r="E7458" i="4"/>
  <c r="E7459" i="4"/>
  <c r="E7460" i="4"/>
  <c r="E7461" i="4"/>
  <c r="E7462" i="4"/>
  <c r="E7463" i="4"/>
  <c r="E7464" i="4"/>
  <c r="E7465" i="4"/>
  <c r="E7466" i="4"/>
  <c r="E7467" i="4"/>
  <c r="E7468" i="4"/>
  <c r="E7469" i="4"/>
  <c r="E7470" i="4"/>
  <c r="E7471" i="4"/>
  <c r="E7472" i="4"/>
  <c r="E7473" i="4"/>
  <c r="E7474" i="4"/>
  <c r="E7475" i="4"/>
  <c r="E7476" i="4"/>
  <c r="E7477" i="4"/>
  <c r="E7478" i="4"/>
  <c r="E7479" i="4"/>
  <c r="E7480" i="4"/>
  <c r="E7481" i="4"/>
  <c r="E7482" i="4"/>
  <c r="E7483" i="4"/>
  <c r="E7484" i="4"/>
  <c r="E7485" i="4"/>
  <c r="E7486" i="4"/>
  <c r="E7487" i="4"/>
  <c r="E7488" i="4"/>
  <c r="E7489" i="4"/>
  <c r="E7490" i="4"/>
  <c r="E7491" i="4"/>
  <c r="E7492" i="4"/>
  <c r="E7493" i="4"/>
  <c r="E7494" i="4"/>
  <c r="E7495" i="4"/>
  <c r="E7496" i="4"/>
  <c r="E7497" i="4"/>
  <c r="E7498" i="4"/>
  <c r="E7499" i="4"/>
  <c r="E7500" i="4"/>
  <c r="E7501" i="4"/>
  <c r="E7502" i="4"/>
  <c r="E7503" i="4"/>
  <c r="E7504" i="4"/>
  <c r="E7505" i="4"/>
  <c r="E7506" i="4"/>
  <c r="E7507" i="4"/>
  <c r="E7508" i="4"/>
  <c r="E7509" i="4"/>
  <c r="E7510" i="4"/>
  <c r="E7511" i="4"/>
  <c r="E7512" i="4"/>
  <c r="E7513" i="4"/>
  <c r="E7514" i="4"/>
  <c r="E7515" i="4"/>
  <c r="E7516" i="4"/>
  <c r="E7517" i="4"/>
  <c r="E7518" i="4"/>
  <c r="E7519" i="4"/>
  <c r="E7520" i="4"/>
  <c r="E7521" i="4"/>
  <c r="E7522" i="4"/>
  <c r="E7523" i="4"/>
  <c r="E7524" i="4"/>
  <c r="E7525" i="4"/>
  <c r="E7526" i="4"/>
  <c r="E7527" i="4"/>
  <c r="E7528" i="4"/>
  <c r="E7529" i="4"/>
  <c r="E7530" i="4"/>
  <c r="E7531" i="4"/>
  <c r="E7532" i="4"/>
  <c r="E7533" i="4"/>
  <c r="E7534" i="4"/>
  <c r="E7535" i="4"/>
  <c r="E7536" i="4"/>
  <c r="E7537" i="4"/>
  <c r="E7538" i="4"/>
  <c r="E7539" i="4"/>
  <c r="E7540" i="4"/>
  <c r="E7541" i="4"/>
  <c r="E7542" i="4"/>
  <c r="E7543" i="4"/>
  <c r="E7544" i="4"/>
  <c r="E7545" i="4"/>
  <c r="E7546" i="4"/>
  <c r="E7547" i="4"/>
  <c r="E7548" i="4"/>
  <c r="E7549" i="4"/>
  <c r="E7550" i="4"/>
  <c r="E7551" i="4"/>
  <c r="E7552" i="4"/>
  <c r="E7553" i="4"/>
  <c r="E7554" i="4"/>
  <c r="E7555" i="4"/>
  <c r="E7556" i="4"/>
  <c r="E7557" i="4"/>
  <c r="E7558" i="4"/>
  <c r="E7559" i="4"/>
  <c r="E7560" i="4"/>
  <c r="E7561" i="4"/>
  <c r="E7562" i="4"/>
  <c r="E7563" i="4"/>
  <c r="E7564" i="4"/>
  <c r="E7565" i="4"/>
  <c r="E7566" i="4"/>
  <c r="E7567" i="4"/>
  <c r="E7568" i="4"/>
  <c r="E7569" i="4"/>
  <c r="E7570" i="4"/>
  <c r="E7571" i="4"/>
  <c r="E7572" i="4"/>
  <c r="E7573" i="4"/>
  <c r="E7574" i="4"/>
  <c r="E7575" i="4"/>
  <c r="E7576" i="4"/>
  <c r="E7577" i="4"/>
  <c r="E7578" i="4"/>
  <c r="E7579" i="4"/>
  <c r="E7580" i="4"/>
  <c r="E7581" i="4"/>
  <c r="E7582" i="4"/>
  <c r="E7583" i="4"/>
  <c r="E7584" i="4"/>
  <c r="E7585" i="4"/>
  <c r="E7586" i="4"/>
  <c r="E7587" i="4"/>
  <c r="E7588" i="4"/>
  <c r="E7589" i="4"/>
  <c r="E7590" i="4"/>
  <c r="E7591" i="4"/>
  <c r="E7592" i="4"/>
  <c r="E7593" i="4"/>
  <c r="E7594" i="4"/>
  <c r="E7595" i="4"/>
  <c r="E7596" i="4"/>
  <c r="E7597" i="4"/>
  <c r="E7598" i="4"/>
  <c r="E7599" i="4"/>
  <c r="E7600" i="4"/>
  <c r="E7601" i="4"/>
  <c r="E7602" i="4"/>
  <c r="E7603" i="4"/>
  <c r="E7604" i="4"/>
  <c r="E7605" i="4"/>
  <c r="E7606" i="4"/>
  <c r="E7607" i="4"/>
  <c r="E7608" i="4"/>
  <c r="E7609" i="4"/>
  <c r="E7610" i="4"/>
  <c r="E7611" i="4"/>
  <c r="E7612" i="4"/>
  <c r="E7613" i="4"/>
  <c r="E7614" i="4"/>
  <c r="E7615" i="4"/>
  <c r="E7616" i="4"/>
  <c r="E7617" i="4"/>
  <c r="E7618" i="4"/>
  <c r="E7619" i="4"/>
  <c r="E7620" i="4"/>
  <c r="E7621" i="4"/>
  <c r="E7622" i="4"/>
  <c r="E7623" i="4"/>
  <c r="E7624" i="4"/>
  <c r="E7625" i="4"/>
  <c r="E7626" i="4"/>
  <c r="E7627" i="4"/>
  <c r="E7628" i="4"/>
  <c r="E7629" i="4"/>
  <c r="E7630" i="4"/>
  <c r="E7631" i="4"/>
  <c r="E7632" i="4"/>
  <c r="E7633" i="4"/>
  <c r="E7634" i="4"/>
  <c r="E7635" i="4"/>
  <c r="E7636" i="4"/>
  <c r="E7637" i="4"/>
  <c r="E7638" i="4"/>
  <c r="E7639" i="4"/>
  <c r="E7640" i="4"/>
  <c r="E7641" i="4"/>
  <c r="E7642" i="4"/>
  <c r="E7643" i="4"/>
  <c r="E7644" i="4"/>
  <c r="E7645" i="4"/>
  <c r="E7646" i="4"/>
  <c r="E7647" i="4"/>
  <c r="E7648" i="4"/>
  <c r="E7649" i="4"/>
  <c r="E7650" i="4"/>
  <c r="E7651" i="4"/>
  <c r="E7652" i="4"/>
  <c r="E7653" i="4"/>
  <c r="E7654" i="4"/>
  <c r="E7655" i="4"/>
  <c r="E7656" i="4"/>
  <c r="E7657" i="4"/>
  <c r="E7658" i="4"/>
  <c r="E7659" i="4"/>
  <c r="E7660" i="4"/>
  <c r="E7661" i="4"/>
  <c r="E7662" i="4"/>
  <c r="E7663" i="4"/>
  <c r="E7664" i="4"/>
  <c r="E7665" i="4"/>
  <c r="E7666" i="4"/>
  <c r="E7667" i="4"/>
  <c r="E7668" i="4"/>
  <c r="E7669" i="4"/>
  <c r="E7670" i="4"/>
  <c r="E7671" i="4"/>
  <c r="E7672" i="4"/>
  <c r="E7673" i="4"/>
  <c r="E7674" i="4"/>
  <c r="E7675" i="4"/>
  <c r="E7676" i="4"/>
  <c r="E7677" i="4"/>
  <c r="E7678" i="4"/>
  <c r="E7679" i="4"/>
  <c r="E7680" i="4"/>
  <c r="E7681" i="4"/>
  <c r="E7682" i="4"/>
  <c r="E7683" i="4"/>
  <c r="E7684" i="4"/>
  <c r="E7685" i="4"/>
  <c r="E7686" i="4"/>
  <c r="E7687" i="4"/>
  <c r="E7688" i="4"/>
  <c r="E7689" i="4"/>
  <c r="E7690" i="4"/>
  <c r="E7691" i="4"/>
  <c r="E7692" i="4"/>
  <c r="E7693" i="4"/>
  <c r="E7694" i="4"/>
  <c r="E7695" i="4"/>
  <c r="E7696" i="4"/>
  <c r="E7697" i="4"/>
  <c r="E7698" i="4"/>
  <c r="E7699" i="4"/>
  <c r="E7700" i="4"/>
  <c r="E7701" i="4"/>
  <c r="E7702" i="4"/>
  <c r="E7703" i="4"/>
  <c r="E7704" i="4"/>
  <c r="E7705" i="4"/>
  <c r="E7706" i="4"/>
  <c r="E7707" i="4"/>
  <c r="E7708" i="4"/>
  <c r="E7709" i="4"/>
  <c r="E7710" i="4"/>
  <c r="E7711" i="4"/>
  <c r="E7712" i="4"/>
  <c r="E7713" i="4"/>
  <c r="E7714" i="4"/>
  <c r="E7715" i="4"/>
  <c r="E7716" i="4"/>
  <c r="E7717" i="4"/>
  <c r="E7718" i="4"/>
  <c r="E7719" i="4"/>
  <c r="E7720" i="4"/>
  <c r="E7721" i="4"/>
  <c r="E7722" i="4"/>
  <c r="E7723" i="4"/>
  <c r="E7724" i="4"/>
  <c r="E7725" i="4"/>
  <c r="E7726" i="4"/>
  <c r="E7727" i="4"/>
  <c r="E7728" i="4"/>
  <c r="E7729" i="4"/>
  <c r="E7730" i="4"/>
  <c r="E7731" i="4"/>
  <c r="E7732" i="4"/>
  <c r="E7733" i="4"/>
  <c r="E7734" i="4"/>
  <c r="E7735" i="4"/>
  <c r="E7736" i="4"/>
  <c r="E7737" i="4"/>
  <c r="E7738" i="4"/>
  <c r="E7739" i="4"/>
  <c r="E7740" i="4"/>
  <c r="E7741" i="4"/>
  <c r="E7742" i="4"/>
  <c r="E7743" i="4"/>
  <c r="E7744" i="4"/>
  <c r="E7745" i="4"/>
  <c r="E7746" i="4"/>
  <c r="E7747" i="4"/>
  <c r="E7748" i="4"/>
  <c r="E7749" i="4"/>
  <c r="E7750" i="4"/>
  <c r="E7751" i="4"/>
  <c r="E7752" i="4"/>
  <c r="E7753" i="4"/>
  <c r="E7754" i="4"/>
  <c r="E7755" i="4"/>
  <c r="E7756" i="4"/>
  <c r="E7757" i="4"/>
  <c r="E7758" i="4"/>
  <c r="E7759" i="4"/>
  <c r="E7760" i="4"/>
  <c r="E7761" i="4"/>
  <c r="E7762" i="4"/>
  <c r="E7763" i="4"/>
  <c r="E7764" i="4"/>
  <c r="E7765" i="4"/>
  <c r="E7766" i="4"/>
  <c r="E7767" i="4"/>
  <c r="E7768" i="4"/>
  <c r="E7769" i="4"/>
  <c r="E7770" i="4"/>
  <c r="E7771" i="4"/>
  <c r="E7772" i="4"/>
  <c r="E7773" i="4"/>
  <c r="E7774" i="4"/>
  <c r="E7775" i="4"/>
  <c r="E7776" i="4"/>
  <c r="E7777" i="4"/>
  <c r="E7778" i="4"/>
  <c r="E7779" i="4"/>
  <c r="E7780" i="4"/>
  <c r="E7781" i="4"/>
  <c r="E7782" i="4"/>
  <c r="E7783" i="4"/>
  <c r="E7784" i="4"/>
  <c r="E7785" i="4"/>
  <c r="E7786" i="4"/>
  <c r="E7787" i="4"/>
  <c r="E7788" i="4"/>
  <c r="E7789" i="4"/>
  <c r="E7790" i="4"/>
  <c r="E7791" i="4"/>
  <c r="E7792" i="4"/>
  <c r="E7793" i="4"/>
  <c r="E7794" i="4"/>
  <c r="E7795" i="4"/>
  <c r="E7796" i="4"/>
  <c r="E7797" i="4"/>
  <c r="E7798" i="4"/>
  <c r="E7799" i="4"/>
  <c r="E7800" i="4"/>
  <c r="E7801" i="4"/>
  <c r="E7802" i="4"/>
  <c r="E7803" i="4"/>
  <c r="E7804" i="4"/>
  <c r="E7805" i="4"/>
  <c r="E7806" i="4"/>
  <c r="E7807" i="4"/>
  <c r="E7808" i="4"/>
  <c r="E7809" i="4"/>
  <c r="E7810" i="4"/>
  <c r="E7811" i="4"/>
  <c r="E7812" i="4"/>
  <c r="E7813" i="4"/>
  <c r="E7814" i="4"/>
  <c r="E7815" i="4"/>
  <c r="E7816" i="4"/>
  <c r="E7817" i="4"/>
  <c r="E7818" i="4"/>
  <c r="E7819" i="4"/>
  <c r="E7820" i="4"/>
  <c r="E7821" i="4"/>
  <c r="E7822" i="4"/>
  <c r="E7823" i="4"/>
  <c r="E7824" i="4"/>
  <c r="E7825" i="4"/>
  <c r="E7826" i="4"/>
  <c r="E7827" i="4"/>
  <c r="E7828" i="4"/>
  <c r="E7829" i="4"/>
  <c r="E7830" i="4"/>
  <c r="E7831" i="4"/>
  <c r="E7832" i="4"/>
  <c r="E7833" i="4"/>
  <c r="E7834" i="4"/>
  <c r="E7835" i="4"/>
  <c r="E7836" i="4"/>
  <c r="E7837" i="4"/>
  <c r="E7838" i="4"/>
  <c r="E7839" i="4"/>
  <c r="E7840" i="4"/>
  <c r="E7841" i="4"/>
  <c r="E7842" i="4"/>
  <c r="E7843" i="4"/>
  <c r="E7844" i="4"/>
  <c r="E7845" i="4"/>
  <c r="E7846" i="4"/>
  <c r="E7847" i="4"/>
  <c r="E7848" i="4"/>
  <c r="E7849" i="4"/>
  <c r="E7850" i="4"/>
  <c r="E7851" i="4"/>
  <c r="E7852" i="4"/>
  <c r="E7853" i="4"/>
  <c r="E7854" i="4"/>
  <c r="E7855" i="4"/>
  <c r="E7856" i="4"/>
  <c r="E7857" i="4"/>
  <c r="E7858" i="4"/>
  <c r="E7859" i="4"/>
  <c r="E7860" i="4"/>
  <c r="E7861" i="4"/>
  <c r="E7862" i="4"/>
  <c r="E7863" i="4"/>
  <c r="E7864" i="4"/>
  <c r="E7865" i="4"/>
  <c r="E7866" i="4"/>
  <c r="E7867" i="4"/>
  <c r="E7868" i="4"/>
  <c r="E7869" i="4"/>
  <c r="E7870" i="4"/>
  <c r="E7871" i="4"/>
  <c r="E7872" i="4"/>
  <c r="E7873" i="4"/>
  <c r="E7874" i="4"/>
  <c r="E7875" i="4"/>
  <c r="E7876" i="4"/>
  <c r="E7877" i="4"/>
  <c r="E7878" i="4"/>
  <c r="E7879" i="4"/>
  <c r="E7880" i="4"/>
  <c r="E7881" i="4"/>
  <c r="E7882" i="4"/>
  <c r="E7883" i="4"/>
  <c r="E7884" i="4"/>
  <c r="E7885" i="4"/>
  <c r="E7886" i="4"/>
  <c r="E7887" i="4"/>
  <c r="E7888" i="4"/>
  <c r="E7889" i="4"/>
  <c r="E7890" i="4"/>
  <c r="E7891" i="4"/>
  <c r="E7892" i="4"/>
  <c r="E7893" i="4"/>
  <c r="E7894" i="4"/>
  <c r="E7895" i="4"/>
  <c r="E7896" i="4"/>
  <c r="E7897" i="4"/>
  <c r="E7898" i="4"/>
  <c r="E7899" i="4"/>
  <c r="E7900" i="4"/>
  <c r="E7901" i="4"/>
  <c r="E7902" i="4"/>
  <c r="E7903" i="4"/>
  <c r="E7904" i="4"/>
  <c r="E7905" i="4"/>
  <c r="E7906" i="4"/>
  <c r="E7907" i="4"/>
  <c r="E7908" i="4"/>
  <c r="E7909" i="4"/>
  <c r="E7910" i="4"/>
  <c r="E7911" i="4"/>
  <c r="E7912" i="4"/>
  <c r="E7913" i="4"/>
  <c r="E7914" i="4"/>
  <c r="E7915" i="4"/>
  <c r="E7916" i="4"/>
  <c r="E7917" i="4"/>
  <c r="E7918" i="4"/>
  <c r="E7919" i="4"/>
  <c r="E7920" i="4"/>
  <c r="E7921" i="4"/>
  <c r="E7922" i="4"/>
  <c r="E7923" i="4"/>
  <c r="E7924" i="4"/>
  <c r="E7925" i="4"/>
  <c r="E7926" i="4"/>
  <c r="E7927" i="4"/>
  <c r="E7928" i="4"/>
  <c r="E7929" i="4"/>
  <c r="E7930" i="4"/>
  <c r="E7931" i="4"/>
  <c r="E7932" i="4"/>
  <c r="E7933" i="4"/>
  <c r="E7934" i="4"/>
  <c r="E7935" i="4"/>
  <c r="E7936" i="4"/>
  <c r="E7937" i="4"/>
  <c r="E7938" i="4"/>
  <c r="E7939" i="4"/>
  <c r="E7940" i="4"/>
  <c r="E7941" i="4"/>
  <c r="E7942" i="4"/>
  <c r="E7943" i="4"/>
  <c r="E7944" i="4"/>
  <c r="E7945" i="4"/>
  <c r="E7946" i="4"/>
  <c r="E7947" i="4"/>
  <c r="E7948" i="4"/>
  <c r="E7949" i="4"/>
  <c r="E7950" i="4"/>
  <c r="E7951" i="4"/>
  <c r="E7952" i="4"/>
  <c r="E7953" i="4"/>
  <c r="E7954" i="4"/>
  <c r="E7955" i="4"/>
  <c r="E7956" i="4"/>
  <c r="E7957" i="4"/>
  <c r="E7958" i="4"/>
  <c r="E7959" i="4"/>
  <c r="E7960" i="4"/>
  <c r="E7961" i="4"/>
  <c r="E7962" i="4"/>
  <c r="E7963" i="4"/>
  <c r="E7964" i="4"/>
  <c r="E7965" i="4"/>
  <c r="E7966" i="4"/>
  <c r="E7967" i="4"/>
  <c r="E7968" i="4"/>
  <c r="E7969" i="4"/>
  <c r="E7970" i="4"/>
  <c r="E7971" i="4"/>
  <c r="E7972" i="4"/>
  <c r="E7973" i="4"/>
  <c r="E7974" i="4"/>
  <c r="E7975" i="4"/>
  <c r="E7976" i="4"/>
  <c r="E7977" i="4"/>
  <c r="E7978" i="4"/>
  <c r="E7979" i="4"/>
  <c r="E7980" i="4"/>
  <c r="E7981" i="4"/>
  <c r="E7982" i="4"/>
  <c r="E7983" i="4"/>
  <c r="E7984" i="4"/>
  <c r="E7985" i="4"/>
  <c r="E7986" i="4"/>
  <c r="E7987" i="4"/>
  <c r="E7988" i="4"/>
  <c r="E7989" i="4"/>
  <c r="E7990" i="4"/>
  <c r="E7991" i="4"/>
  <c r="E7992" i="4"/>
  <c r="E7993" i="4"/>
  <c r="E7994" i="4"/>
  <c r="E7995" i="4"/>
  <c r="E7996" i="4"/>
  <c r="E7997" i="4"/>
  <c r="E7998" i="4"/>
  <c r="E7999" i="4"/>
  <c r="E8000" i="4"/>
  <c r="E8001" i="4"/>
  <c r="E8002" i="4"/>
  <c r="E8003" i="4"/>
  <c r="E8004" i="4"/>
  <c r="E8005" i="4"/>
  <c r="E8006" i="4"/>
  <c r="E8007" i="4"/>
  <c r="E8008" i="4"/>
  <c r="E8009" i="4"/>
  <c r="E8010" i="4"/>
  <c r="E8011" i="4"/>
  <c r="E8012" i="4"/>
  <c r="E8013" i="4"/>
  <c r="E8014" i="4"/>
  <c r="E8015" i="4"/>
  <c r="E8016" i="4"/>
  <c r="E8017" i="4"/>
  <c r="E8018" i="4"/>
  <c r="E8019" i="4"/>
  <c r="E8020" i="4"/>
  <c r="E8021" i="4"/>
  <c r="E8022" i="4"/>
  <c r="E8023" i="4"/>
  <c r="E8024" i="4"/>
  <c r="E8025" i="4"/>
  <c r="E8026" i="4"/>
  <c r="E8027" i="4"/>
  <c r="E8028" i="4"/>
  <c r="E8029" i="4"/>
  <c r="E8030" i="4"/>
  <c r="E8031" i="4"/>
  <c r="E8032" i="4"/>
  <c r="E8033" i="4"/>
  <c r="E8034" i="4"/>
  <c r="E8035" i="4"/>
  <c r="E8036" i="4"/>
  <c r="E8037" i="4"/>
  <c r="E8038" i="4"/>
  <c r="E8039" i="4"/>
  <c r="E8040" i="4"/>
  <c r="E8041" i="4"/>
  <c r="E8042" i="4"/>
  <c r="E8043" i="4"/>
  <c r="E8044" i="4"/>
  <c r="E8045" i="4"/>
  <c r="E8046" i="4"/>
  <c r="E8047" i="4"/>
  <c r="E8048" i="4"/>
  <c r="E8049" i="4"/>
  <c r="E8050" i="4"/>
  <c r="E8051" i="4"/>
  <c r="E8052" i="4"/>
  <c r="E8053" i="4"/>
  <c r="E8054" i="4"/>
  <c r="E8055" i="4"/>
  <c r="E8056" i="4"/>
  <c r="E8057" i="4"/>
  <c r="E8058" i="4"/>
  <c r="E8059" i="4"/>
  <c r="E8060" i="4"/>
  <c r="E8061" i="4"/>
  <c r="E8062" i="4"/>
  <c r="E8063" i="4"/>
  <c r="E8064" i="4"/>
  <c r="E8065" i="4"/>
  <c r="E8066" i="4"/>
  <c r="E8067" i="4"/>
  <c r="E8068" i="4"/>
  <c r="E8069" i="4"/>
  <c r="E8070" i="4"/>
  <c r="E8071" i="4"/>
  <c r="E8072" i="4"/>
  <c r="E8073" i="4"/>
  <c r="E8074" i="4"/>
  <c r="E8075" i="4"/>
  <c r="E8076" i="4"/>
  <c r="E8077" i="4"/>
  <c r="E8078" i="4"/>
  <c r="E8079" i="4"/>
  <c r="E8080" i="4"/>
  <c r="E8081" i="4"/>
  <c r="E8082" i="4"/>
  <c r="E8083" i="4"/>
  <c r="E8084" i="4"/>
  <c r="E8085" i="4"/>
  <c r="E8086" i="4"/>
  <c r="E8087" i="4"/>
  <c r="E8088" i="4"/>
  <c r="E8089" i="4"/>
  <c r="E8090" i="4"/>
  <c r="E8091" i="4"/>
  <c r="E8092" i="4"/>
  <c r="E8093" i="4"/>
  <c r="E8094" i="4"/>
  <c r="E8095" i="4"/>
  <c r="E8096" i="4"/>
  <c r="E8097" i="4"/>
  <c r="E8098" i="4"/>
  <c r="E8099" i="4"/>
  <c r="E8100" i="4"/>
  <c r="E8101" i="4"/>
  <c r="E8102" i="4"/>
  <c r="E8103" i="4"/>
  <c r="E8104" i="4"/>
  <c r="E8105" i="4"/>
  <c r="E8106" i="4"/>
  <c r="E8107" i="4"/>
  <c r="E8108" i="4"/>
  <c r="E8109" i="4"/>
  <c r="E8110" i="4"/>
  <c r="E8111" i="4"/>
  <c r="E8112" i="4"/>
  <c r="E8113" i="4"/>
  <c r="E8114" i="4"/>
  <c r="E8115" i="4"/>
  <c r="E8116" i="4"/>
  <c r="E8117" i="4"/>
  <c r="E8118" i="4"/>
  <c r="E8119" i="4"/>
  <c r="E8120" i="4"/>
  <c r="E8121" i="4"/>
  <c r="E8122" i="4"/>
  <c r="E8123" i="4"/>
  <c r="E8124" i="4"/>
  <c r="E8125" i="4"/>
  <c r="E8126" i="4"/>
  <c r="E8127" i="4"/>
  <c r="E8128" i="4"/>
  <c r="E8129" i="4"/>
  <c r="E8130" i="4"/>
  <c r="E8131" i="4"/>
  <c r="E8132" i="4"/>
  <c r="E8133" i="4"/>
  <c r="E8134" i="4"/>
  <c r="E8135" i="4"/>
  <c r="E8136" i="4"/>
  <c r="E8137" i="4"/>
  <c r="E8138" i="4"/>
  <c r="E8139" i="4"/>
  <c r="E8140" i="4"/>
  <c r="E8141" i="4"/>
  <c r="E8142" i="4"/>
  <c r="E8143" i="4"/>
  <c r="E8144" i="4"/>
  <c r="E8145" i="4"/>
  <c r="E8146" i="4"/>
  <c r="E8147" i="4"/>
  <c r="E8148" i="4"/>
  <c r="E8149" i="4"/>
  <c r="E8150" i="4"/>
  <c r="E8151" i="4"/>
  <c r="E8152" i="4"/>
  <c r="E8153" i="4"/>
  <c r="E8154" i="4"/>
  <c r="E8155" i="4"/>
  <c r="E8156" i="4"/>
  <c r="E8157" i="4"/>
  <c r="E8158" i="4"/>
  <c r="E8159" i="4"/>
  <c r="E8160" i="4"/>
  <c r="E8161" i="4"/>
  <c r="E8162" i="4"/>
  <c r="E8163" i="4"/>
  <c r="E8164" i="4"/>
  <c r="E8165" i="4"/>
  <c r="E8166" i="4"/>
  <c r="E8167" i="4"/>
  <c r="E8168" i="4"/>
  <c r="E8169" i="4"/>
  <c r="E8170" i="4"/>
  <c r="E8171" i="4"/>
  <c r="E8172" i="4"/>
  <c r="E8173" i="4"/>
  <c r="E8174" i="4"/>
  <c r="E8175" i="4"/>
  <c r="E8176" i="4"/>
  <c r="E8177" i="4"/>
  <c r="E8178" i="4"/>
  <c r="E8179" i="4"/>
  <c r="E8180" i="4"/>
  <c r="E8181" i="4"/>
  <c r="E8182" i="4"/>
  <c r="E8183" i="4"/>
  <c r="E8184" i="4"/>
  <c r="E8185" i="4"/>
  <c r="E8186" i="4"/>
  <c r="E8187" i="4"/>
  <c r="E8188" i="4"/>
  <c r="E8189" i="4"/>
  <c r="E8190" i="4"/>
  <c r="E8191" i="4"/>
  <c r="E8192" i="4"/>
  <c r="E8193" i="4"/>
  <c r="E8194" i="4"/>
  <c r="E8195" i="4"/>
  <c r="E8196" i="4"/>
  <c r="E8197" i="4"/>
  <c r="E8198" i="4"/>
  <c r="E8199" i="4"/>
  <c r="E8200" i="4"/>
  <c r="E8201" i="4"/>
  <c r="E8202" i="4"/>
  <c r="E8203" i="4"/>
  <c r="E8204" i="4"/>
  <c r="E8205" i="4"/>
  <c r="E8206" i="4"/>
  <c r="E8207" i="4"/>
  <c r="E8208" i="4"/>
  <c r="E8209" i="4"/>
  <c r="E8210" i="4"/>
  <c r="E8211" i="4"/>
  <c r="E8212" i="4"/>
  <c r="E8213" i="4"/>
  <c r="E8214" i="4"/>
  <c r="E8215" i="4"/>
  <c r="E8216" i="4"/>
  <c r="E8217" i="4"/>
  <c r="E8218" i="4"/>
  <c r="E8219" i="4"/>
  <c r="E8220" i="4"/>
  <c r="E8221" i="4"/>
  <c r="E8222" i="4"/>
  <c r="E8223" i="4"/>
  <c r="E8224" i="4"/>
  <c r="E8225" i="4"/>
  <c r="E8226" i="4"/>
  <c r="E8227" i="4"/>
  <c r="E8228" i="4"/>
  <c r="E8229" i="4"/>
  <c r="E8230" i="4"/>
  <c r="E8231" i="4"/>
  <c r="E8232" i="4"/>
  <c r="E8233" i="4"/>
  <c r="E8234" i="4"/>
  <c r="E8235" i="4"/>
  <c r="E8236" i="4"/>
  <c r="E8237" i="4"/>
  <c r="E8238" i="4"/>
  <c r="E8239" i="4"/>
  <c r="E8240" i="4"/>
  <c r="E8241" i="4"/>
  <c r="E8242" i="4"/>
  <c r="E8243" i="4"/>
  <c r="E8244" i="4"/>
  <c r="E8245" i="4"/>
  <c r="E8246" i="4"/>
  <c r="E8247" i="4"/>
  <c r="E8248" i="4"/>
  <c r="E8249" i="4"/>
  <c r="E8250" i="4"/>
  <c r="E8251" i="4"/>
  <c r="E8252" i="4"/>
  <c r="E8253" i="4"/>
  <c r="E8254" i="4"/>
  <c r="E8255" i="4"/>
  <c r="E8256" i="4"/>
  <c r="E8257" i="4"/>
  <c r="E8258" i="4"/>
  <c r="E8259" i="4"/>
  <c r="E8260" i="4"/>
  <c r="E8261" i="4"/>
  <c r="E8262" i="4"/>
  <c r="E8263" i="4"/>
  <c r="E8264" i="4"/>
  <c r="E8265" i="4"/>
  <c r="E8266" i="4"/>
  <c r="E8267" i="4"/>
  <c r="E8268" i="4"/>
  <c r="E8269" i="4"/>
  <c r="E8270" i="4"/>
  <c r="E8271" i="4"/>
  <c r="E8272" i="4"/>
  <c r="E8273" i="4"/>
  <c r="E8274" i="4"/>
  <c r="E8275" i="4"/>
  <c r="E8276" i="4"/>
  <c r="E8277" i="4"/>
  <c r="E8278" i="4"/>
  <c r="E8279" i="4"/>
  <c r="E8280" i="4"/>
  <c r="E8281" i="4"/>
  <c r="E8282" i="4"/>
  <c r="E8283" i="4"/>
  <c r="E8284" i="4"/>
  <c r="E8285" i="4"/>
  <c r="E8286" i="4"/>
  <c r="E8287" i="4"/>
  <c r="E8288" i="4"/>
  <c r="E8289" i="4"/>
  <c r="E8290" i="4"/>
  <c r="E8291" i="4"/>
  <c r="E8292" i="4"/>
  <c r="E8293" i="4"/>
  <c r="E8294" i="4"/>
  <c r="E8295" i="4"/>
  <c r="E8296" i="4"/>
  <c r="E8297" i="4"/>
  <c r="E8298" i="4"/>
  <c r="E8299" i="4"/>
  <c r="E8300" i="4"/>
  <c r="E8301" i="4"/>
  <c r="E8302" i="4"/>
  <c r="E8303" i="4"/>
  <c r="E8304" i="4"/>
  <c r="E8305" i="4"/>
  <c r="E8306" i="4"/>
  <c r="E8307" i="4"/>
  <c r="E8308" i="4"/>
  <c r="E8309" i="4"/>
  <c r="E8310" i="4"/>
  <c r="E8311" i="4"/>
  <c r="E8312" i="4"/>
  <c r="E8313" i="4"/>
  <c r="E8314" i="4"/>
  <c r="E8315" i="4"/>
  <c r="E8316" i="4"/>
  <c r="E8317" i="4"/>
  <c r="E8318" i="4"/>
  <c r="E8319" i="4"/>
  <c r="E8320" i="4"/>
  <c r="E8321" i="4"/>
  <c r="E8322" i="4"/>
  <c r="E8323" i="4"/>
  <c r="E8324" i="4"/>
  <c r="E8325" i="4"/>
  <c r="E8326" i="4"/>
  <c r="E8327" i="4"/>
  <c r="E8328" i="4"/>
  <c r="E8329" i="4"/>
  <c r="E8330" i="4"/>
  <c r="E8331" i="4"/>
  <c r="E8332" i="4"/>
  <c r="E8333" i="4"/>
  <c r="E8334" i="4"/>
  <c r="E8335" i="4"/>
  <c r="E8336" i="4"/>
  <c r="E8337" i="4"/>
  <c r="E8338" i="4"/>
  <c r="E8339" i="4"/>
  <c r="E8340" i="4"/>
  <c r="E8341" i="4"/>
  <c r="E8342" i="4"/>
  <c r="E8343" i="4"/>
  <c r="E8344" i="4"/>
  <c r="E8345" i="4"/>
  <c r="E8346" i="4"/>
  <c r="E8347" i="4"/>
  <c r="E8348" i="4"/>
  <c r="E8349" i="4"/>
  <c r="E8350" i="4"/>
  <c r="E8351" i="4"/>
  <c r="E8352" i="4"/>
  <c r="E8353" i="4"/>
  <c r="E8354" i="4"/>
  <c r="E8355" i="4"/>
  <c r="E8356" i="4"/>
  <c r="E8357" i="4"/>
  <c r="E8358" i="4"/>
  <c r="E8359" i="4"/>
  <c r="E8360" i="4"/>
  <c r="E8361" i="4"/>
  <c r="E8362" i="4"/>
  <c r="E8363" i="4"/>
  <c r="E8364" i="4"/>
  <c r="E8365" i="4"/>
  <c r="E8366" i="4"/>
  <c r="E8367" i="4"/>
  <c r="E8368" i="4"/>
  <c r="E8369" i="4"/>
  <c r="E8370" i="4"/>
  <c r="E8371" i="4"/>
  <c r="E8372" i="4"/>
  <c r="E8373" i="4"/>
  <c r="E8374" i="4"/>
  <c r="E8375" i="4"/>
  <c r="E8376" i="4"/>
  <c r="E8377" i="4"/>
  <c r="E8378" i="4"/>
  <c r="E8379" i="4"/>
  <c r="E8380" i="4"/>
  <c r="E8381" i="4"/>
  <c r="E8382" i="4"/>
  <c r="E8383" i="4"/>
  <c r="E8384" i="4"/>
  <c r="E8385" i="4"/>
  <c r="E8386" i="4"/>
  <c r="E8387" i="4"/>
  <c r="E8388" i="4"/>
  <c r="E8389" i="4"/>
  <c r="E8390" i="4"/>
  <c r="E8391" i="4"/>
  <c r="E8392" i="4"/>
  <c r="E8393" i="4"/>
  <c r="E8394" i="4"/>
  <c r="E8395" i="4"/>
  <c r="E8396" i="4"/>
  <c r="E8397" i="4"/>
  <c r="E8398" i="4"/>
  <c r="E8399" i="4"/>
  <c r="E8400" i="4"/>
  <c r="E8401" i="4"/>
  <c r="E8402" i="4"/>
  <c r="E8403" i="4"/>
  <c r="E8404" i="4"/>
  <c r="E8405" i="4"/>
  <c r="E8406" i="4"/>
  <c r="E8407" i="4"/>
  <c r="E8408" i="4"/>
  <c r="E8409" i="4"/>
  <c r="E8410" i="4"/>
  <c r="E8411" i="4"/>
  <c r="E8412" i="4"/>
  <c r="E8413" i="4"/>
  <c r="E8414" i="4"/>
  <c r="E8415" i="4"/>
  <c r="E8416" i="4"/>
  <c r="E8417" i="4"/>
  <c r="E8418" i="4"/>
  <c r="E8419" i="4"/>
  <c r="E8420" i="4"/>
  <c r="E8421" i="4"/>
  <c r="E8422" i="4"/>
  <c r="E8423" i="4"/>
  <c r="E8424" i="4"/>
  <c r="E8425" i="4"/>
  <c r="E8426" i="4"/>
  <c r="E8427" i="4"/>
  <c r="E8428" i="4"/>
  <c r="E8429" i="4"/>
  <c r="E8430" i="4"/>
  <c r="E8431" i="4"/>
  <c r="E8432" i="4"/>
  <c r="E8433" i="4"/>
  <c r="E8434" i="4"/>
  <c r="E8435" i="4"/>
  <c r="E8436" i="4"/>
  <c r="E8437" i="4"/>
  <c r="E8438" i="4"/>
  <c r="E8439" i="4"/>
  <c r="E8440" i="4"/>
  <c r="E8441" i="4"/>
  <c r="E8442" i="4"/>
  <c r="E8443" i="4"/>
  <c r="E8444" i="4"/>
  <c r="E8445" i="4"/>
  <c r="E8446" i="4"/>
  <c r="E8447" i="4"/>
  <c r="E8448" i="4"/>
  <c r="E8449" i="4"/>
  <c r="E8450" i="4"/>
  <c r="E8451" i="4"/>
  <c r="E8452" i="4"/>
  <c r="E8453" i="4"/>
  <c r="E8454" i="4"/>
  <c r="E8455" i="4"/>
  <c r="E8456" i="4"/>
  <c r="E8457" i="4"/>
  <c r="E8458" i="4"/>
  <c r="E8459" i="4"/>
  <c r="E8460" i="4"/>
  <c r="E8461" i="4"/>
  <c r="E8462" i="4"/>
  <c r="E8463" i="4"/>
  <c r="E8464" i="4"/>
  <c r="E8465" i="4"/>
  <c r="E8466" i="4"/>
  <c r="E8467" i="4"/>
  <c r="E8468" i="4"/>
  <c r="E8469" i="4"/>
  <c r="E8470" i="4"/>
  <c r="E8471" i="4"/>
  <c r="E8472" i="4"/>
  <c r="E8473" i="4"/>
  <c r="E8474" i="4"/>
  <c r="E8475" i="4"/>
  <c r="E8476" i="4"/>
  <c r="E8477" i="4"/>
  <c r="E8478" i="4"/>
  <c r="E8479" i="4"/>
  <c r="E8480" i="4"/>
  <c r="E8481" i="4"/>
  <c r="E8482" i="4"/>
  <c r="E8483" i="4"/>
  <c r="E8484" i="4"/>
  <c r="E8485" i="4"/>
  <c r="E8486" i="4"/>
  <c r="E8487" i="4"/>
  <c r="E8488" i="4"/>
  <c r="E8489" i="4"/>
  <c r="E8490" i="4"/>
  <c r="E8491" i="4"/>
  <c r="E8492" i="4"/>
  <c r="E8493" i="4"/>
  <c r="E8494" i="4"/>
  <c r="E8495" i="4"/>
  <c r="E8496" i="4"/>
  <c r="E8497" i="4"/>
  <c r="E8498" i="4"/>
  <c r="E8499" i="4"/>
  <c r="E8500" i="4"/>
  <c r="E8501" i="4"/>
  <c r="E8502" i="4"/>
  <c r="E8503" i="4"/>
  <c r="E8504" i="4"/>
  <c r="E8505" i="4"/>
  <c r="E8506" i="4"/>
  <c r="E8507" i="4"/>
  <c r="E8508" i="4"/>
  <c r="E8509" i="4"/>
  <c r="E8510" i="4"/>
  <c r="E8511" i="4"/>
  <c r="E8512" i="4"/>
  <c r="E8513" i="4"/>
  <c r="E8514" i="4"/>
  <c r="E8515" i="4"/>
  <c r="E8516" i="4"/>
  <c r="E8517" i="4"/>
  <c r="E8518" i="4"/>
  <c r="E8519" i="4"/>
  <c r="E8520" i="4"/>
  <c r="E8521" i="4"/>
  <c r="E8522" i="4"/>
  <c r="E8523" i="4"/>
  <c r="E8524" i="4"/>
  <c r="E8525" i="4"/>
  <c r="E8526" i="4"/>
  <c r="E8527" i="4"/>
  <c r="E8528" i="4"/>
  <c r="E8529" i="4"/>
  <c r="E8530" i="4"/>
  <c r="E8531" i="4"/>
  <c r="E8532" i="4"/>
  <c r="E8533" i="4"/>
  <c r="E8534" i="4"/>
  <c r="E8535" i="4"/>
  <c r="E8536" i="4"/>
  <c r="E8537" i="4"/>
  <c r="E8538" i="4"/>
  <c r="E8539" i="4"/>
  <c r="E8540" i="4"/>
  <c r="E8541" i="4"/>
  <c r="E8542" i="4"/>
  <c r="E8543" i="4"/>
  <c r="E8544" i="4"/>
  <c r="E8545" i="4"/>
  <c r="E8546" i="4"/>
  <c r="E8547" i="4"/>
  <c r="E8548" i="4"/>
  <c r="E8549" i="4"/>
  <c r="E8550" i="4"/>
  <c r="E8551" i="4"/>
  <c r="E8552" i="4"/>
  <c r="E8553" i="4"/>
  <c r="E8554" i="4"/>
  <c r="E8555" i="4"/>
  <c r="E8556" i="4"/>
  <c r="E8557" i="4"/>
  <c r="E8558" i="4"/>
  <c r="E8559" i="4"/>
  <c r="E8560" i="4"/>
  <c r="E8561" i="4"/>
  <c r="E8562" i="4"/>
  <c r="E8563" i="4"/>
  <c r="E8564" i="4"/>
  <c r="E8565" i="4"/>
  <c r="E8566" i="4"/>
  <c r="E8567" i="4"/>
  <c r="E8568" i="4"/>
  <c r="E8569" i="4"/>
  <c r="E8570" i="4"/>
  <c r="E8571" i="4"/>
  <c r="E8572" i="4"/>
  <c r="E8573" i="4"/>
  <c r="E8574" i="4"/>
  <c r="E8575" i="4"/>
  <c r="E8576" i="4"/>
  <c r="E8577" i="4"/>
  <c r="E8578" i="4"/>
  <c r="E8579" i="4"/>
  <c r="E8580" i="4"/>
  <c r="E8581" i="4"/>
  <c r="E8582" i="4"/>
  <c r="E8583" i="4"/>
  <c r="E8584" i="4"/>
  <c r="E8585" i="4"/>
  <c r="E8586" i="4"/>
  <c r="E8587" i="4"/>
  <c r="E8588" i="4"/>
  <c r="E8589" i="4"/>
  <c r="E8590" i="4"/>
  <c r="E8591" i="4"/>
  <c r="E8592" i="4"/>
  <c r="E8593" i="4"/>
  <c r="E8594" i="4"/>
  <c r="E8595" i="4"/>
  <c r="E8596" i="4"/>
  <c r="E8597" i="4"/>
  <c r="E8598" i="4"/>
  <c r="E8599" i="4"/>
  <c r="E8600" i="4"/>
  <c r="E8601" i="4"/>
  <c r="E8602" i="4"/>
  <c r="E8603" i="4"/>
  <c r="E8604" i="4"/>
  <c r="E8605" i="4"/>
  <c r="E8606" i="4"/>
  <c r="E8607" i="4"/>
  <c r="E8608" i="4"/>
  <c r="E8609" i="4"/>
  <c r="E8610" i="4"/>
  <c r="E8611" i="4"/>
  <c r="E8612" i="4"/>
  <c r="E8613" i="4"/>
  <c r="E8614" i="4"/>
  <c r="E8615" i="4"/>
  <c r="E8616" i="4"/>
  <c r="E8617" i="4"/>
  <c r="E8618" i="4"/>
  <c r="E8619" i="4"/>
  <c r="E8620" i="4"/>
  <c r="E8621" i="4"/>
  <c r="E8622" i="4"/>
  <c r="E8623" i="4"/>
  <c r="E8624" i="4"/>
  <c r="E8625" i="4"/>
  <c r="E8626" i="4"/>
  <c r="E8627" i="4"/>
  <c r="E8628" i="4"/>
  <c r="E8629" i="4"/>
  <c r="E8630" i="4"/>
  <c r="E8631" i="4"/>
  <c r="E8632" i="4"/>
  <c r="E8633" i="4"/>
  <c r="E8634" i="4"/>
  <c r="E8635" i="4"/>
  <c r="E8636" i="4"/>
  <c r="E8637" i="4"/>
  <c r="E8638" i="4"/>
  <c r="E8639" i="4"/>
  <c r="E8640" i="4"/>
  <c r="E8641" i="4"/>
  <c r="E8642" i="4"/>
  <c r="E8643" i="4"/>
  <c r="E8644" i="4"/>
  <c r="E8645" i="4"/>
  <c r="E8646" i="4"/>
  <c r="E8647" i="4"/>
  <c r="E8648" i="4"/>
  <c r="E8649" i="4"/>
  <c r="E8650" i="4"/>
  <c r="E8651" i="4"/>
  <c r="E8652" i="4"/>
  <c r="E8653" i="4"/>
  <c r="E8654" i="4"/>
  <c r="E8655" i="4"/>
  <c r="E8656" i="4"/>
  <c r="E8657" i="4"/>
  <c r="E8658" i="4"/>
  <c r="E8659" i="4"/>
  <c r="E8660" i="4"/>
  <c r="E8661" i="4"/>
  <c r="E8662" i="4"/>
  <c r="E8663" i="4"/>
  <c r="E8664" i="4"/>
  <c r="E8665" i="4"/>
  <c r="E8666" i="4"/>
  <c r="E8667" i="4"/>
  <c r="E8668" i="4"/>
  <c r="E8669" i="4"/>
  <c r="E8670" i="4"/>
  <c r="E8671" i="4"/>
  <c r="E8672" i="4"/>
  <c r="E8673" i="4"/>
  <c r="E8674" i="4"/>
  <c r="E8675" i="4"/>
  <c r="E8676" i="4"/>
  <c r="E8677" i="4"/>
  <c r="E8678" i="4"/>
  <c r="E8679" i="4"/>
  <c r="E8680" i="4"/>
  <c r="E8681" i="4"/>
  <c r="E8682" i="4"/>
  <c r="E8683" i="4"/>
  <c r="E8684" i="4"/>
  <c r="E8685" i="4"/>
  <c r="E8686" i="4"/>
  <c r="E8687" i="4"/>
  <c r="E8688" i="4"/>
  <c r="E8689" i="4"/>
  <c r="E8690" i="4"/>
  <c r="E8691" i="4"/>
  <c r="E8692" i="4"/>
  <c r="E8693" i="4"/>
  <c r="E8694" i="4"/>
  <c r="E8695" i="4"/>
  <c r="E8696" i="4"/>
  <c r="E8697" i="4"/>
  <c r="E8698" i="4"/>
  <c r="E8699" i="4"/>
  <c r="E8700" i="4"/>
  <c r="E8701" i="4"/>
  <c r="E8702" i="4"/>
  <c r="E8703" i="4"/>
  <c r="E8704" i="4"/>
  <c r="E8705" i="4"/>
  <c r="E8706" i="4"/>
  <c r="E8707" i="4"/>
  <c r="E8708" i="4"/>
  <c r="E8709" i="4"/>
  <c r="E8710" i="4"/>
  <c r="E8711" i="4"/>
  <c r="E8712" i="4"/>
  <c r="E8713" i="4"/>
  <c r="E8714" i="4"/>
  <c r="E8715" i="4"/>
  <c r="E8716" i="4"/>
  <c r="E8717" i="4"/>
  <c r="E8718" i="4"/>
  <c r="E8719" i="4"/>
  <c r="E8720" i="4"/>
  <c r="E8721" i="4"/>
  <c r="E8722" i="4"/>
  <c r="E8723" i="4"/>
  <c r="E8724" i="4"/>
  <c r="E8725" i="4"/>
  <c r="E8726" i="4"/>
  <c r="E8727" i="4"/>
  <c r="E8728" i="4"/>
  <c r="E8729" i="4"/>
  <c r="E8730" i="4"/>
  <c r="E8731" i="4"/>
  <c r="E8732" i="4"/>
  <c r="E8733" i="4"/>
  <c r="E8734" i="4"/>
  <c r="E8735" i="4"/>
  <c r="E8736" i="4"/>
  <c r="E8737" i="4"/>
  <c r="E8738" i="4"/>
  <c r="E8739" i="4"/>
  <c r="E8740" i="4"/>
  <c r="E8741" i="4"/>
  <c r="E8742" i="4"/>
  <c r="E8743" i="4"/>
  <c r="E8744" i="4"/>
  <c r="E8745" i="4"/>
  <c r="E8746" i="4"/>
  <c r="E8747" i="4"/>
  <c r="E8748" i="4"/>
  <c r="E8749" i="4"/>
  <c r="E8750" i="4"/>
  <c r="E8751" i="4"/>
  <c r="E8752" i="4"/>
  <c r="E8753" i="4"/>
  <c r="E8754" i="4"/>
  <c r="E8755" i="4"/>
  <c r="E8756" i="4"/>
  <c r="E8757" i="4"/>
  <c r="E8758" i="4"/>
  <c r="E8759" i="4"/>
  <c r="E8760" i="4"/>
  <c r="E8761" i="4"/>
  <c r="E8762" i="4"/>
  <c r="E8763" i="4"/>
  <c r="E8764" i="4"/>
  <c r="E8765" i="4"/>
  <c r="E8766" i="4"/>
  <c r="E8767" i="4"/>
  <c r="E8768" i="4"/>
  <c r="E8769" i="4"/>
  <c r="E8770" i="4"/>
  <c r="E8771" i="4"/>
  <c r="E8772" i="4"/>
  <c r="E8773" i="4"/>
  <c r="E10" i="4"/>
  <c r="D8" i="4"/>
  <c r="D7" i="4"/>
  <c r="D6" i="4"/>
  <c r="D5" i="4"/>
  <c r="D4" i="4"/>
  <c r="D3" i="4"/>
  <c r="D2" i="4"/>
  <c r="B30" i="3" l="1"/>
  <c r="B8" i="2" s="1"/>
  <c r="C30" i="3"/>
  <c r="C8" i="2" s="1"/>
  <c r="D30" i="3"/>
  <c r="D8" i="2" s="1"/>
  <c r="E30" i="3"/>
  <c r="E8" i="2" s="1"/>
  <c r="F30" i="3"/>
  <c r="F8" i="2" s="1"/>
  <c r="G30" i="3"/>
  <c r="G8" i="2" s="1"/>
  <c r="H8" i="2" l="1"/>
  <c r="I14" i="2" s="1"/>
  <c r="L10" i="2"/>
  <c r="K10" i="2"/>
  <c r="J10" i="2"/>
  <c r="I18" i="2" l="1"/>
  <c r="K37" i="2"/>
  <c r="K29" i="2"/>
  <c r="H37" i="2"/>
  <c r="G37" i="2"/>
  <c r="H29" i="2"/>
  <c r="G29" i="2"/>
  <c r="G5" i="2"/>
  <c r="F5" i="2"/>
  <c r="E5" i="2"/>
  <c r="D5" i="2"/>
  <c r="C5" i="2"/>
  <c r="B5" i="2"/>
  <c r="I10" i="2" l="1"/>
  <c r="D37" i="2"/>
  <c r="C37" i="2"/>
  <c r="B37" i="2"/>
  <c r="D29" i="2"/>
  <c r="C29" i="2"/>
  <c r="B29" i="2"/>
  <c r="D13" i="2"/>
  <c r="C13" i="2"/>
  <c r="B13" i="2"/>
  <c r="D21" i="2"/>
  <c r="C21" i="2"/>
  <c r="B21" i="2"/>
  <c r="J8" i="2" l="1"/>
  <c r="L8" i="2"/>
  <c r="K8" i="2"/>
  <c r="I11" i="2"/>
  <c r="K38" i="2"/>
  <c r="K39" i="2" s="1"/>
  <c r="H38" i="2"/>
  <c r="H39" i="2" s="1"/>
  <c r="G38" i="2"/>
  <c r="G39" i="2" s="1"/>
  <c r="K30" i="2"/>
  <c r="K31" i="2" s="1"/>
  <c r="H30" i="2"/>
  <c r="H31" i="2" s="1"/>
  <c r="G30" i="2"/>
  <c r="G31" i="2" s="1"/>
  <c r="D38" i="2"/>
  <c r="D39" i="2" s="1"/>
  <c r="C38" i="2"/>
  <c r="C39" i="2" s="1"/>
  <c r="B38" i="2"/>
  <c r="B39" i="2" s="1"/>
  <c r="C30" i="2"/>
  <c r="C31" i="2" s="1"/>
  <c r="D30" i="2"/>
  <c r="D31" i="2" s="1"/>
  <c r="B30" i="2"/>
  <c r="B31" i="2" s="1"/>
  <c r="C22" i="2"/>
  <c r="C23" i="2" s="1"/>
  <c r="D22" i="2"/>
  <c r="D23" i="2" s="1"/>
  <c r="B22" i="2"/>
  <c r="B23" i="2" s="1"/>
  <c r="C14" i="2"/>
  <c r="C15" i="2" s="1"/>
  <c r="D14" i="2"/>
  <c r="D15" i="2" s="1"/>
  <c r="B14" i="2"/>
  <c r="B15" i="2" s="1"/>
  <c r="C6" i="2"/>
  <c r="C7" i="2" s="1"/>
  <c r="D6" i="2"/>
  <c r="D7" i="2" s="1"/>
  <c r="E6" i="2"/>
  <c r="E7" i="2" s="1"/>
  <c r="F6" i="2"/>
  <c r="F7" i="2" s="1"/>
  <c r="G6" i="2"/>
  <c r="G7" i="2" s="1"/>
  <c r="B6" i="2"/>
  <c r="B7" i="2" s="1"/>
  <c r="I39" i="2" l="1"/>
  <c r="H7" i="2"/>
  <c r="E31" i="2"/>
  <c r="I31" i="2"/>
  <c r="E39" i="2"/>
  <c r="E23" i="2"/>
  <c r="E15" i="2"/>
  <c r="I15" i="2" l="1"/>
  <c r="I13" i="2"/>
  <c r="I16" i="2" l="1"/>
  <c r="I17" i="2" s="1"/>
  <c r="I19" i="2" s="1"/>
</calcChain>
</file>

<file path=xl/sharedStrings.xml><?xml version="1.0" encoding="utf-8"?>
<sst xmlns="http://schemas.openxmlformats.org/spreadsheetml/2006/main" count="218" uniqueCount="69">
  <si>
    <t>B</t>
  </si>
  <si>
    <t>Ef</t>
  </si>
  <si>
    <t>Coeficientes</t>
  </si>
  <si>
    <t>Periodo</t>
  </si>
  <si>
    <t>3.1 A</t>
  </si>
  <si>
    <t>3.0 A</t>
  </si>
  <si>
    <t>6.1 y 6.2</t>
  </si>
  <si>
    <t>A (€/MWh)</t>
  </si>
  <si>
    <t>2.1 DHA</t>
  </si>
  <si>
    <t>2.1 DHS</t>
  </si>
  <si>
    <t>2.1 A</t>
  </si>
  <si>
    <t>2.0 DHS</t>
  </si>
  <si>
    <t>2.0 DHA</t>
  </si>
  <si>
    <t>2.0 A</t>
  </si>
  <si>
    <t>DATOS A COMPLETAR POR CADA LICITANTE</t>
  </si>
  <si>
    <t>OMIP (€/MWh)</t>
  </si>
  <si>
    <t>Gastos gestión (€/Mes)</t>
  </si>
  <si>
    <t>Compra verde (€/MWh)</t>
  </si>
  <si>
    <t>Gasto fijación (€/MWh)</t>
  </si>
  <si>
    <t>Subtotal</t>
  </si>
  <si>
    <t>Total</t>
  </si>
  <si>
    <t>Energía (MWh)</t>
  </si>
  <si>
    <t>Precio (€/MWh)</t>
  </si>
  <si>
    <t>Perfil</t>
  </si>
  <si>
    <t>Término 1</t>
  </si>
  <si>
    <t>Término 2</t>
  </si>
  <si>
    <t>Impuesto Eléctrico</t>
  </si>
  <si>
    <t>Energía verde</t>
  </si>
  <si>
    <t>Impuesto eléctrico</t>
  </si>
  <si>
    <t>Gestión</t>
  </si>
  <si>
    <t>TOTAL OFERTA</t>
  </si>
  <si>
    <t>G. Fijación</t>
  </si>
  <si>
    <t>Penalización por clasula de volumen</t>
  </si>
  <si>
    <t>Dentro de la banda de garantía</t>
  </si>
  <si>
    <t>Penalización</t>
  </si>
  <si>
    <t>Dentro banda</t>
  </si>
  <si>
    <t>6.x</t>
  </si>
  <si>
    <t>BT</t>
  </si>
  <si>
    <t>Precio medio ponderado (€/MWh)</t>
  </si>
  <si>
    <t>CIERRES EN OMIP - CLICKs</t>
  </si>
  <si>
    <t>PRECIO SPOT -  OMIE</t>
  </si>
  <si>
    <t>Fecha</t>
  </si>
  <si>
    <t>CURVA AGREGADA - Energía Activa (kWh)- TOTAL</t>
  </si>
  <si>
    <t>Calendario 6.X</t>
  </si>
  <si>
    <t>Calendario 3.1A</t>
  </si>
  <si>
    <t>Euros OMIE</t>
  </si>
  <si>
    <t>TOTAL (kWh)</t>
  </si>
  <si>
    <t>Media (kW)</t>
  </si>
  <si>
    <t>Desviación (kW)</t>
  </si>
  <si>
    <t>% desviación sobre la media</t>
  </si>
  <si>
    <t>Pool €/MWh</t>
  </si>
  <si>
    <t>Gasto horario</t>
  </si>
  <si>
    <t>Suma de Gasto horario</t>
  </si>
  <si>
    <t>Etiquetas de fila</t>
  </si>
  <si>
    <t>Total general</t>
  </si>
  <si>
    <t>Suma de CURVA AGREGADA - Energía Activa (kWh)- TOTAL</t>
  </si>
  <si>
    <t>Valor promedio ponderado</t>
  </si>
  <si>
    <t>Pérfil</t>
  </si>
  <si>
    <t>Suma de Pérfil</t>
  </si>
  <si>
    <t>Suma de Euros OMIE</t>
  </si>
  <si>
    <t>Valor promedio</t>
  </si>
  <si>
    <t>OMIE</t>
  </si>
  <si>
    <t>Factor</t>
  </si>
  <si>
    <t>Energía OMIP</t>
  </si>
  <si>
    <t>Energía OMIE</t>
  </si>
  <si>
    <t>AT</t>
  </si>
  <si>
    <t>6.2</t>
  </si>
  <si>
    <t>6.1</t>
  </si>
  <si>
    <t>Reparto 6.2/6.x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</si>
</sst>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\ _€_-;\-* #,##0\ _€_-;_-* &quot;-&quot;??\ _€_-;_-@_-"/>
    <numFmt numFmtId="165" formatCode="0.000%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0"/>
      <name val="Arial"/>
      <family val="2"/>
    </font>
    <font>
      <sz val="9"/>
      <color rgb="FFC00000"/>
      <name val="Arial"/>
      <family val="2"/>
    </font>
    <font>
      <b/>
      <sz val="9"/>
      <color rgb="FFC00000"/>
      <name val="Arial"/>
      <family val="2"/>
    </font>
    <font>
      <b/>
      <i/>
      <u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/>
  </cellStyleXfs>
  <cellXfs count="51">
    <xf numFmtId="0" fontId="0" fillId="0" borderId="0" xfId="0"/>
    <xf numFmtId="0" fontId="0" fillId="0" borderId="1" xfId="0" applyBorder="1"/>
    <xf numFmtId="0" fontId="2" fillId="0" borderId="1" xfId="0" applyFont="1" applyBorder="1"/>
    <xf numFmtId="0" fontId="2" fillId="0" borderId="0" xfId="0" applyFont="1"/>
    <xf numFmtId="0" fontId="0" fillId="2" borderId="1" xfId="0" applyFill="1" applyBorder="1"/>
    <xf numFmtId="43" fontId="0" fillId="2" borderId="1" xfId="1" applyFont="1" applyFill="1" applyBorder="1"/>
    <xf numFmtId="2" fontId="0" fillId="0" borderId="1" xfId="0" applyNumberFormat="1" applyBorder="1"/>
    <xf numFmtId="10" fontId="0" fillId="0" borderId="1" xfId="3" applyNumberFormat="1" applyFont="1" applyBorder="1"/>
    <xf numFmtId="1" fontId="0" fillId="0" borderId="1" xfId="0" applyNumberFormat="1" applyBorder="1"/>
    <xf numFmtId="164" fontId="0" fillId="0" borderId="1" xfId="1" applyNumberFormat="1" applyFont="1" applyBorder="1"/>
    <xf numFmtId="164" fontId="0" fillId="0" borderId="1" xfId="0" applyNumberFormat="1" applyBorder="1"/>
    <xf numFmtId="164" fontId="0" fillId="0" borderId="0" xfId="0" applyNumberFormat="1"/>
    <xf numFmtId="9" fontId="0" fillId="0" borderId="1" xfId="0" applyNumberFormat="1" applyBorder="1"/>
    <xf numFmtId="10" fontId="0" fillId="0" borderId="1" xfId="0" applyNumberFormat="1" applyBorder="1"/>
    <xf numFmtId="49" fontId="3" fillId="0" borderId="2" xfId="0" applyNumberFormat="1" applyFont="1" applyBorder="1" applyAlignment="1">
      <alignment horizontal="center" wrapText="1"/>
    </xf>
    <xf numFmtId="44" fontId="0" fillId="0" borderId="0" xfId="2" applyFont="1"/>
    <xf numFmtId="44" fontId="0" fillId="0" borderId="0" xfId="0" applyNumberFormat="1"/>
    <xf numFmtId="0" fontId="2" fillId="0" borderId="3" xfId="0" applyFont="1" applyBorder="1"/>
    <xf numFmtId="44" fontId="4" fillId="0" borderId="4" xfId="0" applyNumberFormat="1" applyFont="1" applyBorder="1"/>
    <xf numFmtId="165" fontId="0" fillId="2" borderId="1" xfId="0" applyNumberFormat="1" applyFill="1" applyBorder="1"/>
    <xf numFmtId="164" fontId="0" fillId="0" borderId="0" xfId="1" applyNumberFormat="1" applyFont="1"/>
    <xf numFmtId="9" fontId="0" fillId="0" borderId="0" xfId="3" applyFont="1"/>
    <xf numFmtId="0" fontId="5" fillId="0" borderId="0" xfId="0" applyFont="1"/>
    <xf numFmtId="0" fontId="6" fillId="0" borderId="1" xfId="0" applyFont="1" applyFill="1" applyBorder="1" applyAlignment="1">
      <alignment wrapText="1"/>
    </xf>
    <xf numFmtId="22" fontId="6" fillId="0" borderId="0" xfId="0" applyNumberFormat="1" applyFont="1"/>
    <xf numFmtId="0" fontId="7" fillId="0" borderId="0" xfId="0" applyFont="1"/>
    <xf numFmtId="0" fontId="6" fillId="0" borderId="0" xfId="0" applyFont="1"/>
    <xf numFmtId="2" fontId="6" fillId="0" borderId="0" xfId="0" applyNumberFormat="1" applyFont="1"/>
    <xf numFmtId="0" fontId="0" fillId="0" borderId="0" xfId="0" applyAlignment="1">
      <alignment horizontal="center"/>
    </xf>
    <xf numFmtId="22" fontId="9" fillId="0" borderId="0" xfId="0" applyNumberFormat="1" applyFont="1"/>
    <xf numFmtId="0" fontId="10" fillId="0" borderId="0" xfId="0" applyFont="1"/>
    <xf numFmtId="0" fontId="9" fillId="0" borderId="0" xfId="0" applyFont="1"/>
    <xf numFmtId="22" fontId="6" fillId="3" borderId="0" xfId="0" applyNumberFormat="1" applyFont="1" applyFill="1"/>
    <xf numFmtId="164" fontId="7" fillId="0" borderId="0" xfId="1" applyNumberFormat="1" applyFont="1"/>
    <xf numFmtId="1" fontId="7" fillId="0" borderId="0" xfId="0" applyNumberFormat="1" applyFont="1"/>
    <xf numFmtId="9" fontId="7" fillId="0" borderId="0" xfId="3" applyFont="1"/>
    <xf numFmtId="0" fontId="6" fillId="0" borderId="1" xfId="0" applyFont="1" applyFill="1" applyBorder="1"/>
    <xf numFmtId="0" fontId="7" fillId="0" borderId="1" xfId="0" applyFont="1" applyFill="1" applyBorder="1" applyAlignment="1">
      <alignment wrapText="1"/>
    </xf>
    <xf numFmtId="0" fontId="6" fillId="0" borderId="0" xfId="0" applyFont="1" applyFill="1" applyBorder="1" applyAlignment="1">
      <alignment wrapText="1"/>
    </xf>
    <xf numFmtId="0" fontId="0" fillId="0" borderId="0" xfId="0" applyNumberFormat="1"/>
    <xf numFmtId="0" fontId="2" fillId="4" borderId="5" xfId="0" applyFont="1" applyFill="1" applyBorder="1"/>
    <xf numFmtId="0" fontId="0" fillId="0" borderId="0" xfId="0" pivotButton="1"/>
    <xf numFmtId="0" fontId="0" fillId="0" borderId="0" xfId="0" applyAlignment="1">
      <alignment horizontal="left"/>
    </xf>
    <xf numFmtId="43" fontId="2" fillId="4" borderId="6" xfId="0" applyNumberFormat="1" applyFont="1" applyFill="1" applyBorder="1"/>
    <xf numFmtId="2" fontId="0" fillId="0" borderId="0" xfId="0" applyNumberFormat="1"/>
    <xf numFmtId="0" fontId="0" fillId="0" borderId="1" xfId="0" applyFill="1" applyBorder="1"/>
    <xf numFmtId="0" fontId="6" fillId="0" borderId="0" xfId="0" applyFont="1" applyFill="1"/>
    <xf numFmtId="0" fontId="0" fillId="0" borderId="0" xfId="0" applyFill="1"/>
    <xf numFmtId="0" fontId="11" fillId="0" borderId="0" xfId="0" applyFont="1" applyFill="1"/>
    <xf numFmtId="9" fontId="0" fillId="0" borderId="0" xfId="0" applyNumberFormat="1"/>
    <xf numFmtId="2" fontId="0" fillId="0" borderId="1" xfId="0" applyNumberFormat="1" applyFill="1" applyBorder="1"/>
  </cellXfs>
  <cellStyles count="5">
    <cellStyle name="Millares" xfId="1" builtinId="3"/>
    <cellStyle name="Moneda" xfId="2" builtinId="4"/>
    <cellStyle name="Normal" xfId="0" builtinId="0"/>
    <cellStyle name="Normal 2" xfId="4"/>
    <cellStyle name="Porcentaje" xfId="3" builtinId="5"/>
  </cellStyles>
  <dxfs count="4">
    <dxf>
      <numFmt numFmtId="164" formatCode="_-* #,##0\ _€_-;\-* #,##0\ _€_-;_-* &quot;-&quot;??\ _€_-;_-@_-"/>
    </dxf>
    <dxf>
      <numFmt numFmtId="164" formatCode="_-* #,##0\ _€_-;\-* #,##0\ _€_-;_-* &quot;-&quot;??\ _€_-;_-@_-"/>
    </dxf>
    <dxf>
      <numFmt numFmtId="164" formatCode="_-* #,##0\ _€_-;\-* #,##0\ _€_-;_-* &quot;-&quot;??\ _€_-;_-@_-"/>
    </dxf>
    <dxf>
      <numFmt numFmtId="34" formatCode="_-* #,##0.00\ &quot;€&quot;_-;\-* #,##0.00\ &quot;€&quot;_-;_-* &quot;-&quot;??\ &quot;€&quot;_-;_-@_-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itor Ezeiza Virumbrales" refreshedDate="43446.623614814816" createdVersion="4" refreshedVersion="4" minRefreshableVersion="3" recordCount="8760">
  <cacheSource type="worksheet">
    <worksheetSource ref="A9:E8769" sheet="6x"/>
  </cacheSource>
  <cacheFields count="5">
    <cacheField name="Fecha" numFmtId="22">
      <sharedItems containsSemiMixedTypes="0" containsNonDate="0" containsDate="1" containsString="0" minDate="2017-01-01T00:00:00" maxDate="2018-01-01T00:00:00"/>
    </cacheField>
    <cacheField name="CURVA AGREGADA - Energía Activa (kWh)- TOTAL" numFmtId="0">
      <sharedItems containsSemiMixedTypes="0" containsString="0" containsNumber="1" containsInteger="1" minValue="1759" maxValue="11908"/>
    </cacheField>
    <cacheField name="Pool €/MWh" numFmtId="0">
      <sharedItems containsSemiMixedTypes="0" containsString="0" containsNumber="1" minValue="0" maxValue="101.99"/>
    </cacheField>
    <cacheField name="Calendario 6.X" numFmtId="0">
      <sharedItems containsSemiMixedTypes="0" containsString="0" containsNumber="1" containsInteger="1" minValue="1" maxValue="6" count="6">
        <n v="6"/>
        <n v="2"/>
        <n v="1"/>
        <n v="4"/>
        <n v="3"/>
        <n v="5"/>
      </sharedItems>
    </cacheField>
    <cacheField name="Gasto horario" numFmtId="2">
      <sharedItems containsSemiMixedTypes="0" containsString="0" containsNumber="1" minValue="0" maxValue="885.0247500000001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Aitor Ezeiza Virumbrales" refreshedDate="43446.635960879627" createdVersion="4" refreshedVersion="4" minRefreshableVersion="3" recordCount="8760">
  <cacheSource type="worksheet">
    <worksheetSource ref="A8:E8768" sheet="3.1 A"/>
  </cacheSource>
  <cacheFields count="5">
    <cacheField name="Fecha" numFmtId="22">
      <sharedItems containsSemiMixedTypes="0" containsNonDate="0" containsDate="1" containsString="0" minDate="2017-01-01T00:00:00" maxDate="2018-01-01T00:00:00"/>
    </cacheField>
    <cacheField name="Pérfil" numFmtId="0">
      <sharedItems containsSemiMixedTypes="0" containsString="0" containsNumber="1" minValue="6.8186560702258522E-5" maxValue="1.9084250426850362E-4"/>
    </cacheField>
    <cacheField name="Pool €/MWh" numFmtId="0">
      <sharedItems containsSemiMixedTypes="0" containsString="0" containsNumber="1" minValue="0" maxValue="101.99"/>
    </cacheField>
    <cacheField name="Calendario 3.1A" numFmtId="0">
      <sharedItems containsSemiMixedTypes="0" containsString="0" containsNumber="1" containsInteger="1" minValue="1" maxValue="3" count="3">
        <n v="3"/>
        <n v="2"/>
        <n v="1"/>
      </sharedItems>
    </cacheField>
    <cacheField name="Euros OMIE" numFmtId="2">
      <sharedItems containsSemiMixedTypes="0" containsString="0" containsNumber="1" minValue="0" maxValue="164.3803791007497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760">
  <r>
    <d v="2017-01-01T00:00:00"/>
    <n v="7104"/>
    <n v="58.819999999999993"/>
    <x v="0"/>
    <n v="417.85727999999995"/>
  </r>
  <r>
    <d v="2017-01-01T01:00:00"/>
    <n v="7028"/>
    <n v="58.23"/>
    <x v="0"/>
    <n v="409.24043999999998"/>
  </r>
  <r>
    <d v="2017-01-01T02:00:00"/>
    <n v="7054"/>
    <n v="51.95"/>
    <x v="0"/>
    <n v="366.45530000000002"/>
  </r>
  <r>
    <d v="2017-01-01T03:00:00"/>
    <n v="6926"/>
    <n v="47.27"/>
    <x v="0"/>
    <n v="327.39202"/>
  </r>
  <r>
    <d v="2017-01-01T04:00:00"/>
    <n v="6776"/>
    <n v="45.49"/>
    <x v="0"/>
    <n v="308.24023999999997"/>
  </r>
  <r>
    <d v="2017-01-01T05:00:00"/>
    <n v="6745"/>
    <n v="44.5"/>
    <x v="0"/>
    <n v="300.15249999999997"/>
  </r>
  <r>
    <d v="2017-01-01T06:00:00"/>
    <n v="6497"/>
    <n v="44.5"/>
    <x v="0"/>
    <n v="289.11649999999997"/>
  </r>
  <r>
    <d v="2017-01-01T07:00:00"/>
    <n v="6099"/>
    <n v="44.72"/>
    <x v="0"/>
    <n v="272.74727999999999"/>
  </r>
  <r>
    <d v="2017-01-01T08:00:00"/>
    <n v="5936"/>
    <n v="44.22"/>
    <x v="0"/>
    <n v="262.48991999999998"/>
  </r>
  <r>
    <d v="2017-01-01T09:00:00"/>
    <n v="5747"/>
    <n v="45.129999999999995"/>
    <x v="0"/>
    <n v="259.36210999999997"/>
  </r>
  <r>
    <d v="2017-01-01T10:00:00"/>
    <n v="5632"/>
    <n v="46.22999999999999"/>
    <x v="0"/>
    <n v="260.36735999999991"/>
  </r>
  <r>
    <d v="2017-01-01T11:00:00"/>
    <n v="6122"/>
    <n v="47.91"/>
    <x v="0"/>
    <n v="293.30501999999996"/>
  </r>
  <r>
    <d v="2017-01-01T12:00:00"/>
    <n v="6666"/>
    <n v="49.57"/>
    <x v="0"/>
    <n v="330.43362000000002"/>
  </r>
  <r>
    <d v="2017-01-01T13:00:00"/>
    <n v="7151"/>
    <n v="48.69"/>
    <x v="0"/>
    <n v="348.18218999999999"/>
  </r>
  <r>
    <d v="2017-01-01T14:00:00"/>
    <n v="7490"/>
    <n v="47.2"/>
    <x v="0"/>
    <n v="353.52800000000002"/>
  </r>
  <r>
    <d v="2017-01-01T15:00:00"/>
    <n v="7367"/>
    <n v="46.51"/>
    <x v="0"/>
    <n v="342.63916999999998"/>
  </r>
  <r>
    <d v="2017-01-01T16:00:00"/>
    <n v="7547"/>
    <n v="46.52"/>
    <x v="0"/>
    <n v="351.08643999999998"/>
  </r>
  <r>
    <d v="2017-01-01T17:00:00"/>
    <n v="7550"/>
    <n v="51.59"/>
    <x v="0"/>
    <n v="389.50450000000001"/>
  </r>
  <r>
    <d v="2017-01-01T18:00:00"/>
    <n v="7713"/>
    <n v="59.07"/>
    <x v="0"/>
    <n v="455.60690999999997"/>
  </r>
  <r>
    <d v="2017-01-01T19:00:00"/>
    <n v="7317"/>
    <n v="62.1"/>
    <x v="0"/>
    <n v="454.38569999999999"/>
  </r>
  <r>
    <d v="2017-01-01T20:00:00"/>
    <n v="7074"/>
    <n v="64.2"/>
    <x v="0"/>
    <n v="454.15080000000006"/>
  </r>
  <r>
    <d v="2017-01-01T21:00:00"/>
    <n v="6801"/>
    <n v="60.69"/>
    <x v="0"/>
    <n v="412.75269000000003"/>
  </r>
  <r>
    <d v="2017-01-01T22:00:00"/>
    <n v="6409"/>
    <n v="59.07"/>
    <x v="0"/>
    <n v="378.57963000000001"/>
  </r>
  <r>
    <d v="2017-01-01T23:00:00"/>
    <n v="6509"/>
    <n v="52"/>
    <x v="0"/>
    <n v="338.46800000000002"/>
  </r>
  <r>
    <d v="2017-01-02T00:00:00"/>
    <n v="6631"/>
    <n v="54.990000000000009"/>
    <x v="0"/>
    <n v="364.63869000000005"/>
  </r>
  <r>
    <d v="2017-01-02T01:00:00"/>
    <n v="7107"/>
    <n v="50.18"/>
    <x v="0"/>
    <n v="356.62925999999999"/>
  </r>
  <r>
    <d v="2017-01-02T02:00:00"/>
    <n v="7216"/>
    <n v="47.1"/>
    <x v="0"/>
    <n v="339.87360000000001"/>
  </r>
  <r>
    <d v="2017-01-02T03:00:00"/>
    <n v="7017"/>
    <n v="45.78"/>
    <x v="0"/>
    <n v="321.23826000000003"/>
  </r>
  <r>
    <d v="2017-01-02T04:00:00"/>
    <n v="7238"/>
    <n v="44.990000000000009"/>
    <x v="0"/>
    <n v="325.63762000000003"/>
  </r>
  <r>
    <d v="2017-01-02T05:00:00"/>
    <n v="7030"/>
    <n v="46.899999999999991"/>
    <x v="0"/>
    <n v="329.70699999999994"/>
  </r>
  <r>
    <d v="2017-01-02T06:00:00"/>
    <n v="6462"/>
    <n v="50.24"/>
    <x v="0"/>
    <n v="324.65088000000003"/>
  </r>
  <r>
    <d v="2017-01-02T07:00:00"/>
    <n v="6231"/>
    <n v="59.07"/>
    <x v="0"/>
    <n v="368.06516999999997"/>
  </r>
  <r>
    <d v="2017-01-02T08:00:00"/>
    <n v="6444"/>
    <n v="64.98"/>
    <x v="1"/>
    <n v="418.73112000000003"/>
  </r>
  <r>
    <d v="2017-01-02T09:00:00"/>
    <n v="7476"/>
    <n v="65.02"/>
    <x v="1"/>
    <n v="486.08951999999994"/>
  </r>
  <r>
    <d v="2017-01-02T10:00:00"/>
    <n v="8340"/>
    <n v="68.489999999999995"/>
    <x v="2"/>
    <n v="571.20659999999998"/>
  </r>
  <r>
    <d v="2017-01-02T11:00:00"/>
    <n v="8448"/>
    <n v="65.989999999999995"/>
    <x v="2"/>
    <n v="557.48351999999988"/>
  </r>
  <r>
    <d v="2017-01-02T12:00:00"/>
    <n v="8750"/>
    <n v="65.75"/>
    <x v="2"/>
    <n v="575.3125"/>
  </r>
  <r>
    <d v="2017-01-02T13:00:00"/>
    <n v="8374"/>
    <n v="64.98"/>
    <x v="1"/>
    <n v="544.14251999999999"/>
  </r>
  <r>
    <d v="2017-01-02T14:00:00"/>
    <n v="8384"/>
    <n v="61.19"/>
    <x v="1"/>
    <n v="513.01695999999993"/>
  </r>
  <r>
    <d v="2017-01-02T15:00:00"/>
    <n v="8365"/>
    <n v="59.71"/>
    <x v="1"/>
    <n v="499.47415000000001"/>
  </r>
  <r>
    <d v="2017-01-02T16:00:00"/>
    <n v="8329"/>
    <n v="60.96"/>
    <x v="1"/>
    <n v="507.73584000000005"/>
  </r>
  <r>
    <d v="2017-01-02T17:00:00"/>
    <n v="8287"/>
    <n v="69.19"/>
    <x v="1"/>
    <n v="573.37752999999998"/>
  </r>
  <r>
    <d v="2017-01-02T18:00:00"/>
    <n v="8175"/>
    <n v="72.150000000000006"/>
    <x v="2"/>
    <n v="589.82624999999996"/>
  </r>
  <r>
    <d v="2017-01-02T19:00:00"/>
    <n v="8444"/>
    <n v="73.2"/>
    <x v="2"/>
    <n v="618.10080000000005"/>
  </r>
  <r>
    <d v="2017-01-02T20:00:00"/>
    <n v="7939"/>
    <n v="70.11"/>
    <x v="2"/>
    <n v="556.60329000000002"/>
  </r>
  <r>
    <d v="2017-01-02T21:00:00"/>
    <n v="7489"/>
    <n v="64.98"/>
    <x v="1"/>
    <n v="486.63522"/>
  </r>
  <r>
    <d v="2017-01-02T22:00:00"/>
    <n v="6966"/>
    <n v="60.099999999999994"/>
    <x v="1"/>
    <n v="418.65659999999997"/>
  </r>
  <r>
    <d v="2017-01-02T23:00:00"/>
    <n v="7011"/>
    <n v="58.78"/>
    <x v="1"/>
    <n v="412.10658000000001"/>
  </r>
  <r>
    <d v="2017-01-03T00:00:00"/>
    <n v="6811"/>
    <n v="54.68"/>
    <x v="0"/>
    <n v="372.42547999999999"/>
  </r>
  <r>
    <d v="2017-01-03T01:00:00"/>
    <n v="7085"/>
    <n v="52.74"/>
    <x v="0"/>
    <n v="373.66290000000004"/>
  </r>
  <r>
    <d v="2017-01-03T02:00:00"/>
    <n v="6899"/>
    <n v="49.25"/>
    <x v="0"/>
    <n v="339.77575000000002"/>
  </r>
  <r>
    <d v="2017-01-03T03:00:00"/>
    <n v="7110"/>
    <n v="45"/>
    <x v="0"/>
    <n v="319.95"/>
  </r>
  <r>
    <d v="2017-01-03T04:00:00"/>
    <n v="7126"/>
    <n v="45.18"/>
    <x v="0"/>
    <n v="321.95267999999999"/>
  </r>
  <r>
    <d v="2017-01-03T05:00:00"/>
    <n v="7432"/>
    <n v="49.25"/>
    <x v="0"/>
    <n v="366.02600000000001"/>
  </r>
  <r>
    <d v="2017-01-03T06:00:00"/>
    <n v="6901"/>
    <n v="57.65"/>
    <x v="0"/>
    <n v="397.84264999999999"/>
  </r>
  <r>
    <d v="2017-01-03T07:00:00"/>
    <n v="6770"/>
    <n v="70.510000000000005"/>
    <x v="0"/>
    <n v="477.35270000000003"/>
  </r>
  <r>
    <d v="2017-01-03T08:00:00"/>
    <n v="6490"/>
    <n v="71.61"/>
    <x v="1"/>
    <n v="464.74890000000005"/>
  </r>
  <r>
    <d v="2017-01-03T09:00:00"/>
    <n v="6250"/>
    <n v="72.69"/>
    <x v="1"/>
    <n v="454.3125"/>
  </r>
  <r>
    <d v="2017-01-03T10:00:00"/>
    <n v="6318"/>
    <n v="73.33"/>
    <x v="2"/>
    <n v="463.29894000000002"/>
  </r>
  <r>
    <d v="2017-01-03T11:00:00"/>
    <n v="6502"/>
    <n v="73.31"/>
    <x v="2"/>
    <n v="476.66161999999997"/>
  </r>
  <r>
    <d v="2017-01-03T12:00:00"/>
    <n v="7028"/>
    <n v="72.709999999999994"/>
    <x v="2"/>
    <n v="511.00587999999993"/>
  </r>
  <r>
    <d v="2017-01-03T13:00:00"/>
    <n v="7512"/>
    <n v="71.69"/>
    <x v="1"/>
    <n v="538.53528000000006"/>
  </r>
  <r>
    <d v="2017-01-03T14:00:00"/>
    <n v="8080"/>
    <n v="70.510000000000005"/>
    <x v="1"/>
    <n v="569.72080000000005"/>
  </r>
  <r>
    <d v="2017-01-03T15:00:00"/>
    <n v="8626"/>
    <n v="69.94"/>
    <x v="1"/>
    <n v="603.30243999999993"/>
  </r>
  <r>
    <d v="2017-01-03T16:00:00"/>
    <n v="7941"/>
    <n v="71.11"/>
    <x v="1"/>
    <n v="564.68451000000005"/>
  </r>
  <r>
    <d v="2017-01-03T17:00:00"/>
    <n v="7841"/>
    <n v="72.760000000000005"/>
    <x v="1"/>
    <n v="570.51116000000002"/>
  </r>
  <r>
    <d v="2017-01-03T18:00:00"/>
    <n v="8147"/>
    <n v="73.69"/>
    <x v="2"/>
    <n v="600.35242999999991"/>
  </r>
  <r>
    <d v="2017-01-03T19:00:00"/>
    <n v="7929"/>
    <n v="74.290000000000006"/>
    <x v="2"/>
    <n v="589.04541000000006"/>
  </r>
  <r>
    <d v="2017-01-03T20:00:00"/>
    <n v="8278"/>
    <n v="74.900000000000006"/>
    <x v="2"/>
    <n v="620.02220000000011"/>
  </r>
  <r>
    <d v="2017-01-03T21:00:00"/>
    <n v="8656"/>
    <n v="71.59"/>
    <x v="1"/>
    <n v="619.68304000000001"/>
  </r>
  <r>
    <d v="2017-01-03T22:00:00"/>
    <n v="8990"/>
    <n v="68.73"/>
    <x v="1"/>
    <n v="617.88270000000011"/>
  </r>
  <r>
    <d v="2017-01-03T23:00:00"/>
    <n v="8998"/>
    <n v="67.42"/>
    <x v="1"/>
    <n v="606.64516000000003"/>
  </r>
  <r>
    <d v="2017-01-04T00:00:00"/>
    <n v="8727"/>
    <n v="62.69"/>
    <x v="0"/>
    <n v="547.09563000000003"/>
  </r>
  <r>
    <d v="2017-01-04T01:00:00"/>
    <n v="8752"/>
    <n v="56.04"/>
    <x v="0"/>
    <n v="490.46208000000001"/>
  </r>
  <r>
    <d v="2017-01-04T02:00:00"/>
    <n v="8536"/>
    <n v="54.1"/>
    <x v="0"/>
    <n v="461.79760000000005"/>
  </r>
  <r>
    <d v="2017-01-04T03:00:00"/>
    <n v="7892"/>
    <n v="52"/>
    <x v="0"/>
    <n v="410.38400000000001"/>
  </r>
  <r>
    <d v="2017-01-04T04:00:00"/>
    <n v="7333"/>
    <n v="51.36"/>
    <x v="0"/>
    <n v="376.62288000000001"/>
  </r>
  <r>
    <d v="2017-01-04T05:00:00"/>
    <n v="6656"/>
    <n v="53.02"/>
    <x v="0"/>
    <n v="352.90111999999999"/>
  </r>
  <r>
    <d v="2017-01-04T06:00:00"/>
    <n v="6271"/>
    <n v="62.400000000000006"/>
    <x v="0"/>
    <n v="391.31040000000002"/>
  </r>
  <r>
    <d v="2017-01-04T07:00:00"/>
    <n v="5863"/>
    <n v="72.319999999999993"/>
    <x v="0"/>
    <n v="424.01215999999999"/>
  </r>
  <r>
    <d v="2017-01-04T08:00:00"/>
    <n v="5813"/>
    <n v="73.010000000000005"/>
    <x v="1"/>
    <n v="424.40713"/>
  </r>
  <r>
    <d v="2017-01-04T09:00:00"/>
    <n v="5673"/>
    <n v="73"/>
    <x v="1"/>
    <n v="414.12900000000002"/>
  </r>
  <r>
    <d v="2017-01-04T10:00:00"/>
    <n v="6410"/>
    <n v="72.849999999999994"/>
    <x v="2"/>
    <n v="466.96849999999995"/>
  </r>
  <r>
    <d v="2017-01-04T11:00:00"/>
    <n v="6870"/>
    <n v="72.510000000000005"/>
    <x v="2"/>
    <n v="498.14370000000002"/>
  </r>
  <r>
    <d v="2017-01-04T12:00:00"/>
    <n v="7627"/>
    <n v="71.72"/>
    <x v="2"/>
    <n v="547.00843999999995"/>
  </r>
  <r>
    <d v="2017-01-04T13:00:00"/>
    <n v="7683"/>
    <n v="71.59"/>
    <x v="1"/>
    <n v="550.02596999999992"/>
  </r>
  <r>
    <d v="2017-01-04T14:00:00"/>
    <n v="7993"/>
    <n v="69"/>
    <x v="1"/>
    <n v="551.51700000000005"/>
  </r>
  <r>
    <d v="2017-01-04T15:00:00"/>
    <n v="8251"/>
    <n v="67.13"/>
    <x v="1"/>
    <n v="553.88963000000001"/>
  </r>
  <r>
    <d v="2017-01-04T16:00:00"/>
    <n v="8091"/>
    <n v="68.260000000000005"/>
    <x v="1"/>
    <n v="552.29165999999998"/>
  </r>
  <r>
    <d v="2017-01-04T17:00:00"/>
    <n v="7936"/>
    <n v="72.150000000000006"/>
    <x v="1"/>
    <n v="572.58240000000001"/>
  </r>
  <r>
    <d v="2017-01-04T18:00:00"/>
    <n v="7984"/>
    <n v="73.33"/>
    <x v="2"/>
    <n v="585.46672000000001"/>
  </r>
  <r>
    <d v="2017-01-04T19:00:00"/>
    <n v="7935"/>
    <n v="73.69"/>
    <x v="2"/>
    <n v="584.73014999999998"/>
  </r>
  <r>
    <d v="2017-01-04T20:00:00"/>
    <n v="8074"/>
    <n v="72.48"/>
    <x v="2"/>
    <n v="585.20352000000003"/>
  </r>
  <r>
    <d v="2017-01-04T21:00:00"/>
    <n v="8646"/>
    <n v="69.34"/>
    <x v="1"/>
    <n v="599.51364000000001"/>
  </r>
  <r>
    <d v="2017-01-04T22:00:00"/>
    <n v="9307"/>
    <n v="64.98"/>
    <x v="1"/>
    <n v="604.76886000000002"/>
  </r>
  <r>
    <d v="2017-01-04T23:00:00"/>
    <n v="9997"/>
    <n v="61.95"/>
    <x v="1"/>
    <n v="619.31415000000004"/>
  </r>
  <r>
    <d v="2017-01-05T00:00:00"/>
    <n v="9402"/>
    <n v="51.22"/>
    <x v="0"/>
    <n v="481.57044000000002"/>
  </r>
  <r>
    <d v="2017-01-05T01:00:00"/>
    <n v="9234"/>
    <n v="48.41"/>
    <x v="0"/>
    <n v="447.01793999999995"/>
  </r>
  <r>
    <d v="2017-01-05T02:00:00"/>
    <n v="8596"/>
    <n v="50"/>
    <x v="0"/>
    <n v="429.8"/>
  </r>
  <r>
    <d v="2017-01-05T03:00:00"/>
    <n v="8712"/>
    <n v="47.460000000000008"/>
    <x v="0"/>
    <n v="413.47152000000006"/>
  </r>
  <r>
    <d v="2017-01-05T04:00:00"/>
    <n v="8024"/>
    <n v="42.34"/>
    <x v="0"/>
    <n v="339.73616000000004"/>
  </r>
  <r>
    <d v="2017-01-05T05:00:00"/>
    <n v="7633"/>
    <n v="45.18"/>
    <x v="0"/>
    <n v="344.85894000000002"/>
  </r>
  <r>
    <d v="2017-01-05T06:00:00"/>
    <n v="6772"/>
    <n v="54.09"/>
    <x v="0"/>
    <n v="366.29748000000006"/>
  </r>
  <r>
    <d v="2017-01-05T07:00:00"/>
    <n v="6562"/>
    <n v="66.209999999999994"/>
    <x v="0"/>
    <n v="434.47001999999998"/>
  </r>
  <r>
    <d v="2017-01-05T08:00:00"/>
    <n v="6501"/>
    <n v="69.7"/>
    <x v="1"/>
    <n v="453.11970000000002"/>
  </r>
  <r>
    <d v="2017-01-05T09:00:00"/>
    <n v="6505"/>
    <n v="72.599999999999994"/>
    <x v="1"/>
    <n v="472.26299999999992"/>
  </r>
  <r>
    <d v="2017-01-05T10:00:00"/>
    <n v="6607"/>
    <n v="73.03"/>
    <x v="2"/>
    <n v="482.50921"/>
  </r>
  <r>
    <d v="2017-01-05T11:00:00"/>
    <n v="6655"/>
    <n v="72.599999999999994"/>
    <x v="2"/>
    <n v="483.15299999999996"/>
  </r>
  <r>
    <d v="2017-01-05T12:00:00"/>
    <n v="7416"/>
    <n v="72.540000000000006"/>
    <x v="2"/>
    <n v="537.95663999999999"/>
  </r>
  <r>
    <d v="2017-01-05T13:00:00"/>
    <n v="7591"/>
    <n v="71.510000000000005"/>
    <x v="1"/>
    <n v="542.83240999999998"/>
  </r>
  <r>
    <d v="2017-01-05T14:00:00"/>
    <n v="8081"/>
    <n v="71.099999999999994"/>
    <x v="1"/>
    <n v="574.55909999999994"/>
  </r>
  <r>
    <d v="2017-01-05T15:00:00"/>
    <n v="8322"/>
    <n v="70.510000000000005"/>
    <x v="1"/>
    <n v="586.78422000000012"/>
  </r>
  <r>
    <d v="2017-01-05T16:00:00"/>
    <n v="8273"/>
    <n v="69.7"/>
    <x v="1"/>
    <n v="576.62810000000002"/>
  </r>
  <r>
    <d v="2017-01-05T17:00:00"/>
    <n v="7841"/>
    <n v="73.87"/>
    <x v="1"/>
    <n v="579.21467000000007"/>
  </r>
  <r>
    <d v="2017-01-05T18:00:00"/>
    <n v="7738"/>
    <n v="75.150000000000006"/>
    <x v="2"/>
    <n v="581.51070000000004"/>
  </r>
  <r>
    <d v="2017-01-05T19:00:00"/>
    <n v="7687"/>
    <n v="76.099999999999994"/>
    <x v="2"/>
    <n v="584.98069999999996"/>
  </r>
  <r>
    <d v="2017-01-05T20:00:00"/>
    <n v="7304"/>
    <n v="73.69"/>
    <x v="2"/>
    <n v="538.23176000000001"/>
  </r>
  <r>
    <d v="2017-01-05T21:00:00"/>
    <n v="7178"/>
    <n v="71.680000000000007"/>
    <x v="1"/>
    <n v="514.51904000000002"/>
  </r>
  <r>
    <d v="2017-01-05T22:00:00"/>
    <n v="7268"/>
    <n v="66.760000000000005"/>
    <x v="1"/>
    <n v="485.21168000000006"/>
  </r>
  <r>
    <d v="2017-01-05T23:00:00"/>
    <n v="6760"/>
    <n v="69.2"/>
    <x v="1"/>
    <n v="467.79199999999997"/>
  </r>
  <r>
    <d v="2017-01-06T00:00:00"/>
    <n v="7190"/>
    <n v="59.58"/>
    <x v="0"/>
    <n v="428.3802"/>
  </r>
  <r>
    <d v="2017-01-06T01:00:00"/>
    <n v="7169"/>
    <n v="53.98"/>
    <x v="0"/>
    <n v="386.98262"/>
  </r>
  <r>
    <d v="2017-01-06T02:00:00"/>
    <n v="7073"/>
    <n v="52.11"/>
    <x v="0"/>
    <n v="368.57402999999999"/>
  </r>
  <r>
    <d v="2017-01-06T03:00:00"/>
    <n v="6556"/>
    <n v="48.14"/>
    <x v="0"/>
    <n v="315.60584"/>
  </r>
  <r>
    <d v="2017-01-06T04:00:00"/>
    <n v="5903"/>
    <n v="46.74"/>
    <x v="0"/>
    <n v="275.90622000000002"/>
  </r>
  <r>
    <d v="2017-01-06T05:00:00"/>
    <n v="5923"/>
    <n v="48.41"/>
    <x v="0"/>
    <n v="286.73242999999997"/>
  </r>
  <r>
    <d v="2017-01-06T06:00:00"/>
    <n v="6325"/>
    <n v="53.29"/>
    <x v="0"/>
    <n v="337.05925000000002"/>
  </r>
  <r>
    <d v="2017-01-06T07:00:00"/>
    <n v="6105"/>
    <n v="60.15"/>
    <x v="0"/>
    <n v="367.21575000000001"/>
  </r>
  <r>
    <d v="2017-01-06T08:00:00"/>
    <n v="5915"/>
    <n v="63.2"/>
    <x v="1"/>
    <n v="373.82799999999997"/>
  </r>
  <r>
    <d v="2017-01-06T09:00:00"/>
    <n v="5849"/>
    <n v="66.209999999999994"/>
    <x v="1"/>
    <n v="387.26229000000001"/>
  </r>
  <r>
    <d v="2017-01-06T10:00:00"/>
    <n v="6076"/>
    <n v="70.55"/>
    <x v="2"/>
    <n v="428.66179999999997"/>
  </r>
  <r>
    <d v="2017-01-06T11:00:00"/>
    <n v="6480"/>
    <n v="71"/>
    <x v="2"/>
    <n v="460.08"/>
  </r>
  <r>
    <d v="2017-01-06T12:00:00"/>
    <n v="6811"/>
    <n v="71.510000000000005"/>
    <x v="2"/>
    <n v="487.05461000000003"/>
  </r>
  <r>
    <d v="2017-01-06T13:00:00"/>
    <n v="7218"/>
    <n v="70.989999999999995"/>
    <x v="1"/>
    <n v="512.40581999999995"/>
  </r>
  <r>
    <d v="2017-01-06T14:00:00"/>
    <n v="7446"/>
    <n v="68.53"/>
    <x v="1"/>
    <n v="510.27438000000001"/>
  </r>
  <r>
    <d v="2017-01-06T15:00:00"/>
    <n v="7374"/>
    <n v="65.62"/>
    <x v="1"/>
    <n v="483.88188000000002"/>
  </r>
  <r>
    <d v="2017-01-06T16:00:00"/>
    <n v="7269"/>
    <n v="66.209999999999994"/>
    <x v="1"/>
    <n v="481.28048999999993"/>
  </r>
  <r>
    <d v="2017-01-06T17:00:00"/>
    <n v="6946"/>
    <n v="70.55"/>
    <x v="1"/>
    <n v="490.0403"/>
  </r>
  <r>
    <d v="2017-01-06T18:00:00"/>
    <n v="7095"/>
    <n v="73.87"/>
    <x v="2"/>
    <n v="524.10765000000004"/>
  </r>
  <r>
    <d v="2017-01-06T19:00:00"/>
    <n v="7991"/>
    <n v="74.69"/>
    <x v="2"/>
    <n v="596.84779000000003"/>
  </r>
  <r>
    <d v="2017-01-06T20:00:00"/>
    <n v="8117"/>
    <n v="75.099999999999994"/>
    <x v="2"/>
    <n v="609.58669999999995"/>
  </r>
  <r>
    <d v="2017-01-06T21:00:00"/>
    <n v="8363"/>
    <n v="75.099999999999994"/>
    <x v="1"/>
    <n v="628.06129999999996"/>
  </r>
  <r>
    <d v="2017-01-06T22:00:00"/>
    <n v="8435"/>
    <n v="73.87"/>
    <x v="1"/>
    <n v="623.09345000000008"/>
  </r>
  <r>
    <d v="2017-01-06T23:00:00"/>
    <n v="8011"/>
    <n v="71.69"/>
    <x v="1"/>
    <n v="574.30858999999998"/>
  </r>
  <r>
    <d v="2017-01-07T00:00:00"/>
    <n v="7860"/>
    <n v="66"/>
    <x v="0"/>
    <n v="518.76"/>
  </r>
  <r>
    <d v="2017-01-07T01:00:00"/>
    <n v="6949"/>
    <n v="60"/>
    <x v="0"/>
    <n v="416.94"/>
  </r>
  <r>
    <d v="2017-01-07T02:00:00"/>
    <n v="6599"/>
    <n v="55.95"/>
    <x v="0"/>
    <n v="369.21405000000004"/>
  </r>
  <r>
    <d v="2017-01-07T03:00:00"/>
    <n v="6103"/>
    <n v="52"/>
    <x v="0"/>
    <n v="317.35599999999999"/>
  </r>
  <r>
    <d v="2017-01-07T04:00:00"/>
    <n v="6103"/>
    <n v="50.78"/>
    <x v="0"/>
    <n v="309.91034000000002"/>
  </r>
  <r>
    <d v="2017-01-07T05:00:00"/>
    <n v="5879"/>
    <n v="50.739999999999995"/>
    <x v="0"/>
    <n v="298.30045999999999"/>
  </r>
  <r>
    <d v="2017-01-07T06:00:00"/>
    <n v="5560"/>
    <n v="54.08"/>
    <x v="0"/>
    <n v="300.6848"/>
  </r>
  <r>
    <d v="2017-01-07T07:00:00"/>
    <n v="5575"/>
    <n v="56.28"/>
    <x v="0"/>
    <n v="313.76100000000002"/>
  </r>
  <r>
    <d v="2017-01-07T08:00:00"/>
    <n v="5946"/>
    <n v="61.28"/>
    <x v="0"/>
    <n v="364.37088"/>
  </r>
  <r>
    <d v="2017-01-07T09:00:00"/>
    <n v="6712"/>
    <n v="67.2"/>
    <x v="0"/>
    <n v="451.04640000000001"/>
  </r>
  <r>
    <d v="2017-01-07T10:00:00"/>
    <n v="6459"/>
    <n v="73.48"/>
    <x v="0"/>
    <n v="474.60732000000002"/>
  </r>
  <r>
    <d v="2017-01-07T11:00:00"/>
    <n v="6487"/>
    <n v="70.69"/>
    <x v="0"/>
    <n v="458.56602999999996"/>
  </r>
  <r>
    <d v="2017-01-07T12:00:00"/>
    <n v="7428"/>
    <n v="70.69"/>
    <x v="0"/>
    <n v="525.08531999999991"/>
  </r>
  <r>
    <d v="2017-01-07T13:00:00"/>
    <n v="7556"/>
    <n v="70.099999999999994"/>
    <x v="0"/>
    <n v="529.67560000000003"/>
  </r>
  <r>
    <d v="2017-01-07T14:00:00"/>
    <n v="7551"/>
    <n v="70"/>
    <x v="0"/>
    <n v="528.57000000000005"/>
  </r>
  <r>
    <d v="2017-01-07T15:00:00"/>
    <n v="7728"/>
    <n v="64.88"/>
    <x v="0"/>
    <n v="501.39263999999997"/>
  </r>
  <r>
    <d v="2017-01-07T16:00:00"/>
    <n v="8066"/>
    <n v="60.15"/>
    <x v="0"/>
    <n v="485.16989999999998"/>
  </r>
  <r>
    <d v="2017-01-07T17:00:00"/>
    <n v="8722"/>
    <n v="69.989999999999995"/>
    <x v="0"/>
    <n v="610.45277999999996"/>
  </r>
  <r>
    <d v="2017-01-07T18:00:00"/>
    <n v="9500"/>
    <n v="76.52"/>
    <x v="0"/>
    <n v="726.94"/>
  </r>
  <r>
    <d v="2017-01-07T19:00:00"/>
    <n v="9850"/>
    <n v="78.28"/>
    <x v="0"/>
    <n v="771.05799999999999"/>
  </r>
  <r>
    <d v="2017-01-07T20:00:00"/>
    <n v="9784"/>
    <n v="73.94"/>
    <x v="0"/>
    <n v="723.42895999999996"/>
  </r>
  <r>
    <d v="2017-01-07T21:00:00"/>
    <n v="9257"/>
    <n v="73.48"/>
    <x v="0"/>
    <n v="680.20435999999995"/>
  </r>
  <r>
    <d v="2017-01-07T22:00:00"/>
    <n v="8572"/>
    <n v="70.099999999999994"/>
    <x v="0"/>
    <n v="600.8972"/>
  </r>
  <r>
    <d v="2017-01-07T23:00:00"/>
    <n v="8319"/>
    <n v="66.09"/>
    <x v="0"/>
    <n v="549.80271000000005"/>
  </r>
  <r>
    <d v="2017-01-08T00:00:00"/>
    <n v="8007"/>
    <n v="69.2"/>
    <x v="0"/>
    <n v="554.08440000000007"/>
  </r>
  <r>
    <d v="2017-01-08T01:00:00"/>
    <n v="7461"/>
    <n v="61.07"/>
    <x v="0"/>
    <n v="455.64327000000003"/>
  </r>
  <r>
    <d v="2017-01-08T02:00:00"/>
    <n v="6666"/>
    <n v="55.47"/>
    <x v="0"/>
    <n v="369.76302000000004"/>
  </r>
  <r>
    <d v="2017-01-08T03:00:00"/>
    <n v="6278"/>
    <n v="50.22"/>
    <x v="0"/>
    <n v="315.28116"/>
  </r>
  <r>
    <d v="2017-01-08T04:00:00"/>
    <n v="6109"/>
    <n v="47.99"/>
    <x v="0"/>
    <n v="293.17091000000005"/>
  </r>
  <r>
    <d v="2017-01-08T05:00:00"/>
    <n v="6278"/>
    <n v="48"/>
    <x v="0"/>
    <n v="301.34399999999999"/>
  </r>
  <r>
    <d v="2017-01-08T06:00:00"/>
    <n v="6129"/>
    <n v="47.89"/>
    <x v="0"/>
    <n v="293.51781"/>
  </r>
  <r>
    <d v="2017-01-08T07:00:00"/>
    <n v="5988"/>
    <n v="50.129999999999995"/>
    <x v="0"/>
    <n v="300.17843999999997"/>
  </r>
  <r>
    <d v="2017-01-08T08:00:00"/>
    <n v="6635"/>
    <n v="51.3"/>
    <x v="0"/>
    <n v="340.37549999999999"/>
  </r>
  <r>
    <d v="2017-01-08T09:00:00"/>
    <n v="6793"/>
    <n v="54"/>
    <x v="0"/>
    <n v="366.822"/>
  </r>
  <r>
    <d v="2017-01-08T10:00:00"/>
    <n v="6594"/>
    <n v="58.070000000000007"/>
    <x v="0"/>
    <n v="382.91358000000008"/>
  </r>
  <r>
    <d v="2017-01-08T11:00:00"/>
    <n v="6480"/>
    <n v="61.28"/>
    <x v="0"/>
    <n v="397.09440000000001"/>
  </r>
  <r>
    <d v="2017-01-08T12:00:00"/>
    <n v="7500"/>
    <n v="67.099999999999994"/>
    <x v="0"/>
    <n v="503.24999999999994"/>
  </r>
  <r>
    <d v="2017-01-08T13:00:00"/>
    <n v="8413"/>
    <n v="64.599999999999994"/>
    <x v="0"/>
    <n v="543.47979999999995"/>
  </r>
  <r>
    <d v="2017-01-08T14:00:00"/>
    <n v="9335"/>
    <n v="58.23"/>
    <x v="0"/>
    <n v="543.57704999999999"/>
  </r>
  <r>
    <d v="2017-01-08T15:00:00"/>
    <n v="9910"/>
    <n v="53"/>
    <x v="0"/>
    <n v="525.23"/>
  </r>
  <r>
    <d v="2017-01-08T16:00:00"/>
    <n v="10428"/>
    <n v="54.08"/>
    <x v="0"/>
    <n v="563.94623999999999"/>
  </r>
  <r>
    <d v="2017-01-08T17:00:00"/>
    <n v="10922"/>
    <n v="60.95"/>
    <x v="0"/>
    <n v="665.69590000000005"/>
  </r>
  <r>
    <d v="2017-01-08T18:00:00"/>
    <n v="10630"/>
    <n v="70.510000000000005"/>
    <x v="0"/>
    <n v="749.5213"/>
  </r>
  <r>
    <d v="2017-01-08T19:00:00"/>
    <n v="10149"/>
    <n v="75.52"/>
    <x v="0"/>
    <n v="766.45248000000004"/>
  </r>
  <r>
    <d v="2017-01-08T20:00:00"/>
    <n v="9273"/>
    <n v="73.2"/>
    <x v="0"/>
    <n v="678.78359999999998"/>
  </r>
  <r>
    <d v="2017-01-08T21:00:00"/>
    <n v="8787"/>
    <n v="70.69"/>
    <x v="0"/>
    <n v="621.15303000000006"/>
  </r>
  <r>
    <d v="2017-01-08T22:00:00"/>
    <n v="8215"/>
    <n v="71.209999999999994"/>
    <x v="0"/>
    <n v="584.99014999999986"/>
  </r>
  <r>
    <d v="2017-01-08T23:00:00"/>
    <n v="7974"/>
    <n v="65.88"/>
    <x v="0"/>
    <n v="525.32712000000004"/>
  </r>
  <r>
    <d v="2017-01-09T00:00:00"/>
    <n v="7492"/>
    <n v="58"/>
    <x v="0"/>
    <n v="434.536"/>
  </r>
  <r>
    <d v="2017-01-09T01:00:00"/>
    <n v="7340"/>
    <n v="52.9"/>
    <x v="0"/>
    <n v="388.286"/>
  </r>
  <r>
    <d v="2017-01-09T02:00:00"/>
    <n v="7278"/>
    <n v="50.039999999999992"/>
    <x v="0"/>
    <n v="364.19111999999996"/>
  </r>
  <r>
    <d v="2017-01-09T03:00:00"/>
    <n v="7553"/>
    <n v="47.79"/>
    <x v="0"/>
    <n v="360.95787000000001"/>
  </r>
  <r>
    <d v="2017-01-09T04:00:00"/>
    <n v="7748"/>
    <n v="47.89"/>
    <x v="0"/>
    <n v="371.05172000000005"/>
  </r>
  <r>
    <d v="2017-01-09T05:00:00"/>
    <n v="7886"/>
    <n v="52.24"/>
    <x v="0"/>
    <n v="411.96464000000003"/>
  </r>
  <r>
    <d v="2017-01-09T06:00:00"/>
    <n v="7984"/>
    <n v="65.75"/>
    <x v="0"/>
    <n v="524.94799999999998"/>
  </r>
  <r>
    <d v="2017-01-09T07:00:00"/>
    <n v="7400"/>
    <n v="78.010000000000005"/>
    <x v="0"/>
    <n v="577.274"/>
  </r>
  <r>
    <d v="2017-01-09T08:00:00"/>
    <n v="6678"/>
    <n v="78.39"/>
    <x v="1"/>
    <n v="523.48842000000002"/>
  </r>
  <r>
    <d v="2017-01-09T09:00:00"/>
    <n v="6633"/>
    <n v="79.31"/>
    <x v="1"/>
    <n v="526.06322999999998"/>
  </r>
  <r>
    <d v="2017-01-09T10:00:00"/>
    <n v="6605"/>
    <n v="80"/>
    <x v="2"/>
    <n v="528.4"/>
  </r>
  <r>
    <d v="2017-01-09T11:00:00"/>
    <n v="6725"/>
    <n v="80"/>
    <x v="2"/>
    <n v="538"/>
  </r>
  <r>
    <d v="2017-01-09T12:00:00"/>
    <n v="7007"/>
    <n v="80"/>
    <x v="2"/>
    <n v="560.55999999999995"/>
  </r>
  <r>
    <d v="2017-01-09T13:00:00"/>
    <n v="7456"/>
    <n v="79.89"/>
    <x v="1"/>
    <n v="595.65983999999992"/>
  </r>
  <r>
    <d v="2017-01-09T14:00:00"/>
    <n v="7325"/>
    <n v="78.7"/>
    <x v="1"/>
    <n v="576.47749999999996"/>
  </r>
  <r>
    <d v="2017-01-09T15:00:00"/>
    <n v="7359"/>
    <n v="77"/>
    <x v="1"/>
    <n v="566.64300000000003"/>
  </r>
  <r>
    <d v="2017-01-09T16:00:00"/>
    <n v="7433"/>
    <n v="75.75"/>
    <x v="1"/>
    <n v="563.04975000000002"/>
  </r>
  <r>
    <d v="2017-01-09T17:00:00"/>
    <n v="7692"/>
    <n v="77.510000000000005"/>
    <x v="1"/>
    <n v="596.20692000000008"/>
  </r>
  <r>
    <d v="2017-01-09T18:00:00"/>
    <n v="7699"/>
    <n v="80.37"/>
    <x v="2"/>
    <n v="618.76863000000003"/>
  </r>
  <r>
    <d v="2017-01-09T19:00:00"/>
    <n v="7621"/>
    <n v="80.099999999999994"/>
    <x v="2"/>
    <n v="610.44209999999998"/>
  </r>
  <r>
    <d v="2017-01-09T20:00:00"/>
    <n v="7716"/>
    <n v="77.069999999999993"/>
    <x v="2"/>
    <n v="594.67211999999995"/>
  </r>
  <r>
    <d v="2017-01-09T21:00:00"/>
    <n v="7623"/>
    <n v="74.11"/>
    <x v="1"/>
    <n v="564.94053000000008"/>
  </r>
  <r>
    <d v="2017-01-09T22:00:00"/>
    <n v="7396"/>
    <n v="70.59"/>
    <x v="1"/>
    <n v="522.08364000000006"/>
  </r>
  <r>
    <d v="2017-01-09T23:00:00"/>
    <n v="7340"/>
    <n v="65.819999999999993"/>
    <x v="1"/>
    <n v="483.11879999999991"/>
  </r>
  <r>
    <d v="2017-01-10T00:00:00"/>
    <n v="8279"/>
    <n v="59.990000000000009"/>
    <x v="0"/>
    <n v="496.65721000000008"/>
  </r>
  <r>
    <d v="2017-01-10T01:00:00"/>
    <n v="8696"/>
    <n v="55.8"/>
    <x v="0"/>
    <n v="485.23680000000002"/>
  </r>
  <r>
    <d v="2017-01-10T02:00:00"/>
    <n v="8488"/>
    <n v="52.980000000000004"/>
    <x v="0"/>
    <n v="449.69424000000004"/>
  </r>
  <r>
    <d v="2017-01-10T03:00:00"/>
    <n v="8111"/>
    <n v="50"/>
    <x v="0"/>
    <n v="405.55"/>
  </r>
  <r>
    <d v="2017-01-10T04:00:00"/>
    <n v="6991"/>
    <n v="49.19"/>
    <x v="0"/>
    <n v="343.88729000000001"/>
  </r>
  <r>
    <d v="2017-01-10T05:00:00"/>
    <n v="6702"/>
    <n v="52.07"/>
    <x v="0"/>
    <n v="348.97314"/>
  </r>
  <r>
    <d v="2017-01-10T06:00:00"/>
    <n v="7514"/>
    <n v="58.78"/>
    <x v="0"/>
    <n v="441.67291999999998"/>
  </r>
  <r>
    <d v="2017-01-10T07:00:00"/>
    <n v="7568"/>
    <n v="70.510000000000005"/>
    <x v="0"/>
    <n v="533.61968000000002"/>
  </r>
  <r>
    <d v="2017-01-10T08:00:00"/>
    <n v="7142"/>
    <n v="73.680000000000007"/>
    <x v="1"/>
    <n v="526.22256000000004"/>
  </r>
  <r>
    <d v="2017-01-10T09:00:00"/>
    <n v="6742"/>
    <n v="74.69"/>
    <x v="1"/>
    <n v="503.55998"/>
  </r>
  <r>
    <d v="2017-01-10T10:00:00"/>
    <n v="6674"/>
    <n v="75.150000000000006"/>
    <x v="2"/>
    <n v="501.55110000000002"/>
  </r>
  <r>
    <d v="2017-01-10T11:00:00"/>
    <n v="7198"/>
    <n v="73.64"/>
    <x v="2"/>
    <n v="530.06071999999995"/>
  </r>
  <r>
    <d v="2017-01-10T12:00:00"/>
    <n v="7385"/>
    <n v="71.680000000000007"/>
    <x v="2"/>
    <n v="529.35680000000002"/>
  </r>
  <r>
    <d v="2017-01-10T13:00:00"/>
    <n v="7186"/>
    <n v="70.69"/>
    <x v="1"/>
    <n v="507.97833999999995"/>
  </r>
  <r>
    <d v="2017-01-10T14:00:00"/>
    <n v="7442"/>
    <n v="69.48"/>
    <x v="1"/>
    <n v="517.07015999999999"/>
  </r>
  <r>
    <d v="2017-01-10T15:00:00"/>
    <n v="7936"/>
    <n v="66.069999999999993"/>
    <x v="1"/>
    <n v="524.33151999999995"/>
  </r>
  <r>
    <d v="2017-01-10T16:00:00"/>
    <n v="8558"/>
    <n v="64.599999999999994"/>
    <x v="1"/>
    <n v="552.84679999999992"/>
  </r>
  <r>
    <d v="2017-01-10T17:00:00"/>
    <n v="9003"/>
    <n v="67.59"/>
    <x v="1"/>
    <n v="608.51277000000005"/>
  </r>
  <r>
    <d v="2017-01-10T18:00:00"/>
    <n v="9496"/>
    <n v="72.150000000000006"/>
    <x v="2"/>
    <n v="685.13639999999998"/>
  </r>
  <r>
    <d v="2017-01-10T19:00:00"/>
    <n v="8932"/>
    <n v="73.87"/>
    <x v="2"/>
    <n v="659.80684000000008"/>
  </r>
  <r>
    <d v="2017-01-10T20:00:00"/>
    <n v="8627"/>
    <n v="74.53"/>
    <x v="2"/>
    <n v="642.97031000000004"/>
  </r>
  <r>
    <d v="2017-01-10T21:00:00"/>
    <n v="8494"/>
    <n v="70.489999999999995"/>
    <x v="1"/>
    <n v="598.74205999999992"/>
  </r>
  <r>
    <d v="2017-01-10T22:00:00"/>
    <n v="8165"/>
    <n v="68.39"/>
    <x v="1"/>
    <n v="558.40435000000002"/>
  </r>
  <r>
    <d v="2017-01-10T23:00:00"/>
    <n v="8125"/>
    <n v="60.15"/>
    <x v="1"/>
    <n v="488.71875"/>
  </r>
  <r>
    <d v="2017-01-11T00:00:00"/>
    <n v="9139"/>
    <n v="59.230000000000004"/>
    <x v="0"/>
    <n v="541.30297000000007"/>
  </r>
  <r>
    <d v="2017-01-11T01:00:00"/>
    <n v="9653"/>
    <n v="55.4"/>
    <x v="0"/>
    <n v="534.7761999999999"/>
  </r>
  <r>
    <d v="2017-01-11T02:00:00"/>
    <n v="9644"/>
    <n v="51.5"/>
    <x v="0"/>
    <n v="496.666"/>
  </r>
  <r>
    <d v="2017-01-11T03:00:00"/>
    <n v="8672"/>
    <n v="51.2"/>
    <x v="0"/>
    <n v="444.00640000000004"/>
  </r>
  <r>
    <d v="2017-01-11T04:00:00"/>
    <n v="7854"/>
    <n v="50.61999999999999"/>
    <x v="0"/>
    <n v="397.56947999999994"/>
  </r>
  <r>
    <d v="2017-01-11T05:00:00"/>
    <n v="8001"/>
    <n v="52.83"/>
    <x v="0"/>
    <n v="422.69282999999996"/>
  </r>
  <r>
    <d v="2017-01-11T06:00:00"/>
    <n v="7231"/>
    <n v="57.93"/>
    <x v="0"/>
    <n v="418.89183000000003"/>
  </r>
  <r>
    <d v="2017-01-11T07:00:00"/>
    <n v="6779"/>
    <n v="71.36"/>
    <x v="0"/>
    <n v="483.74943999999999"/>
  </r>
  <r>
    <d v="2017-01-11T08:00:00"/>
    <n v="7175"/>
    <n v="78.209999999999994"/>
    <x v="1"/>
    <n v="561.15674999999999"/>
  </r>
  <r>
    <d v="2017-01-11T09:00:00"/>
    <n v="7161"/>
    <n v="79.44"/>
    <x v="1"/>
    <n v="568.86983999999995"/>
  </r>
  <r>
    <d v="2017-01-11T10:00:00"/>
    <n v="6901"/>
    <n v="80.400000000000006"/>
    <x v="2"/>
    <n v="554.84040000000005"/>
  </r>
  <r>
    <d v="2017-01-11T11:00:00"/>
    <n v="7121"/>
    <n v="80.400000000000006"/>
    <x v="2"/>
    <n v="572.52840000000003"/>
  </r>
  <r>
    <d v="2017-01-11T12:00:00"/>
    <n v="7125"/>
    <n v="79.98"/>
    <x v="2"/>
    <n v="569.85749999999996"/>
  </r>
  <r>
    <d v="2017-01-11T13:00:00"/>
    <n v="7155"/>
    <n v="79.56"/>
    <x v="1"/>
    <n v="569.2518"/>
  </r>
  <r>
    <d v="2017-01-11T14:00:00"/>
    <n v="7458"/>
    <n v="79.819999999999993"/>
    <x v="1"/>
    <n v="595.29755999999998"/>
  </r>
  <r>
    <d v="2017-01-11T15:00:00"/>
    <n v="7437"/>
    <n v="78.87"/>
    <x v="1"/>
    <n v="586.55619000000002"/>
  </r>
  <r>
    <d v="2017-01-11T16:00:00"/>
    <n v="7572"/>
    <n v="79.56"/>
    <x v="1"/>
    <n v="602.4283200000001"/>
  </r>
  <r>
    <d v="2017-01-11T17:00:00"/>
    <n v="7676"/>
    <n v="83.65"/>
    <x v="1"/>
    <n v="642.09739999999999"/>
  </r>
  <r>
    <d v="2017-01-11T18:00:00"/>
    <n v="7919"/>
    <n v="88"/>
    <x v="2"/>
    <n v="696.87199999999996"/>
  </r>
  <r>
    <d v="2017-01-11T19:00:00"/>
    <n v="8007"/>
    <n v="88.44"/>
    <x v="2"/>
    <n v="708.13907999999992"/>
  </r>
  <r>
    <d v="2017-01-11T20:00:00"/>
    <n v="8016"/>
    <n v="85"/>
    <x v="2"/>
    <n v="681.36"/>
  </r>
  <r>
    <d v="2017-01-11T21:00:00"/>
    <n v="7862"/>
    <n v="80.64"/>
    <x v="1"/>
    <n v="633.99168000000009"/>
  </r>
  <r>
    <d v="2017-01-11T22:00:00"/>
    <n v="7809"/>
    <n v="79.819999999999993"/>
    <x v="1"/>
    <n v="623.31438000000003"/>
  </r>
  <r>
    <d v="2017-01-11T23:00:00"/>
    <n v="7871"/>
    <n v="77.510000000000005"/>
    <x v="1"/>
    <n v="610.08121000000006"/>
  </r>
  <r>
    <d v="2017-01-12T00:00:00"/>
    <n v="7350"/>
    <n v="75"/>
    <x v="0"/>
    <n v="551.25"/>
  </r>
  <r>
    <d v="2017-01-12T01:00:00"/>
    <n v="7256"/>
    <n v="65.25"/>
    <x v="0"/>
    <n v="473.45400000000001"/>
  </r>
  <r>
    <d v="2017-01-12T02:00:00"/>
    <n v="7129"/>
    <n v="60.709999999999994"/>
    <x v="0"/>
    <n v="432.80158999999998"/>
  </r>
  <r>
    <d v="2017-01-12T03:00:00"/>
    <n v="6401"/>
    <n v="57.430000000000007"/>
    <x v="0"/>
    <n v="367.60943000000003"/>
  </r>
  <r>
    <d v="2017-01-12T04:00:00"/>
    <n v="6137"/>
    <n v="56.58"/>
    <x v="0"/>
    <n v="347.23145999999997"/>
  </r>
  <r>
    <d v="2017-01-12T05:00:00"/>
    <n v="6095"/>
    <n v="60.009999999999991"/>
    <x v="0"/>
    <n v="365.76094999999998"/>
  </r>
  <r>
    <d v="2017-01-12T06:00:00"/>
    <n v="6205"/>
    <n v="73.69"/>
    <x v="0"/>
    <n v="457.24645000000004"/>
  </r>
  <r>
    <d v="2017-01-12T07:00:00"/>
    <n v="6528"/>
    <n v="82.87"/>
    <x v="0"/>
    <n v="540.97536000000002"/>
  </r>
  <r>
    <d v="2017-01-12T08:00:00"/>
    <n v="6898"/>
    <n v="87"/>
    <x v="1"/>
    <n v="600.12599999999998"/>
  </r>
  <r>
    <d v="2017-01-12T09:00:00"/>
    <n v="7149"/>
    <n v="88.01"/>
    <x v="1"/>
    <n v="629.18349000000001"/>
  </r>
  <r>
    <d v="2017-01-12T10:00:00"/>
    <n v="7732"/>
    <n v="86.71"/>
    <x v="2"/>
    <n v="670.44171999999992"/>
  </r>
  <r>
    <d v="2017-01-12T11:00:00"/>
    <n v="7979"/>
    <n v="86.4"/>
    <x v="2"/>
    <n v="689.38560000000007"/>
  </r>
  <r>
    <d v="2017-01-12T12:00:00"/>
    <n v="7760"/>
    <n v="82.94"/>
    <x v="2"/>
    <n v="643.61440000000005"/>
  </r>
  <r>
    <d v="2017-01-12T13:00:00"/>
    <n v="7858"/>
    <n v="81.19"/>
    <x v="1"/>
    <n v="637.99102000000005"/>
  </r>
  <r>
    <d v="2017-01-12T14:00:00"/>
    <n v="7878"/>
    <n v="79.69"/>
    <x v="1"/>
    <n v="627.79782"/>
  </r>
  <r>
    <d v="2017-01-12T15:00:00"/>
    <n v="7929"/>
    <n v="76.98"/>
    <x v="1"/>
    <n v="610.37441999999999"/>
  </r>
  <r>
    <d v="2017-01-12T16:00:00"/>
    <n v="8275"/>
    <n v="77.150000000000006"/>
    <x v="1"/>
    <n v="638.41624999999999"/>
  </r>
  <r>
    <d v="2017-01-12T17:00:00"/>
    <n v="8379"/>
    <n v="79.97"/>
    <x v="1"/>
    <n v="670.06862999999998"/>
  </r>
  <r>
    <d v="2017-01-12T18:00:00"/>
    <n v="8873"/>
    <n v="82.1"/>
    <x v="2"/>
    <n v="728.47329999999988"/>
  </r>
  <r>
    <d v="2017-01-12T19:00:00"/>
    <n v="8785"/>
    <n v="81.28"/>
    <x v="2"/>
    <n v="714.04480000000001"/>
  </r>
  <r>
    <d v="2017-01-12T20:00:00"/>
    <n v="8842"/>
    <n v="78.33"/>
    <x v="2"/>
    <n v="692.59385999999995"/>
  </r>
  <r>
    <d v="2017-01-12T21:00:00"/>
    <n v="8762"/>
    <n v="74.03"/>
    <x v="1"/>
    <n v="648.65085999999997"/>
  </r>
  <r>
    <d v="2017-01-12T22:00:00"/>
    <n v="8428"/>
    <n v="69.209999999999994"/>
    <x v="1"/>
    <n v="583.30187999999998"/>
  </r>
  <r>
    <d v="2017-01-12T23:00:00"/>
    <n v="8201"/>
    <n v="64.28"/>
    <x v="1"/>
    <n v="527.16028000000006"/>
  </r>
  <r>
    <d v="2017-01-13T00:00:00"/>
    <n v="7805"/>
    <n v="59.2"/>
    <x v="0"/>
    <n v="462.05599999999998"/>
  </r>
  <r>
    <d v="2017-01-13T01:00:00"/>
    <n v="7313"/>
    <n v="53.2"/>
    <x v="0"/>
    <n v="389.05160000000001"/>
  </r>
  <r>
    <d v="2017-01-13T02:00:00"/>
    <n v="7240"/>
    <n v="50.16"/>
    <x v="0"/>
    <n v="363.15839999999997"/>
  </r>
  <r>
    <d v="2017-01-13T03:00:00"/>
    <n v="7139"/>
    <n v="46.34"/>
    <x v="0"/>
    <n v="330.82126"/>
  </r>
  <r>
    <d v="2017-01-13T04:00:00"/>
    <n v="6862"/>
    <n v="43.66"/>
    <x v="0"/>
    <n v="299.59492"/>
  </r>
  <r>
    <d v="2017-01-13T05:00:00"/>
    <n v="6671"/>
    <n v="48.52"/>
    <x v="0"/>
    <n v="323.67692000000005"/>
  </r>
  <r>
    <d v="2017-01-13T06:00:00"/>
    <n v="6573"/>
    <n v="53.09"/>
    <x v="0"/>
    <n v="348.96057000000002"/>
  </r>
  <r>
    <d v="2017-01-13T07:00:00"/>
    <n v="6673"/>
    <n v="59.2"/>
    <x v="0"/>
    <n v="395.04160000000002"/>
  </r>
  <r>
    <d v="2017-01-13T08:00:00"/>
    <n v="6765"/>
    <n v="70.489999999999995"/>
    <x v="1"/>
    <n v="476.86484999999999"/>
  </r>
  <r>
    <d v="2017-01-13T09:00:00"/>
    <n v="7546"/>
    <n v="77.09"/>
    <x v="1"/>
    <n v="581.72113999999999"/>
  </r>
  <r>
    <d v="2017-01-13T10:00:00"/>
    <n v="7507"/>
    <n v="78.069999999999993"/>
    <x v="2"/>
    <n v="586.07149000000004"/>
  </r>
  <r>
    <d v="2017-01-13T11:00:00"/>
    <n v="7389"/>
    <n v="75.510000000000005"/>
    <x v="2"/>
    <n v="557.94339000000002"/>
  </r>
  <r>
    <d v="2017-01-13T12:00:00"/>
    <n v="7265"/>
    <n v="72.94"/>
    <x v="2"/>
    <n v="529.90909999999997"/>
  </r>
  <r>
    <d v="2017-01-13T13:00:00"/>
    <n v="7541"/>
    <n v="70.69"/>
    <x v="1"/>
    <n v="533.07329000000004"/>
  </r>
  <r>
    <d v="2017-01-13T14:00:00"/>
    <n v="7258"/>
    <n v="69.48"/>
    <x v="1"/>
    <n v="504.28584000000001"/>
  </r>
  <r>
    <d v="2017-01-13T15:00:00"/>
    <n v="7372"/>
    <n v="69.069999999999993"/>
    <x v="1"/>
    <n v="509.18403999999992"/>
  </r>
  <r>
    <d v="2017-01-13T16:00:00"/>
    <n v="7386"/>
    <n v="70.489999999999995"/>
    <x v="1"/>
    <n v="520.63914"/>
  </r>
  <r>
    <d v="2017-01-13T17:00:00"/>
    <n v="7273"/>
    <n v="75.48"/>
    <x v="1"/>
    <n v="548.96604000000002"/>
  </r>
  <r>
    <d v="2017-01-13T18:00:00"/>
    <n v="7378"/>
    <n v="80.150000000000006"/>
    <x v="2"/>
    <n v="591.34670000000006"/>
  </r>
  <r>
    <d v="2017-01-13T19:00:00"/>
    <n v="7401"/>
    <n v="85"/>
    <x v="2"/>
    <n v="629.08500000000004"/>
  </r>
  <r>
    <d v="2017-01-13T20:00:00"/>
    <n v="7376"/>
    <n v="85"/>
    <x v="2"/>
    <n v="626.96"/>
  </r>
  <r>
    <d v="2017-01-13T21:00:00"/>
    <n v="7386"/>
    <n v="81.19"/>
    <x v="1"/>
    <n v="599.66933999999992"/>
  </r>
  <r>
    <d v="2017-01-13T22:00:00"/>
    <n v="7314"/>
    <n v="81.19"/>
    <x v="1"/>
    <n v="593.82366000000002"/>
  </r>
  <r>
    <d v="2017-01-13T23:00:00"/>
    <n v="7115"/>
    <n v="80"/>
    <x v="1"/>
    <n v="569.20000000000005"/>
  </r>
  <r>
    <d v="2017-01-14T00:00:00"/>
    <n v="7015"/>
    <n v="75"/>
    <x v="0"/>
    <n v="526.125"/>
  </r>
  <r>
    <d v="2017-01-14T01:00:00"/>
    <n v="7282"/>
    <n v="65.13"/>
    <x v="0"/>
    <n v="474.27665999999999"/>
  </r>
  <r>
    <d v="2017-01-14T02:00:00"/>
    <n v="6854"/>
    <n v="59.71"/>
    <x v="0"/>
    <n v="409.25234"/>
  </r>
  <r>
    <d v="2017-01-14T03:00:00"/>
    <n v="6724"/>
    <n v="55.25"/>
    <x v="0"/>
    <n v="371.50099999999998"/>
  </r>
  <r>
    <d v="2017-01-14T04:00:00"/>
    <n v="6172"/>
    <n v="50.009999999999991"/>
    <x v="0"/>
    <n v="308.66171999999995"/>
  </r>
  <r>
    <d v="2017-01-14T05:00:00"/>
    <n v="6229"/>
    <n v="52.93"/>
    <x v="0"/>
    <n v="329.70096999999998"/>
  </r>
  <r>
    <d v="2017-01-14T06:00:00"/>
    <n v="6852"/>
    <n v="55.99"/>
    <x v="0"/>
    <n v="383.64348000000007"/>
  </r>
  <r>
    <d v="2017-01-14T07:00:00"/>
    <n v="7146"/>
    <n v="58.03"/>
    <x v="0"/>
    <n v="414.68238000000002"/>
  </r>
  <r>
    <d v="2017-01-14T08:00:00"/>
    <n v="7985"/>
    <n v="58.93"/>
    <x v="0"/>
    <n v="470.55604999999997"/>
  </r>
  <r>
    <d v="2017-01-14T09:00:00"/>
    <n v="8786"/>
    <n v="69.17"/>
    <x v="0"/>
    <n v="607.72762"/>
  </r>
  <r>
    <d v="2017-01-14T10:00:00"/>
    <n v="10258"/>
    <n v="70.489999999999995"/>
    <x v="0"/>
    <n v="723.08641999999998"/>
  </r>
  <r>
    <d v="2017-01-14T11:00:00"/>
    <n v="11908"/>
    <n v="69.19"/>
    <x v="0"/>
    <n v="823.91452000000004"/>
  </r>
  <r>
    <d v="2017-01-14T12:00:00"/>
    <n v="11577"/>
    <n v="62.58"/>
    <x v="0"/>
    <n v="724.48865999999998"/>
  </r>
  <r>
    <d v="2017-01-14T13:00:00"/>
    <n v="10667"/>
    <n v="61.22999999999999"/>
    <x v="0"/>
    <n v="653.14040999999986"/>
  </r>
  <r>
    <d v="2017-01-14T14:00:00"/>
    <n v="9951"/>
    <n v="59.03"/>
    <x v="0"/>
    <n v="587.40753000000007"/>
  </r>
  <r>
    <d v="2017-01-14T15:00:00"/>
    <n v="9727"/>
    <n v="58.03"/>
    <x v="0"/>
    <n v="564.45781000000011"/>
  </r>
  <r>
    <d v="2017-01-14T16:00:00"/>
    <n v="9808"/>
    <n v="58.03"/>
    <x v="0"/>
    <n v="569.15823999999998"/>
  </r>
  <r>
    <d v="2017-01-14T17:00:00"/>
    <n v="9400"/>
    <n v="63.149999999999991"/>
    <x v="0"/>
    <n v="593.6099999999999"/>
  </r>
  <r>
    <d v="2017-01-14T18:00:00"/>
    <n v="9356"/>
    <n v="78.55"/>
    <x v="0"/>
    <n v="734.91379999999992"/>
  </r>
  <r>
    <d v="2017-01-14T19:00:00"/>
    <n v="9431"/>
    <n v="81.790000000000006"/>
    <x v="0"/>
    <n v="771.36149000000012"/>
  </r>
  <r>
    <d v="2017-01-14T20:00:00"/>
    <n v="9674"/>
    <n v="78"/>
    <x v="0"/>
    <n v="754.572"/>
  </r>
  <r>
    <d v="2017-01-14T21:00:00"/>
    <n v="9524"/>
    <n v="76.510000000000005"/>
    <x v="0"/>
    <n v="728.68124"/>
  </r>
  <r>
    <d v="2017-01-14T22:00:00"/>
    <n v="9510"/>
    <n v="72.89"/>
    <x v="0"/>
    <n v="693.18389999999999"/>
  </r>
  <r>
    <d v="2017-01-14T23:00:00"/>
    <n v="9749"/>
    <n v="70.31"/>
    <x v="0"/>
    <n v="685.45219000000009"/>
  </r>
  <r>
    <d v="2017-01-15T00:00:00"/>
    <n v="9716"/>
    <n v="64.87"/>
    <x v="0"/>
    <n v="630.27692000000002"/>
  </r>
  <r>
    <d v="2017-01-15T01:00:00"/>
    <n v="9590"/>
    <n v="58.650000000000006"/>
    <x v="0"/>
    <n v="562.45349999999996"/>
  </r>
  <r>
    <d v="2017-01-15T02:00:00"/>
    <n v="9544"/>
    <n v="55.08"/>
    <x v="0"/>
    <n v="525.68352000000004"/>
  </r>
  <r>
    <d v="2017-01-15T03:00:00"/>
    <n v="9562"/>
    <n v="51.59"/>
    <x v="0"/>
    <n v="493.30358000000001"/>
  </r>
  <r>
    <d v="2017-01-15T04:00:00"/>
    <n v="9388"/>
    <n v="50"/>
    <x v="0"/>
    <n v="469.4"/>
  </r>
  <r>
    <d v="2017-01-15T05:00:00"/>
    <n v="8795"/>
    <n v="50"/>
    <x v="0"/>
    <n v="439.75"/>
  </r>
  <r>
    <d v="2017-01-15T06:00:00"/>
    <n v="8337"/>
    <n v="51"/>
    <x v="0"/>
    <n v="425.18700000000001"/>
  </r>
  <r>
    <d v="2017-01-15T07:00:00"/>
    <n v="8907"/>
    <n v="52.19"/>
    <x v="0"/>
    <n v="464.85632999999996"/>
  </r>
  <r>
    <d v="2017-01-15T08:00:00"/>
    <n v="9839"/>
    <n v="55.19"/>
    <x v="0"/>
    <n v="543.01441"/>
  </r>
  <r>
    <d v="2017-01-15T09:00:00"/>
    <n v="9635"/>
    <n v="57.73"/>
    <x v="0"/>
    <n v="556.22854999999993"/>
  </r>
  <r>
    <d v="2017-01-15T10:00:00"/>
    <n v="9222"/>
    <n v="60.709999999999994"/>
    <x v="0"/>
    <n v="559.86761999999999"/>
  </r>
  <r>
    <d v="2017-01-15T11:00:00"/>
    <n v="9070"/>
    <n v="62.08"/>
    <x v="0"/>
    <n v="563.06560000000002"/>
  </r>
  <r>
    <d v="2017-01-15T12:00:00"/>
    <n v="9270"/>
    <n v="58.93"/>
    <x v="0"/>
    <n v="546.28109999999992"/>
  </r>
  <r>
    <d v="2017-01-15T13:00:00"/>
    <n v="9464"/>
    <n v="61.120000000000005"/>
    <x v="0"/>
    <n v="578.43968000000007"/>
  </r>
  <r>
    <d v="2017-01-15T14:00:00"/>
    <n v="8268"/>
    <n v="58.53"/>
    <x v="0"/>
    <n v="483.92604000000006"/>
  </r>
  <r>
    <d v="2017-01-15T15:00:00"/>
    <n v="7873"/>
    <n v="57.509999999999991"/>
    <x v="0"/>
    <n v="452.77622999999994"/>
  </r>
  <r>
    <d v="2017-01-15T16:00:00"/>
    <n v="8151"/>
    <n v="57.12"/>
    <x v="0"/>
    <n v="465.58512000000002"/>
  </r>
  <r>
    <d v="2017-01-15T17:00:00"/>
    <n v="8167"/>
    <n v="60.099999999999994"/>
    <x v="0"/>
    <n v="490.83669999999995"/>
  </r>
  <r>
    <d v="2017-01-15T18:00:00"/>
    <n v="8155"/>
    <n v="71.010000000000005"/>
    <x v="0"/>
    <n v="579.0865500000001"/>
  </r>
  <r>
    <d v="2017-01-15T19:00:00"/>
    <n v="8799"/>
    <n v="80"/>
    <x v="0"/>
    <n v="703.92"/>
  </r>
  <r>
    <d v="2017-01-15T20:00:00"/>
    <n v="8827"/>
    <n v="79.37"/>
    <x v="0"/>
    <n v="700.59898999999996"/>
  </r>
  <r>
    <d v="2017-01-15T21:00:00"/>
    <n v="9101"/>
    <n v="76.55"/>
    <x v="0"/>
    <n v="696.6815499999999"/>
  </r>
  <r>
    <d v="2017-01-15T22:00:00"/>
    <n v="9152"/>
    <n v="75.83"/>
    <x v="0"/>
    <n v="693.99616000000003"/>
  </r>
  <r>
    <d v="2017-01-15T23:00:00"/>
    <n v="8970"/>
    <n v="69.48"/>
    <x v="0"/>
    <n v="623.23560000000009"/>
  </r>
  <r>
    <d v="2017-01-16T00:00:00"/>
    <n v="8675"/>
    <n v="57.29"/>
    <x v="0"/>
    <n v="496.99074999999999"/>
  </r>
  <r>
    <d v="2017-01-16T01:00:00"/>
    <n v="9058"/>
    <n v="51.379999999999995"/>
    <x v="0"/>
    <n v="465.40003999999999"/>
  </r>
  <r>
    <d v="2017-01-16T02:00:00"/>
    <n v="8819"/>
    <n v="48.010000000000005"/>
    <x v="0"/>
    <n v="423.40019000000007"/>
  </r>
  <r>
    <d v="2017-01-16T03:00:00"/>
    <n v="9089"/>
    <n v="41.89"/>
    <x v="0"/>
    <n v="380.73821000000004"/>
  </r>
  <r>
    <d v="2017-01-16T04:00:00"/>
    <n v="9150"/>
    <n v="40.98"/>
    <x v="0"/>
    <n v="374.96699999999998"/>
  </r>
  <r>
    <d v="2017-01-16T05:00:00"/>
    <n v="8574"/>
    <n v="48.98"/>
    <x v="0"/>
    <n v="419.95451999999995"/>
  </r>
  <r>
    <d v="2017-01-16T06:00:00"/>
    <n v="8317"/>
    <n v="58.010000000000005"/>
    <x v="0"/>
    <n v="482.46917000000002"/>
  </r>
  <r>
    <d v="2017-01-16T07:00:00"/>
    <n v="7787"/>
    <n v="67.44"/>
    <x v="0"/>
    <n v="525.15528000000006"/>
  </r>
  <r>
    <d v="2017-01-16T08:00:00"/>
    <n v="7435"/>
    <n v="75.55"/>
    <x v="1"/>
    <n v="561.71424999999999"/>
  </r>
  <r>
    <d v="2017-01-16T09:00:00"/>
    <n v="7367"/>
    <n v="78.33"/>
    <x v="1"/>
    <n v="577.05710999999997"/>
  </r>
  <r>
    <d v="2017-01-16T10:00:00"/>
    <n v="7132"/>
    <n v="79.67"/>
    <x v="2"/>
    <n v="568.20644000000004"/>
  </r>
  <r>
    <d v="2017-01-16T11:00:00"/>
    <n v="7130"/>
    <n v="78.87"/>
    <x v="2"/>
    <n v="562.34309999999994"/>
  </r>
  <r>
    <d v="2017-01-16T12:00:00"/>
    <n v="7345"/>
    <n v="77.150000000000006"/>
    <x v="2"/>
    <n v="566.66674999999998"/>
  </r>
  <r>
    <d v="2017-01-16T13:00:00"/>
    <n v="7261"/>
    <n v="76.5"/>
    <x v="1"/>
    <n v="555.4665"/>
  </r>
  <r>
    <d v="2017-01-16T14:00:00"/>
    <n v="7276"/>
    <n v="72.989999999999995"/>
    <x v="1"/>
    <n v="531.07524000000001"/>
  </r>
  <r>
    <d v="2017-01-16T15:00:00"/>
    <n v="7455"/>
    <n v="70.489999999999995"/>
    <x v="1"/>
    <n v="525.50294999999994"/>
  </r>
  <r>
    <d v="2017-01-16T16:00:00"/>
    <n v="7513"/>
    <n v="70.25"/>
    <x v="1"/>
    <n v="527.78824999999995"/>
  </r>
  <r>
    <d v="2017-01-16T17:00:00"/>
    <n v="7536"/>
    <n v="74.69"/>
    <x v="1"/>
    <n v="562.86383999999998"/>
  </r>
  <r>
    <d v="2017-01-16T18:00:00"/>
    <n v="7631"/>
    <n v="80.19"/>
    <x v="2"/>
    <n v="611.92989"/>
  </r>
  <r>
    <d v="2017-01-16T19:00:00"/>
    <n v="7779"/>
    <n v="83.69"/>
    <x v="2"/>
    <n v="651.02450999999996"/>
  </r>
  <r>
    <d v="2017-01-16T20:00:00"/>
    <n v="8003"/>
    <n v="83.919999999999987"/>
    <x v="2"/>
    <n v="671.61175999999989"/>
  </r>
  <r>
    <d v="2017-01-16T21:00:00"/>
    <n v="8150"/>
    <n v="80"/>
    <x v="1"/>
    <n v="652"/>
  </r>
  <r>
    <d v="2017-01-16T22:00:00"/>
    <n v="7944"/>
    <n v="77.69"/>
    <x v="1"/>
    <n v="617.16935999999998"/>
  </r>
  <r>
    <d v="2017-01-16T23:00:00"/>
    <n v="7766"/>
    <n v="69.48"/>
    <x v="1"/>
    <n v="539.58168000000001"/>
  </r>
  <r>
    <d v="2017-01-17T00:00:00"/>
    <n v="7749"/>
    <n v="62.58"/>
    <x v="0"/>
    <n v="484.93241999999998"/>
  </r>
  <r>
    <d v="2017-01-17T01:00:00"/>
    <n v="8174"/>
    <n v="58.23"/>
    <x v="0"/>
    <n v="475.97201999999999"/>
  </r>
  <r>
    <d v="2017-01-17T02:00:00"/>
    <n v="7929"/>
    <n v="54.06"/>
    <x v="0"/>
    <n v="428.64173999999997"/>
  </r>
  <r>
    <d v="2017-01-17T03:00:00"/>
    <n v="6890"/>
    <n v="51"/>
    <x v="0"/>
    <n v="351.39"/>
  </r>
  <r>
    <d v="2017-01-17T04:00:00"/>
    <n v="6698"/>
    <n v="50.02000000000001"/>
    <x v="0"/>
    <n v="335.03396000000009"/>
  </r>
  <r>
    <d v="2017-01-17T05:00:00"/>
    <n v="6524"/>
    <n v="52.17"/>
    <x v="0"/>
    <n v="340.35708"/>
  </r>
  <r>
    <d v="2017-01-17T06:00:00"/>
    <n v="6452"/>
    <n v="58.83"/>
    <x v="0"/>
    <n v="379.57115999999996"/>
  </r>
  <r>
    <d v="2017-01-17T07:00:00"/>
    <n v="6503"/>
    <n v="71.099999999999994"/>
    <x v="0"/>
    <n v="462.36329999999998"/>
  </r>
  <r>
    <d v="2017-01-17T08:00:00"/>
    <n v="6562"/>
    <n v="80.150000000000006"/>
    <x v="1"/>
    <n v="525.9443"/>
  </r>
  <r>
    <d v="2017-01-17T09:00:00"/>
    <n v="6606"/>
    <n v="83"/>
    <x v="1"/>
    <n v="548.298"/>
  </r>
  <r>
    <d v="2017-01-17T10:00:00"/>
    <n v="6679"/>
    <n v="82.510000000000019"/>
    <x v="2"/>
    <n v="551.08429000000012"/>
  </r>
  <r>
    <d v="2017-01-17T11:00:00"/>
    <n v="6803"/>
    <n v="80.69"/>
    <x v="2"/>
    <n v="548.93406999999991"/>
  </r>
  <r>
    <d v="2017-01-17T12:00:00"/>
    <n v="7319"/>
    <n v="79.11"/>
    <x v="2"/>
    <n v="579.00608999999997"/>
  </r>
  <r>
    <d v="2017-01-17T13:00:00"/>
    <n v="7139"/>
    <n v="78.33"/>
    <x v="1"/>
    <n v="559.19786999999997"/>
  </r>
  <r>
    <d v="2017-01-17T14:00:00"/>
    <n v="7120"/>
    <n v="75.55"/>
    <x v="1"/>
    <n v="537.91600000000005"/>
  </r>
  <r>
    <d v="2017-01-17T15:00:00"/>
    <n v="7437"/>
    <n v="74.709999999999994"/>
    <x v="1"/>
    <n v="555.61826999999994"/>
  </r>
  <r>
    <d v="2017-01-17T16:00:00"/>
    <n v="7215"/>
    <n v="74.709999999999994"/>
    <x v="1"/>
    <n v="539.03264999999988"/>
  </r>
  <r>
    <d v="2017-01-17T17:00:00"/>
    <n v="7300"/>
    <n v="78.290000000000006"/>
    <x v="1"/>
    <n v="571.51700000000005"/>
  </r>
  <r>
    <d v="2017-01-17T18:00:00"/>
    <n v="7561"/>
    <n v="82.510000000000019"/>
    <x v="2"/>
    <n v="623.85811000000012"/>
  </r>
  <r>
    <d v="2017-01-17T19:00:00"/>
    <n v="7530"/>
    <n v="85.010000000000019"/>
    <x v="2"/>
    <n v="640.12530000000015"/>
  </r>
  <r>
    <d v="2017-01-17T20:00:00"/>
    <n v="7213"/>
    <n v="85.71"/>
    <x v="2"/>
    <n v="618.22622999999999"/>
  </r>
  <r>
    <d v="2017-01-17T21:00:00"/>
    <n v="7452"/>
    <n v="85"/>
    <x v="1"/>
    <n v="633.41999999999996"/>
  </r>
  <r>
    <d v="2017-01-17T22:00:00"/>
    <n v="7385"/>
    <n v="80"/>
    <x v="1"/>
    <n v="590.79999999999995"/>
  </r>
  <r>
    <d v="2017-01-17T23:00:00"/>
    <n v="7341"/>
    <n v="74.08"/>
    <x v="1"/>
    <n v="543.82128"/>
  </r>
  <r>
    <d v="2017-01-18T00:00:00"/>
    <n v="7094"/>
    <n v="67.88"/>
    <x v="0"/>
    <n v="481.54071999999996"/>
  </r>
  <r>
    <d v="2017-01-18T01:00:00"/>
    <n v="6557"/>
    <n v="62.58"/>
    <x v="0"/>
    <n v="410.33706000000001"/>
  </r>
  <r>
    <d v="2017-01-18T02:00:00"/>
    <n v="6349"/>
    <n v="59.94"/>
    <x v="0"/>
    <n v="380.55905999999999"/>
  </r>
  <r>
    <d v="2017-01-18T03:00:00"/>
    <n v="6244"/>
    <n v="58.96"/>
    <x v="0"/>
    <n v="368.14623999999998"/>
  </r>
  <r>
    <d v="2017-01-18T04:00:00"/>
    <n v="6152"/>
    <n v="57.29"/>
    <x v="0"/>
    <n v="352.44808"/>
  </r>
  <r>
    <d v="2017-01-18T05:00:00"/>
    <n v="6253"/>
    <n v="59.83"/>
    <x v="0"/>
    <n v="374.11698999999999"/>
  </r>
  <r>
    <d v="2017-01-18T06:00:00"/>
    <n v="6088"/>
    <n v="63.100000000000009"/>
    <x v="0"/>
    <n v="384.15280000000007"/>
  </r>
  <r>
    <d v="2017-01-18T07:00:00"/>
    <n v="6180"/>
    <n v="78.87"/>
    <x v="0"/>
    <n v="487.41660000000002"/>
  </r>
  <r>
    <d v="2017-01-18T08:00:00"/>
    <n v="6930"/>
    <n v="88.2"/>
    <x v="1"/>
    <n v="611.226"/>
  </r>
  <r>
    <d v="2017-01-18T09:00:00"/>
    <n v="7271"/>
    <n v="86.12"/>
    <x v="1"/>
    <n v="626.17852000000005"/>
  </r>
  <r>
    <d v="2017-01-18T10:00:00"/>
    <n v="7327"/>
    <n v="86.63"/>
    <x v="2"/>
    <n v="634.73801000000003"/>
  </r>
  <r>
    <d v="2017-01-18T11:00:00"/>
    <n v="7268"/>
    <n v="85"/>
    <x v="2"/>
    <n v="617.78"/>
  </r>
  <r>
    <d v="2017-01-18T12:00:00"/>
    <n v="8295"/>
    <n v="84"/>
    <x v="2"/>
    <n v="696.78"/>
  </r>
  <r>
    <d v="2017-01-18T13:00:00"/>
    <n v="8994"/>
    <n v="84.1"/>
    <x v="1"/>
    <n v="756.39539999999988"/>
  </r>
  <r>
    <d v="2017-01-18T14:00:00"/>
    <n v="9028"/>
    <n v="81.170000000000016"/>
    <x v="1"/>
    <n v="732.80276000000015"/>
  </r>
  <r>
    <d v="2017-01-18T15:00:00"/>
    <n v="9075"/>
    <n v="81"/>
    <x v="1"/>
    <n v="735.07500000000005"/>
  </r>
  <r>
    <d v="2017-01-18T16:00:00"/>
    <n v="9655"/>
    <n v="81.509999999999991"/>
    <x v="1"/>
    <n v="786.97904999999992"/>
  </r>
  <r>
    <d v="2017-01-18T17:00:00"/>
    <n v="8789"/>
    <n v="85.010000000000019"/>
    <x v="1"/>
    <n v="747.15289000000018"/>
  </r>
  <r>
    <d v="2017-01-18T18:00:00"/>
    <n v="8215"/>
    <n v="90"/>
    <x v="2"/>
    <n v="739.35"/>
  </r>
  <r>
    <d v="2017-01-18T19:00:00"/>
    <n v="8172"/>
    <n v="92.01"/>
    <x v="2"/>
    <n v="751.90572000000009"/>
  </r>
  <r>
    <d v="2017-01-18T20:00:00"/>
    <n v="8132"/>
    <n v="92.6"/>
    <x v="2"/>
    <n v="753.02319999999997"/>
  </r>
  <r>
    <d v="2017-01-18T21:00:00"/>
    <n v="8195"/>
    <n v="92.01"/>
    <x v="1"/>
    <n v="754.02195000000006"/>
  </r>
  <r>
    <d v="2017-01-18T22:00:00"/>
    <n v="7786"/>
    <n v="89.22"/>
    <x v="1"/>
    <n v="694.66692"/>
  </r>
  <r>
    <d v="2017-01-18T23:00:00"/>
    <n v="7160"/>
    <n v="85"/>
    <x v="1"/>
    <n v="608.6"/>
  </r>
  <r>
    <d v="2017-01-19T00:00:00"/>
    <n v="7307"/>
    <n v="80.27"/>
    <x v="0"/>
    <n v="586.53289000000007"/>
  </r>
  <r>
    <d v="2017-01-19T01:00:00"/>
    <n v="6996"/>
    <n v="71.099999999999994"/>
    <x v="0"/>
    <n v="497.41559999999998"/>
  </r>
  <r>
    <d v="2017-01-19T02:00:00"/>
    <n v="6844"/>
    <n v="68.099999999999994"/>
    <x v="0"/>
    <n v="466.07639999999998"/>
  </r>
  <r>
    <d v="2017-01-19T03:00:00"/>
    <n v="6707"/>
    <n v="67.599999999999994"/>
    <x v="0"/>
    <n v="453.39319999999998"/>
  </r>
  <r>
    <d v="2017-01-19T04:00:00"/>
    <n v="6506"/>
    <n v="67.349999999999994"/>
    <x v="0"/>
    <n v="438.17909999999995"/>
  </r>
  <r>
    <d v="2017-01-19T05:00:00"/>
    <n v="6447"/>
    <n v="68.099999999999994"/>
    <x v="0"/>
    <n v="439.04069999999996"/>
  </r>
  <r>
    <d v="2017-01-19T06:00:00"/>
    <n v="6373"/>
    <n v="75.03"/>
    <x v="0"/>
    <n v="478.16619000000003"/>
  </r>
  <r>
    <d v="2017-01-19T07:00:00"/>
    <n v="6505"/>
    <n v="90"/>
    <x v="0"/>
    <n v="585.45000000000005"/>
  </r>
  <r>
    <d v="2017-01-19T08:00:00"/>
    <n v="6428"/>
    <n v="94"/>
    <x v="1"/>
    <n v="604.23199999999997"/>
  </r>
  <r>
    <d v="2017-01-19T09:00:00"/>
    <n v="6428"/>
    <n v="95"/>
    <x v="1"/>
    <n v="610.66"/>
  </r>
  <r>
    <d v="2017-01-19T10:00:00"/>
    <n v="6530"/>
    <n v="94"/>
    <x v="2"/>
    <n v="613.82000000000005"/>
  </r>
  <r>
    <d v="2017-01-19T11:00:00"/>
    <n v="6980"/>
    <n v="93.88"/>
    <x v="2"/>
    <n v="655.28240000000005"/>
  </r>
  <r>
    <d v="2017-01-19T12:00:00"/>
    <n v="7096"/>
    <n v="93"/>
    <x v="2"/>
    <n v="659.928"/>
  </r>
  <r>
    <d v="2017-01-19T13:00:00"/>
    <n v="7094"/>
    <n v="92.72999999999999"/>
    <x v="1"/>
    <n v="657.82661999999993"/>
  </r>
  <r>
    <d v="2017-01-19T14:00:00"/>
    <n v="7285"/>
    <n v="94.009999999999991"/>
    <x v="1"/>
    <n v="684.86284999999998"/>
  </r>
  <r>
    <d v="2017-01-19T15:00:00"/>
    <n v="7434"/>
    <n v="92"/>
    <x v="1"/>
    <n v="683.928"/>
  </r>
  <r>
    <d v="2017-01-19T16:00:00"/>
    <n v="7659"/>
    <n v="91.03"/>
    <x v="1"/>
    <n v="697.19876999999997"/>
  </r>
  <r>
    <d v="2017-01-19T17:00:00"/>
    <n v="7752"/>
    <n v="92"/>
    <x v="1"/>
    <n v="713.18399999999997"/>
  </r>
  <r>
    <d v="2017-01-19T18:00:00"/>
    <n v="7925"/>
    <n v="94.22"/>
    <x v="2"/>
    <n v="746.69349999999997"/>
  </r>
  <r>
    <d v="2017-01-19T19:00:00"/>
    <n v="7820"/>
    <n v="95.109999999999985"/>
    <x v="2"/>
    <n v="743.76019999999983"/>
  </r>
  <r>
    <d v="2017-01-19T20:00:00"/>
    <n v="7771"/>
    <n v="94"/>
    <x v="2"/>
    <n v="730.47400000000005"/>
  </r>
  <r>
    <d v="2017-01-19T21:00:00"/>
    <n v="7725"/>
    <n v="89.19"/>
    <x v="1"/>
    <n v="688.99275"/>
  </r>
  <r>
    <d v="2017-01-19T22:00:00"/>
    <n v="7901"/>
    <n v="85.46"/>
    <x v="1"/>
    <n v="675.21945999999991"/>
  </r>
  <r>
    <d v="2017-01-19T23:00:00"/>
    <n v="7973"/>
    <n v="81.75"/>
    <x v="1"/>
    <n v="651.79274999999996"/>
  </r>
  <r>
    <d v="2017-01-20T00:00:00"/>
    <n v="7690"/>
    <n v="79.56"/>
    <x v="0"/>
    <n v="611.81640000000004"/>
  </r>
  <r>
    <d v="2017-01-20T01:00:00"/>
    <n v="7282"/>
    <n v="70"/>
    <x v="0"/>
    <n v="509.74"/>
  </r>
  <r>
    <d v="2017-01-20T02:00:00"/>
    <n v="7006"/>
    <n v="67.47"/>
    <x v="0"/>
    <n v="472.69481999999999"/>
  </r>
  <r>
    <d v="2017-01-20T03:00:00"/>
    <n v="7004"/>
    <n v="67.099999999999994"/>
    <x v="0"/>
    <n v="469.96839999999997"/>
  </r>
  <r>
    <d v="2017-01-20T04:00:00"/>
    <n v="7073"/>
    <n v="67.099999999999994"/>
    <x v="0"/>
    <n v="474.59829999999999"/>
  </r>
  <r>
    <d v="2017-01-20T05:00:00"/>
    <n v="7032"/>
    <n v="67.88"/>
    <x v="0"/>
    <n v="477.33215999999999"/>
  </r>
  <r>
    <d v="2017-01-20T06:00:00"/>
    <n v="7004"/>
    <n v="75.510000000000005"/>
    <x v="0"/>
    <n v="528.87204000000008"/>
  </r>
  <r>
    <d v="2017-01-20T07:00:00"/>
    <n v="6976"/>
    <n v="90"/>
    <x v="0"/>
    <n v="627.84"/>
  </r>
  <r>
    <d v="2017-01-20T08:00:00"/>
    <n v="7546"/>
    <n v="94.69"/>
    <x v="1"/>
    <n v="714.53074000000004"/>
  </r>
  <r>
    <d v="2017-01-20T09:00:00"/>
    <n v="7804"/>
    <n v="97.5"/>
    <x v="1"/>
    <n v="760.89"/>
  </r>
  <r>
    <d v="2017-01-20T10:00:00"/>
    <n v="7828"/>
    <n v="97.47"/>
    <x v="2"/>
    <n v="762.99516000000006"/>
  </r>
  <r>
    <d v="2017-01-20T11:00:00"/>
    <n v="8001"/>
    <n v="97.31"/>
    <x v="2"/>
    <n v="778.57731000000001"/>
  </r>
  <r>
    <d v="2017-01-20T12:00:00"/>
    <n v="8100"/>
    <n v="95.09"/>
    <x v="2"/>
    <n v="770.22900000000004"/>
  </r>
  <r>
    <d v="2017-01-20T13:00:00"/>
    <n v="8110"/>
    <n v="94.7"/>
    <x v="1"/>
    <n v="768.01700000000005"/>
  </r>
  <r>
    <d v="2017-01-20T14:00:00"/>
    <n v="8519"/>
    <n v="93.69"/>
    <x v="1"/>
    <n v="798.14510999999993"/>
  </r>
  <r>
    <d v="2017-01-20T15:00:00"/>
    <n v="8958"/>
    <n v="92.84"/>
    <x v="1"/>
    <n v="831.66072000000008"/>
  </r>
  <r>
    <d v="2017-01-20T16:00:00"/>
    <n v="8895"/>
    <n v="91.19"/>
    <x v="1"/>
    <n v="811.13504999999998"/>
  </r>
  <r>
    <d v="2017-01-20T17:00:00"/>
    <n v="8328"/>
    <n v="96.69"/>
    <x v="1"/>
    <n v="805.23431999999991"/>
  </r>
  <r>
    <d v="2017-01-20T18:00:00"/>
    <n v="8787"/>
    <n v="97.19"/>
    <x v="2"/>
    <n v="854.00853000000006"/>
  </r>
  <r>
    <d v="2017-01-20T19:00:00"/>
    <n v="8577"/>
    <n v="98.69"/>
    <x v="2"/>
    <n v="846.46412999999995"/>
  </r>
  <r>
    <d v="2017-01-20T20:00:00"/>
    <n v="8192"/>
    <n v="98.52000000000001"/>
    <x v="2"/>
    <n v="807.07584000000008"/>
  </r>
  <r>
    <d v="2017-01-20T21:00:00"/>
    <n v="8008"/>
    <n v="95.03"/>
    <x v="1"/>
    <n v="761.00023999999996"/>
  </r>
  <r>
    <d v="2017-01-20T22:00:00"/>
    <n v="7996"/>
    <n v="94.7"/>
    <x v="1"/>
    <n v="757.22120000000007"/>
  </r>
  <r>
    <d v="2017-01-20T23:00:00"/>
    <n v="7879"/>
    <n v="92.03"/>
    <x v="1"/>
    <n v="725.10437000000002"/>
  </r>
  <r>
    <d v="2017-01-21T00:00:00"/>
    <n v="7773"/>
    <n v="87.6"/>
    <x v="0"/>
    <n v="680.9147999999999"/>
  </r>
  <r>
    <d v="2017-01-21T01:00:00"/>
    <n v="7762"/>
    <n v="78.58"/>
    <x v="0"/>
    <n v="609.93795999999998"/>
  </r>
  <r>
    <d v="2017-01-21T02:00:00"/>
    <n v="7752"/>
    <n v="72.58"/>
    <x v="0"/>
    <n v="562.64016000000004"/>
  </r>
  <r>
    <d v="2017-01-21T03:00:00"/>
    <n v="7584"/>
    <n v="70.5"/>
    <x v="0"/>
    <n v="534.67200000000003"/>
  </r>
  <r>
    <d v="2017-01-21T04:00:00"/>
    <n v="7716"/>
    <n v="69.11"/>
    <x v="0"/>
    <n v="533.25275999999997"/>
  </r>
  <r>
    <d v="2017-01-21T05:00:00"/>
    <n v="7534"/>
    <n v="69.7"/>
    <x v="0"/>
    <n v="525.11980000000005"/>
  </r>
  <r>
    <d v="2017-01-21T06:00:00"/>
    <n v="7119"/>
    <n v="70"/>
    <x v="0"/>
    <n v="498.33"/>
  </r>
  <r>
    <d v="2017-01-21T07:00:00"/>
    <n v="6942"/>
    <n v="70.489999999999995"/>
    <x v="0"/>
    <n v="489.34157999999996"/>
  </r>
  <r>
    <d v="2017-01-21T08:00:00"/>
    <n v="7019"/>
    <n v="75.599999999999994"/>
    <x v="0"/>
    <n v="530.63639999999987"/>
  </r>
  <r>
    <d v="2017-01-21T09:00:00"/>
    <n v="7252"/>
    <n v="84"/>
    <x v="0"/>
    <n v="609.16800000000001"/>
  </r>
  <r>
    <d v="2017-01-21T10:00:00"/>
    <n v="7560"/>
    <n v="83.04"/>
    <x v="0"/>
    <n v="627.78240000000005"/>
  </r>
  <r>
    <d v="2017-01-21T11:00:00"/>
    <n v="7650"/>
    <n v="79.56"/>
    <x v="0"/>
    <n v="608.63400000000001"/>
  </r>
  <r>
    <d v="2017-01-21T12:00:00"/>
    <n v="7786"/>
    <n v="78.069999999999993"/>
    <x v="0"/>
    <n v="607.8530199999999"/>
  </r>
  <r>
    <d v="2017-01-21T13:00:00"/>
    <n v="7598"/>
    <n v="78.33"/>
    <x v="0"/>
    <n v="595.15134"/>
  </r>
  <r>
    <d v="2017-01-21T14:00:00"/>
    <n v="7656"/>
    <n v="77.510000000000005"/>
    <x v="0"/>
    <n v="593.41656"/>
  </r>
  <r>
    <d v="2017-01-21T15:00:00"/>
    <n v="7811"/>
    <n v="74.989999999999995"/>
    <x v="0"/>
    <n v="585.74689000000001"/>
  </r>
  <r>
    <d v="2017-01-21T16:00:00"/>
    <n v="7783"/>
    <n v="69.48"/>
    <x v="0"/>
    <n v="540.7628400000001"/>
  </r>
  <r>
    <d v="2017-01-21T17:00:00"/>
    <n v="7723"/>
    <n v="74.2"/>
    <x v="0"/>
    <n v="573.04660000000001"/>
  </r>
  <r>
    <d v="2017-01-21T18:00:00"/>
    <n v="7745"/>
    <n v="90.43"/>
    <x v="0"/>
    <n v="700.38035000000013"/>
  </r>
  <r>
    <d v="2017-01-21T19:00:00"/>
    <n v="7587"/>
    <n v="92.1"/>
    <x v="0"/>
    <n v="698.7627"/>
  </r>
  <r>
    <d v="2017-01-21T20:00:00"/>
    <n v="7591"/>
    <n v="90"/>
    <x v="0"/>
    <n v="683.19"/>
  </r>
  <r>
    <d v="2017-01-21T21:00:00"/>
    <n v="7550"/>
    <n v="90.6"/>
    <x v="0"/>
    <n v="684.03"/>
  </r>
  <r>
    <d v="2017-01-21T22:00:00"/>
    <n v="7601"/>
    <n v="86.75"/>
    <x v="0"/>
    <n v="659.38675000000001"/>
  </r>
  <r>
    <d v="2017-01-21T23:00:00"/>
    <n v="7391"/>
    <n v="83.08"/>
    <x v="0"/>
    <n v="614.04428000000007"/>
  </r>
  <r>
    <d v="2017-01-22T00:00:00"/>
    <n v="7355"/>
    <n v="79.28"/>
    <x v="0"/>
    <n v="583.10440000000006"/>
  </r>
  <r>
    <d v="2017-01-22T01:00:00"/>
    <n v="7802"/>
    <n v="72.099999999999994"/>
    <x v="0"/>
    <n v="562.52419999999995"/>
  </r>
  <r>
    <d v="2017-01-22T02:00:00"/>
    <n v="7977"/>
    <n v="66.44"/>
    <x v="0"/>
    <n v="529.99188000000004"/>
  </r>
  <r>
    <d v="2017-01-22T03:00:00"/>
    <n v="7921"/>
    <n v="63.16"/>
    <x v="0"/>
    <n v="500.29035999999996"/>
  </r>
  <r>
    <d v="2017-01-22T04:00:00"/>
    <n v="7369"/>
    <n v="60.29"/>
    <x v="0"/>
    <n v="444.27701000000002"/>
  </r>
  <r>
    <d v="2017-01-22T05:00:00"/>
    <n v="7086"/>
    <n v="60.099999999999994"/>
    <x v="0"/>
    <n v="425.86859999999996"/>
  </r>
  <r>
    <d v="2017-01-22T06:00:00"/>
    <n v="7158"/>
    <n v="60.709999999999994"/>
    <x v="0"/>
    <n v="434.56217999999996"/>
  </r>
  <r>
    <d v="2017-01-22T07:00:00"/>
    <n v="7665"/>
    <n v="61.22999999999999"/>
    <x v="0"/>
    <n v="469.32794999999987"/>
  </r>
  <r>
    <d v="2017-01-22T08:00:00"/>
    <n v="7645"/>
    <n v="65.099999999999994"/>
    <x v="0"/>
    <n v="497.68949999999995"/>
  </r>
  <r>
    <d v="2017-01-22T09:00:00"/>
    <n v="7533"/>
    <n v="69.02"/>
    <x v="0"/>
    <n v="519.92765999999995"/>
  </r>
  <r>
    <d v="2017-01-22T10:00:00"/>
    <n v="8642"/>
    <n v="72.69"/>
    <x v="0"/>
    <n v="628.18697999999995"/>
  </r>
  <r>
    <d v="2017-01-22T11:00:00"/>
    <n v="9201"/>
    <n v="75"/>
    <x v="0"/>
    <n v="690.07500000000005"/>
  </r>
  <r>
    <d v="2017-01-22T12:00:00"/>
    <n v="9026"/>
    <n v="75.19"/>
    <x v="0"/>
    <n v="678.66493999999989"/>
  </r>
  <r>
    <d v="2017-01-22T13:00:00"/>
    <n v="9068"/>
    <n v="69.48"/>
    <x v="0"/>
    <n v="630.04463999999996"/>
  </r>
  <r>
    <d v="2017-01-22T14:00:00"/>
    <n v="8532"/>
    <n v="66.34"/>
    <x v="0"/>
    <n v="566.01288"/>
  </r>
  <r>
    <d v="2017-01-22T15:00:00"/>
    <n v="8936"/>
    <n v="63.95"/>
    <x v="0"/>
    <n v="571.45720000000006"/>
  </r>
  <r>
    <d v="2017-01-22T16:00:00"/>
    <n v="8802"/>
    <n v="62.52000000000001"/>
    <x v="0"/>
    <n v="550.30104000000006"/>
  </r>
  <r>
    <d v="2017-01-22T17:00:00"/>
    <n v="8635"/>
    <n v="67.33"/>
    <x v="0"/>
    <n v="581.39454999999998"/>
  </r>
  <r>
    <d v="2017-01-22T18:00:00"/>
    <n v="8085"/>
    <n v="85.38"/>
    <x v="0"/>
    <n v="690.29729999999995"/>
  </r>
  <r>
    <d v="2017-01-22T19:00:00"/>
    <n v="7791"/>
    <n v="92.12"/>
    <x v="0"/>
    <n v="717.70692000000008"/>
  </r>
  <r>
    <d v="2017-01-22T20:00:00"/>
    <n v="8035"/>
    <n v="92"/>
    <x v="0"/>
    <n v="739.22"/>
  </r>
  <r>
    <d v="2017-01-22T21:00:00"/>
    <n v="8140"/>
    <n v="86.35"/>
    <x v="0"/>
    <n v="702.88900000000001"/>
  </r>
  <r>
    <d v="2017-01-22T22:00:00"/>
    <n v="8200"/>
    <n v="85.1"/>
    <x v="0"/>
    <n v="697.82"/>
  </r>
  <r>
    <d v="2017-01-22T23:00:00"/>
    <n v="8673"/>
    <n v="78.87"/>
    <x v="0"/>
    <n v="684.03951000000006"/>
  </r>
  <r>
    <d v="2017-01-23T00:00:00"/>
    <n v="8325"/>
    <n v="68.84"/>
    <x v="0"/>
    <n v="573.09299999999996"/>
  </r>
  <r>
    <d v="2017-01-23T01:00:00"/>
    <n v="7509"/>
    <n v="65.31"/>
    <x v="0"/>
    <n v="490.41279000000003"/>
  </r>
  <r>
    <d v="2017-01-23T02:00:00"/>
    <n v="7344"/>
    <n v="61.88000000000001"/>
    <x v="0"/>
    <n v="454.44672000000008"/>
  </r>
  <r>
    <d v="2017-01-23T03:00:00"/>
    <n v="7535"/>
    <n v="60.4"/>
    <x v="0"/>
    <n v="455.11399999999998"/>
  </r>
  <r>
    <d v="2017-01-23T04:00:00"/>
    <n v="6765"/>
    <n v="60.29"/>
    <x v="0"/>
    <n v="407.86185"/>
  </r>
  <r>
    <d v="2017-01-23T05:00:00"/>
    <n v="6810"/>
    <n v="63"/>
    <x v="0"/>
    <n v="429.03"/>
  </r>
  <r>
    <d v="2017-01-23T06:00:00"/>
    <n v="7529"/>
    <n v="79.11"/>
    <x v="0"/>
    <n v="595.61918999999989"/>
  </r>
  <r>
    <d v="2017-01-23T07:00:00"/>
    <n v="7259"/>
    <n v="95.010000000000019"/>
    <x v="0"/>
    <n v="689.67759000000012"/>
  </r>
  <r>
    <d v="2017-01-23T08:00:00"/>
    <n v="6761"/>
    <n v="93.69"/>
    <x v="1"/>
    <n v="633.43808999999999"/>
  </r>
  <r>
    <d v="2017-01-23T09:00:00"/>
    <n v="7394"/>
    <n v="95.1"/>
    <x v="1"/>
    <n v="703.16939999999988"/>
  </r>
  <r>
    <d v="2017-01-23T10:00:00"/>
    <n v="7626"/>
    <n v="95.1"/>
    <x v="2"/>
    <n v="725.23259999999993"/>
  </r>
  <r>
    <d v="2017-01-23T11:00:00"/>
    <n v="7775"/>
    <n v="93.21"/>
    <x v="2"/>
    <n v="724.70775000000003"/>
  </r>
  <r>
    <d v="2017-01-23T12:00:00"/>
    <n v="7762"/>
    <n v="91.69"/>
    <x v="2"/>
    <n v="711.69778000000008"/>
  </r>
  <r>
    <d v="2017-01-23T13:00:00"/>
    <n v="7584"/>
    <n v="92"/>
    <x v="1"/>
    <n v="697.72799999999995"/>
  </r>
  <r>
    <d v="2017-01-23T14:00:00"/>
    <n v="7501"/>
    <n v="88.93"/>
    <x v="1"/>
    <n v="667.06393000000003"/>
  </r>
  <r>
    <d v="2017-01-23T15:00:00"/>
    <n v="8040"/>
    <n v="85.1"/>
    <x v="1"/>
    <n v="684.20399999999995"/>
  </r>
  <r>
    <d v="2017-01-23T16:00:00"/>
    <n v="8355"/>
    <n v="84.37"/>
    <x v="1"/>
    <n v="704.91135000000008"/>
  </r>
  <r>
    <d v="2017-01-23T17:00:00"/>
    <n v="8308"/>
    <n v="88.739999999999981"/>
    <x v="1"/>
    <n v="737.25191999999981"/>
  </r>
  <r>
    <d v="2017-01-23T18:00:00"/>
    <n v="8473"/>
    <n v="93.51"/>
    <x v="2"/>
    <n v="792.31023000000005"/>
  </r>
  <r>
    <d v="2017-01-23T19:00:00"/>
    <n v="8408"/>
    <n v="97"/>
    <x v="2"/>
    <n v="815.57600000000002"/>
  </r>
  <r>
    <d v="2017-01-23T20:00:00"/>
    <n v="7948"/>
    <n v="97.669999999999987"/>
    <x v="2"/>
    <n v="776.28115999999989"/>
  </r>
  <r>
    <d v="2017-01-23T21:00:00"/>
    <n v="7706"/>
    <n v="90.76"/>
    <x v="1"/>
    <n v="699.39656000000002"/>
  </r>
  <r>
    <d v="2017-01-23T22:00:00"/>
    <n v="7808"/>
    <n v="86.200000000000017"/>
    <x v="1"/>
    <n v="673.04960000000005"/>
  </r>
  <r>
    <d v="2017-01-23T23:00:00"/>
    <n v="7883"/>
    <n v="85.5"/>
    <x v="1"/>
    <n v="673.99649999999997"/>
  </r>
  <r>
    <d v="2017-01-24T00:00:00"/>
    <n v="7579"/>
    <n v="86.83"/>
    <x v="0"/>
    <n v="658.08456999999999"/>
  </r>
  <r>
    <d v="2017-01-24T01:00:00"/>
    <n v="7179"/>
    <n v="77.510000000000005"/>
    <x v="0"/>
    <n v="556.44429000000002"/>
  </r>
  <r>
    <d v="2017-01-24T02:00:00"/>
    <n v="7250"/>
    <n v="70.099999999999994"/>
    <x v="0"/>
    <n v="508.22499999999997"/>
  </r>
  <r>
    <d v="2017-01-24T03:00:00"/>
    <n v="7242"/>
    <n v="69.69"/>
    <x v="0"/>
    <n v="504.69497999999999"/>
  </r>
  <r>
    <d v="2017-01-24T04:00:00"/>
    <n v="7100"/>
    <n v="69.09"/>
    <x v="0"/>
    <n v="490.53899999999999"/>
  </r>
  <r>
    <d v="2017-01-24T05:00:00"/>
    <n v="6927"/>
    <n v="70"/>
    <x v="0"/>
    <n v="484.89"/>
  </r>
  <r>
    <d v="2017-01-24T06:00:00"/>
    <n v="7249"/>
    <n v="78.87"/>
    <x v="0"/>
    <n v="571.72862999999995"/>
  </r>
  <r>
    <d v="2017-01-24T07:00:00"/>
    <n v="7468"/>
    <n v="95.010000000000019"/>
    <x v="0"/>
    <n v="709.53468000000021"/>
  </r>
  <r>
    <d v="2017-01-24T08:00:00"/>
    <n v="6797"/>
    <n v="95.010000000000019"/>
    <x v="1"/>
    <n v="645.78297000000009"/>
  </r>
  <r>
    <d v="2017-01-24T09:00:00"/>
    <n v="6558"/>
    <n v="95.69"/>
    <x v="1"/>
    <n v="627.53502000000003"/>
  </r>
  <r>
    <d v="2017-01-24T10:00:00"/>
    <n v="6516"/>
    <n v="95.69"/>
    <x v="2"/>
    <n v="623.51604000000009"/>
  </r>
  <r>
    <d v="2017-01-24T11:00:00"/>
    <n v="7392"/>
    <n v="95.010000000000019"/>
    <x v="2"/>
    <n v="702.31392000000017"/>
  </r>
  <r>
    <d v="2017-01-24T12:00:00"/>
    <n v="7684"/>
    <n v="93.6"/>
    <x v="2"/>
    <n v="719.22239999999988"/>
  </r>
  <r>
    <d v="2017-01-24T13:00:00"/>
    <n v="7688"/>
    <n v="93.69"/>
    <x v="1"/>
    <n v="720.28872000000001"/>
  </r>
  <r>
    <d v="2017-01-24T14:00:00"/>
    <n v="7767"/>
    <n v="89.009999999999991"/>
    <x v="1"/>
    <n v="691.34066999999993"/>
  </r>
  <r>
    <d v="2017-01-24T15:00:00"/>
    <n v="8204"/>
    <n v="85.1"/>
    <x v="1"/>
    <n v="698.16039999999987"/>
  </r>
  <r>
    <d v="2017-01-24T16:00:00"/>
    <n v="8692"/>
    <n v="84.08"/>
    <x v="1"/>
    <n v="730.82335999999998"/>
  </r>
  <r>
    <d v="2017-01-24T17:00:00"/>
    <n v="8953"/>
    <n v="90.69"/>
    <x v="1"/>
    <n v="811.94756999999993"/>
  </r>
  <r>
    <d v="2017-01-24T18:00:00"/>
    <n v="9008"/>
    <n v="96.5"/>
    <x v="2"/>
    <n v="869.27200000000005"/>
  </r>
  <r>
    <d v="2017-01-24T19:00:00"/>
    <n v="8975"/>
    <n v="98.610000000000014"/>
    <x v="2"/>
    <n v="885.02475000000015"/>
  </r>
  <r>
    <d v="2017-01-24T20:00:00"/>
    <n v="8489"/>
    <n v="99.1"/>
    <x v="2"/>
    <n v="841.2598999999999"/>
  </r>
  <r>
    <d v="2017-01-24T21:00:00"/>
    <n v="8229"/>
    <n v="96.299999999999983"/>
    <x v="1"/>
    <n v="792.45269999999982"/>
  </r>
  <r>
    <d v="2017-01-24T22:00:00"/>
    <n v="7885"/>
    <n v="93.70999999999998"/>
    <x v="1"/>
    <n v="738.90334999999982"/>
  </r>
  <r>
    <d v="2017-01-24T23:00:00"/>
    <n v="8367"/>
    <n v="90.74"/>
    <x v="1"/>
    <n v="759.2215799999999"/>
  </r>
  <r>
    <d v="2017-01-25T00:00:00"/>
    <n v="8408"/>
    <n v="97.699999999999989"/>
    <x v="0"/>
    <n v="821.46159999999986"/>
  </r>
  <r>
    <d v="2017-01-25T01:00:00"/>
    <n v="8056"/>
    <n v="85.03"/>
    <x v="0"/>
    <n v="685.00168000000008"/>
  </r>
  <r>
    <d v="2017-01-25T02:00:00"/>
    <n v="7522"/>
    <n v="79.11"/>
    <x v="0"/>
    <n v="595.06542000000002"/>
  </r>
  <r>
    <d v="2017-01-25T03:00:00"/>
    <n v="7604"/>
    <n v="76.8"/>
    <x v="0"/>
    <n v="583.98719999999992"/>
  </r>
  <r>
    <d v="2017-01-25T04:00:00"/>
    <n v="7528"/>
    <n v="75.180000000000007"/>
    <x v="0"/>
    <n v="565.95504000000005"/>
  </r>
  <r>
    <d v="2017-01-25T05:00:00"/>
    <n v="7662"/>
    <n v="76.099999999999994"/>
    <x v="0"/>
    <n v="583.07819999999992"/>
  </r>
  <r>
    <d v="2017-01-25T06:00:00"/>
    <n v="7539"/>
    <n v="80.099999999999994"/>
    <x v="0"/>
    <n v="603.87389999999994"/>
  </r>
  <r>
    <d v="2017-01-25T07:00:00"/>
    <n v="7429"/>
    <n v="94"/>
    <x v="0"/>
    <n v="698.32600000000002"/>
  </r>
  <r>
    <d v="2017-01-25T08:00:00"/>
    <n v="7552"/>
    <n v="98.01"/>
    <x v="1"/>
    <n v="740.17151999999999"/>
  </r>
  <r>
    <d v="2017-01-25T09:00:00"/>
    <n v="7822"/>
    <n v="98.610000000000014"/>
    <x v="1"/>
    <n v="771.32742000000019"/>
  </r>
  <r>
    <d v="2017-01-25T10:00:00"/>
    <n v="8408"/>
    <n v="98.610000000000014"/>
    <x v="2"/>
    <n v="829.11288000000013"/>
  </r>
  <r>
    <d v="2017-01-25T11:00:00"/>
    <n v="8400"/>
    <n v="97.35"/>
    <x v="2"/>
    <n v="817.74"/>
  </r>
  <r>
    <d v="2017-01-25T12:00:00"/>
    <n v="8190"/>
    <n v="96.5"/>
    <x v="2"/>
    <n v="790.33500000000004"/>
  </r>
  <r>
    <d v="2017-01-25T13:00:00"/>
    <n v="7864"/>
    <n v="96"/>
    <x v="1"/>
    <n v="754.94399999999996"/>
  </r>
  <r>
    <d v="2017-01-25T14:00:00"/>
    <n v="8472"/>
    <n v="89.23"/>
    <x v="1"/>
    <n v="755.95656000000008"/>
  </r>
  <r>
    <d v="2017-01-25T15:00:00"/>
    <n v="8635"/>
    <n v="88"/>
    <x v="1"/>
    <n v="759.88"/>
  </r>
  <r>
    <d v="2017-01-25T16:00:00"/>
    <n v="8441"/>
    <n v="86.75"/>
    <x v="1"/>
    <n v="732.25675000000001"/>
  </r>
  <r>
    <d v="2017-01-25T17:00:00"/>
    <n v="8329"/>
    <n v="93.21"/>
    <x v="1"/>
    <n v="776.34609"/>
  </r>
  <r>
    <d v="2017-01-25T18:00:00"/>
    <n v="7840"/>
    <n v="99.18"/>
    <x v="2"/>
    <n v="777.57120000000009"/>
  </r>
  <r>
    <d v="2017-01-25T19:00:00"/>
    <n v="7860"/>
    <n v="101.7"/>
    <x v="2"/>
    <n v="799.36199999999997"/>
  </r>
  <r>
    <d v="2017-01-25T20:00:00"/>
    <n v="7766"/>
    <n v="101.99"/>
    <x v="2"/>
    <n v="792.05433999999991"/>
  </r>
  <r>
    <d v="2017-01-25T21:00:00"/>
    <n v="7862"/>
    <n v="100.67"/>
    <x v="1"/>
    <n v="791.46753999999999"/>
  </r>
  <r>
    <d v="2017-01-25T22:00:00"/>
    <n v="7803"/>
    <n v="99.18"/>
    <x v="1"/>
    <n v="773.90154000000007"/>
  </r>
  <r>
    <d v="2017-01-25T23:00:00"/>
    <n v="7628"/>
    <n v="96.19"/>
    <x v="1"/>
    <n v="733.73731999999995"/>
  </r>
  <r>
    <d v="2017-01-26T00:00:00"/>
    <n v="7653"/>
    <n v="92.44"/>
    <x v="0"/>
    <n v="707.44331999999997"/>
  </r>
  <r>
    <d v="2017-01-26T01:00:00"/>
    <n v="7590"/>
    <n v="90"/>
    <x v="0"/>
    <n v="683.1"/>
  </r>
  <r>
    <d v="2017-01-26T02:00:00"/>
    <n v="7574"/>
    <n v="81.69"/>
    <x v="0"/>
    <n v="618.72005999999999"/>
  </r>
  <r>
    <d v="2017-01-26T03:00:00"/>
    <n v="7144"/>
    <n v="78.98"/>
    <x v="0"/>
    <n v="564.23311999999999"/>
  </r>
  <r>
    <d v="2017-01-26T04:00:00"/>
    <n v="6696"/>
    <n v="77.5"/>
    <x v="0"/>
    <n v="518.94000000000005"/>
  </r>
  <r>
    <d v="2017-01-26T05:00:00"/>
    <n v="6565"/>
    <n v="78"/>
    <x v="0"/>
    <n v="512.07000000000005"/>
  </r>
  <r>
    <d v="2017-01-26T06:00:00"/>
    <n v="6486"/>
    <n v="79.489999999999995"/>
    <x v="0"/>
    <n v="515.57213999999999"/>
  </r>
  <r>
    <d v="2017-01-26T07:00:00"/>
    <n v="6800"/>
    <n v="89.49"/>
    <x v="0"/>
    <n v="608.53200000000004"/>
  </r>
  <r>
    <d v="2017-01-26T08:00:00"/>
    <n v="7248"/>
    <n v="97.2"/>
    <x v="1"/>
    <n v="704.50559999999996"/>
  </r>
  <r>
    <d v="2017-01-26T09:00:00"/>
    <n v="7781"/>
    <n v="97.2"/>
    <x v="1"/>
    <n v="756.31320000000005"/>
  </r>
  <r>
    <d v="2017-01-26T10:00:00"/>
    <n v="7620"/>
    <n v="94.1"/>
    <x v="2"/>
    <n v="717.04200000000003"/>
  </r>
  <r>
    <d v="2017-01-26T11:00:00"/>
    <n v="7406"/>
    <n v="90.199999999999989"/>
    <x v="2"/>
    <n v="668.02119999999991"/>
  </r>
  <r>
    <d v="2017-01-26T12:00:00"/>
    <n v="8054"/>
    <n v="89.23"/>
    <x v="2"/>
    <n v="718.65842000000009"/>
  </r>
  <r>
    <d v="2017-01-26T13:00:00"/>
    <n v="7924"/>
    <n v="88.799999999999983"/>
    <x v="1"/>
    <n v="703.65119999999979"/>
  </r>
  <r>
    <d v="2017-01-26T14:00:00"/>
    <n v="7986"/>
    <n v="86.329999999999984"/>
    <x v="1"/>
    <n v="689.43137999999988"/>
  </r>
  <r>
    <d v="2017-01-26T15:00:00"/>
    <n v="8269"/>
    <n v="84.980000000000018"/>
    <x v="1"/>
    <n v="702.6996200000001"/>
  </r>
  <r>
    <d v="2017-01-26T16:00:00"/>
    <n v="7862"/>
    <n v="84.980000000000018"/>
    <x v="1"/>
    <n v="668.11276000000009"/>
  </r>
  <r>
    <d v="2017-01-26T17:00:00"/>
    <n v="7811"/>
    <n v="88.1"/>
    <x v="1"/>
    <n v="688.14909999999998"/>
  </r>
  <r>
    <d v="2017-01-26T18:00:00"/>
    <n v="7789"/>
    <n v="91.19"/>
    <x v="2"/>
    <n v="710.27891"/>
  </r>
  <r>
    <d v="2017-01-26T19:00:00"/>
    <n v="7382"/>
    <n v="93.889999999999986"/>
    <x v="2"/>
    <n v="693.09597999999983"/>
  </r>
  <r>
    <d v="2017-01-26T20:00:00"/>
    <n v="8041"/>
    <n v="95.049999999999983"/>
    <x v="2"/>
    <n v="764.29704999999979"/>
  </r>
  <r>
    <d v="2017-01-26T21:00:00"/>
    <n v="8724"/>
    <n v="90.199999999999989"/>
    <x v="1"/>
    <n v="786.90479999999991"/>
  </r>
  <r>
    <d v="2017-01-26T22:00:00"/>
    <n v="9105"/>
    <n v="88.1"/>
    <x v="1"/>
    <n v="802.15049999999997"/>
  </r>
  <r>
    <d v="2017-01-26T23:00:00"/>
    <n v="8861"/>
    <n v="81.98"/>
    <x v="1"/>
    <n v="726.42478000000006"/>
  </r>
  <r>
    <d v="2017-01-27T00:00:00"/>
    <n v="8774"/>
    <n v="69.489999999999995"/>
    <x v="0"/>
    <n v="609.70525999999995"/>
  </r>
  <r>
    <d v="2017-01-27T01:00:00"/>
    <n v="8594"/>
    <n v="64.95"/>
    <x v="0"/>
    <n v="558.1803000000001"/>
  </r>
  <r>
    <d v="2017-01-27T02:00:00"/>
    <n v="8405"/>
    <n v="63.2"/>
    <x v="0"/>
    <n v="531.19600000000003"/>
  </r>
  <r>
    <d v="2017-01-27T03:00:00"/>
    <n v="7697"/>
    <n v="60.709999999999994"/>
    <x v="0"/>
    <n v="467.28486999999996"/>
  </r>
  <r>
    <d v="2017-01-27T04:00:00"/>
    <n v="7342"/>
    <n v="60.49"/>
    <x v="0"/>
    <n v="444.11758000000003"/>
  </r>
  <r>
    <d v="2017-01-27T05:00:00"/>
    <n v="7257"/>
    <n v="62.95"/>
    <x v="0"/>
    <n v="456.82815000000005"/>
  </r>
  <r>
    <d v="2017-01-27T06:00:00"/>
    <n v="7080"/>
    <n v="64.5"/>
    <x v="0"/>
    <n v="456.66"/>
  </r>
  <r>
    <d v="2017-01-27T07:00:00"/>
    <n v="7459"/>
    <n v="79.11"/>
    <x v="0"/>
    <n v="590.08149000000003"/>
  </r>
  <r>
    <d v="2017-01-27T08:00:00"/>
    <n v="8044"/>
    <n v="87"/>
    <x v="1"/>
    <n v="699.82799999999997"/>
  </r>
  <r>
    <d v="2017-01-27T09:00:00"/>
    <n v="7898"/>
    <n v="91.25"/>
    <x v="1"/>
    <n v="720.6925"/>
  </r>
  <r>
    <d v="2017-01-27T10:00:00"/>
    <n v="7956"/>
    <n v="90"/>
    <x v="2"/>
    <n v="716.04"/>
  </r>
  <r>
    <d v="2017-01-27T11:00:00"/>
    <n v="7813"/>
    <n v="89.4"/>
    <x v="2"/>
    <n v="698.48220000000003"/>
  </r>
  <r>
    <d v="2017-01-27T12:00:00"/>
    <n v="8431"/>
    <n v="82.87"/>
    <x v="2"/>
    <n v="698.6769700000001"/>
  </r>
  <r>
    <d v="2017-01-27T13:00:00"/>
    <n v="8526"/>
    <n v="79.56"/>
    <x v="1"/>
    <n v="678.32856000000004"/>
  </r>
  <r>
    <d v="2017-01-27T14:00:00"/>
    <n v="8576"/>
    <n v="77.28"/>
    <x v="1"/>
    <n v="662.75328000000002"/>
  </r>
  <r>
    <d v="2017-01-27T15:00:00"/>
    <n v="8682"/>
    <n v="75.510000000000005"/>
    <x v="1"/>
    <n v="655.57782000000009"/>
  </r>
  <r>
    <d v="2017-01-27T16:00:00"/>
    <n v="8481"/>
    <n v="76.08"/>
    <x v="1"/>
    <n v="645.23447999999996"/>
  </r>
  <r>
    <d v="2017-01-27T17:00:00"/>
    <n v="7683"/>
    <n v="78.55"/>
    <x v="1"/>
    <n v="603.49964999999997"/>
  </r>
  <r>
    <d v="2017-01-27T18:00:00"/>
    <n v="7718"/>
    <n v="84.44"/>
    <x v="2"/>
    <n v="651.70791999999994"/>
  </r>
  <r>
    <d v="2017-01-27T19:00:00"/>
    <n v="8490"/>
    <n v="84.49"/>
    <x v="2"/>
    <n v="717.32010000000002"/>
  </r>
  <r>
    <d v="2017-01-27T20:00:00"/>
    <n v="8453"/>
    <n v="79.56"/>
    <x v="2"/>
    <n v="672.52068000000008"/>
  </r>
  <r>
    <d v="2017-01-27T21:00:00"/>
    <n v="8522"/>
    <n v="76.77"/>
    <x v="1"/>
    <n v="654.23393999999996"/>
  </r>
  <r>
    <d v="2017-01-27T22:00:00"/>
    <n v="8751"/>
    <n v="73.78"/>
    <x v="1"/>
    <n v="645.64877999999999"/>
  </r>
  <r>
    <d v="2017-01-27T23:00:00"/>
    <n v="7843"/>
    <n v="70.3"/>
    <x v="1"/>
    <n v="551.36289999999997"/>
  </r>
  <r>
    <d v="2017-01-28T00:00:00"/>
    <n v="8170"/>
    <n v="60.49"/>
    <x v="0"/>
    <n v="494.20330000000001"/>
  </r>
  <r>
    <d v="2017-01-28T01:00:00"/>
    <n v="8158"/>
    <n v="57.36"/>
    <x v="0"/>
    <n v="467.94288"/>
  </r>
  <r>
    <d v="2017-01-28T02:00:00"/>
    <n v="7660"/>
    <n v="54"/>
    <x v="0"/>
    <n v="413.64"/>
  </r>
  <r>
    <d v="2017-01-28T03:00:00"/>
    <n v="7164"/>
    <n v="41.62"/>
    <x v="0"/>
    <n v="298.16568000000001"/>
  </r>
  <r>
    <d v="2017-01-28T04:00:00"/>
    <n v="6985"/>
    <n v="40.799999999999997"/>
    <x v="0"/>
    <n v="284.988"/>
  </r>
  <r>
    <d v="2017-01-28T05:00:00"/>
    <n v="6909"/>
    <n v="40.799999999999997"/>
    <x v="0"/>
    <n v="281.88719999999995"/>
  </r>
  <r>
    <d v="2017-01-28T06:00:00"/>
    <n v="6629"/>
    <n v="45.129999999999995"/>
    <x v="0"/>
    <n v="299.16676999999999"/>
  </r>
  <r>
    <d v="2017-01-28T07:00:00"/>
    <n v="6737"/>
    <n v="49.94"/>
    <x v="0"/>
    <n v="336.44577999999996"/>
  </r>
  <r>
    <d v="2017-01-28T08:00:00"/>
    <n v="7622"/>
    <n v="54.1"/>
    <x v="0"/>
    <n v="412.35020000000003"/>
  </r>
  <r>
    <d v="2017-01-28T09:00:00"/>
    <n v="7681"/>
    <n v="64.08"/>
    <x v="0"/>
    <n v="492.19847999999996"/>
  </r>
  <r>
    <d v="2017-01-28T10:00:00"/>
    <n v="8116"/>
    <n v="69.88"/>
    <x v="0"/>
    <n v="567.14607999999998"/>
  </r>
  <r>
    <d v="2017-01-28T11:00:00"/>
    <n v="8205"/>
    <n v="65.92"/>
    <x v="0"/>
    <n v="540.87360000000001"/>
  </r>
  <r>
    <d v="2017-01-28T12:00:00"/>
    <n v="8324"/>
    <n v="65"/>
    <x v="0"/>
    <n v="541.05999999999995"/>
  </r>
  <r>
    <d v="2017-01-28T13:00:00"/>
    <n v="7689"/>
    <n v="60.98"/>
    <x v="0"/>
    <n v="468.87521999999996"/>
  </r>
  <r>
    <d v="2017-01-28T14:00:00"/>
    <n v="8174"/>
    <n v="60.4"/>
    <x v="0"/>
    <n v="493.70959999999997"/>
  </r>
  <r>
    <d v="2017-01-28T15:00:00"/>
    <n v="8255"/>
    <n v="57.87"/>
    <x v="0"/>
    <n v="477.71684999999997"/>
  </r>
  <r>
    <d v="2017-01-28T16:00:00"/>
    <n v="8277"/>
    <n v="58.69"/>
    <x v="0"/>
    <n v="485.77713"/>
  </r>
  <r>
    <d v="2017-01-28T17:00:00"/>
    <n v="8429"/>
    <n v="61.49"/>
    <x v="0"/>
    <n v="518.29921000000002"/>
  </r>
  <r>
    <d v="2017-01-28T18:00:00"/>
    <n v="8330"/>
    <n v="78.36"/>
    <x v="0"/>
    <n v="652.73880000000008"/>
  </r>
  <r>
    <d v="2017-01-28T19:00:00"/>
    <n v="8714"/>
    <n v="80"/>
    <x v="0"/>
    <n v="697.12"/>
  </r>
  <r>
    <d v="2017-01-28T20:00:00"/>
    <n v="8647"/>
    <n v="79.56"/>
    <x v="0"/>
    <n v="687.95532000000003"/>
  </r>
  <r>
    <d v="2017-01-28T21:00:00"/>
    <n v="8597"/>
    <n v="79.56"/>
    <x v="0"/>
    <n v="683.97732000000008"/>
  </r>
  <r>
    <d v="2017-01-28T22:00:00"/>
    <n v="9059"/>
    <n v="77.69"/>
    <x v="0"/>
    <n v="703.79370999999992"/>
  </r>
  <r>
    <d v="2017-01-28T23:00:00"/>
    <n v="9219"/>
    <n v="70.25"/>
    <x v="0"/>
    <n v="647.63475000000005"/>
  </r>
  <r>
    <d v="2017-01-29T00:00:00"/>
    <n v="9169"/>
    <n v="60.709999999999994"/>
    <x v="0"/>
    <n v="556.64999"/>
  </r>
  <r>
    <d v="2017-01-29T01:00:00"/>
    <n v="8908"/>
    <n v="59.79"/>
    <x v="0"/>
    <n v="532.60931999999991"/>
  </r>
  <r>
    <d v="2017-01-29T02:00:00"/>
    <n v="8641"/>
    <n v="52.72"/>
    <x v="0"/>
    <n v="455.55351999999999"/>
  </r>
  <r>
    <d v="2017-01-29T03:00:00"/>
    <n v="7793"/>
    <n v="47.509999999999991"/>
    <x v="0"/>
    <n v="370.24542999999994"/>
  </r>
  <r>
    <d v="2017-01-29T04:00:00"/>
    <n v="7404"/>
    <n v="44"/>
    <x v="0"/>
    <n v="325.77600000000001"/>
  </r>
  <r>
    <d v="2017-01-29T05:00:00"/>
    <n v="7177"/>
    <n v="43.84"/>
    <x v="0"/>
    <n v="314.63968000000006"/>
  </r>
  <r>
    <d v="2017-01-29T06:00:00"/>
    <n v="6795"/>
    <n v="46.16"/>
    <x v="0"/>
    <n v="313.65719999999993"/>
  </r>
  <r>
    <d v="2017-01-29T07:00:00"/>
    <n v="6796"/>
    <n v="49.08"/>
    <x v="0"/>
    <n v="333.54768000000001"/>
  </r>
  <r>
    <d v="2017-01-29T08:00:00"/>
    <n v="7588"/>
    <n v="53.38"/>
    <x v="0"/>
    <n v="405.04743999999999"/>
  </r>
  <r>
    <d v="2017-01-29T09:00:00"/>
    <n v="7384"/>
    <n v="60.709999999999994"/>
    <x v="0"/>
    <n v="448.28263999999996"/>
  </r>
  <r>
    <d v="2017-01-29T10:00:00"/>
    <n v="7533"/>
    <n v="66"/>
    <x v="0"/>
    <n v="497.178"/>
  </r>
  <r>
    <d v="2017-01-29T11:00:00"/>
    <n v="7687"/>
    <n v="66.03"/>
    <x v="0"/>
    <n v="507.57261"/>
  </r>
  <r>
    <d v="2017-01-29T12:00:00"/>
    <n v="8325"/>
    <n v="68"/>
    <x v="0"/>
    <n v="566.1"/>
  </r>
  <r>
    <d v="2017-01-29T13:00:00"/>
    <n v="8199"/>
    <n v="66.03"/>
    <x v="0"/>
    <n v="541.37996999999996"/>
  </r>
  <r>
    <d v="2017-01-29T14:00:00"/>
    <n v="8035"/>
    <n v="63.149999999999991"/>
    <x v="0"/>
    <n v="507.41024999999996"/>
  </r>
  <r>
    <d v="2017-01-29T15:00:00"/>
    <n v="8097"/>
    <n v="60.49"/>
    <x v="0"/>
    <n v="489.78753"/>
  </r>
  <r>
    <d v="2017-01-29T16:00:00"/>
    <n v="8317"/>
    <n v="60.3"/>
    <x v="0"/>
    <n v="501.51509999999996"/>
  </r>
  <r>
    <d v="2017-01-29T17:00:00"/>
    <n v="8164"/>
    <n v="61.49"/>
    <x v="0"/>
    <n v="502.00436000000002"/>
  </r>
  <r>
    <d v="2017-01-29T18:00:00"/>
    <n v="8351"/>
    <n v="75.959999999999994"/>
    <x v="0"/>
    <n v="634.34195999999997"/>
  </r>
  <r>
    <d v="2017-01-29T19:00:00"/>
    <n v="8371"/>
    <n v="79.489999999999995"/>
    <x v="0"/>
    <n v="665.41078999999991"/>
  </r>
  <r>
    <d v="2017-01-29T20:00:00"/>
    <n v="8174"/>
    <n v="80.04000000000002"/>
    <x v="0"/>
    <n v="654.24696000000017"/>
  </r>
  <r>
    <d v="2017-01-29T21:00:00"/>
    <n v="8111"/>
    <n v="80.04000000000002"/>
    <x v="0"/>
    <n v="649.2044400000002"/>
  </r>
  <r>
    <d v="2017-01-29T22:00:00"/>
    <n v="8299"/>
    <n v="79.010000000000005"/>
    <x v="0"/>
    <n v="655.70398999999998"/>
  </r>
  <r>
    <d v="2017-01-29T23:00:00"/>
    <n v="8572"/>
    <n v="71.150000000000006"/>
    <x v="0"/>
    <n v="609.89780000000007"/>
  </r>
  <r>
    <d v="2017-01-30T00:00:00"/>
    <n v="8646"/>
    <n v="59.79"/>
    <x v="0"/>
    <n v="516.94434000000001"/>
  </r>
  <r>
    <d v="2017-01-30T01:00:00"/>
    <n v="7951"/>
    <n v="53.6"/>
    <x v="0"/>
    <n v="426.17360000000002"/>
  </r>
  <r>
    <d v="2017-01-30T02:00:00"/>
    <n v="7382"/>
    <n v="47.1"/>
    <x v="0"/>
    <n v="347.69220000000001"/>
  </r>
  <r>
    <d v="2017-01-30T03:00:00"/>
    <n v="7282"/>
    <n v="44.900000000000006"/>
    <x v="0"/>
    <n v="326.96180000000004"/>
  </r>
  <r>
    <d v="2017-01-30T04:00:00"/>
    <n v="7177"/>
    <n v="44.68"/>
    <x v="0"/>
    <n v="320.66836000000001"/>
  </r>
  <r>
    <d v="2017-01-30T05:00:00"/>
    <n v="7447"/>
    <n v="47.72"/>
    <x v="0"/>
    <n v="355.37083999999999"/>
  </r>
  <r>
    <d v="2017-01-30T06:00:00"/>
    <n v="7958"/>
    <n v="54.77"/>
    <x v="0"/>
    <n v="435.85966000000002"/>
  </r>
  <r>
    <d v="2017-01-30T07:00:00"/>
    <n v="7622"/>
    <n v="77.150000000000006"/>
    <x v="0"/>
    <n v="588.03730000000007"/>
  </r>
  <r>
    <d v="2017-01-30T08:00:00"/>
    <n v="7159"/>
    <n v="79.099999999999994"/>
    <x v="1"/>
    <n v="566.27689999999996"/>
  </r>
  <r>
    <d v="2017-01-30T09:00:00"/>
    <n v="6986"/>
    <n v="79.489999999999995"/>
    <x v="1"/>
    <n v="555.31713999999999"/>
  </r>
  <r>
    <d v="2017-01-30T10:00:00"/>
    <n v="7166"/>
    <n v="79.489999999999995"/>
    <x v="2"/>
    <n v="569.62533999999994"/>
  </r>
  <r>
    <d v="2017-01-30T11:00:00"/>
    <n v="7533"/>
    <n v="79.099999999999994"/>
    <x v="2"/>
    <n v="595.86029999999994"/>
  </r>
  <r>
    <d v="2017-01-30T12:00:00"/>
    <n v="7313"/>
    <n v="78.98"/>
    <x v="2"/>
    <n v="577.58073999999999"/>
  </r>
  <r>
    <d v="2017-01-30T13:00:00"/>
    <n v="7962"/>
    <n v="78.44"/>
    <x v="1"/>
    <n v="624.53928000000008"/>
  </r>
  <r>
    <d v="2017-01-30T14:00:00"/>
    <n v="8567"/>
    <n v="77"/>
    <x v="1"/>
    <n v="659.65899999999999"/>
  </r>
  <r>
    <d v="2017-01-30T15:00:00"/>
    <n v="9667"/>
    <n v="76"/>
    <x v="1"/>
    <n v="734.69200000000001"/>
  </r>
  <r>
    <d v="2017-01-30T16:00:00"/>
    <n v="9686"/>
    <n v="75.510000000000005"/>
    <x v="1"/>
    <n v="731.38986000000011"/>
  </r>
  <r>
    <d v="2017-01-30T17:00:00"/>
    <n v="8996"/>
    <n v="78.53"/>
    <x v="1"/>
    <n v="706.45587999999998"/>
  </r>
  <r>
    <d v="2017-01-30T18:00:00"/>
    <n v="8320"/>
    <n v="83.69"/>
    <x v="2"/>
    <n v="696.30079999999998"/>
  </r>
  <r>
    <d v="2017-01-30T19:00:00"/>
    <n v="8309"/>
    <n v="87.08"/>
    <x v="2"/>
    <n v="723.54772000000003"/>
  </r>
  <r>
    <d v="2017-01-30T20:00:00"/>
    <n v="8196"/>
    <n v="84.950000000000017"/>
    <x v="2"/>
    <n v="696.25020000000018"/>
  </r>
  <r>
    <d v="2017-01-30T21:00:00"/>
    <n v="7779"/>
    <n v="80.55"/>
    <x v="1"/>
    <n v="626.59844999999996"/>
  </r>
  <r>
    <d v="2017-01-30T22:00:00"/>
    <n v="7792"/>
    <n v="77.69"/>
    <x v="1"/>
    <n v="605.36047999999994"/>
  </r>
  <r>
    <d v="2017-01-30T23:00:00"/>
    <n v="7917"/>
    <n v="74.19"/>
    <x v="1"/>
    <n v="587.36222999999995"/>
  </r>
  <r>
    <d v="2017-01-31T00:00:00"/>
    <n v="7783"/>
    <n v="61.22999999999999"/>
    <x v="0"/>
    <n v="476.55308999999988"/>
  </r>
  <r>
    <d v="2017-01-31T01:00:00"/>
    <n v="7275"/>
    <n v="55"/>
    <x v="0"/>
    <n v="400.125"/>
  </r>
  <r>
    <d v="2017-01-31T02:00:00"/>
    <n v="6950"/>
    <n v="53.3"/>
    <x v="0"/>
    <n v="370.435"/>
  </r>
  <r>
    <d v="2017-01-31T03:00:00"/>
    <n v="7287"/>
    <n v="52"/>
    <x v="0"/>
    <n v="378.92399999999998"/>
  </r>
  <r>
    <d v="2017-01-31T04:00:00"/>
    <n v="7552"/>
    <n v="50.18"/>
    <x v="0"/>
    <n v="378.95936"/>
  </r>
  <r>
    <d v="2017-01-31T05:00:00"/>
    <n v="7024"/>
    <n v="54"/>
    <x v="0"/>
    <n v="379.29599999999999"/>
  </r>
  <r>
    <d v="2017-01-31T06:00:00"/>
    <n v="6874"/>
    <n v="61.22999999999999"/>
    <x v="0"/>
    <n v="420.89501999999987"/>
  </r>
  <r>
    <d v="2017-01-31T07:00:00"/>
    <n v="6862"/>
    <n v="77.150000000000006"/>
    <x v="0"/>
    <n v="529.40330000000006"/>
  </r>
  <r>
    <d v="2017-01-31T08:00:00"/>
    <n v="6557"/>
    <n v="78.98"/>
    <x v="1"/>
    <n v="517.87186000000008"/>
  </r>
  <r>
    <d v="2017-01-31T09:00:00"/>
    <n v="6598"/>
    <n v="79.489999999999995"/>
    <x v="1"/>
    <n v="524.47501999999997"/>
  </r>
  <r>
    <d v="2017-01-31T10:00:00"/>
    <n v="6816"/>
    <n v="79.989999999999995"/>
    <x v="2"/>
    <n v="545.21183999999994"/>
  </r>
  <r>
    <d v="2017-01-31T11:00:00"/>
    <n v="7264"/>
    <n v="79.489999999999995"/>
    <x v="2"/>
    <n v="577.41535999999996"/>
  </r>
  <r>
    <d v="2017-01-31T12:00:00"/>
    <n v="7523"/>
    <n v="79.489999999999995"/>
    <x v="2"/>
    <n v="598.00327000000004"/>
  </r>
  <r>
    <d v="2017-01-31T13:00:00"/>
    <n v="7804"/>
    <n v="79.89"/>
    <x v="1"/>
    <n v="623.46156000000008"/>
  </r>
  <r>
    <d v="2017-01-31T14:00:00"/>
    <n v="7789"/>
    <n v="79.489999999999995"/>
    <x v="1"/>
    <n v="619.14760999999999"/>
  </r>
  <r>
    <d v="2017-01-31T15:00:00"/>
    <n v="7827"/>
    <n v="79.94"/>
    <x v="1"/>
    <n v="625.69038"/>
  </r>
  <r>
    <d v="2017-01-31T16:00:00"/>
    <n v="7887"/>
    <n v="79.989999999999995"/>
    <x v="1"/>
    <n v="630.88112999999998"/>
  </r>
  <r>
    <d v="2017-01-31T17:00:00"/>
    <n v="8123"/>
    <n v="80.39"/>
    <x v="1"/>
    <n v="653.00797"/>
  </r>
  <r>
    <d v="2017-01-31T18:00:00"/>
    <n v="8095"/>
    <n v="87.01"/>
    <x v="2"/>
    <n v="704.34595000000002"/>
  </r>
  <r>
    <d v="2017-01-31T19:00:00"/>
    <n v="7752"/>
    <n v="90"/>
    <x v="2"/>
    <n v="697.68"/>
  </r>
  <r>
    <d v="2017-01-31T20:00:00"/>
    <n v="7787"/>
    <n v="83.69"/>
    <x v="2"/>
    <n v="651.69403"/>
  </r>
  <r>
    <d v="2017-01-31T21:00:00"/>
    <n v="7708"/>
    <n v="80.69"/>
    <x v="1"/>
    <n v="621.95852000000002"/>
  </r>
  <r>
    <d v="2017-01-31T22:00:00"/>
    <n v="7652"/>
    <n v="79.099999999999994"/>
    <x v="1"/>
    <n v="605.27319999999997"/>
  </r>
  <r>
    <d v="2017-01-31T23:00:00"/>
    <n v="7792"/>
    <n v="76.64"/>
    <x v="1"/>
    <n v="597.17888000000005"/>
  </r>
  <r>
    <d v="2017-02-01T00:00:00"/>
    <n v="7375"/>
    <n v="70.25"/>
    <x v="0"/>
    <n v="518.09375"/>
  </r>
  <r>
    <d v="2017-02-01T01:00:00"/>
    <n v="6643"/>
    <n v="60.709999999999994"/>
    <x v="0"/>
    <n v="403.29652999999996"/>
  </r>
  <r>
    <d v="2017-02-01T02:00:00"/>
    <n v="6408"/>
    <n v="59.75"/>
    <x v="0"/>
    <n v="382.87799999999999"/>
  </r>
  <r>
    <d v="2017-02-01T03:00:00"/>
    <n v="6346"/>
    <n v="54.25"/>
    <x v="0"/>
    <n v="344.27050000000003"/>
  </r>
  <r>
    <d v="2017-02-01T04:00:00"/>
    <n v="7293"/>
    <n v="53.9"/>
    <x v="0"/>
    <n v="393.09270000000004"/>
  </r>
  <r>
    <d v="2017-02-01T05:00:00"/>
    <n v="8074"/>
    <n v="55"/>
    <x v="0"/>
    <n v="444.07"/>
  </r>
  <r>
    <d v="2017-02-01T06:00:00"/>
    <n v="7452"/>
    <n v="63.16"/>
    <x v="0"/>
    <n v="470.66831999999994"/>
  </r>
  <r>
    <d v="2017-02-01T07:00:00"/>
    <n v="7276"/>
    <n v="76.510000000000005"/>
    <x v="0"/>
    <n v="556.68676000000005"/>
  </r>
  <r>
    <d v="2017-02-01T08:00:00"/>
    <n v="7120"/>
    <n v="78.64"/>
    <x v="1"/>
    <n v="559.91680000000008"/>
  </r>
  <r>
    <d v="2017-02-01T09:00:00"/>
    <n v="7515"/>
    <n v="79.11"/>
    <x v="1"/>
    <n v="594.51165000000003"/>
  </r>
  <r>
    <d v="2017-02-01T10:00:00"/>
    <n v="7876"/>
    <n v="79.11"/>
    <x v="2"/>
    <n v="623.07035999999994"/>
  </r>
  <r>
    <d v="2017-02-01T11:00:00"/>
    <n v="7804"/>
    <n v="78.44"/>
    <x v="2"/>
    <n v="612.14576"/>
  </r>
  <r>
    <d v="2017-02-01T12:00:00"/>
    <n v="7667"/>
    <n v="76.64"/>
    <x v="2"/>
    <n v="587.59888000000001"/>
  </r>
  <r>
    <d v="2017-02-01T13:00:00"/>
    <n v="7662"/>
    <n v="75.47"/>
    <x v="1"/>
    <n v="578.25113999999996"/>
  </r>
  <r>
    <d v="2017-02-01T14:00:00"/>
    <n v="7973"/>
    <n v="72.61"/>
    <x v="1"/>
    <n v="578.91953000000001"/>
  </r>
  <r>
    <d v="2017-02-01T15:00:00"/>
    <n v="7931"/>
    <n v="69.06"/>
    <x v="1"/>
    <n v="547.71485999999993"/>
  </r>
  <r>
    <d v="2017-02-01T16:00:00"/>
    <n v="7867"/>
    <n v="66"/>
    <x v="1"/>
    <n v="519.22199999999998"/>
  </r>
  <r>
    <d v="2017-02-01T17:00:00"/>
    <n v="7974"/>
    <n v="70.31"/>
    <x v="1"/>
    <n v="560.65194000000008"/>
  </r>
  <r>
    <d v="2017-02-01T18:00:00"/>
    <n v="7980"/>
    <n v="76.099999999999994"/>
    <x v="2"/>
    <n v="607.27800000000002"/>
  </r>
  <r>
    <d v="2017-02-01T19:00:00"/>
    <n v="8002"/>
    <n v="77.2"/>
    <x v="2"/>
    <n v="617.75440000000003"/>
  </r>
  <r>
    <d v="2017-02-01T20:00:00"/>
    <n v="7946"/>
    <n v="75.11"/>
    <x v="2"/>
    <n v="596.82405999999992"/>
  </r>
  <r>
    <d v="2017-02-01T21:00:00"/>
    <n v="7931"/>
    <n v="72.900000000000006"/>
    <x v="1"/>
    <n v="578.16989999999998"/>
  </r>
  <r>
    <d v="2017-02-01T22:00:00"/>
    <n v="7769"/>
    <n v="62.85"/>
    <x v="1"/>
    <n v="488.28165000000001"/>
  </r>
  <r>
    <d v="2017-02-01T23:00:00"/>
    <n v="7808"/>
    <n v="55.099999999999994"/>
    <x v="1"/>
    <n v="430.22079999999994"/>
  </r>
  <r>
    <d v="2017-02-02T00:00:00"/>
    <n v="7674"/>
    <n v="41.11"/>
    <x v="0"/>
    <n v="315.47814"/>
  </r>
  <r>
    <d v="2017-02-02T01:00:00"/>
    <n v="7464"/>
    <n v="38.74"/>
    <x v="0"/>
    <n v="289.15535999999997"/>
  </r>
  <r>
    <d v="2017-02-02T02:00:00"/>
    <n v="6963"/>
    <n v="36.94"/>
    <x v="0"/>
    <n v="257.21321999999998"/>
  </r>
  <r>
    <d v="2017-02-02T03:00:00"/>
    <n v="6793"/>
    <n v="32.299999999999997"/>
    <x v="0"/>
    <n v="219.41389999999998"/>
  </r>
  <r>
    <d v="2017-02-02T04:00:00"/>
    <n v="6752"/>
    <n v="31.05"/>
    <x v="0"/>
    <n v="209.64959999999999"/>
  </r>
  <r>
    <d v="2017-02-02T05:00:00"/>
    <n v="6853"/>
    <n v="32.659999999999997"/>
    <x v="0"/>
    <n v="223.81897999999998"/>
  </r>
  <r>
    <d v="2017-02-02T06:00:00"/>
    <n v="6806"/>
    <n v="39.909999999999997"/>
    <x v="0"/>
    <n v="271.62745999999999"/>
  </r>
  <r>
    <d v="2017-02-02T07:00:00"/>
    <n v="6500"/>
    <n v="55.58"/>
    <x v="0"/>
    <n v="361.27"/>
  </r>
  <r>
    <d v="2017-02-02T08:00:00"/>
    <n v="6689"/>
    <n v="57.19"/>
    <x v="1"/>
    <n v="382.54390999999998"/>
  </r>
  <r>
    <d v="2017-02-02T09:00:00"/>
    <n v="6839"/>
    <n v="59.1"/>
    <x v="1"/>
    <n v="404.18490000000003"/>
  </r>
  <r>
    <d v="2017-02-02T10:00:00"/>
    <n v="6641"/>
    <n v="58.69"/>
    <x v="2"/>
    <n v="389.76029"/>
  </r>
  <r>
    <d v="2017-02-02T11:00:00"/>
    <n v="6699"/>
    <n v="57.66"/>
    <x v="2"/>
    <n v="386.26433999999995"/>
  </r>
  <r>
    <d v="2017-02-02T12:00:00"/>
    <n v="6646"/>
    <n v="57.66"/>
    <x v="2"/>
    <n v="383.20835999999997"/>
  </r>
  <r>
    <d v="2017-02-02T13:00:00"/>
    <n v="7398"/>
    <n v="54.44"/>
    <x v="1"/>
    <n v="402.74712"/>
  </r>
  <r>
    <d v="2017-02-02T14:00:00"/>
    <n v="7551"/>
    <n v="50.9"/>
    <x v="1"/>
    <n v="384.34589999999997"/>
  </r>
  <r>
    <d v="2017-02-02T15:00:00"/>
    <n v="7507"/>
    <n v="47.1"/>
    <x v="1"/>
    <n v="353.5797"/>
  </r>
  <r>
    <d v="2017-02-02T16:00:00"/>
    <n v="7625"/>
    <n v="45.98"/>
    <x v="1"/>
    <n v="350.59750000000003"/>
  </r>
  <r>
    <d v="2017-02-02T17:00:00"/>
    <n v="7801"/>
    <n v="48.8"/>
    <x v="1"/>
    <n v="380.68880000000001"/>
  </r>
  <r>
    <d v="2017-02-02T18:00:00"/>
    <n v="7549"/>
    <n v="56.11"/>
    <x v="2"/>
    <n v="423.57438999999999"/>
  </r>
  <r>
    <d v="2017-02-02T19:00:00"/>
    <n v="7580"/>
    <n v="60.79"/>
    <x v="2"/>
    <n v="460.78820000000002"/>
  </r>
  <r>
    <d v="2017-02-02T20:00:00"/>
    <n v="7397"/>
    <n v="61.22999999999999"/>
    <x v="2"/>
    <n v="452.91830999999996"/>
  </r>
  <r>
    <d v="2017-02-02T21:00:00"/>
    <n v="7340"/>
    <n v="60.709999999999994"/>
    <x v="1"/>
    <n v="445.61139999999995"/>
  </r>
  <r>
    <d v="2017-02-02T22:00:00"/>
    <n v="7205"/>
    <n v="49.61"/>
    <x v="1"/>
    <n v="357.44004999999999"/>
  </r>
  <r>
    <d v="2017-02-02T23:00:00"/>
    <n v="7083"/>
    <n v="42.12"/>
    <x v="1"/>
    <n v="298.33595999999994"/>
  </r>
  <r>
    <d v="2017-02-03T00:00:00"/>
    <n v="7515"/>
    <n v="39.869999999999997"/>
    <x v="0"/>
    <n v="299.62304999999998"/>
  </r>
  <r>
    <d v="2017-02-03T01:00:00"/>
    <n v="7262"/>
    <n v="34.92"/>
    <x v="0"/>
    <n v="253.58904000000001"/>
  </r>
  <r>
    <d v="2017-02-03T02:00:00"/>
    <n v="6668"/>
    <n v="34.26"/>
    <x v="0"/>
    <n v="228.44567999999998"/>
  </r>
  <r>
    <d v="2017-02-03T03:00:00"/>
    <n v="6920"/>
    <n v="32.549999999999997"/>
    <x v="0"/>
    <n v="225.24599999999998"/>
  </r>
  <r>
    <d v="2017-02-03T04:00:00"/>
    <n v="7698"/>
    <n v="32.49"/>
    <x v="0"/>
    <n v="250.10802000000001"/>
  </r>
  <r>
    <d v="2017-02-03T05:00:00"/>
    <n v="7974"/>
    <n v="34.58"/>
    <x v="0"/>
    <n v="275.74091999999996"/>
  </r>
  <r>
    <d v="2017-02-03T06:00:00"/>
    <n v="8114"/>
    <n v="40"/>
    <x v="0"/>
    <n v="324.56"/>
  </r>
  <r>
    <d v="2017-02-03T07:00:00"/>
    <n v="7974"/>
    <n v="54.62"/>
    <x v="0"/>
    <n v="435.53987999999998"/>
  </r>
  <r>
    <d v="2017-02-03T08:00:00"/>
    <n v="7688"/>
    <n v="60"/>
    <x v="1"/>
    <n v="461.28"/>
  </r>
  <r>
    <d v="2017-02-03T09:00:00"/>
    <n v="8489"/>
    <n v="58"/>
    <x v="1"/>
    <n v="492.36200000000002"/>
  </r>
  <r>
    <d v="2017-02-03T10:00:00"/>
    <n v="8830"/>
    <n v="56.67"/>
    <x v="2"/>
    <n v="500.39610000000005"/>
  </r>
  <r>
    <d v="2017-02-03T11:00:00"/>
    <n v="8519"/>
    <n v="55.97"/>
    <x v="2"/>
    <n v="476.80842999999999"/>
  </r>
  <r>
    <d v="2017-02-03T12:00:00"/>
    <n v="8451"/>
    <n v="54.36999999999999"/>
    <x v="2"/>
    <n v="459.48086999999992"/>
  </r>
  <r>
    <d v="2017-02-03T13:00:00"/>
    <n v="8021"/>
    <n v="53.67"/>
    <x v="1"/>
    <n v="430.48707000000002"/>
  </r>
  <r>
    <d v="2017-02-03T14:00:00"/>
    <n v="7609"/>
    <n v="51.959999999999994"/>
    <x v="1"/>
    <n v="395.36363999999998"/>
  </r>
  <r>
    <d v="2017-02-03T15:00:00"/>
    <n v="7859"/>
    <n v="48.47"/>
    <x v="1"/>
    <n v="380.92572999999999"/>
  </r>
  <r>
    <d v="2017-02-03T16:00:00"/>
    <n v="8452"/>
    <n v="47.47"/>
    <x v="1"/>
    <n v="401.21643999999998"/>
  </r>
  <r>
    <d v="2017-02-03T17:00:00"/>
    <n v="8803"/>
    <n v="52.01"/>
    <x v="1"/>
    <n v="457.84402999999998"/>
  </r>
  <r>
    <d v="2017-02-03T18:00:00"/>
    <n v="9124"/>
    <n v="55.79"/>
    <x v="2"/>
    <n v="509.02796000000001"/>
  </r>
  <r>
    <d v="2017-02-03T19:00:00"/>
    <n v="9330"/>
    <n v="58.29"/>
    <x v="2"/>
    <n v="543.84569999999997"/>
  </r>
  <r>
    <d v="2017-02-03T20:00:00"/>
    <n v="9201"/>
    <n v="53.69"/>
    <x v="2"/>
    <n v="494.00169"/>
  </r>
  <r>
    <d v="2017-02-03T21:00:00"/>
    <n v="8615"/>
    <n v="52.62"/>
    <x v="1"/>
    <n v="453.32130000000001"/>
  </r>
  <r>
    <d v="2017-02-03T22:00:00"/>
    <n v="8483"/>
    <n v="44.25"/>
    <x v="1"/>
    <n v="375.37275"/>
  </r>
  <r>
    <d v="2017-02-03T23:00:00"/>
    <n v="8378"/>
    <n v="39.85"/>
    <x v="1"/>
    <n v="333.86329999999998"/>
  </r>
  <r>
    <d v="2017-02-04T00:00:00"/>
    <n v="8123"/>
    <n v="38.11"/>
    <x v="0"/>
    <n v="309.56752999999998"/>
  </r>
  <r>
    <d v="2017-02-04T01:00:00"/>
    <n v="7573"/>
    <n v="34.96"/>
    <x v="0"/>
    <n v="264.75208000000003"/>
  </r>
  <r>
    <d v="2017-02-04T02:00:00"/>
    <n v="7214"/>
    <n v="34.01"/>
    <x v="0"/>
    <n v="245.34813999999997"/>
  </r>
  <r>
    <d v="2017-02-04T03:00:00"/>
    <n v="7070"/>
    <n v="31.93"/>
    <x v="0"/>
    <n v="225.74510000000001"/>
  </r>
  <r>
    <d v="2017-02-04T04:00:00"/>
    <n v="6921"/>
    <n v="31.89"/>
    <x v="0"/>
    <n v="220.71069"/>
  </r>
  <r>
    <d v="2017-02-04T05:00:00"/>
    <n v="6436"/>
    <n v="32.090000000000003"/>
    <x v="0"/>
    <n v="206.53124000000003"/>
  </r>
  <r>
    <d v="2017-02-04T06:00:00"/>
    <n v="5927"/>
    <n v="33.82"/>
    <x v="0"/>
    <n v="200.45114000000001"/>
  </r>
  <r>
    <d v="2017-02-04T07:00:00"/>
    <n v="6190"/>
    <n v="37.04"/>
    <x v="0"/>
    <n v="229.27760000000001"/>
  </r>
  <r>
    <d v="2017-02-04T08:00:00"/>
    <n v="6954"/>
    <n v="40.63000000000001"/>
    <x v="0"/>
    <n v="282.54102000000006"/>
  </r>
  <r>
    <d v="2017-02-04T09:00:00"/>
    <n v="7061"/>
    <n v="49.58"/>
    <x v="0"/>
    <n v="350.08438000000001"/>
  </r>
  <r>
    <d v="2017-02-04T10:00:00"/>
    <n v="7125"/>
    <n v="51.97"/>
    <x v="0"/>
    <n v="370.28625"/>
  </r>
  <r>
    <d v="2017-02-04T11:00:00"/>
    <n v="7056"/>
    <n v="50"/>
    <x v="0"/>
    <n v="352.8"/>
  </r>
  <r>
    <d v="2017-02-04T12:00:00"/>
    <n v="7188"/>
    <n v="50"/>
    <x v="0"/>
    <n v="359.4"/>
  </r>
  <r>
    <d v="2017-02-04T13:00:00"/>
    <n v="7267"/>
    <n v="49.12"/>
    <x v="0"/>
    <n v="356.95504"/>
  </r>
  <r>
    <d v="2017-02-04T14:00:00"/>
    <n v="7554"/>
    <n v="47.22"/>
    <x v="0"/>
    <n v="356.69988000000001"/>
  </r>
  <r>
    <d v="2017-02-04T15:00:00"/>
    <n v="7618"/>
    <n v="45.22"/>
    <x v="0"/>
    <n v="344.48595999999998"/>
  </r>
  <r>
    <d v="2017-02-04T16:00:00"/>
    <n v="7769"/>
    <n v="44.22"/>
    <x v="0"/>
    <n v="343.54518000000002"/>
  </r>
  <r>
    <d v="2017-02-04T17:00:00"/>
    <n v="7789"/>
    <n v="45.11"/>
    <x v="0"/>
    <n v="351.36178999999998"/>
  </r>
  <r>
    <d v="2017-02-04T18:00:00"/>
    <n v="7581"/>
    <n v="52.62"/>
    <x v="0"/>
    <n v="398.91221999999999"/>
  </r>
  <r>
    <d v="2017-02-04T19:00:00"/>
    <n v="7616"/>
    <n v="61.22999999999999"/>
    <x v="0"/>
    <n v="466.32767999999993"/>
  </r>
  <r>
    <d v="2017-02-04T20:00:00"/>
    <n v="7096"/>
    <n v="55.49"/>
    <x v="0"/>
    <n v="393.75704000000002"/>
  </r>
  <r>
    <d v="2017-02-04T21:00:00"/>
    <n v="7162"/>
    <n v="50"/>
    <x v="0"/>
    <n v="358.1"/>
  </r>
  <r>
    <d v="2017-02-04T22:00:00"/>
    <n v="6853"/>
    <n v="50"/>
    <x v="0"/>
    <n v="342.65"/>
  </r>
  <r>
    <d v="2017-02-04T23:00:00"/>
    <n v="6778"/>
    <n v="45.7"/>
    <x v="0"/>
    <n v="309.75460000000004"/>
  </r>
  <r>
    <d v="2017-02-05T00:00:00"/>
    <n v="6622"/>
    <n v="35.11"/>
    <x v="0"/>
    <n v="232.49841999999998"/>
  </r>
  <r>
    <d v="2017-02-05T01:00:00"/>
    <n v="6512"/>
    <n v="31.009999999999998"/>
    <x v="0"/>
    <n v="201.93711999999999"/>
  </r>
  <r>
    <d v="2017-02-05T02:00:00"/>
    <n v="6508"/>
    <n v="21.1"/>
    <x v="0"/>
    <n v="137.31880000000001"/>
  </r>
  <r>
    <d v="2017-02-05T03:00:00"/>
    <n v="6489"/>
    <n v="12.4"/>
    <x v="0"/>
    <n v="80.4636"/>
  </r>
  <r>
    <d v="2017-02-05T04:00:00"/>
    <n v="5875"/>
    <n v="8.86"/>
    <x v="0"/>
    <n v="52.052500000000002"/>
  </r>
  <r>
    <d v="2017-02-05T05:00:00"/>
    <n v="5723"/>
    <n v="8"/>
    <x v="0"/>
    <n v="45.783999999999999"/>
  </r>
  <r>
    <d v="2017-02-05T06:00:00"/>
    <n v="5541"/>
    <n v="8.86"/>
    <x v="0"/>
    <n v="49.093259999999994"/>
  </r>
  <r>
    <d v="2017-02-05T07:00:00"/>
    <n v="5835"/>
    <n v="8.86"/>
    <x v="0"/>
    <n v="51.698099999999997"/>
  </r>
  <r>
    <d v="2017-02-05T08:00:00"/>
    <n v="6380"/>
    <n v="10.1"/>
    <x v="0"/>
    <n v="64.438000000000002"/>
  </r>
  <r>
    <d v="2017-02-05T09:00:00"/>
    <n v="6783"/>
    <n v="20.100000000000001"/>
    <x v="0"/>
    <n v="136.3383"/>
  </r>
  <r>
    <d v="2017-02-05T10:00:00"/>
    <n v="7570"/>
    <n v="30.010000000000005"/>
    <x v="0"/>
    <n v="227.17570000000003"/>
  </r>
  <r>
    <d v="2017-02-05T11:00:00"/>
    <n v="7933"/>
    <n v="30.010000000000005"/>
    <x v="0"/>
    <n v="238.06933000000004"/>
  </r>
  <r>
    <d v="2017-02-05T12:00:00"/>
    <n v="7493"/>
    <n v="30"/>
    <x v="0"/>
    <n v="224.79"/>
  </r>
  <r>
    <d v="2017-02-05T13:00:00"/>
    <n v="7372"/>
    <n v="31"/>
    <x v="0"/>
    <n v="228.53200000000001"/>
  </r>
  <r>
    <d v="2017-02-05T14:00:00"/>
    <n v="7430"/>
    <n v="30"/>
    <x v="0"/>
    <n v="222.9"/>
  </r>
  <r>
    <d v="2017-02-05T15:00:00"/>
    <n v="7228"/>
    <n v="22.1"/>
    <x v="0"/>
    <n v="159.73880000000003"/>
  </r>
  <r>
    <d v="2017-02-05T16:00:00"/>
    <n v="7168"/>
    <n v="23.9"/>
    <x v="0"/>
    <n v="171.31519999999998"/>
  </r>
  <r>
    <d v="2017-02-05T17:00:00"/>
    <n v="7295"/>
    <n v="31.53"/>
    <x v="0"/>
    <n v="230.01134999999999"/>
  </r>
  <r>
    <d v="2017-02-05T18:00:00"/>
    <n v="7209"/>
    <n v="49.48"/>
    <x v="0"/>
    <n v="356.70131999999995"/>
  </r>
  <r>
    <d v="2017-02-05T19:00:00"/>
    <n v="7250"/>
    <n v="60.069999999999993"/>
    <x v="0"/>
    <n v="435.50749999999994"/>
  </r>
  <r>
    <d v="2017-02-05T20:00:00"/>
    <n v="7405"/>
    <n v="57.91"/>
    <x v="0"/>
    <n v="428.82355000000001"/>
  </r>
  <r>
    <d v="2017-02-05T21:00:00"/>
    <n v="7392"/>
    <n v="53.94"/>
    <x v="0"/>
    <n v="398.72447999999997"/>
  </r>
  <r>
    <d v="2017-02-05T22:00:00"/>
    <n v="7196"/>
    <n v="51"/>
    <x v="0"/>
    <n v="366.99599999999998"/>
  </r>
  <r>
    <d v="2017-02-05T23:00:00"/>
    <n v="7303"/>
    <n v="48.89"/>
    <x v="0"/>
    <n v="357.04366999999996"/>
  </r>
  <r>
    <d v="2017-02-06T00:00:00"/>
    <n v="7042"/>
    <n v="43.31"/>
    <x v="0"/>
    <n v="304.98902000000004"/>
  </r>
  <r>
    <d v="2017-02-06T01:00:00"/>
    <n v="6997"/>
    <n v="37.01"/>
    <x v="0"/>
    <n v="258.95896999999997"/>
  </r>
  <r>
    <d v="2017-02-06T02:00:00"/>
    <n v="6971"/>
    <n v="33.840000000000003"/>
    <x v="0"/>
    <n v="235.89864"/>
  </r>
  <r>
    <d v="2017-02-06T03:00:00"/>
    <n v="6863"/>
    <n v="31"/>
    <x v="0"/>
    <n v="212.75299999999999"/>
  </r>
  <r>
    <d v="2017-02-06T04:00:00"/>
    <n v="6483"/>
    <n v="30.4"/>
    <x v="0"/>
    <n v="197.08319999999998"/>
  </r>
  <r>
    <d v="2017-02-06T05:00:00"/>
    <n v="6005"/>
    <n v="33.76"/>
    <x v="0"/>
    <n v="202.72879999999998"/>
  </r>
  <r>
    <d v="2017-02-06T06:00:00"/>
    <n v="5956"/>
    <n v="40.009999999999991"/>
    <x v="0"/>
    <n v="238.29955999999993"/>
  </r>
  <r>
    <d v="2017-02-06T07:00:00"/>
    <n v="5960"/>
    <n v="50.24"/>
    <x v="0"/>
    <n v="299.43040000000002"/>
  </r>
  <r>
    <d v="2017-02-06T08:00:00"/>
    <n v="6049"/>
    <n v="60.099999999999994"/>
    <x v="1"/>
    <n v="363.54489999999998"/>
  </r>
  <r>
    <d v="2017-02-06T09:00:00"/>
    <n v="6033"/>
    <n v="60.709999999999994"/>
    <x v="1"/>
    <n v="366.26342999999991"/>
  </r>
  <r>
    <d v="2017-02-06T10:00:00"/>
    <n v="6657"/>
    <n v="60.510000000000005"/>
    <x v="2"/>
    <n v="402.81506999999999"/>
  </r>
  <r>
    <d v="2017-02-06T11:00:00"/>
    <n v="6983"/>
    <n v="58.28"/>
    <x v="2"/>
    <n v="406.96924000000001"/>
  </r>
  <r>
    <d v="2017-02-06T12:00:00"/>
    <n v="5925"/>
    <n v="52.58"/>
    <x v="2"/>
    <n v="311.53649999999999"/>
  </r>
  <r>
    <d v="2017-02-06T13:00:00"/>
    <n v="6460"/>
    <n v="50.24"/>
    <x v="1"/>
    <n v="324.55040000000002"/>
  </r>
  <r>
    <d v="2017-02-06T14:00:00"/>
    <n v="6715"/>
    <n v="49.73"/>
    <x v="1"/>
    <n v="333.93694999999997"/>
  </r>
  <r>
    <d v="2017-02-06T15:00:00"/>
    <n v="7107"/>
    <n v="48.89"/>
    <x v="1"/>
    <n v="347.46123"/>
  </r>
  <r>
    <d v="2017-02-06T16:00:00"/>
    <n v="7973"/>
    <n v="48.5"/>
    <x v="1"/>
    <n v="386.69049999999999"/>
  </r>
  <r>
    <d v="2017-02-06T17:00:00"/>
    <n v="8393"/>
    <n v="49.73"/>
    <x v="1"/>
    <n v="417.38388999999995"/>
  </r>
  <r>
    <d v="2017-02-06T18:00:00"/>
    <n v="8500"/>
    <n v="58.19"/>
    <x v="2"/>
    <n v="494.61500000000001"/>
  </r>
  <r>
    <d v="2017-02-06T19:00:00"/>
    <n v="7593"/>
    <n v="62.25"/>
    <x v="2"/>
    <n v="472.66424999999998"/>
  </r>
  <r>
    <d v="2017-02-06T20:00:00"/>
    <n v="7435"/>
    <n v="64.69"/>
    <x v="2"/>
    <n v="480.97014999999999"/>
  </r>
  <r>
    <d v="2017-02-06T21:00:00"/>
    <n v="6686"/>
    <n v="60.69"/>
    <x v="1"/>
    <n v="405.77333999999996"/>
  </r>
  <r>
    <d v="2017-02-06T22:00:00"/>
    <n v="8219"/>
    <n v="56.98"/>
    <x v="1"/>
    <n v="468.31862000000001"/>
  </r>
  <r>
    <d v="2017-02-06T23:00:00"/>
    <n v="9397"/>
    <n v="50.24"/>
    <x v="1"/>
    <n v="472.10528000000005"/>
  </r>
  <r>
    <d v="2017-02-07T00:00:00"/>
    <n v="10637"/>
    <n v="49.41"/>
    <x v="0"/>
    <n v="525.57416999999998"/>
  </r>
  <r>
    <d v="2017-02-07T01:00:00"/>
    <n v="10181"/>
    <n v="44.33"/>
    <x v="0"/>
    <n v="451.32372999999995"/>
  </r>
  <r>
    <d v="2017-02-07T02:00:00"/>
    <n v="10090"/>
    <n v="41.790000000000006"/>
    <x v="0"/>
    <n v="421.66110000000003"/>
  </r>
  <r>
    <d v="2017-02-07T03:00:00"/>
    <n v="9269"/>
    <n v="40.22"/>
    <x v="0"/>
    <n v="372.79917999999998"/>
  </r>
  <r>
    <d v="2017-02-07T04:00:00"/>
    <n v="8745"/>
    <n v="39.950000000000003"/>
    <x v="0"/>
    <n v="349.36275000000001"/>
  </r>
  <r>
    <d v="2017-02-07T05:00:00"/>
    <n v="8062"/>
    <n v="43.44"/>
    <x v="0"/>
    <n v="350.21328"/>
  </r>
  <r>
    <d v="2017-02-07T06:00:00"/>
    <n v="7256"/>
    <n v="49.83"/>
    <x v="0"/>
    <n v="361.56647999999996"/>
  </r>
  <r>
    <d v="2017-02-07T07:00:00"/>
    <n v="7019"/>
    <n v="64.5"/>
    <x v="0"/>
    <n v="452.72550000000001"/>
  </r>
  <r>
    <d v="2017-02-07T08:00:00"/>
    <n v="7106"/>
    <n v="67.88"/>
    <x v="1"/>
    <n v="482.35527999999999"/>
  </r>
  <r>
    <d v="2017-02-07T09:00:00"/>
    <n v="7129"/>
    <n v="69.010000000000005"/>
    <x v="1"/>
    <n v="491.97229000000004"/>
  </r>
  <r>
    <d v="2017-02-07T10:00:00"/>
    <n v="7481"/>
    <n v="66.959999999999994"/>
    <x v="2"/>
    <n v="500.92775999999998"/>
  </r>
  <r>
    <d v="2017-02-07T11:00:00"/>
    <n v="7405"/>
    <n v="65.040000000000006"/>
    <x v="2"/>
    <n v="481.62120000000004"/>
  </r>
  <r>
    <d v="2017-02-07T12:00:00"/>
    <n v="7431"/>
    <n v="62.69"/>
    <x v="2"/>
    <n v="465.84938999999997"/>
  </r>
  <r>
    <d v="2017-02-07T13:00:00"/>
    <n v="7445"/>
    <n v="60.69"/>
    <x v="1"/>
    <n v="451.83704999999998"/>
  </r>
  <r>
    <d v="2017-02-07T14:00:00"/>
    <n v="7461"/>
    <n v="55"/>
    <x v="1"/>
    <n v="410.35500000000002"/>
  </r>
  <r>
    <d v="2017-02-07T15:00:00"/>
    <n v="7487"/>
    <n v="49.83"/>
    <x v="1"/>
    <n v="373.07720999999998"/>
  </r>
  <r>
    <d v="2017-02-07T16:00:00"/>
    <n v="7582"/>
    <n v="49.83"/>
    <x v="1"/>
    <n v="377.81106"/>
  </r>
  <r>
    <d v="2017-02-07T17:00:00"/>
    <n v="7640"/>
    <n v="50"/>
    <x v="1"/>
    <n v="382"/>
  </r>
  <r>
    <d v="2017-02-07T18:00:00"/>
    <n v="7745"/>
    <n v="60.11"/>
    <x v="2"/>
    <n v="465.55195000000003"/>
  </r>
  <r>
    <d v="2017-02-07T19:00:00"/>
    <n v="7794"/>
    <n v="63.19"/>
    <x v="2"/>
    <n v="492.50286"/>
  </r>
  <r>
    <d v="2017-02-07T20:00:00"/>
    <n v="7764"/>
    <n v="65.25"/>
    <x v="2"/>
    <n v="506.601"/>
  </r>
  <r>
    <d v="2017-02-07T21:00:00"/>
    <n v="7609"/>
    <n v="62.28"/>
    <x v="1"/>
    <n v="473.88852000000003"/>
  </r>
  <r>
    <d v="2017-02-07T22:00:00"/>
    <n v="6910"/>
    <n v="60"/>
    <x v="1"/>
    <n v="414.6"/>
  </r>
  <r>
    <d v="2017-02-07T23:00:00"/>
    <n v="6957"/>
    <n v="49.83"/>
    <x v="1"/>
    <n v="346.66730999999999"/>
  </r>
  <r>
    <d v="2017-02-08T00:00:00"/>
    <n v="6969"/>
    <n v="47.629999999999995"/>
    <x v="0"/>
    <n v="331.93347"/>
  </r>
  <r>
    <d v="2017-02-08T01:00:00"/>
    <n v="6931"/>
    <n v="42.34"/>
    <x v="0"/>
    <n v="293.45854000000003"/>
  </r>
  <r>
    <d v="2017-02-08T02:00:00"/>
    <n v="6653"/>
    <n v="39.74"/>
    <x v="0"/>
    <n v="264.39022000000006"/>
  </r>
  <r>
    <d v="2017-02-08T03:00:00"/>
    <n v="6591"/>
    <n v="36.700000000000003"/>
    <x v="0"/>
    <n v="241.8897"/>
  </r>
  <r>
    <d v="2017-02-08T04:00:00"/>
    <n v="6619"/>
    <n v="36.01"/>
    <x v="0"/>
    <n v="238.35018999999997"/>
  </r>
  <r>
    <d v="2017-02-08T05:00:00"/>
    <n v="6512"/>
    <n v="38.93"/>
    <x v="0"/>
    <n v="253.51215999999999"/>
  </r>
  <r>
    <d v="2017-02-08T06:00:00"/>
    <n v="6531"/>
    <n v="45.3"/>
    <x v="0"/>
    <n v="295.85429999999997"/>
  </r>
  <r>
    <d v="2017-02-08T07:00:00"/>
    <n v="6683"/>
    <n v="55.099999999999994"/>
    <x v="0"/>
    <n v="368.23329999999999"/>
  </r>
  <r>
    <d v="2017-02-08T08:00:00"/>
    <n v="7175"/>
    <n v="61.97"/>
    <x v="1"/>
    <n v="444.63475"/>
  </r>
  <r>
    <d v="2017-02-08T09:00:00"/>
    <n v="7094"/>
    <n v="62.569999999999993"/>
    <x v="1"/>
    <n v="443.87157999999994"/>
  </r>
  <r>
    <d v="2017-02-08T10:00:00"/>
    <n v="6658"/>
    <n v="62.490000000000009"/>
    <x v="2"/>
    <n v="416.05842000000007"/>
  </r>
  <r>
    <d v="2017-02-08T11:00:00"/>
    <n v="6583"/>
    <n v="60.38"/>
    <x v="2"/>
    <n v="397.48154000000005"/>
  </r>
  <r>
    <d v="2017-02-08T12:00:00"/>
    <n v="7194"/>
    <n v="59.66"/>
    <x v="2"/>
    <n v="429.19403999999997"/>
  </r>
  <r>
    <d v="2017-02-08T13:00:00"/>
    <n v="7615"/>
    <n v="59.66"/>
    <x v="1"/>
    <n v="454.31089999999995"/>
  </r>
  <r>
    <d v="2017-02-08T14:00:00"/>
    <n v="7596"/>
    <n v="55"/>
    <x v="1"/>
    <n v="417.78"/>
  </r>
  <r>
    <d v="2017-02-08T15:00:00"/>
    <n v="7136"/>
    <n v="53.620000000000005"/>
    <x v="1"/>
    <n v="382.63231999999999"/>
  </r>
  <r>
    <d v="2017-02-08T16:00:00"/>
    <n v="7991"/>
    <n v="56.45"/>
    <x v="1"/>
    <n v="451.09195"/>
  </r>
  <r>
    <d v="2017-02-08T17:00:00"/>
    <n v="8395"/>
    <n v="60.69"/>
    <x v="1"/>
    <n v="509.49254999999999"/>
  </r>
  <r>
    <d v="2017-02-08T18:00:00"/>
    <n v="8351"/>
    <n v="65"/>
    <x v="2"/>
    <n v="542.81500000000005"/>
  </r>
  <r>
    <d v="2017-02-08T19:00:00"/>
    <n v="8116"/>
    <n v="71.62"/>
    <x v="2"/>
    <n v="581.26792"/>
  </r>
  <r>
    <d v="2017-02-08T20:00:00"/>
    <n v="8005"/>
    <n v="72.599999999999994"/>
    <x v="2"/>
    <n v="581.16300000000001"/>
  </r>
  <r>
    <d v="2017-02-08T21:00:00"/>
    <n v="7851"/>
    <n v="65.5"/>
    <x v="1"/>
    <n v="514.2405"/>
  </r>
  <r>
    <d v="2017-02-08T22:00:00"/>
    <n v="7595"/>
    <n v="61.59"/>
    <x v="1"/>
    <n v="467.77605000000005"/>
  </r>
  <r>
    <d v="2017-02-08T23:00:00"/>
    <n v="7698"/>
    <n v="59.69"/>
    <x v="1"/>
    <n v="459.49362000000002"/>
  </r>
  <r>
    <d v="2017-02-09T00:00:00"/>
    <n v="7099"/>
    <n v="51.83"/>
    <x v="0"/>
    <n v="367.94117"/>
  </r>
  <r>
    <d v="2017-02-09T01:00:00"/>
    <n v="7174"/>
    <n v="49.04"/>
    <x v="0"/>
    <n v="351.81296000000003"/>
  </r>
  <r>
    <d v="2017-02-09T02:00:00"/>
    <n v="6887"/>
    <n v="45.95"/>
    <x v="0"/>
    <n v="316.45765"/>
  </r>
  <r>
    <d v="2017-02-09T03:00:00"/>
    <n v="6416"/>
    <n v="43.75"/>
    <x v="0"/>
    <n v="280.7"/>
  </r>
  <r>
    <d v="2017-02-09T04:00:00"/>
    <n v="6253"/>
    <n v="42.64"/>
    <x v="0"/>
    <n v="266.62791999999996"/>
  </r>
  <r>
    <d v="2017-02-09T05:00:00"/>
    <n v="5919"/>
    <n v="47.2"/>
    <x v="0"/>
    <n v="279.3768"/>
  </r>
  <r>
    <d v="2017-02-09T06:00:00"/>
    <n v="6461"/>
    <n v="55.099999999999994"/>
    <x v="0"/>
    <n v="356.00109999999995"/>
  </r>
  <r>
    <d v="2017-02-09T07:00:00"/>
    <n v="6793"/>
    <n v="65.3"/>
    <x v="0"/>
    <n v="443.58289999999994"/>
  </r>
  <r>
    <d v="2017-02-09T08:00:00"/>
    <n v="7256"/>
    <n v="67.81"/>
    <x v="1"/>
    <n v="492.02936000000005"/>
  </r>
  <r>
    <d v="2017-02-09T09:00:00"/>
    <n v="6993"/>
    <n v="68.56"/>
    <x v="1"/>
    <n v="479.44008000000002"/>
  </r>
  <r>
    <d v="2017-02-09T10:00:00"/>
    <n v="7283"/>
    <n v="68"/>
    <x v="2"/>
    <n v="495.24400000000003"/>
  </r>
  <r>
    <d v="2017-02-09T11:00:00"/>
    <n v="7496"/>
    <n v="67.88"/>
    <x v="2"/>
    <n v="508.82847999999996"/>
  </r>
  <r>
    <d v="2017-02-09T12:00:00"/>
    <n v="7918"/>
    <n v="66.91"/>
    <x v="2"/>
    <n v="529.79337999999996"/>
  </r>
  <r>
    <d v="2017-02-09T13:00:00"/>
    <n v="7377"/>
    <n v="65.64"/>
    <x v="1"/>
    <n v="484.22628000000003"/>
  </r>
  <r>
    <d v="2017-02-09T14:00:00"/>
    <n v="7641"/>
    <n v="65"/>
    <x v="1"/>
    <n v="496.66500000000002"/>
  </r>
  <r>
    <d v="2017-02-09T15:00:00"/>
    <n v="8856"/>
    <n v="64.89"/>
    <x v="1"/>
    <n v="574.66584"/>
  </r>
  <r>
    <d v="2017-02-09T16:00:00"/>
    <n v="9965"/>
    <n v="65.709999999999994"/>
    <x v="1"/>
    <n v="654.80014999999992"/>
  </r>
  <r>
    <d v="2017-02-09T17:00:00"/>
    <n v="10136"/>
    <n v="66.510000000000005"/>
    <x v="1"/>
    <n v="674.1453600000001"/>
  </r>
  <r>
    <d v="2017-02-09T18:00:00"/>
    <n v="9853"/>
    <n v="69.41"/>
    <x v="2"/>
    <n v="683.89672999999993"/>
  </r>
  <r>
    <d v="2017-02-09T19:00:00"/>
    <n v="9982"/>
    <n v="75.010000000000005"/>
    <x v="2"/>
    <n v="748.74982000000011"/>
  </r>
  <r>
    <d v="2017-02-09T20:00:00"/>
    <n v="9648"/>
    <n v="70.69"/>
    <x v="2"/>
    <n v="682.01711999999998"/>
  </r>
  <r>
    <d v="2017-02-09T21:00:00"/>
    <n v="9720"/>
    <n v="64.98"/>
    <x v="1"/>
    <n v="631.60560000000009"/>
  </r>
  <r>
    <d v="2017-02-09T22:00:00"/>
    <n v="9648"/>
    <n v="61.69"/>
    <x v="1"/>
    <n v="595.18511999999998"/>
  </r>
  <r>
    <d v="2017-02-09T23:00:00"/>
    <n v="9814"/>
    <n v="57.07"/>
    <x v="1"/>
    <n v="560.08497999999997"/>
  </r>
  <r>
    <d v="2017-02-10T00:00:00"/>
    <n v="9523"/>
    <n v="52.07"/>
    <x v="0"/>
    <n v="495.86260999999996"/>
  </r>
  <r>
    <d v="2017-02-10T01:00:00"/>
    <n v="9308"/>
    <n v="49.8"/>
    <x v="0"/>
    <n v="463.53839999999997"/>
  </r>
  <r>
    <d v="2017-02-10T02:00:00"/>
    <n v="9275"/>
    <n v="46.3"/>
    <x v="0"/>
    <n v="429.4325"/>
  </r>
  <r>
    <d v="2017-02-10T03:00:00"/>
    <n v="9259"/>
    <n v="45.600000000000009"/>
    <x v="0"/>
    <n v="422.21040000000011"/>
  </r>
  <r>
    <d v="2017-02-10T04:00:00"/>
    <n v="9084"/>
    <n v="45.600000000000009"/>
    <x v="0"/>
    <n v="414.23040000000009"/>
  </r>
  <r>
    <d v="2017-02-10T05:00:00"/>
    <n v="9514"/>
    <n v="46.86999999999999"/>
    <x v="0"/>
    <n v="445.92117999999994"/>
  </r>
  <r>
    <d v="2017-02-10T06:00:00"/>
    <n v="9680"/>
    <n v="53.67"/>
    <x v="0"/>
    <n v="519.52560000000005"/>
  </r>
  <r>
    <d v="2017-02-10T07:00:00"/>
    <n v="10039"/>
    <n v="67.959999999999994"/>
    <x v="0"/>
    <n v="682.25043999999991"/>
  </r>
  <r>
    <d v="2017-02-10T08:00:00"/>
    <n v="10672"/>
    <n v="71.489999999999995"/>
    <x v="1"/>
    <n v="762.94127999999989"/>
  </r>
  <r>
    <d v="2017-02-10T09:00:00"/>
    <n v="10358"/>
    <n v="75"/>
    <x v="1"/>
    <n v="776.85"/>
  </r>
  <r>
    <d v="2017-02-10T10:00:00"/>
    <n v="9767"/>
    <n v="75.510000000000005"/>
    <x v="2"/>
    <n v="737.50617"/>
  </r>
  <r>
    <d v="2017-02-10T11:00:00"/>
    <n v="9800"/>
    <n v="73.010000000000005"/>
    <x v="2"/>
    <n v="715.49800000000005"/>
  </r>
  <r>
    <d v="2017-02-10T12:00:00"/>
    <n v="10206"/>
    <n v="71.41"/>
    <x v="2"/>
    <n v="728.81045999999992"/>
  </r>
  <r>
    <d v="2017-02-10T13:00:00"/>
    <n v="10560"/>
    <n v="70.599999999999994"/>
    <x v="1"/>
    <n v="745.53599999999983"/>
  </r>
  <r>
    <d v="2017-02-10T14:00:00"/>
    <n v="10419"/>
    <n v="69.3"/>
    <x v="1"/>
    <n v="722.0367"/>
  </r>
  <r>
    <d v="2017-02-10T15:00:00"/>
    <n v="10834"/>
    <n v="68.69"/>
    <x v="1"/>
    <n v="744.18745999999999"/>
  </r>
  <r>
    <d v="2017-02-10T16:00:00"/>
    <n v="11236"/>
    <n v="67.88"/>
    <x v="1"/>
    <n v="762.69967999999994"/>
  </r>
  <r>
    <d v="2017-02-10T17:00:00"/>
    <n v="10746"/>
    <n v="70.56"/>
    <x v="1"/>
    <n v="758.23775999999998"/>
  </r>
  <r>
    <d v="2017-02-10T18:00:00"/>
    <n v="10723"/>
    <n v="73.010000000000005"/>
    <x v="2"/>
    <n v="782.88623000000007"/>
  </r>
  <r>
    <d v="2017-02-10T19:00:00"/>
    <n v="10477"/>
    <n v="77.52"/>
    <x v="2"/>
    <n v="812.17703999999992"/>
  </r>
  <r>
    <d v="2017-02-10T20:00:00"/>
    <n v="10242"/>
    <n v="74"/>
    <x v="2"/>
    <n v="757.90800000000002"/>
  </r>
  <r>
    <d v="2017-02-10T21:00:00"/>
    <n v="10233"/>
    <n v="67.47"/>
    <x v="1"/>
    <n v="690.42051000000004"/>
  </r>
  <r>
    <d v="2017-02-10T22:00:00"/>
    <n v="9913"/>
    <n v="67.27"/>
    <x v="1"/>
    <n v="666.84751000000006"/>
  </r>
  <r>
    <d v="2017-02-10T23:00:00"/>
    <n v="9647"/>
    <n v="66.69"/>
    <x v="1"/>
    <n v="643.35842999999988"/>
  </r>
  <r>
    <d v="2017-02-11T00:00:00"/>
    <n v="9670"/>
    <n v="62.61"/>
    <x v="0"/>
    <n v="605.43869999999993"/>
  </r>
  <r>
    <d v="2017-02-11T01:00:00"/>
    <n v="9324"/>
    <n v="53.710000000000008"/>
    <x v="0"/>
    <n v="500.7920400000001"/>
  </r>
  <r>
    <d v="2017-02-11T02:00:00"/>
    <n v="9391"/>
    <n v="51.86"/>
    <x v="0"/>
    <n v="487.01726000000002"/>
  </r>
  <r>
    <d v="2017-02-11T03:00:00"/>
    <n v="9800"/>
    <n v="49.83"/>
    <x v="0"/>
    <n v="488.334"/>
  </r>
  <r>
    <d v="2017-02-11T04:00:00"/>
    <n v="9527"/>
    <n v="48.43"/>
    <x v="0"/>
    <n v="461.39260999999999"/>
  </r>
  <r>
    <d v="2017-02-11T05:00:00"/>
    <n v="9522"/>
    <n v="44.86"/>
    <x v="0"/>
    <n v="427.15691999999996"/>
  </r>
  <r>
    <d v="2017-02-11T06:00:00"/>
    <n v="9402"/>
    <n v="49.350000000000009"/>
    <x v="0"/>
    <n v="463.98870000000005"/>
  </r>
  <r>
    <d v="2017-02-11T07:00:00"/>
    <n v="9458"/>
    <n v="48.72999999999999"/>
    <x v="0"/>
    <n v="460.88833999999991"/>
  </r>
  <r>
    <d v="2017-02-11T08:00:00"/>
    <n v="9416"/>
    <n v="49.83"/>
    <x v="0"/>
    <n v="469.19927999999999"/>
  </r>
  <r>
    <d v="2017-02-11T09:00:00"/>
    <n v="9199"/>
    <n v="60.709999999999994"/>
    <x v="0"/>
    <n v="558.47128999999995"/>
  </r>
  <r>
    <d v="2017-02-11T10:00:00"/>
    <n v="9196"/>
    <n v="64.209999999999994"/>
    <x v="0"/>
    <n v="590.47515999999996"/>
  </r>
  <r>
    <d v="2017-02-11T11:00:00"/>
    <n v="8948"/>
    <n v="61.820000000000007"/>
    <x v="0"/>
    <n v="553.16536000000008"/>
  </r>
  <r>
    <d v="2017-02-11T12:00:00"/>
    <n v="8598"/>
    <n v="59.94"/>
    <x v="0"/>
    <n v="515.36411999999996"/>
  </r>
  <r>
    <d v="2017-02-11T13:00:00"/>
    <n v="8367"/>
    <n v="53.89"/>
    <x v="0"/>
    <n v="450.89762999999999"/>
  </r>
  <r>
    <d v="2017-02-11T14:00:00"/>
    <n v="8276"/>
    <n v="51.36"/>
    <x v="0"/>
    <n v="425.05536000000001"/>
  </r>
  <r>
    <d v="2017-02-11T15:00:00"/>
    <n v="8563"/>
    <n v="49.990000000000009"/>
    <x v="0"/>
    <n v="428.06437000000005"/>
  </r>
  <r>
    <d v="2017-02-11T16:00:00"/>
    <n v="8428"/>
    <n v="49.83"/>
    <x v="0"/>
    <n v="419.96724"/>
  </r>
  <r>
    <d v="2017-02-11T17:00:00"/>
    <n v="8608"/>
    <n v="49.83"/>
    <x v="0"/>
    <n v="428.93664000000001"/>
  </r>
  <r>
    <d v="2017-02-11T18:00:00"/>
    <n v="8594"/>
    <n v="53.710000000000008"/>
    <x v="0"/>
    <n v="461.58374000000003"/>
  </r>
  <r>
    <d v="2017-02-11T19:00:00"/>
    <n v="8589"/>
    <n v="64.36"/>
    <x v="0"/>
    <n v="552.78804000000002"/>
  </r>
  <r>
    <d v="2017-02-11T20:00:00"/>
    <n v="8667"/>
    <n v="62.36"/>
    <x v="0"/>
    <n v="540.47411999999997"/>
  </r>
  <r>
    <d v="2017-02-11T21:00:00"/>
    <n v="8676"/>
    <n v="53.710000000000008"/>
    <x v="0"/>
    <n v="465.9879600000001"/>
  </r>
  <r>
    <d v="2017-02-11T22:00:00"/>
    <n v="8573"/>
    <n v="52.5"/>
    <x v="0"/>
    <n v="450.08249999999998"/>
  </r>
  <r>
    <d v="2017-02-11T23:00:00"/>
    <n v="8372"/>
    <n v="49.83"/>
    <x v="0"/>
    <n v="417.17676"/>
  </r>
  <r>
    <d v="2017-02-12T00:00:00"/>
    <n v="7900"/>
    <n v="50.600000000000009"/>
    <x v="0"/>
    <n v="399.74000000000007"/>
  </r>
  <r>
    <d v="2017-02-12T01:00:00"/>
    <n v="8041"/>
    <n v="45.66"/>
    <x v="0"/>
    <n v="367.15206000000001"/>
  </r>
  <r>
    <d v="2017-02-12T02:00:00"/>
    <n v="8305"/>
    <n v="42.99"/>
    <x v="0"/>
    <n v="357.03194999999999"/>
  </r>
  <r>
    <d v="2017-02-12T03:00:00"/>
    <n v="8282"/>
    <n v="42.07"/>
    <x v="0"/>
    <n v="348.42374000000001"/>
  </r>
  <r>
    <d v="2017-02-12T04:00:00"/>
    <n v="8302"/>
    <n v="41.45"/>
    <x v="0"/>
    <n v="344.11790000000002"/>
  </r>
  <r>
    <d v="2017-02-12T05:00:00"/>
    <n v="8261"/>
    <n v="40.76"/>
    <x v="0"/>
    <n v="336.71835999999996"/>
  </r>
  <r>
    <d v="2017-02-12T06:00:00"/>
    <n v="8239"/>
    <n v="39.51"/>
    <x v="0"/>
    <n v="325.52288999999996"/>
  </r>
  <r>
    <d v="2017-02-12T07:00:00"/>
    <n v="8269"/>
    <n v="39.33"/>
    <x v="0"/>
    <n v="325.21976999999998"/>
  </r>
  <r>
    <d v="2017-02-12T08:00:00"/>
    <n v="8637"/>
    <n v="38.6"/>
    <x v="0"/>
    <n v="333.38819999999998"/>
  </r>
  <r>
    <d v="2017-02-12T09:00:00"/>
    <n v="8486"/>
    <n v="42.07"/>
    <x v="0"/>
    <n v="357.00602000000003"/>
  </r>
  <r>
    <d v="2017-02-12T10:00:00"/>
    <n v="8383"/>
    <n v="42.1"/>
    <x v="0"/>
    <n v="352.92430000000002"/>
  </r>
  <r>
    <d v="2017-02-12T11:00:00"/>
    <n v="8523"/>
    <n v="45.099999999999994"/>
    <x v="0"/>
    <n v="384.38729999999993"/>
  </r>
  <r>
    <d v="2017-02-12T12:00:00"/>
    <n v="8604"/>
    <n v="49.83"/>
    <x v="0"/>
    <n v="428.73732000000001"/>
  </r>
  <r>
    <d v="2017-02-12T13:00:00"/>
    <n v="9227"/>
    <n v="46.05"/>
    <x v="0"/>
    <n v="424.90334999999999"/>
  </r>
  <r>
    <d v="2017-02-12T14:00:00"/>
    <n v="9656"/>
    <n v="40.76"/>
    <x v="0"/>
    <n v="393.57855999999998"/>
  </r>
  <r>
    <d v="2017-02-12T15:00:00"/>
    <n v="9616"/>
    <n v="35.58"/>
    <x v="0"/>
    <n v="342.13727999999998"/>
  </r>
  <r>
    <d v="2017-02-12T16:00:00"/>
    <n v="9515"/>
    <n v="32.19"/>
    <x v="0"/>
    <n v="306.28784999999999"/>
  </r>
  <r>
    <d v="2017-02-12T17:00:00"/>
    <n v="10066"/>
    <n v="36"/>
    <x v="0"/>
    <n v="362.37599999999998"/>
  </r>
  <r>
    <d v="2017-02-12T18:00:00"/>
    <n v="10080"/>
    <n v="42.59"/>
    <x v="0"/>
    <n v="429.30720000000002"/>
  </r>
  <r>
    <d v="2017-02-12T19:00:00"/>
    <n v="10030"/>
    <n v="49.83"/>
    <x v="0"/>
    <n v="499.79489999999998"/>
  </r>
  <r>
    <d v="2017-02-12T20:00:00"/>
    <n v="9987"/>
    <n v="49.83"/>
    <x v="0"/>
    <n v="497.65220999999997"/>
  </r>
  <r>
    <d v="2017-02-12T21:00:00"/>
    <n v="9826"/>
    <n v="49.83"/>
    <x v="0"/>
    <n v="489.62957999999998"/>
  </r>
  <r>
    <d v="2017-02-12T22:00:00"/>
    <n v="9722"/>
    <n v="43.46"/>
    <x v="0"/>
    <n v="422.51812000000001"/>
  </r>
  <r>
    <d v="2017-02-12T23:00:00"/>
    <n v="9654"/>
    <n v="40.61999999999999"/>
    <x v="0"/>
    <n v="392.14547999999991"/>
  </r>
  <r>
    <d v="2017-02-13T00:00:00"/>
    <n v="9629"/>
    <n v="42.16"/>
    <x v="0"/>
    <n v="405.95863999999995"/>
  </r>
  <r>
    <d v="2017-02-13T01:00:00"/>
    <n v="9170"/>
    <n v="39.58"/>
    <x v="0"/>
    <n v="362.9486"/>
  </r>
  <r>
    <d v="2017-02-13T02:00:00"/>
    <n v="9104"/>
    <n v="33.01"/>
    <x v="0"/>
    <n v="300.52303999999998"/>
  </r>
  <r>
    <d v="2017-02-13T03:00:00"/>
    <n v="8967"/>
    <n v="29.85"/>
    <x v="0"/>
    <n v="267.66495000000003"/>
  </r>
  <r>
    <d v="2017-02-13T04:00:00"/>
    <n v="9038"/>
    <n v="30.76"/>
    <x v="0"/>
    <n v="278.00887999999998"/>
  </r>
  <r>
    <d v="2017-02-13T05:00:00"/>
    <n v="9106"/>
    <n v="33.01"/>
    <x v="0"/>
    <n v="300.58906000000002"/>
  </r>
  <r>
    <d v="2017-02-13T06:00:00"/>
    <n v="9048"/>
    <n v="43.4"/>
    <x v="0"/>
    <n v="392.6832"/>
  </r>
  <r>
    <d v="2017-02-13T07:00:00"/>
    <n v="8922"/>
    <n v="56.98"/>
    <x v="0"/>
    <n v="508.37556000000001"/>
  </r>
  <r>
    <d v="2017-02-13T08:00:00"/>
    <n v="8951"/>
    <n v="59.36999999999999"/>
    <x v="1"/>
    <n v="531.42086999999992"/>
  </r>
  <r>
    <d v="2017-02-13T09:00:00"/>
    <n v="8547"/>
    <n v="59.960000000000008"/>
    <x v="1"/>
    <n v="512.4781200000001"/>
  </r>
  <r>
    <d v="2017-02-13T10:00:00"/>
    <n v="8236"/>
    <n v="58.5"/>
    <x v="2"/>
    <n v="481.80599999999998"/>
  </r>
  <r>
    <d v="2017-02-13T11:00:00"/>
    <n v="7836"/>
    <n v="57.38"/>
    <x v="2"/>
    <n v="449.62968000000001"/>
  </r>
  <r>
    <d v="2017-02-13T12:00:00"/>
    <n v="8187"/>
    <n v="54.69"/>
    <x v="2"/>
    <n v="447.74703"/>
  </r>
  <r>
    <d v="2017-02-13T13:00:00"/>
    <n v="8332"/>
    <n v="52.569999999999993"/>
    <x v="1"/>
    <n v="438.01323999999994"/>
  </r>
  <r>
    <d v="2017-02-13T14:00:00"/>
    <n v="8409"/>
    <n v="49.39"/>
    <x v="1"/>
    <n v="415.32051000000001"/>
  </r>
  <r>
    <d v="2017-02-13T15:00:00"/>
    <n v="8215"/>
    <n v="49.83"/>
    <x v="1"/>
    <n v="409.35345000000001"/>
  </r>
  <r>
    <d v="2017-02-13T16:00:00"/>
    <n v="8334"/>
    <n v="49.83"/>
    <x v="1"/>
    <n v="415.28321999999997"/>
  </r>
  <r>
    <d v="2017-02-13T17:00:00"/>
    <n v="8364"/>
    <n v="53.95"/>
    <x v="1"/>
    <n v="451.23780000000005"/>
  </r>
  <r>
    <d v="2017-02-13T18:00:00"/>
    <n v="8877"/>
    <n v="64.59"/>
    <x v="2"/>
    <n v="573.36543000000006"/>
  </r>
  <r>
    <d v="2017-02-13T19:00:00"/>
    <n v="9278"/>
    <n v="68.23"/>
    <x v="2"/>
    <n v="633.03794000000005"/>
  </r>
  <r>
    <d v="2017-02-13T20:00:00"/>
    <n v="9319"/>
    <n v="67.97"/>
    <x v="2"/>
    <n v="633.41242999999997"/>
  </r>
  <r>
    <d v="2017-02-13T21:00:00"/>
    <n v="9232"/>
    <n v="67.150000000000006"/>
    <x v="1"/>
    <n v="619.92880000000002"/>
  </r>
  <r>
    <d v="2017-02-13T22:00:00"/>
    <n v="9041"/>
    <n v="60.709999999999994"/>
    <x v="1"/>
    <n v="548.87910999999997"/>
  </r>
  <r>
    <d v="2017-02-13T23:00:00"/>
    <n v="8750"/>
    <n v="50.55"/>
    <x v="1"/>
    <n v="442.3125"/>
  </r>
  <r>
    <d v="2017-02-14T00:00:00"/>
    <n v="8542"/>
    <n v="47.629999999999995"/>
    <x v="0"/>
    <n v="406.85545999999994"/>
  </r>
  <r>
    <d v="2017-02-14T01:00:00"/>
    <n v="8595"/>
    <n v="42.11"/>
    <x v="0"/>
    <n v="361.93545"/>
  </r>
  <r>
    <d v="2017-02-14T02:00:00"/>
    <n v="8533"/>
    <n v="40.520000000000003"/>
    <x v="0"/>
    <n v="345.75716000000006"/>
  </r>
  <r>
    <d v="2017-02-14T03:00:00"/>
    <n v="7860"/>
    <n v="39.549999999999997"/>
    <x v="0"/>
    <n v="310.863"/>
  </r>
  <r>
    <d v="2017-02-14T04:00:00"/>
    <n v="7484"/>
    <n v="39.33"/>
    <x v="0"/>
    <n v="294.34571999999997"/>
  </r>
  <r>
    <d v="2017-02-14T05:00:00"/>
    <n v="7212"/>
    <n v="41.63"/>
    <x v="0"/>
    <n v="300.23556000000002"/>
  </r>
  <r>
    <d v="2017-02-14T06:00:00"/>
    <n v="6834"/>
    <n v="48.48"/>
    <x v="0"/>
    <n v="331.31232"/>
  </r>
  <r>
    <d v="2017-02-14T07:00:00"/>
    <n v="7058"/>
    <n v="63.91"/>
    <x v="0"/>
    <n v="451.07677999999999"/>
  </r>
  <r>
    <d v="2017-02-14T08:00:00"/>
    <n v="6960"/>
    <n v="67.16"/>
    <x v="1"/>
    <n v="467.43359999999996"/>
  </r>
  <r>
    <d v="2017-02-14T09:00:00"/>
    <n v="6949"/>
    <n v="65.430000000000007"/>
    <x v="1"/>
    <n v="454.67307000000005"/>
  </r>
  <r>
    <d v="2017-02-14T10:00:00"/>
    <n v="6981"/>
    <n v="64.67"/>
    <x v="2"/>
    <n v="451.46127000000001"/>
  </r>
  <r>
    <d v="2017-02-14T11:00:00"/>
    <n v="8180"/>
    <n v="62.5"/>
    <x v="2"/>
    <n v="511.25"/>
  </r>
  <r>
    <d v="2017-02-14T12:00:00"/>
    <n v="8329"/>
    <n v="60.510000000000005"/>
    <x v="2"/>
    <n v="503.98779000000002"/>
  </r>
  <r>
    <d v="2017-02-14T13:00:00"/>
    <n v="8760"/>
    <n v="57.25"/>
    <x v="1"/>
    <n v="501.51"/>
  </r>
  <r>
    <d v="2017-02-14T14:00:00"/>
    <n v="8770"/>
    <n v="54.34"/>
    <x v="1"/>
    <n v="476.56180000000006"/>
  </r>
  <r>
    <d v="2017-02-14T15:00:00"/>
    <n v="8913"/>
    <n v="55.099999999999994"/>
    <x v="1"/>
    <n v="491.10629999999992"/>
  </r>
  <r>
    <d v="2017-02-14T16:00:00"/>
    <n v="8298"/>
    <n v="56.259999999999991"/>
    <x v="1"/>
    <n v="466.8454799999999"/>
  </r>
  <r>
    <d v="2017-02-14T17:00:00"/>
    <n v="7455"/>
    <n v="61.03"/>
    <x v="1"/>
    <n v="454.97865000000002"/>
  </r>
  <r>
    <d v="2017-02-14T18:00:00"/>
    <n v="6969"/>
    <n v="66.47"/>
    <x v="2"/>
    <n v="463.22942999999998"/>
  </r>
  <r>
    <d v="2017-02-14T19:00:00"/>
    <n v="7063"/>
    <n v="67.89"/>
    <x v="2"/>
    <n v="479.50707"/>
  </r>
  <r>
    <d v="2017-02-14T20:00:00"/>
    <n v="7237"/>
    <n v="68.08"/>
    <x v="2"/>
    <n v="492.69495999999998"/>
  </r>
  <r>
    <d v="2017-02-14T21:00:00"/>
    <n v="7275"/>
    <n v="67.63"/>
    <x v="1"/>
    <n v="492.00824999999992"/>
  </r>
  <r>
    <d v="2017-02-14T22:00:00"/>
    <n v="7758"/>
    <n v="60.709999999999994"/>
    <x v="1"/>
    <n v="470.98817999999994"/>
  </r>
  <r>
    <d v="2017-02-14T23:00:00"/>
    <n v="8399"/>
    <n v="49.83"/>
    <x v="1"/>
    <n v="418.52216999999996"/>
  </r>
  <r>
    <d v="2017-02-15T00:00:00"/>
    <n v="8704"/>
    <n v="49.97999999999999"/>
    <x v="0"/>
    <n v="435.02591999999993"/>
  </r>
  <r>
    <d v="2017-02-15T01:00:00"/>
    <n v="8582"/>
    <n v="45.099999999999994"/>
    <x v="0"/>
    <n v="387.04819999999995"/>
  </r>
  <r>
    <d v="2017-02-15T02:00:00"/>
    <n v="8510"/>
    <n v="42.89"/>
    <x v="0"/>
    <n v="364.9939"/>
  </r>
  <r>
    <d v="2017-02-15T03:00:00"/>
    <n v="8619"/>
    <n v="42.490000000000009"/>
    <x v="0"/>
    <n v="366.22131000000007"/>
  </r>
  <r>
    <d v="2017-02-15T04:00:00"/>
    <n v="8548"/>
    <n v="42.39"/>
    <x v="0"/>
    <n v="362.34972000000005"/>
  </r>
  <r>
    <d v="2017-02-15T05:00:00"/>
    <n v="8455"/>
    <n v="42.89"/>
    <x v="0"/>
    <n v="362.63495"/>
  </r>
  <r>
    <d v="2017-02-15T06:00:00"/>
    <n v="8496"/>
    <n v="50"/>
    <x v="0"/>
    <n v="424.8"/>
  </r>
  <r>
    <d v="2017-02-15T07:00:00"/>
    <n v="8548"/>
    <n v="61.48"/>
    <x v="0"/>
    <n v="525.53103999999996"/>
  </r>
  <r>
    <d v="2017-02-15T08:00:00"/>
    <n v="8689"/>
    <n v="65.02"/>
    <x v="1"/>
    <n v="564.95877999999993"/>
  </r>
  <r>
    <d v="2017-02-15T09:00:00"/>
    <n v="8493"/>
    <n v="65.05"/>
    <x v="1"/>
    <n v="552.46965"/>
  </r>
  <r>
    <d v="2017-02-15T10:00:00"/>
    <n v="8508"/>
    <n v="61.899999999999991"/>
    <x v="2"/>
    <n v="526.64519999999993"/>
  </r>
  <r>
    <d v="2017-02-15T11:00:00"/>
    <n v="8192"/>
    <n v="59.900000000000006"/>
    <x v="2"/>
    <n v="490.70080000000007"/>
  </r>
  <r>
    <d v="2017-02-15T12:00:00"/>
    <n v="7705"/>
    <n v="58.37"/>
    <x v="2"/>
    <n v="449.74084999999997"/>
  </r>
  <r>
    <d v="2017-02-15T13:00:00"/>
    <n v="8131"/>
    <n v="59.62"/>
    <x v="1"/>
    <n v="484.77021999999999"/>
  </r>
  <r>
    <d v="2017-02-15T14:00:00"/>
    <n v="7653"/>
    <n v="57.12"/>
    <x v="1"/>
    <n v="437.13936000000001"/>
  </r>
  <r>
    <d v="2017-02-15T15:00:00"/>
    <n v="7961"/>
    <n v="57.9"/>
    <x v="1"/>
    <n v="460.94189999999998"/>
  </r>
  <r>
    <d v="2017-02-15T16:00:00"/>
    <n v="8185"/>
    <n v="57.9"/>
    <x v="1"/>
    <n v="473.91149999999999"/>
  </r>
  <r>
    <d v="2017-02-15T17:00:00"/>
    <n v="8500"/>
    <n v="59.15"/>
    <x v="1"/>
    <n v="502.77499999999998"/>
  </r>
  <r>
    <d v="2017-02-15T18:00:00"/>
    <n v="8670"/>
    <n v="64.48"/>
    <x v="2"/>
    <n v="559.04160000000002"/>
  </r>
  <r>
    <d v="2017-02-15T19:00:00"/>
    <n v="8847"/>
    <n v="67.12"/>
    <x v="2"/>
    <n v="593.81064000000003"/>
  </r>
  <r>
    <d v="2017-02-15T20:00:00"/>
    <n v="8779"/>
    <n v="67.53"/>
    <x v="2"/>
    <n v="592.84586999999999"/>
  </r>
  <r>
    <d v="2017-02-15T21:00:00"/>
    <n v="8540"/>
    <n v="66.08"/>
    <x v="1"/>
    <n v="564.32319999999993"/>
  </r>
  <r>
    <d v="2017-02-15T22:00:00"/>
    <n v="8427"/>
    <n v="61.22999999999999"/>
    <x v="1"/>
    <n v="515.98520999999994"/>
  </r>
  <r>
    <d v="2017-02-15T23:00:00"/>
    <n v="8338"/>
    <n v="52.3"/>
    <x v="1"/>
    <n v="436.07739999999995"/>
  </r>
  <r>
    <d v="2017-02-16T00:00:00"/>
    <n v="8594"/>
    <n v="49.97999999999999"/>
    <x v="0"/>
    <n v="429.52811999999994"/>
  </r>
  <r>
    <d v="2017-02-16T01:00:00"/>
    <n v="8396"/>
    <n v="43.89"/>
    <x v="0"/>
    <n v="368.50044000000003"/>
  </r>
  <r>
    <d v="2017-02-16T02:00:00"/>
    <n v="7482"/>
    <n v="44.53"/>
    <x v="0"/>
    <n v="333.17346000000003"/>
  </r>
  <r>
    <d v="2017-02-16T03:00:00"/>
    <n v="7271"/>
    <n v="41.730000000000004"/>
    <x v="0"/>
    <n v="303.41883000000001"/>
  </r>
  <r>
    <d v="2017-02-16T04:00:00"/>
    <n v="7106"/>
    <n v="41.730000000000004"/>
    <x v="0"/>
    <n v="296.53338000000002"/>
  </r>
  <r>
    <d v="2017-02-16T05:00:00"/>
    <n v="7666"/>
    <n v="43.49"/>
    <x v="0"/>
    <n v="333.39434"/>
  </r>
  <r>
    <d v="2017-02-16T06:00:00"/>
    <n v="7676"/>
    <n v="51.37"/>
    <x v="0"/>
    <n v="394.31612000000001"/>
  </r>
  <r>
    <d v="2017-02-16T07:00:00"/>
    <n v="7799"/>
    <n v="61.86999999999999"/>
    <x v="0"/>
    <n v="482.52412999999996"/>
  </r>
  <r>
    <d v="2017-02-16T08:00:00"/>
    <n v="7721"/>
    <n v="63.149999999999991"/>
    <x v="1"/>
    <n v="487.58114999999992"/>
  </r>
  <r>
    <d v="2017-02-16T09:00:00"/>
    <n v="7336"/>
    <n v="63.63"/>
    <x v="1"/>
    <n v="466.78967999999998"/>
  </r>
  <r>
    <d v="2017-02-16T10:00:00"/>
    <n v="6987"/>
    <n v="61.899999999999991"/>
    <x v="2"/>
    <n v="432.49529999999993"/>
  </r>
  <r>
    <d v="2017-02-16T11:00:00"/>
    <n v="7374"/>
    <n v="59.8"/>
    <x v="2"/>
    <n v="440.96519999999998"/>
  </r>
  <r>
    <d v="2017-02-16T12:00:00"/>
    <n v="7572"/>
    <n v="59.62"/>
    <x v="2"/>
    <n v="451.44263999999998"/>
  </r>
  <r>
    <d v="2017-02-16T13:00:00"/>
    <n v="5767"/>
    <n v="59.900000000000006"/>
    <x v="1"/>
    <n v="345.44330000000002"/>
  </r>
  <r>
    <d v="2017-02-16T14:00:00"/>
    <n v="5160"/>
    <n v="58.9"/>
    <x v="1"/>
    <n v="303.92399999999998"/>
  </r>
  <r>
    <d v="2017-02-16T15:00:00"/>
    <n v="6610"/>
    <n v="58.42"/>
    <x v="1"/>
    <n v="386.15620000000001"/>
  </r>
  <r>
    <d v="2017-02-16T16:00:00"/>
    <n v="6773"/>
    <n v="58.37"/>
    <x v="1"/>
    <n v="395.34001000000001"/>
  </r>
  <r>
    <d v="2017-02-16T17:00:00"/>
    <n v="6881"/>
    <n v="59.51"/>
    <x v="1"/>
    <n v="409.48831000000001"/>
  </r>
  <r>
    <d v="2017-02-16T18:00:00"/>
    <n v="7103"/>
    <n v="65.650000000000006"/>
    <x v="2"/>
    <n v="466.31195000000002"/>
  </r>
  <r>
    <d v="2017-02-16T19:00:00"/>
    <n v="7354"/>
    <n v="69.62"/>
    <x v="2"/>
    <n v="511.98548000000005"/>
  </r>
  <r>
    <d v="2017-02-16T20:00:00"/>
    <n v="7404"/>
    <n v="67.88"/>
    <x v="2"/>
    <n v="502.58351999999996"/>
  </r>
  <r>
    <d v="2017-02-16T21:00:00"/>
    <n v="7219"/>
    <n v="66.77"/>
    <x v="1"/>
    <n v="482.01262999999994"/>
  </r>
  <r>
    <d v="2017-02-16T22:00:00"/>
    <n v="7207"/>
    <n v="62.15"/>
    <x v="1"/>
    <n v="447.91505000000001"/>
  </r>
  <r>
    <d v="2017-02-16T23:00:00"/>
    <n v="7285"/>
    <n v="60.069999999999993"/>
    <x v="1"/>
    <n v="437.60994999999997"/>
  </r>
  <r>
    <d v="2017-02-17T00:00:00"/>
    <n v="7526"/>
    <n v="59.900000000000006"/>
    <x v="0"/>
    <n v="450.80740000000003"/>
  </r>
  <r>
    <d v="2017-02-17T01:00:00"/>
    <n v="8124"/>
    <n v="50.55"/>
    <x v="0"/>
    <n v="410.66819999999996"/>
  </r>
  <r>
    <d v="2017-02-17T02:00:00"/>
    <n v="7368"/>
    <n v="47.629999999999995"/>
    <x v="0"/>
    <n v="350.93783999999999"/>
  </r>
  <r>
    <d v="2017-02-17T03:00:00"/>
    <n v="7104"/>
    <n v="45.29"/>
    <x v="0"/>
    <n v="321.74015999999995"/>
  </r>
  <r>
    <d v="2017-02-17T04:00:00"/>
    <n v="7070"/>
    <n v="45.129999999999995"/>
    <x v="0"/>
    <n v="319.06909999999999"/>
  </r>
  <r>
    <d v="2017-02-17T05:00:00"/>
    <n v="7417"/>
    <n v="48.55"/>
    <x v="0"/>
    <n v="360.09535"/>
  </r>
  <r>
    <d v="2017-02-17T06:00:00"/>
    <n v="7370"/>
    <n v="57.569999999999993"/>
    <x v="0"/>
    <n v="424.29089999999997"/>
  </r>
  <r>
    <d v="2017-02-17T07:00:00"/>
    <n v="7473"/>
    <n v="62.58"/>
    <x v="0"/>
    <n v="467.66033999999996"/>
  </r>
  <r>
    <d v="2017-02-17T08:00:00"/>
    <n v="7548"/>
    <n v="65"/>
    <x v="1"/>
    <n v="490.62"/>
  </r>
  <r>
    <d v="2017-02-17T09:00:00"/>
    <n v="7538"/>
    <n v="65.94"/>
    <x v="1"/>
    <n v="497.05571999999995"/>
  </r>
  <r>
    <d v="2017-02-17T10:00:00"/>
    <n v="7458"/>
    <n v="64.099999999999994"/>
    <x v="2"/>
    <n v="478.05779999999993"/>
  </r>
  <r>
    <d v="2017-02-17T11:00:00"/>
    <n v="7564"/>
    <n v="63.26"/>
    <x v="2"/>
    <n v="478.49864000000002"/>
  </r>
  <r>
    <d v="2017-02-17T12:00:00"/>
    <n v="7491"/>
    <n v="62.58"/>
    <x v="2"/>
    <n v="468.78677999999996"/>
  </r>
  <r>
    <d v="2017-02-17T13:00:00"/>
    <n v="7510"/>
    <n v="62.15"/>
    <x v="1"/>
    <n v="466.74650000000003"/>
  </r>
  <r>
    <d v="2017-02-17T14:00:00"/>
    <n v="7601"/>
    <n v="60.87"/>
    <x v="1"/>
    <n v="462.67286999999999"/>
  </r>
  <r>
    <d v="2017-02-17T15:00:00"/>
    <n v="7770"/>
    <n v="60"/>
    <x v="1"/>
    <n v="466.2"/>
  </r>
  <r>
    <d v="2017-02-17T16:00:00"/>
    <n v="7793"/>
    <n v="60"/>
    <x v="1"/>
    <n v="467.58"/>
  </r>
  <r>
    <d v="2017-02-17T17:00:00"/>
    <n v="7720"/>
    <n v="60.87"/>
    <x v="1"/>
    <n v="469.91639999999995"/>
  </r>
  <r>
    <d v="2017-02-17T18:00:00"/>
    <n v="7511"/>
    <n v="62.78"/>
    <x v="2"/>
    <n v="471.54058000000003"/>
  </r>
  <r>
    <d v="2017-02-17T19:00:00"/>
    <n v="7723"/>
    <n v="66.5"/>
    <x v="2"/>
    <n v="513.57950000000005"/>
  </r>
  <r>
    <d v="2017-02-17T20:00:00"/>
    <n v="7596"/>
    <n v="66.77"/>
    <x v="2"/>
    <n v="507.18491999999998"/>
  </r>
  <r>
    <d v="2017-02-17T21:00:00"/>
    <n v="7761"/>
    <n v="65.72"/>
    <x v="1"/>
    <n v="510.05291999999997"/>
  </r>
  <r>
    <d v="2017-02-17T22:00:00"/>
    <n v="7746"/>
    <n v="63.37"/>
    <x v="1"/>
    <n v="490.86401999999998"/>
  </r>
  <r>
    <d v="2017-02-17T23:00:00"/>
    <n v="7619"/>
    <n v="62.3"/>
    <x v="1"/>
    <n v="474.66369999999995"/>
  </r>
  <r>
    <d v="2017-02-18T00:00:00"/>
    <n v="7325"/>
    <n v="61.94"/>
    <x v="0"/>
    <n v="453.71050000000002"/>
  </r>
  <r>
    <d v="2017-02-18T01:00:00"/>
    <n v="6700"/>
    <n v="59.62"/>
    <x v="0"/>
    <n v="399.45400000000001"/>
  </r>
  <r>
    <d v="2017-02-18T02:00:00"/>
    <n v="6591"/>
    <n v="53.8"/>
    <x v="0"/>
    <n v="354.5958"/>
  </r>
  <r>
    <d v="2017-02-18T03:00:00"/>
    <n v="6752"/>
    <n v="46.1"/>
    <x v="0"/>
    <n v="311.2672"/>
  </r>
  <r>
    <d v="2017-02-18T04:00:00"/>
    <n v="6693"/>
    <n v="45"/>
    <x v="0"/>
    <n v="301.185"/>
  </r>
  <r>
    <d v="2017-02-18T05:00:00"/>
    <n v="7427"/>
    <n v="44.64"/>
    <x v="0"/>
    <n v="331.54128000000003"/>
  </r>
  <r>
    <d v="2017-02-18T06:00:00"/>
    <n v="7704"/>
    <n v="46.16"/>
    <x v="0"/>
    <n v="355.61663999999996"/>
  </r>
  <r>
    <d v="2017-02-18T07:00:00"/>
    <n v="8595"/>
    <n v="52.52000000000001"/>
    <x v="0"/>
    <n v="451.40940000000006"/>
  </r>
  <r>
    <d v="2017-02-18T08:00:00"/>
    <n v="8754"/>
    <n v="52.52000000000001"/>
    <x v="0"/>
    <n v="459.76008000000007"/>
  </r>
  <r>
    <d v="2017-02-18T09:00:00"/>
    <n v="8689"/>
    <n v="56.730000000000004"/>
    <x v="0"/>
    <n v="492.92697000000004"/>
  </r>
  <r>
    <d v="2017-02-18T10:00:00"/>
    <n v="8686"/>
    <n v="59.62"/>
    <x v="0"/>
    <n v="517.85931999999991"/>
  </r>
  <r>
    <d v="2017-02-18T11:00:00"/>
    <n v="9100"/>
    <n v="58.37"/>
    <x v="0"/>
    <n v="531.16700000000003"/>
  </r>
  <r>
    <d v="2017-02-18T12:00:00"/>
    <n v="9088"/>
    <n v="56.74"/>
    <x v="0"/>
    <n v="515.65311999999994"/>
  </r>
  <r>
    <d v="2017-02-18T13:00:00"/>
    <n v="8846"/>
    <n v="57.9"/>
    <x v="0"/>
    <n v="512.18340000000001"/>
  </r>
  <r>
    <d v="2017-02-18T14:00:00"/>
    <n v="8753"/>
    <n v="55.009999999999991"/>
    <x v="0"/>
    <n v="481.50252999999992"/>
  </r>
  <r>
    <d v="2017-02-18T15:00:00"/>
    <n v="8059"/>
    <n v="50.570000000000007"/>
    <x v="0"/>
    <n v="407.54363000000006"/>
  </r>
  <r>
    <d v="2017-02-18T16:00:00"/>
    <n v="8100"/>
    <n v="48.149999999999991"/>
    <x v="0"/>
    <n v="390.01499999999993"/>
  </r>
  <r>
    <d v="2017-02-18T17:00:00"/>
    <n v="8021"/>
    <n v="48.67"/>
    <x v="0"/>
    <n v="390.38207"/>
  </r>
  <r>
    <d v="2017-02-18T18:00:00"/>
    <n v="8027"/>
    <n v="57.1"/>
    <x v="0"/>
    <n v="458.3417"/>
  </r>
  <r>
    <d v="2017-02-18T19:00:00"/>
    <n v="7681"/>
    <n v="60.709999999999994"/>
    <x v="0"/>
    <n v="466.31350999999995"/>
  </r>
  <r>
    <d v="2017-02-18T20:00:00"/>
    <n v="7629"/>
    <n v="60.099999999999994"/>
    <x v="0"/>
    <n v="458.50289999999995"/>
  </r>
  <r>
    <d v="2017-02-18T21:00:00"/>
    <n v="7789"/>
    <n v="59.04"/>
    <x v="0"/>
    <n v="459.86255999999997"/>
  </r>
  <r>
    <d v="2017-02-18T22:00:00"/>
    <n v="7906"/>
    <n v="55.5"/>
    <x v="0"/>
    <n v="438.78300000000002"/>
  </r>
  <r>
    <d v="2017-02-18T23:00:00"/>
    <n v="7996"/>
    <n v="52.41"/>
    <x v="0"/>
    <n v="419.07035999999999"/>
  </r>
  <r>
    <d v="2017-02-19T00:00:00"/>
    <n v="7725"/>
    <n v="48.53"/>
    <x v="0"/>
    <n v="374.89425"/>
  </r>
  <r>
    <d v="2017-02-19T01:00:00"/>
    <n v="7732"/>
    <n v="48.179999999999993"/>
    <x v="0"/>
    <n v="372.52775999999994"/>
  </r>
  <r>
    <d v="2017-02-19T02:00:00"/>
    <n v="7703"/>
    <n v="43.69"/>
    <x v="0"/>
    <n v="336.54407000000003"/>
  </r>
  <r>
    <d v="2017-02-19T03:00:00"/>
    <n v="7606"/>
    <n v="40.200000000000003"/>
    <x v="0"/>
    <n v="305.76120000000003"/>
  </r>
  <r>
    <d v="2017-02-19T04:00:00"/>
    <n v="7664"/>
    <n v="38.39"/>
    <x v="0"/>
    <n v="294.22096000000005"/>
  </r>
  <r>
    <d v="2017-02-19T05:00:00"/>
    <n v="7508"/>
    <n v="39.6"/>
    <x v="0"/>
    <n v="297.3168"/>
  </r>
  <r>
    <d v="2017-02-19T06:00:00"/>
    <n v="7401"/>
    <n v="40.200000000000003"/>
    <x v="0"/>
    <n v="297.52019999999999"/>
  </r>
  <r>
    <d v="2017-02-19T07:00:00"/>
    <n v="7379"/>
    <n v="42.15"/>
    <x v="0"/>
    <n v="311.02484999999996"/>
  </r>
  <r>
    <d v="2017-02-19T08:00:00"/>
    <n v="7627"/>
    <n v="41.49"/>
    <x v="0"/>
    <n v="316.44423000000006"/>
  </r>
  <r>
    <d v="2017-02-19T09:00:00"/>
    <n v="7202"/>
    <n v="42.69"/>
    <x v="0"/>
    <n v="307.45337999999998"/>
  </r>
  <r>
    <d v="2017-02-19T10:00:00"/>
    <n v="7485"/>
    <n v="44.69"/>
    <x v="0"/>
    <n v="334.50464999999997"/>
  </r>
  <r>
    <d v="2017-02-19T11:00:00"/>
    <n v="8218"/>
    <n v="42.69"/>
    <x v="0"/>
    <n v="350.82641999999998"/>
  </r>
  <r>
    <d v="2017-02-19T12:00:00"/>
    <n v="7592"/>
    <n v="46.07"/>
    <x v="0"/>
    <n v="349.76344"/>
  </r>
  <r>
    <d v="2017-02-19T13:00:00"/>
    <n v="7377"/>
    <n v="42.99"/>
    <x v="0"/>
    <n v="317.13723000000005"/>
  </r>
  <r>
    <d v="2017-02-19T14:00:00"/>
    <n v="7220"/>
    <n v="41.989999999999995"/>
    <x v="0"/>
    <n v="303.1678"/>
  </r>
  <r>
    <d v="2017-02-19T15:00:00"/>
    <n v="7947"/>
    <n v="40.18"/>
    <x v="0"/>
    <n v="319.31046000000003"/>
  </r>
  <r>
    <d v="2017-02-19T16:00:00"/>
    <n v="7657"/>
    <n v="38.64"/>
    <x v="0"/>
    <n v="295.86647999999997"/>
  </r>
  <r>
    <d v="2017-02-19T17:00:00"/>
    <n v="7700"/>
    <n v="41.37"/>
    <x v="0"/>
    <n v="318.54899999999998"/>
  </r>
  <r>
    <d v="2017-02-19T18:00:00"/>
    <n v="7637"/>
    <n v="53.650000000000006"/>
    <x v="0"/>
    <n v="409.72505000000007"/>
  </r>
  <r>
    <d v="2017-02-19T19:00:00"/>
    <n v="7720"/>
    <n v="60.709999999999994"/>
    <x v="0"/>
    <n v="468.68119999999993"/>
  </r>
  <r>
    <d v="2017-02-19T20:00:00"/>
    <n v="7381"/>
    <n v="62.490000000000009"/>
    <x v="0"/>
    <n v="461.23869000000008"/>
  </r>
  <r>
    <d v="2017-02-19T21:00:00"/>
    <n v="7202"/>
    <n v="60.19"/>
    <x v="0"/>
    <n v="433.48838000000001"/>
  </r>
  <r>
    <d v="2017-02-19T22:00:00"/>
    <n v="6999"/>
    <n v="57"/>
    <x v="0"/>
    <n v="398.94299999999998"/>
  </r>
  <r>
    <d v="2017-02-19T23:00:00"/>
    <n v="7004"/>
    <n v="51.69"/>
    <x v="0"/>
    <n v="362.03676000000002"/>
  </r>
  <r>
    <d v="2017-02-20T00:00:00"/>
    <n v="7061"/>
    <n v="42.69"/>
    <x v="0"/>
    <n v="301.43408999999997"/>
  </r>
  <r>
    <d v="2017-02-20T01:00:00"/>
    <n v="7499"/>
    <n v="40.200000000000003"/>
    <x v="0"/>
    <n v="301.45980000000003"/>
  </r>
  <r>
    <d v="2017-02-20T02:00:00"/>
    <n v="7371"/>
    <n v="40.200000000000003"/>
    <x v="0"/>
    <n v="296.31420000000003"/>
  </r>
  <r>
    <d v="2017-02-20T03:00:00"/>
    <n v="6598"/>
    <n v="37.869999999999997"/>
    <x v="0"/>
    <n v="249.86625999999998"/>
  </r>
  <r>
    <d v="2017-02-20T04:00:00"/>
    <n v="6456"/>
    <n v="36.4"/>
    <x v="0"/>
    <n v="234.9984"/>
  </r>
  <r>
    <d v="2017-02-20T05:00:00"/>
    <n v="6373"/>
    <n v="39.19"/>
    <x v="0"/>
    <n v="249.75787"/>
  </r>
  <r>
    <d v="2017-02-20T06:00:00"/>
    <n v="6394"/>
    <n v="46.07"/>
    <x v="0"/>
    <n v="294.57158000000004"/>
  </r>
  <r>
    <d v="2017-02-20T07:00:00"/>
    <n v="6409"/>
    <n v="61.64"/>
    <x v="0"/>
    <n v="395.05076000000003"/>
  </r>
  <r>
    <d v="2017-02-20T08:00:00"/>
    <n v="6407"/>
    <n v="66.260000000000005"/>
    <x v="1"/>
    <n v="424.52782000000002"/>
  </r>
  <r>
    <d v="2017-02-20T09:00:00"/>
    <n v="6293"/>
    <n v="64.930000000000007"/>
    <x v="1"/>
    <n v="408.60449000000006"/>
  </r>
  <r>
    <d v="2017-02-20T10:00:00"/>
    <n v="6274"/>
    <n v="61.69"/>
    <x v="2"/>
    <n v="387.04306000000003"/>
  </r>
  <r>
    <d v="2017-02-20T11:00:00"/>
    <n v="6559"/>
    <n v="59.69"/>
    <x v="2"/>
    <n v="391.50670999999994"/>
  </r>
  <r>
    <d v="2017-02-20T12:00:00"/>
    <n v="6756"/>
    <n v="56.62"/>
    <x v="2"/>
    <n v="382.52471999999995"/>
  </r>
  <r>
    <d v="2017-02-20T13:00:00"/>
    <n v="6891"/>
    <n v="54.97999999999999"/>
    <x v="1"/>
    <n v="378.86717999999996"/>
  </r>
  <r>
    <d v="2017-02-20T14:00:00"/>
    <n v="7283"/>
    <n v="54.97999999999999"/>
    <x v="1"/>
    <n v="400.41933999999992"/>
  </r>
  <r>
    <d v="2017-02-20T15:00:00"/>
    <n v="7165"/>
    <n v="51.69"/>
    <x v="1"/>
    <n v="370.35884999999996"/>
  </r>
  <r>
    <d v="2017-02-20T16:00:00"/>
    <n v="6647"/>
    <n v="50.55"/>
    <x v="1"/>
    <n v="336.00584999999995"/>
  </r>
  <r>
    <d v="2017-02-20T17:00:00"/>
    <n v="6845"/>
    <n v="52.47"/>
    <x v="1"/>
    <n v="359.15714999999994"/>
  </r>
  <r>
    <d v="2017-02-20T18:00:00"/>
    <n v="6779"/>
    <n v="60.94"/>
    <x v="2"/>
    <n v="413.11225999999999"/>
  </r>
  <r>
    <d v="2017-02-20T19:00:00"/>
    <n v="6819"/>
    <n v="64.95"/>
    <x v="2"/>
    <n v="442.89405000000005"/>
  </r>
  <r>
    <d v="2017-02-20T20:00:00"/>
    <n v="7143"/>
    <n v="62.58"/>
    <x v="2"/>
    <n v="447.00894"/>
  </r>
  <r>
    <d v="2017-02-20T21:00:00"/>
    <n v="7454"/>
    <n v="58.11"/>
    <x v="1"/>
    <n v="433.15194000000002"/>
  </r>
  <r>
    <d v="2017-02-20T22:00:00"/>
    <n v="7489"/>
    <n v="53"/>
    <x v="1"/>
    <n v="396.91699999999997"/>
  </r>
  <r>
    <d v="2017-02-20T23:00:00"/>
    <n v="7544"/>
    <n v="48.16"/>
    <x v="1"/>
    <n v="363.31903999999997"/>
  </r>
  <r>
    <d v="2017-02-21T00:00:00"/>
    <n v="7815"/>
    <n v="45.2"/>
    <x v="0"/>
    <n v="353.238"/>
  </r>
  <r>
    <d v="2017-02-21T01:00:00"/>
    <n v="7774"/>
    <n v="42"/>
    <x v="0"/>
    <n v="326.50799999999998"/>
  </r>
  <r>
    <d v="2017-02-21T02:00:00"/>
    <n v="7656"/>
    <n v="39.51"/>
    <x v="0"/>
    <n v="302.48856000000001"/>
  </r>
  <r>
    <d v="2017-02-21T03:00:00"/>
    <n v="7019"/>
    <n v="36.4"/>
    <x v="0"/>
    <n v="255.49159999999998"/>
  </r>
  <r>
    <d v="2017-02-21T04:00:00"/>
    <n v="6463"/>
    <n v="34.99"/>
    <x v="0"/>
    <n v="226.14037000000002"/>
  </r>
  <r>
    <d v="2017-02-21T05:00:00"/>
    <n v="6360"/>
    <n v="36.46"/>
    <x v="0"/>
    <n v="231.88560000000001"/>
  </r>
  <r>
    <d v="2017-02-21T06:00:00"/>
    <n v="6132"/>
    <n v="46.53"/>
    <x v="0"/>
    <n v="285.32196000000005"/>
  </r>
  <r>
    <d v="2017-02-21T07:00:00"/>
    <n v="6153"/>
    <n v="57.9"/>
    <x v="0"/>
    <n v="356.25870000000003"/>
  </r>
  <r>
    <d v="2017-02-21T08:00:00"/>
    <n v="6356"/>
    <n v="59.94"/>
    <x v="1"/>
    <n v="380.97864000000004"/>
  </r>
  <r>
    <d v="2017-02-21T09:00:00"/>
    <n v="6443"/>
    <n v="59.73"/>
    <x v="1"/>
    <n v="384.84038999999996"/>
  </r>
  <r>
    <d v="2017-02-21T10:00:00"/>
    <n v="6524"/>
    <n v="57.68"/>
    <x v="2"/>
    <n v="376.30432000000002"/>
  </r>
  <r>
    <d v="2017-02-21T11:00:00"/>
    <n v="6817"/>
    <n v="58"/>
    <x v="2"/>
    <n v="395.38600000000002"/>
  </r>
  <r>
    <d v="2017-02-21T12:00:00"/>
    <n v="6922"/>
    <n v="55.56"/>
    <x v="2"/>
    <n v="384.58632"/>
  </r>
  <r>
    <d v="2017-02-21T13:00:00"/>
    <n v="6882"/>
    <n v="54.59"/>
    <x v="1"/>
    <n v="375.68838"/>
  </r>
  <r>
    <d v="2017-02-21T14:00:00"/>
    <n v="6467"/>
    <n v="52.81"/>
    <x v="1"/>
    <n v="341.52226999999999"/>
  </r>
  <r>
    <d v="2017-02-21T15:00:00"/>
    <n v="6479"/>
    <n v="51.289999999999992"/>
    <x v="1"/>
    <n v="332.30790999999999"/>
  </r>
  <r>
    <d v="2017-02-21T16:00:00"/>
    <n v="6563"/>
    <n v="50.61"/>
    <x v="1"/>
    <n v="332.15343000000001"/>
  </r>
  <r>
    <d v="2017-02-21T17:00:00"/>
    <n v="6879"/>
    <n v="51.16"/>
    <x v="1"/>
    <n v="351.92963999999995"/>
  </r>
  <r>
    <d v="2017-02-21T18:00:00"/>
    <n v="7258"/>
    <n v="57.42"/>
    <x v="2"/>
    <n v="416.75435999999996"/>
  </r>
  <r>
    <d v="2017-02-21T19:00:00"/>
    <n v="7322"/>
    <n v="61.22999999999999"/>
    <x v="2"/>
    <n v="448.32605999999993"/>
  </r>
  <r>
    <d v="2017-02-21T20:00:00"/>
    <n v="7550"/>
    <n v="60.709999999999994"/>
    <x v="2"/>
    <n v="458.36049999999994"/>
  </r>
  <r>
    <d v="2017-02-21T21:00:00"/>
    <n v="7654"/>
    <n v="59.36"/>
    <x v="1"/>
    <n v="454.34143999999998"/>
  </r>
  <r>
    <d v="2017-02-21T22:00:00"/>
    <n v="7323"/>
    <n v="54.69"/>
    <x v="1"/>
    <n v="400.49486999999999"/>
  </r>
  <r>
    <d v="2017-02-21T23:00:00"/>
    <n v="7217"/>
    <n v="49.97999999999999"/>
    <x v="1"/>
    <n v="360.70565999999991"/>
  </r>
  <r>
    <d v="2017-02-22T00:00:00"/>
    <n v="7027"/>
    <n v="42.69"/>
    <x v="0"/>
    <n v="299.98263000000003"/>
  </r>
  <r>
    <d v="2017-02-22T01:00:00"/>
    <n v="7077"/>
    <n v="41.19"/>
    <x v="0"/>
    <n v="291.50162999999998"/>
  </r>
  <r>
    <d v="2017-02-22T02:00:00"/>
    <n v="6896"/>
    <n v="40.19"/>
    <x v="0"/>
    <n v="277.15024"/>
  </r>
  <r>
    <d v="2017-02-22T03:00:00"/>
    <n v="6196"/>
    <n v="39.64"/>
    <x v="0"/>
    <n v="245.60944000000001"/>
  </r>
  <r>
    <d v="2017-02-22T04:00:00"/>
    <n v="6146"/>
    <n v="39.99"/>
    <x v="0"/>
    <n v="245.77854000000002"/>
  </r>
  <r>
    <d v="2017-02-22T05:00:00"/>
    <n v="5986"/>
    <n v="41.19"/>
    <x v="0"/>
    <n v="246.56333999999998"/>
  </r>
  <r>
    <d v="2017-02-22T06:00:00"/>
    <n v="5953"/>
    <n v="49.69"/>
    <x v="0"/>
    <n v="295.80457000000001"/>
  </r>
  <r>
    <d v="2017-02-22T07:00:00"/>
    <n v="6044"/>
    <n v="56.86"/>
    <x v="0"/>
    <n v="343.66184000000004"/>
  </r>
  <r>
    <d v="2017-02-22T08:00:00"/>
    <n v="6875"/>
    <n v="59.3"/>
    <x v="1"/>
    <n v="407.6875"/>
  </r>
  <r>
    <d v="2017-02-22T09:00:00"/>
    <n v="7031"/>
    <n v="59.01"/>
    <x v="1"/>
    <n v="414.89931000000001"/>
  </r>
  <r>
    <d v="2017-02-22T10:00:00"/>
    <n v="6895"/>
    <n v="57.69"/>
    <x v="2"/>
    <n v="397.77254999999997"/>
  </r>
  <r>
    <d v="2017-02-22T11:00:00"/>
    <n v="6859"/>
    <n v="54.14"/>
    <x v="2"/>
    <n v="371.34626000000003"/>
  </r>
  <r>
    <d v="2017-02-22T12:00:00"/>
    <n v="7033"/>
    <n v="52.569999999999993"/>
    <x v="2"/>
    <n v="369.72480999999993"/>
  </r>
  <r>
    <d v="2017-02-22T13:00:00"/>
    <n v="7151"/>
    <n v="52.569999999999993"/>
    <x v="1"/>
    <n v="375.92806999999993"/>
  </r>
  <r>
    <d v="2017-02-22T14:00:00"/>
    <n v="7492"/>
    <n v="50.55"/>
    <x v="1"/>
    <n v="378.72059999999999"/>
  </r>
  <r>
    <d v="2017-02-22T15:00:00"/>
    <n v="7786"/>
    <n v="50"/>
    <x v="1"/>
    <n v="389.3"/>
  </r>
  <r>
    <d v="2017-02-22T16:00:00"/>
    <n v="7386"/>
    <n v="50"/>
    <x v="1"/>
    <n v="369.3"/>
  </r>
  <r>
    <d v="2017-02-22T17:00:00"/>
    <n v="6968"/>
    <n v="53.49"/>
    <x v="1"/>
    <n v="372.71832000000001"/>
  </r>
  <r>
    <d v="2017-02-22T18:00:00"/>
    <n v="6988"/>
    <n v="58.44"/>
    <x v="2"/>
    <n v="408.37871999999999"/>
  </r>
  <r>
    <d v="2017-02-22T19:00:00"/>
    <n v="7788"/>
    <n v="62.58"/>
    <x v="2"/>
    <n v="487.37304"/>
  </r>
  <r>
    <d v="2017-02-22T20:00:00"/>
    <n v="7617"/>
    <n v="65.25"/>
    <x v="2"/>
    <n v="497.00925000000001"/>
  </r>
  <r>
    <d v="2017-02-22T21:00:00"/>
    <n v="7241"/>
    <n v="63.149999999999991"/>
    <x v="1"/>
    <n v="457.26914999999997"/>
  </r>
  <r>
    <d v="2017-02-22T22:00:00"/>
    <n v="6666"/>
    <n v="60"/>
    <x v="1"/>
    <n v="399.96"/>
  </r>
  <r>
    <d v="2017-02-22T23:00:00"/>
    <n v="6631"/>
    <n v="56.86"/>
    <x v="1"/>
    <n v="377.03865999999999"/>
  </r>
  <r>
    <d v="2017-02-23T00:00:00"/>
    <n v="6748"/>
    <n v="56.86"/>
    <x v="0"/>
    <n v="383.69127999999995"/>
  </r>
  <r>
    <d v="2017-02-23T01:00:00"/>
    <n v="6670"/>
    <n v="51.91"/>
    <x v="0"/>
    <n v="346.23969999999997"/>
  </r>
  <r>
    <d v="2017-02-23T02:00:00"/>
    <n v="6678"/>
    <n v="47.400000000000006"/>
    <x v="0"/>
    <n v="316.53719999999998"/>
  </r>
  <r>
    <d v="2017-02-23T03:00:00"/>
    <n v="6615"/>
    <n v="45.29"/>
    <x v="0"/>
    <n v="299.59334999999999"/>
  </r>
  <r>
    <d v="2017-02-23T04:00:00"/>
    <n v="6429"/>
    <n v="45.129999999999995"/>
    <x v="0"/>
    <n v="290.14076999999997"/>
  </r>
  <r>
    <d v="2017-02-23T05:00:00"/>
    <n v="6469"/>
    <n v="48"/>
    <x v="0"/>
    <n v="310.512"/>
  </r>
  <r>
    <d v="2017-02-23T06:00:00"/>
    <n v="6393"/>
    <n v="56.69"/>
    <x v="0"/>
    <n v="362.41917000000001"/>
  </r>
  <r>
    <d v="2017-02-23T07:00:00"/>
    <n v="6445"/>
    <n v="58.010000000000005"/>
    <x v="0"/>
    <n v="373.87445000000002"/>
  </r>
  <r>
    <d v="2017-02-23T08:00:00"/>
    <n v="6401"/>
    <n v="58.3"/>
    <x v="1"/>
    <n v="373.17829999999998"/>
  </r>
  <r>
    <d v="2017-02-23T09:00:00"/>
    <n v="6541"/>
    <n v="58.96"/>
    <x v="1"/>
    <n v="385.65735999999998"/>
  </r>
  <r>
    <d v="2017-02-23T10:00:00"/>
    <n v="6717"/>
    <n v="58.710000000000008"/>
    <x v="2"/>
    <n v="394.35507000000007"/>
  </r>
  <r>
    <d v="2017-02-23T11:00:00"/>
    <n v="6556"/>
    <n v="58.56"/>
    <x v="2"/>
    <n v="383.91935999999998"/>
  </r>
  <r>
    <d v="2017-02-23T12:00:00"/>
    <n v="6935"/>
    <n v="58.3"/>
    <x v="2"/>
    <n v="404.31049999999999"/>
  </r>
  <r>
    <d v="2017-02-23T13:00:00"/>
    <n v="6692"/>
    <n v="58.149999999999991"/>
    <x v="1"/>
    <n v="389.13979999999992"/>
  </r>
  <r>
    <d v="2017-02-23T14:00:00"/>
    <n v="7390"/>
    <n v="57.69"/>
    <x v="1"/>
    <n v="426.32909999999998"/>
  </r>
  <r>
    <d v="2017-02-23T15:00:00"/>
    <n v="7430"/>
    <n v="56.69"/>
    <x v="1"/>
    <n v="421.20670000000001"/>
  </r>
  <r>
    <d v="2017-02-23T16:00:00"/>
    <n v="7489"/>
    <n v="56.52"/>
    <x v="1"/>
    <n v="423.27828000000005"/>
  </r>
  <r>
    <d v="2017-02-23T17:00:00"/>
    <n v="7061"/>
    <n v="56.69"/>
    <x v="1"/>
    <n v="400.28808999999995"/>
  </r>
  <r>
    <d v="2017-02-23T18:00:00"/>
    <n v="7657"/>
    <n v="57.5"/>
    <x v="2"/>
    <n v="440.27749999999997"/>
  </r>
  <r>
    <d v="2017-02-23T19:00:00"/>
    <n v="7281"/>
    <n v="59.19"/>
    <x v="2"/>
    <n v="430.96238999999997"/>
  </r>
  <r>
    <d v="2017-02-23T20:00:00"/>
    <n v="7482"/>
    <n v="59.6"/>
    <x v="2"/>
    <n v="445.92720000000003"/>
  </r>
  <r>
    <d v="2017-02-23T21:00:00"/>
    <n v="7203"/>
    <n v="58.010000000000005"/>
    <x v="1"/>
    <n v="417.84603000000004"/>
  </r>
  <r>
    <d v="2017-02-23T22:00:00"/>
    <n v="6836"/>
    <n v="52.569999999999993"/>
    <x v="1"/>
    <n v="359.36851999999993"/>
  </r>
  <r>
    <d v="2017-02-23T23:00:00"/>
    <n v="6825"/>
    <n v="49.11"/>
    <x v="1"/>
    <n v="335.17574999999999"/>
  </r>
  <r>
    <d v="2017-02-24T00:00:00"/>
    <n v="6722"/>
    <n v="48.57"/>
    <x v="0"/>
    <n v="326.48753999999997"/>
  </r>
  <r>
    <d v="2017-02-24T01:00:00"/>
    <n v="6601"/>
    <n v="44.64"/>
    <x v="0"/>
    <n v="294.66864000000004"/>
  </r>
  <r>
    <d v="2017-02-24T02:00:00"/>
    <n v="6285"/>
    <n v="40.200000000000003"/>
    <x v="0"/>
    <n v="252.65700000000004"/>
  </r>
  <r>
    <d v="2017-02-24T03:00:00"/>
    <n v="6155"/>
    <n v="38.99"/>
    <x v="0"/>
    <n v="239.98345"/>
  </r>
  <r>
    <d v="2017-02-24T04:00:00"/>
    <n v="5622"/>
    <n v="38.01"/>
    <x v="0"/>
    <n v="213.69221999999999"/>
  </r>
  <r>
    <d v="2017-02-24T05:00:00"/>
    <n v="5054"/>
    <n v="39.590000000000003"/>
    <x v="0"/>
    <n v="200.08786000000001"/>
  </r>
  <r>
    <d v="2017-02-24T06:00:00"/>
    <n v="4131"/>
    <n v="47.26"/>
    <x v="0"/>
    <n v="195.23105999999999"/>
  </r>
  <r>
    <d v="2017-02-24T07:00:00"/>
    <n v="3809"/>
    <n v="54.71"/>
    <x v="0"/>
    <n v="208.39039000000002"/>
  </r>
  <r>
    <d v="2017-02-24T08:00:00"/>
    <n v="2414"/>
    <n v="57.73"/>
    <x v="1"/>
    <n v="139.36022"/>
  </r>
  <r>
    <d v="2017-02-24T09:00:00"/>
    <n v="3565"/>
    <n v="58.57"/>
    <x v="1"/>
    <n v="208.80204999999998"/>
  </r>
  <r>
    <d v="2017-02-24T10:00:00"/>
    <n v="3589"/>
    <n v="58.2"/>
    <x v="2"/>
    <n v="208.87980000000002"/>
  </r>
  <r>
    <d v="2017-02-24T11:00:00"/>
    <n v="3746"/>
    <n v="57.94"/>
    <x v="2"/>
    <n v="217.04324"/>
  </r>
  <r>
    <d v="2017-02-24T12:00:00"/>
    <n v="4006"/>
    <n v="56.69"/>
    <x v="2"/>
    <n v="227.10013999999998"/>
  </r>
  <r>
    <d v="2017-02-24T13:00:00"/>
    <n v="4060"/>
    <n v="54.429999999999993"/>
    <x v="1"/>
    <n v="220.98579999999995"/>
  </r>
  <r>
    <d v="2017-02-24T14:00:00"/>
    <n v="4039"/>
    <n v="52.79"/>
    <x v="1"/>
    <n v="213.21880999999999"/>
  </r>
  <r>
    <d v="2017-02-24T15:00:00"/>
    <n v="5432"/>
    <n v="51.210000000000008"/>
    <x v="1"/>
    <n v="278.17272000000003"/>
  </r>
  <r>
    <d v="2017-02-24T16:00:00"/>
    <n v="6661"/>
    <n v="44.92"/>
    <x v="1"/>
    <n v="299.21211999999997"/>
  </r>
  <r>
    <d v="2017-02-24T17:00:00"/>
    <n v="6411"/>
    <n v="50.099999999999994"/>
    <x v="1"/>
    <n v="321.19109999999995"/>
  </r>
  <r>
    <d v="2017-02-24T18:00:00"/>
    <n v="7382"/>
    <n v="57.52000000000001"/>
    <x v="2"/>
    <n v="424.61264000000006"/>
  </r>
  <r>
    <d v="2017-02-24T19:00:00"/>
    <n v="7579"/>
    <n v="58.19"/>
    <x v="2"/>
    <n v="441.02201000000002"/>
  </r>
  <r>
    <d v="2017-02-24T20:00:00"/>
    <n v="7635"/>
    <n v="53.49"/>
    <x v="2"/>
    <n v="408.39615000000003"/>
  </r>
  <r>
    <d v="2017-02-24T21:00:00"/>
    <n v="7711"/>
    <n v="50.82"/>
    <x v="1"/>
    <n v="391.87302"/>
  </r>
  <r>
    <d v="2017-02-24T22:00:00"/>
    <n v="7797"/>
    <n v="48.98"/>
    <x v="1"/>
    <n v="381.89706000000001"/>
  </r>
  <r>
    <d v="2017-02-24T23:00:00"/>
    <n v="7858"/>
    <n v="48.41"/>
    <x v="1"/>
    <n v="380.40577999999999"/>
  </r>
  <r>
    <d v="2017-02-25T00:00:00"/>
    <n v="7732"/>
    <n v="52.26"/>
    <x v="0"/>
    <n v="404.07432"/>
  </r>
  <r>
    <d v="2017-02-25T01:00:00"/>
    <n v="8207"/>
    <n v="48.69"/>
    <x v="0"/>
    <n v="399.59882999999996"/>
  </r>
  <r>
    <d v="2017-02-25T02:00:00"/>
    <n v="8121"/>
    <n v="44.5"/>
    <x v="0"/>
    <n v="361.3845"/>
  </r>
  <r>
    <d v="2017-02-25T03:00:00"/>
    <n v="7408"/>
    <n v="43.4"/>
    <x v="0"/>
    <n v="321.50720000000001"/>
  </r>
  <r>
    <d v="2017-02-25T04:00:00"/>
    <n v="7010"/>
    <n v="41.5"/>
    <x v="0"/>
    <n v="290.91500000000002"/>
  </r>
  <r>
    <d v="2017-02-25T05:00:00"/>
    <n v="6740"/>
    <n v="42.2"/>
    <x v="0"/>
    <n v="284.428"/>
  </r>
  <r>
    <d v="2017-02-25T06:00:00"/>
    <n v="6295"/>
    <n v="41.89"/>
    <x v="0"/>
    <n v="263.69754999999998"/>
  </r>
  <r>
    <d v="2017-02-25T07:00:00"/>
    <n v="6043"/>
    <n v="45.26"/>
    <x v="0"/>
    <n v="273.50617999999997"/>
  </r>
  <r>
    <d v="2017-02-25T08:00:00"/>
    <n v="6302"/>
    <n v="45.039999999999992"/>
    <x v="0"/>
    <n v="283.84207999999995"/>
  </r>
  <r>
    <d v="2017-02-25T09:00:00"/>
    <n v="6420"/>
    <n v="53.710000000000008"/>
    <x v="0"/>
    <n v="344.81820000000005"/>
  </r>
  <r>
    <d v="2017-02-25T10:00:00"/>
    <n v="6813"/>
    <n v="55.510000000000005"/>
    <x v="0"/>
    <n v="378.18963000000008"/>
  </r>
  <r>
    <d v="2017-02-25T11:00:00"/>
    <n v="7308"/>
    <n v="53.740000000000009"/>
    <x v="0"/>
    <n v="392.73192000000006"/>
  </r>
  <r>
    <d v="2017-02-25T12:00:00"/>
    <n v="7507"/>
    <n v="50.039999999999992"/>
    <x v="0"/>
    <n v="375.6502799999999"/>
  </r>
  <r>
    <d v="2017-02-25T13:00:00"/>
    <n v="7580"/>
    <n v="51.16"/>
    <x v="0"/>
    <n v="387.7928"/>
  </r>
  <r>
    <d v="2017-02-25T14:00:00"/>
    <n v="7673"/>
    <n v="49.94"/>
    <x v="0"/>
    <n v="383.18961999999999"/>
  </r>
  <r>
    <d v="2017-02-25T15:00:00"/>
    <n v="9424"/>
    <n v="49.02"/>
    <x v="0"/>
    <n v="461.96448000000004"/>
  </r>
  <r>
    <d v="2017-02-25T16:00:00"/>
    <n v="11161"/>
    <n v="46.289999999999992"/>
    <x v="0"/>
    <n v="516.6426899999999"/>
  </r>
  <r>
    <d v="2017-02-25T17:00:00"/>
    <n v="10624"/>
    <n v="47.629999999999995"/>
    <x v="0"/>
    <n v="506.02111999999994"/>
  </r>
  <r>
    <d v="2017-02-25T18:00:00"/>
    <n v="10311"/>
    <n v="52.7"/>
    <x v="0"/>
    <n v="543.38970000000006"/>
  </r>
  <r>
    <d v="2017-02-25T19:00:00"/>
    <n v="10599"/>
    <n v="57.69"/>
    <x v="0"/>
    <n v="611.45630999999992"/>
  </r>
  <r>
    <d v="2017-02-25T20:00:00"/>
    <n v="10606"/>
    <n v="58.11"/>
    <x v="0"/>
    <n v="616.31466"/>
  </r>
  <r>
    <d v="2017-02-25T21:00:00"/>
    <n v="9828"/>
    <n v="58.19"/>
    <x v="0"/>
    <n v="571.89131999999995"/>
  </r>
  <r>
    <d v="2017-02-25T22:00:00"/>
    <n v="9321"/>
    <n v="57.42"/>
    <x v="0"/>
    <n v="535.2118200000001"/>
  </r>
  <r>
    <d v="2017-02-25T23:00:00"/>
    <n v="8285"/>
    <n v="56.69"/>
    <x v="0"/>
    <n v="469.67664999999994"/>
  </r>
  <r>
    <d v="2017-02-26T00:00:00"/>
    <n v="7633"/>
    <n v="53.710000000000008"/>
    <x v="0"/>
    <n v="409.96843000000007"/>
  </r>
  <r>
    <d v="2017-02-26T01:00:00"/>
    <n v="7066"/>
    <n v="50"/>
    <x v="0"/>
    <n v="353.3"/>
  </r>
  <r>
    <d v="2017-02-26T02:00:00"/>
    <n v="6916"/>
    <n v="46.28"/>
    <x v="0"/>
    <n v="320.07247999999998"/>
  </r>
  <r>
    <d v="2017-02-26T03:00:00"/>
    <n v="6533"/>
    <n v="43.6"/>
    <x v="0"/>
    <n v="284.83879999999999"/>
  </r>
  <r>
    <d v="2017-02-26T04:00:00"/>
    <n v="6522"/>
    <n v="43.31"/>
    <x v="0"/>
    <n v="282.46782000000002"/>
  </r>
  <r>
    <d v="2017-02-26T05:00:00"/>
    <n v="6261"/>
    <n v="43.31"/>
    <x v="0"/>
    <n v="271.16391000000004"/>
  </r>
  <r>
    <d v="2017-02-26T06:00:00"/>
    <n v="6220"/>
    <n v="43.43"/>
    <x v="0"/>
    <n v="270.13459999999998"/>
  </r>
  <r>
    <d v="2017-02-26T07:00:00"/>
    <n v="6381"/>
    <n v="41.69"/>
    <x v="0"/>
    <n v="266.02388999999999"/>
  </r>
  <r>
    <d v="2017-02-26T08:00:00"/>
    <n v="6489"/>
    <n v="42.19"/>
    <x v="0"/>
    <n v="273.77090999999996"/>
  </r>
  <r>
    <d v="2017-02-26T09:00:00"/>
    <n v="7114"/>
    <n v="45.45"/>
    <x v="0"/>
    <n v="323.33130000000006"/>
  </r>
  <r>
    <d v="2017-02-26T10:00:00"/>
    <n v="8200"/>
    <n v="51.1"/>
    <x v="0"/>
    <n v="419.02"/>
  </r>
  <r>
    <d v="2017-02-26T11:00:00"/>
    <n v="8425"/>
    <n v="50.23"/>
    <x v="0"/>
    <n v="423.18774999999999"/>
  </r>
  <r>
    <d v="2017-02-26T12:00:00"/>
    <n v="8230"/>
    <n v="49.489999999999995"/>
    <x v="0"/>
    <n v="407.30269999999996"/>
  </r>
  <r>
    <d v="2017-02-26T13:00:00"/>
    <n v="7547"/>
    <n v="49.68"/>
    <x v="0"/>
    <n v="374.93496000000005"/>
  </r>
  <r>
    <d v="2017-02-26T14:00:00"/>
    <n v="8008"/>
    <n v="48.16"/>
    <x v="0"/>
    <n v="385.66528"/>
  </r>
  <r>
    <d v="2017-02-26T15:00:00"/>
    <n v="7952"/>
    <n v="43.45"/>
    <x v="0"/>
    <n v="345.51440000000002"/>
  </r>
  <r>
    <d v="2017-02-26T16:00:00"/>
    <n v="7514"/>
    <n v="41.89"/>
    <x v="0"/>
    <n v="314.76146"/>
  </r>
  <r>
    <d v="2017-02-26T17:00:00"/>
    <n v="7407"/>
    <n v="43.45"/>
    <x v="0"/>
    <n v="321.83415000000002"/>
  </r>
  <r>
    <d v="2017-02-26T18:00:00"/>
    <n v="7855"/>
    <n v="45.24"/>
    <x v="0"/>
    <n v="355.36020000000002"/>
  </r>
  <r>
    <d v="2017-02-26T19:00:00"/>
    <n v="8824"/>
    <n v="54.260000000000005"/>
    <x v="0"/>
    <n v="478.79024000000004"/>
  </r>
  <r>
    <d v="2017-02-26T20:00:00"/>
    <n v="10142"/>
    <n v="56.52"/>
    <x v="0"/>
    <n v="573.22584000000006"/>
  </r>
  <r>
    <d v="2017-02-26T21:00:00"/>
    <n v="10744"/>
    <n v="56.77"/>
    <x v="0"/>
    <n v="609.93687999999997"/>
  </r>
  <r>
    <d v="2017-02-26T22:00:00"/>
    <n v="10410"/>
    <n v="55.34"/>
    <x v="0"/>
    <n v="576.08940000000007"/>
  </r>
  <r>
    <d v="2017-02-26T23:00:00"/>
    <n v="10032"/>
    <n v="48.69"/>
    <x v="0"/>
    <n v="488.45807999999994"/>
  </r>
  <r>
    <d v="2017-02-27T00:00:00"/>
    <n v="9730"/>
    <n v="50.510000000000005"/>
    <x v="0"/>
    <n v="491.46230000000003"/>
  </r>
  <r>
    <d v="2017-02-27T01:00:00"/>
    <n v="9388"/>
    <n v="40.39"/>
    <x v="0"/>
    <n v="379.18132000000003"/>
  </r>
  <r>
    <d v="2017-02-27T02:00:00"/>
    <n v="9386"/>
    <n v="38.32"/>
    <x v="0"/>
    <n v="359.67152000000004"/>
  </r>
  <r>
    <d v="2017-02-27T03:00:00"/>
    <n v="9104"/>
    <n v="37.25"/>
    <x v="0"/>
    <n v="339.12400000000002"/>
  </r>
  <r>
    <d v="2017-02-27T04:00:00"/>
    <n v="9415"/>
    <n v="34.92"/>
    <x v="0"/>
    <n v="328.77179999999998"/>
  </r>
  <r>
    <d v="2017-02-27T05:00:00"/>
    <n v="9357"/>
    <n v="35.090000000000003"/>
    <x v="0"/>
    <n v="328.33713"/>
  </r>
  <r>
    <d v="2017-02-27T06:00:00"/>
    <n v="8891"/>
    <n v="39.69"/>
    <x v="0"/>
    <n v="352.88378999999998"/>
  </r>
  <r>
    <d v="2017-02-27T07:00:00"/>
    <n v="8833"/>
    <n v="50.21"/>
    <x v="0"/>
    <n v="443.50493"/>
  </r>
  <r>
    <d v="2017-02-27T08:00:00"/>
    <n v="8256"/>
    <n v="50.21"/>
    <x v="1"/>
    <n v="414.53376000000003"/>
  </r>
  <r>
    <d v="2017-02-27T09:00:00"/>
    <n v="6738"/>
    <n v="52.69"/>
    <x v="1"/>
    <n v="355.02521999999999"/>
  </r>
  <r>
    <d v="2017-02-27T10:00:00"/>
    <n v="8987"/>
    <n v="51.899999999999991"/>
    <x v="2"/>
    <n v="466.42529999999994"/>
  </r>
  <r>
    <d v="2017-02-27T11:00:00"/>
    <n v="9285"/>
    <n v="49.92"/>
    <x v="2"/>
    <n v="463.50720000000001"/>
  </r>
  <r>
    <d v="2017-02-27T12:00:00"/>
    <n v="9323"/>
    <n v="49.489999999999995"/>
    <x v="2"/>
    <n v="461.39526999999998"/>
  </r>
  <r>
    <d v="2017-02-27T13:00:00"/>
    <n v="9408"/>
    <n v="45.47"/>
    <x v="1"/>
    <n v="427.78176000000002"/>
  </r>
  <r>
    <d v="2017-02-27T14:00:00"/>
    <n v="9651"/>
    <n v="42.21"/>
    <x v="1"/>
    <n v="407.36871000000002"/>
  </r>
  <r>
    <d v="2017-02-27T15:00:00"/>
    <n v="9432"/>
    <n v="39.22"/>
    <x v="1"/>
    <n v="369.92303999999996"/>
  </r>
  <r>
    <d v="2017-02-27T16:00:00"/>
    <n v="9466"/>
    <n v="39.200000000000003"/>
    <x v="1"/>
    <n v="371.06720000000001"/>
  </r>
  <r>
    <d v="2017-02-27T17:00:00"/>
    <n v="9793"/>
    <n v="40"/>
    <x v="1"/>
    <n v="391.72"/>
  </r>
  <r>
    <d v="2017-02-27T18:00:00"/>
    <n v="9586"/>
    <n v="47.95"/>
    <x v="2"/>
    <n v="459.64870000000002"/>
  </r>
  <r>
    <d v="2017-02-27T19:00:00"/>
    <n v="9468"/>
    <n v="53.100000000000009"/>
    <x v="2"/>
    <n v="502.75080000000008"/>
  </r>
  <r>
    <d v="2017-02-27T20:00:00"/>
    <n v="9295"/>
    <n v="50.510000000000005"/>
    <x v="2"/>
    <n v="469.49045000000007"/>
  </r>
  <r>
    <d v="2017-02-27T21:00:00"/>
    <n v="9443"/>
    <n v="45.39"/>
    <x v="1"/>
    <n v="428.61777000000001"/>
  </r>
  <r>
    <d v="2017-02-27T22:00:00"/>
    <n v="9411"/>
    <n v="42.84"/>
    <x v="1"/>
    <n v="403.16724000000005"/>
  </r>
  <r>
    <d v="2017-02-27T23:00:00"/>
    <n v="9556"/>
    <n v="39.22"/>
    <x v="1"/>
    <n v="374.78631999999999"/>
  </r>
  <r>
    <d v="2017-02-28T00:00:00"/>
    <n v="9353"/>
    <n v="34.43"/>
    <x v="0"/>
    <n v="322.02378999999996"/>
  </r>
  <r>
    <d v="2017-02-28T01:00:00"/>
    <n v="9425"/>
    <n v="32.299999999999997"/>
    <x v="0"/>
    <n v="304.42750000000001"/>
  </r>
  <r>
    <d v="2017-02-28T02:00:00"/>
    <n v="9258"/>
    <n v="29.989999999999995"/>
    <x v="0"/>
    <n v="277.6474199999999"/>
  </r>
  <r>
    <d v="2017-02-28T03:00:00"/>
    <n v="8566"/>
    <n v="22"/>
    <x v="0"/>
    <n v="188.452"/>
  </r>
  <r>
    <d v="2017-02-28T04:00:00"/>
    <n v="8416"/>
    <n v="21.07"/>
    <x v="0"/>
    <n v="177.32512"/>
  </r>
  <r>
    <d v="2017-02-28T05:00:00"/>
    <n v="8376"/>
    <n v="26.07"/>
    <x v="0"/>
    <n v="218.36232000000001"/>
  </r>
  <r>
    <d v="2017-02-28T06:00:00"/>
    <n v="8258"/>
    <n v="34.57"/>
    <x v="0"/>
    <n v="285.47906"/>
  </r>
  <r>
    <d v="2017-02-28T07:00:00"/>
    <n v="8619"/>
    <n v="41.43"/>
    <x v="0"/>
    <n v="357.08517000000001"/>
  </r>
  <r>
    <d v="2017-02-28T08:00:00"/>
    <n v="8674"/>
    <n v="42.5"/>
    <x v="1"/>
    <n v="368.64499999999998"/>
  </r>
  <r>
    <d v="2017-02-28T09:00:00"/>
    <n v="9241"/>
    <n v="45.069999999999993"/>
    <x v="1"/>
    <n v="416.49186999999995"/>
  </r>
  <r>
    <d v="2017-02-28T10:00:00"/>
    <n v="9647"/>
    <n v="46.379999999999995"/>
    <x v="2"/>
    <n v="447.42785999999995"/>
  </r>
  <r>
    <d v="2017-02-28T11:00:00"/>
    <n v="10521"/>
    <n v="42.18"/>
    <x v="2"/>
    <n v="443.77578"/>
  </r>
  <r>
    <d v="2017-02-28T12:00:00"/>
    <n v="10843"/>
    <n v="40"/>
    <x v="2"/>
    <n v="433.72"/>
  </r>
  <r>
    <d v="2017-02-28T13:00:00"/>
    <n v="10352"/>
    <n v="39.799999999999997"/>
    <x v="1"/>
    <n v="412.00959999999998"/>
  </r>
  <r>
    <d v="2017-02-28T14:00:00"/>
    <n v="10136"/>
    <n v="39.86"/>
    <x v="1"/>
    <n v="404.02096"/>
  </r>
  <r>
    <d v="2017-02-28T15:00:00"/>
    <n v="9961"/>
    <n v="39.17"/>
    <x v="1"/>
    <n v="390.17237"/>
  </r>
  <r>
    <d v="2017-02-28T16:00:00"/>
    <n v="10043"/>
    <n v="39.520000000000003"/>
    <x v="1"/>
    <n v="396.89936000000006"/>
  </r>
  <r>
    <d v="2017-02-28T17:00:00"/>
    <n v="10098"/>
    <n v="40.129999999999995"/>
    <x v="1"/>
    <n v="405.23273999999992"/>
  </r>
  <r>
    <d v="2017-02-28T18:00:00"/>
    <n v="10466"/>
    <n v="49.2"/>
    <x v="2"/>
    <n v="514.92719999999997"/>
  </r>
  <r>
    <d v="2017-02-28T19:00:00"/>
    <n v="10272"/>
    <n v="53.11999999999999"/>
    <x v="2"/>
    <n v="545.64863999999989"/>
  </r>
  <r>
    <d v="2017-02-28T20:00:00"/>
    <n v="9974"/>
    <n v="53.149999999999991"/>
    <x v="2"/>
    <n v="530.11809999999991"/>
  </r>
  <r>
    <d v="2017-02-28T21:00:00"/>
    <n v="10187"/>
    <n v="53.149999999999991"/>
    <x v="1"/>
    <n v="541.43904999999995"/>
  </r>
  <r>
    <d v="2017-02-28T22:00:00"/>
    <n v="9712"/>
    <n v="50.099999999999994"/>
    <x v="1"/>
    <n v="486.57119999999998"/>
  </r>
  <r>
    <d v="2017-02-28T23:00:00"/>
    <n v="9123"/>
    <n v="47.019999999999996"/>
    <x v="1"/>
    <n v="428.96345999999994"/>
  </r>
  <r>
    <d v="2017-03-01T00:00:00"/>
    <n v="7731"/>
    <n v="45.61999999999999"/>
    <x v="0"/>
    <n v="352.68821999999989"/>
  </r>
  <r>
    <d v="2017-03-01T01:00:00"/>
    <n v="8029"/>
    <n v="40"/>
    <x v="0"/>
    <n v="321.16000000000003"/>
  </r>
  <r>
    <d v="2017-03-01T02:00:00"/>
    <n v="7747"/>
    <n v="39.1"/>
    <x v="0"/>
    <n v="302.90770000000003"/>
  </r>
  <r>
    <d v="2017-03-01T03:00:00"/>
    <n v="7557"/>
    <n v="38.6"/>
    <x v="0"/>
    <n v="291.7002"/>
  </r>
  <r>
    <d v="2017-03-01T04:00:00"/>
    <n v="7422"/>
    <n v="38.74"/>
    <x v="0"/>
    <n v="287.52828000000005"/>
  </r>
  <r>
    <d v="2017-03-01T05:00:00"/>
    <n v="7625"/>
    <n v="40"/>
    <x v="0"/>
    <n v="305"/>
  </r>
  <r>
    <d v="2017-03-01T06:00:00"/>
    <n v="7650"/>
    <n v="50"/>
    <x v="0"/>
    <n v="382.5"/>
  </r>
  <r>
    <d v="2017-03-01T07:00:00"/>
    <n v="7651"/>
    <n v="52.16"/>
    <x v="0"/>
    <n v="399.07615999999996"/>
  </r>
  <r>
    <d v="2017-03-01T08:00:00"/>
    <n v="7291"/>
    <n v="53.33"/>
    <x v="3"/>
    <n v="388.82902999999999"/>
  </r>
  <r>
    <d v="2017-03-01T09:00:00"/>
    <n v="7506"/>
    <n v="54.04"/>
    <x v="3"/>
    <n v="405.62423999999999"/>
  </r>
  <r>
    <d v="2017-03-01T10:00:00"/>
    <n v="8121"/>
    <n v="54.44"/>
    <x v="3"/>
    <n v="442.10723999999999"/>
  </r>
  <r>
    <d v="2017-03-01T11:00:00"/>
    <n v="7973"/>
    <n v="53.11999999999999"/>
    <x v="3"/>
    <n v="423.52575999999993"/>
  </r>
  <r>
    <d v="2017-03-01T12:00:00"/>
    <n v="8193"/>
    <n v="50.21"/>
    <x v="3"/>
    <n v="411.37053000000003"/>
  </r>
  <r>
    <d v="2017-03-01T13:00:00"/>
    <n v="8264"/>
    <n v="50.099999999999994"/>
    <x v="3"/>
    <n v="414.02639999999997"/>
  </r>
  <r>
    <d v="2017-03-01T14:00:00"/>
    <n v="8058"/>
    <n v="49.16"/>
    <x v="3"/>
    <n v="396.13127999999995"/>
  </r>
  <r>
    <d v="2017-03-01T15:00:00"/>
    <n v="8337"/>
    <n v="46.959999999999994"/>
    <x v="3"/>
    <n v="391.50551999999993"/>
  </r>
  <r>
    <d v="2017-03-01T16:00:00"/>
    <n v="7925"/>
    <n v="43.6"/>
    <x v="4"/>
    <n v="345.53"/>
  </r>
  <r>
    <d v="2017-03-01T17:00:00"/>
    <n v="8646"/>
    <n v="46.820000000000007"/>
    <x v="4"/>
    <n v="404.80572000000006"/>
  </r>
  <r>
    <d v="2017-03-01T18:00:00"/>
    <n v="8900"/>
    <n v="51.989999999999995"/>
    <x v="4"/>
    <n v="462.71099999999996"/>
  </r>
  <r>
    <d v="2017-03-01T19:00:00"/>
    <n v="8977"/>
    <n v="55.4"/>
    <x v="4"/>
    <n v="497.32580000000002"/>
  </r>
  <r>
    <d v="2017-03-01T20:00:00"/>
    <n v="9149"/>
    <n v="55.08"/>
    <x v="4"/>
    <n v="503.92692"/>
  </r>
  <r>
    <d v="2017-03-01T21:00:00"/>
    <n v="9366"/>
    <n v="54.85"/>
    <x v="4"/>
    <n v="513.7251"/>
  </r>
  <r>
    <d v="2017-03-01T22:00:00"/>
    <n v="9177"/>
    <n v="52.09"/>
    <x v="3"/>
    <n v="478.02993000000004"/>
  </r>
  <r>
    <d v="2017-03-01T23:00:00"/>
    <n v="9420"/>
    <n v="50.510000000000005"/>
    <x v="3"/>
    <n v="475.80420000000009"/>
  </r>
  <r>
    <d v="2017-03-02T00:00:00"/>
    <n v="9164"/>
    <n v="52.66"/>
    <x v="0"/>
    <n v="482.57623999999998"/>
  </r>
  <r>
    <d v="2017-03-02T01:00:00"/>
    <n v="8940"/>
    <n v="50.009999999999991"/>
    <x v="0"/>
    <n v="447.0893999999999"/>
  </r>
  <r>
    <d v="2017-03-02T02:00:00"/>
    <n v="8578"/>
    <n v="45.61999999999999"/>
    <x v="0"/>
    <n v="391.32835999999992"/>
  </r>
  <r>
    <d v="2017-03-02T03:00:00"/>
    <n v="8538"/>
    <n v="43.31"/>
    <x v="0"/>
    <n v="369.78078000000005"/>
  </r>
  <r>
    <d v="2017-03-02T04:00:00"/>
    <n v="8445"/>
    <n v="43.9"/>
    <x v="0"/>
    <n v="370.7355"/>
  </r>
  <r>
    <d v="2017-03-02T05:00:00"/>
    <n v="7500"/>
    <n v="50.009999999999991"/>
    <x v="0"/>
    <n v="375.07499999999993"/>
  </r>
  <r>
    <d v="2017-03-02T06:00:00"/>
    <n v="7007"/>
    <n v="52.1"/>
    <x v="0"/>
    <n v="365.06470000000002"/>
  </r>
  <r>
    <d v="2017-03-02T07:00:00"/>
    <n v="6818"/>
    <n v="53.33"/>
    <x v="0"/>
    <n v="363.60394000000002"/>
  </r>
  <r>
    <d v="2017-03-02T08:00:00"/>
    <n v="6452"/>
    <n v="55.43"/>
    <x v="3"/>
    <n v="357.63435999999996"/>
  </r>
  <r>
    <d v="2017-03-02T09:00:00"/>
    <n v="7003"/>
    <n v="55.69"/>
    <x v="3"/>
    <n v="389.99707000000001"/>
  </r>
  <r>
    <d v="2017-03-02T10:00:00"/>
    <n v="6946"/>
    <n v="54.33"/>
    <x v="3"/>
    <n v="377.37617999999998"/>
  </r>
  <r>
    <d v="2017-03-02T11:00:00"/>
    <n v="7186"/>
    <n v="52.81"/>
    <x v="3"/>
    <n v="379.49266000000006"/>
  </r>
  <r>
    <d v="2017-03-02T12:00:00"/>
    <n v="7369"/>
    <n v="51.09"/>
    <x v="3"/>
    <n v="376.48221000000001"/>
  </r>
  <r>
    <d v="2017-03-02T13:00:00"/>
    <n v="7790"/>
    <n v="50.21"/>
    <x v="3"/>
    <n v="391.13590000000005"/>
  </r>
  <r>
    <d v="2017-03-02T14:00:00"/>
    <n v="7766"/>
    <n v="49.290000000000006"/>
    <x v="3"/>
    <n v="382.78614000000005"/>
  </r>
  <r>
    <d v="2017-03-02T15:00:00"/>
    <n v="8196"/>
    <n v="48.16"/>
    <x v="3"/>
    <n v="394.71935999999999"/>
  </r>
  <r>
    <d v="2017-03-02T16:00:00"/>
    <n v="8564"/>
    <n v="47.62"/>
    <x v="4"/>
    <n v="407.81768"/>
  </r>
  <r>
    <d v="2017-03-02T17:00:00"/>
    <n v="8737"/>
    <n v="51.319999999999993"/>
    <x v="4"/>
    <n v="448.38283999999999"/>
  </r>
  <r>
    <d v="2017-03-02T18:00:00"/>
    <n v="8803"/>
    <n v="54.04"/>
    <x v="4"/>
    <n v="475.71411999999998"/>
  </r>
  <r>
    <d v="2017-03-02T19:00:00"/>
    <n v="8803"/>
    <n v="57.569999999999993"/>
    <x v="4"/>
    <n v="506.78870999999998"/>
  </r>
  <r>
    <d v="2017-03-02T20:00:00"/>
    <n v="8922"/>
    <n v="55.28"/>
    <x v="4"/>
    <n v="493.20816000000002"/>
  </r>
  <r>
    <d v="2017-03-02T21:00:00"/>
    <n v="9534"/>
    <n v="53.010000000000005"/>
    <x v="4"/>
    <n v="505.39734000000004"/>
  </r>
  <r>
    <d v="2017-03-02T22:00:00"/>
    <n v="9686"/>
    <n v="51.19"/>
    <x v="3"/>
    <n v="495.82633999999996"/>
  </r>
  <r>
    <d v="2017-03-02T23:00:00"/>
    <n v="8934"/>
    <n v="47.86"/>
    <x v="3"/>
    <n v="427.58123999999998"/>
  </r>
  <r>
    <d v="2017-03-03T00:00:00"/>
    <n v="8845"/>
    <n v="48.51"/>
    <x v="0"/>
    <n v="429.07094999999993"/>
  </r>
  <r>
    <d v="2017-03-03T01:00:00"/>
    <n v="8899"/>
    <n v="42.1"/>
    <x v="0"/>
    <n v="374.64790000000005"/>
  </r>
  <r>
    <d v="2017-03-03T02:00:00"/>
    <n v="8716"/>
    <n v="36.68"/>
    <x v="0"/>
    <n v="319.70287999999999"/>
  </r>
  <r>
    <d v="2017-03-03T03:00:00"/>
    <n v="8335"/>
    <n v="34.4"/>
    <x v="0"/>
    <n v="286.72399999999999"/>
  </r>
  <r>
    <d v="2017-03-03T04:00:00"/>
    <n v="8160"/>
    <n v="33.81"/>
    <x v="0"/>
    <n v="275.88960000000003"/>
  </r>
  <r>
    <d v="2017-03-03T05:00:00"/>
    <n v="8333"/>
    <n v="34.090000000000003"/>
    <x v="0"/>
    <n v="284.07197000000002"/>
  </r>
  <r>
    <d v="2017-03-03T06:00:00"/>
    <n v="8343"/>
    <n v="41.91"/>
    <x v="0"/>
    <n v="349.65512999999993"/>
  </r>
  <r>
    <d v="2017-03-03T07:00:00"/>
    <n v="8335"/>
    <n v="48"/>
    <x v="0"/>
    <n v="400.08"/>
  </r>
  <r>
    <d v="2017-03-03T08:00:00"/>
    <n v="8422"/>
    <n v="48"/>
    <x v="3"/>
    <n v="404.25599999999997"/>
  </r>
  <r>
    <d v="2017-03-03T09:00:00"/>
    <n v="8271"/>
    <n v="48.3"/>
    <x v="3"/>
    <n v="399.48930000000001"/>
  </r>
  <r>
    <d v="2017-03-03T10:00:00"/>
    <n v="8089"/>
    <n v="47.08"/>
    <x v="3"/>
    <n v="380.83012000000002"/>
  </r>
  <r>
    <d v="2017-03-03T11:00:00"/>
    <n v="8214"/>
    <n v="43.47"/>
    <x v="3"/>
    <n v="357.06258000000003"/>
  </r>
  <r>
    <d v="2017-03-03T12:00:00"/>
    <n v="8005"/>
    <n v="41.02"/>
    <x v="3"/>
    <n v="328.36510000000004"/>
  </r>
  <r>
    <d v="2017-03-03T13:00:00"/>
    <n v="8551"/>
    <n v="39.83"/>
    <x v="3"/>
    <n v="340.58632999999998"/>
  </r>
  <r>
    <d v="2017-03-03T14:00:00"/>
    <n v="8805"/>
    <n v="39.1"/>
    <x v="3"/>
    <n v="344.27550000000002"/>
  </r>
  <r>
    <d v="2017-03-03T15:00:00"/>
    <n v="8814"/>
    <n v="37.299999999999997"/>
    <x v="3"/>
    <n v="328.76219999999995"/>
  </r>
  <r>
    <d v="2017-03-03T16:00:00"/>
    <n v="8895"/>
    <n v="36.21"/>
    <x v="4"/>
    <n v="322.08795000000003"/>
  </r>
  <r>
    <d v="2017-03-03T17:00:00"/>
    <n v="8334"/>
    <n v="38.15"/>
    <x v="4"/>
    <n v="317.94209999999998"/>
  </r>
  <r>
    <d v="2017-03-03T18:00:00"/>
    <n v="8450"/>
    <n v="42.18"/>
    <x v="4"/>
    <n v="356.42099999999999"/>
  </r>
  <r>
    <d v="2017-03-03T19:00:00"/>
    <n v="8744"/>
    <n v="44.95"/>
    <x v="4"/>
    <n v="393.04280000000006"/>
  </r>
  <r>
    <d v="2017-03-03T20:00:00"/>
    <n v="8623"/>
    <n v="41.01"/>
    <x v="4"/>
    <n v="353.62923000000001"/>
  </r>
  <r>
    <d v="2017-03-03T21:00:00"/>
    <n v="7855"/>
    <n v="39.1"/>
    <x v="4"/>
    <n v="307.13049999999998"/>
  </r>
  <r>
    <d v="2017-03-03T22:00:00"/>
    <n v="7773"/>
    <n v="36.25"/>
    <x v="3"/>
    <n v="281.77125000000001"/>
  </r>
  <r>
    <d v="2017-03-03T23:00:00"/>
    <n v="8253"/>
    <n v="34.56"/>
    <x v="3"/>
    <n v="285.22368"/>
  </r>
  <r>
    <d v="2017-03-04T00:00:00"/>
    <n v="8070"/>
    <n v="31.6"/>
    <x v="0"/>
    <n v="255.012"/>
  </r>
  <r>
    <d v="2017-03-04T01:00:00"/>
    <n v="8043"/>
    <n v="30.25"/>
    <x v="0"/>
    <n v="243.30074999999999"/>
  </r>
  <r>
    <d v="2017-03-04T02:00:00"/>
    <n v="6758"/>
    <n v="24.49"/>
    <x v="0"/>
    <n v="165.50341999999998"/>
  </r>
  <r>
    <d v="2017-03-04T03:00:00"/>
    <n v="7329"/>
    <n v="23.990000000000002"/>
    <x v="0"/>
    <n v="175.82271000000003"/>
  </r>
  <r>
    <d v="2017-03-04T04:00:00"/>
    <n v="7158"/>
    <n v="23.01"/>
    <x v="0"/>
    <n v="164.70558000000003"/>
  </r>
  <r>
    <d v="2017-03-04T05:00:00"/>
    <n v="7202"/>
    <n v="23.990000000000002"/>
    <x v="0"/>
    <n v="172.77598"/>
  </r>
  <r>
    <d v="2017-03-04T06:00:00"/>
    <n v="7170"/>
    <n v="28.32"/>
    <x v="0"/>
    <n v="203.05439999999999"/>
  </r>
  <r>
    <d v="2017-03-04T07:00:00"/>
    <n v="7228"/>
    <n v="30"/>
    <x v="0"/>
    <n v="216.84"/>
  </r>
  <r>
    <d v="2017-03-04T08:00:00"/>
    <n v="7274"/>
    <n v="33.96"/>
    <x v="0"/>
    <n v="247.02504000000002"/>
  </r>
  <r>
    <d v="2017-03-04T09:00:00"/>
    <n v="7247"/>
    <n v="39.340000000000003"/>
    <x v="0"/>
    <n v="285.09698000000003"/>
  </r>
  <r>
    <d v="2017-03-04T10:00:00"/>
    <n v="7245"/>
    <n v="40"/>
    <x v="0"/>
    <n v="289.8"/>
  </r>
  <r>
    <d v="2017-03-04T11:00:00"/>
    <n v="7398"/>
    <n v="40.099999999999994"/>
    <x v="0"/>
    <n v="296.6597999999999"/>
  </r>
  <r>
    <d v="2017-03-04T12:00:00"/>
    <n v="7693"/>
    <n v="40.099999999999994"/>
    <x v="0"/>
    <n v="308.48929999999996"/>
  </r>
  <r>
    <d v="2017-03-04T13:00:00"/>
    <n v="7567"/>
    <n v="41.69"/>
    <x v="0"/>
    <n v="315.46823000000001"/>
  </r>
  <r>
    <d v="2017-03-04T14:00:00"/>
    <n v="7758"/>
    <n v="40"/>
    <x v="0"/>
    <n v="310.32"/>
  </r>
  <r>
    <d v="2017-03-04T15:00:00"/>
    <n v="8406"/>
    <n v="39.1"/>
    <x v="0"/>
    <n v="328.67460000000005"/>
  </r>
  <r>
    <d v="2017-03-04T16:00:00"/>
    <n v="8457"/>
    <n v="35.44"/>
    <x v="0"/>
    <n v="299.71607999999998"/>
  </r>
  <r>
    <d v="2017-03-04T17:00:00"/>
    <n v="9880"/>
    <n v="40.44"/>
    <x v="0"/>
    <n v="399.54719999999998"/>
  </r>
  <r>
    <d v="2017-03-04T18:00:00"/>
    <n v="9930"/>
    <n v="44.69"/>
    <x v="0"/>
    <n v="443.77169999999995"/>
  </r>
  <r>
    <d v="2017-03-04T19:00:00"/>
    <n v="9741"/>
    <n v="47.25"/>
    <x v="0"/>
    <n v="460.26224999999999"/>
  </r>
  <r>
    <d v="2017-03-04T20:00:00"/>
    <n v="10642"/>
    <n v="47.509999999999991"/>
    <x v="0"/>
    <n v="505.60141999999991"/>
  </r>
  <r>
    <d v="2017-03-04T21:00:00"/>
    <n v="10074"/>
    <n v="46.44"/>
    <x v="0"/>
    <n v="467.83656000000002"/>
  </r>
  <r>
    <d v="2017-03-04T22:00:00"/>
    <n v="9566"/>
    <n v="43.100000000000009"/>
    <x v="0"/>
    <n v="412.29460000000012"/>
  </r>
  <r>
    <d v="2017-03-04T23:00:00"/>
    <n v="9316"/>
    <n v="39.549999999999997"/>
    <x v="0"/>
    <n v="368.44779999999997"/>
  </r>
  <r>
    <d v="2017-03-05T00:00:00"/>
    <n v="9115"/>
    <n v="38.32"/>
    <x v="0"/>
    <n v="349.28679999999997"/>
  </r>
  <r>
    <d v="2017-03-05T01:00:00"/>
    <n v="9278"/>
    <n v="30.5"/>
    <x v="0"/>
    <n v="282.97899999999998"/>
  </r>
  <r>
    <d v="2017-03-05T02:00:00"/>
    <n v="9014"/>
    <n v="23.990000000000002"/>
    <x v="0"/>
    <n v="216.24586000000002"/>
  </r>
  <r>
    <d v="2017-03-05T03:00:00"/>
    <n v="9028"/>
    <n v="16.29"/>
    <x v="0"/>
    <n v="147.06611999999998"/>
  </r>
  <r>
    <d v="2017-03-05T04:00:00"/>
    <n v="9125"/>
    <n v="15.53"/>
    <x v="0"/>
    <n v="141.71125000000001"/>
  </r>
  <r>
    <d v="2017-03-05T05:00:00"/>
    <n v="8709"/>
    <n v="12.4"/>
    <x v="0"/>
    <n v="107.99160000000001"/>
  </r>
  <r>
    <d v="2017-03-05T06:00:00"/>
    <n v="8130"/>
    <n v="14.49"/>
    <x v="0"/>
    <n v="117.80369999999999"/>
  </r>
  <r>
    <d v="2017-03-05T07:00:00"/>
    <n v="7931"/>
    <n v="20"/>
    <x v="0"/>
    <n v="158.62"/>
  </r>
  <r>
    <d v="2017-03-05T08:00:00"/>
    <n v="8588"/>
    <n v="23.49"/>
    <x v="0"/>
    <n v="201.73212000000001"/>
  </r>
  <r>
    <d v="2017-03-05T09:00:00"/>
    <n v="9647"/>
    <n v="28.01"/>
    <x v="0"/>
    <n v="270.21247000000005"/>
  </r>
  <r>
    <d v="2017-03-05T10:00:00"/>
    <n v="9930"/>
    <n v="35.200000000000003"/>
    <x v="0"/>
    <n v="349.536"/>
  </r>
  <r>
    <d v="2017-03-05T11:00:00"/>
    <n v="9756"/>
    <n v="38.68"/>
    <x v="0"/>
    <n v="377.36207999999999"/>
  </r>
  <r>
    <d v="2017-03-05T12:00:00"/>
    <n v="9848"/>
    <n v="35.200000000000003"/>
    <x v="0"/>
    <n v="346.64960000000002"/>
  </r>
  <r>
    <d v="2017-03-05T13:00:00"/>
    <n v="9593"/>
    <n v="31.6"/>
    <x v="0"/>
    <n v="303.1388"/>
  </r>
  <r>
    <d v="2017-03-05T14:00:00"/>
    <n v="9605"/>
    <n v="29.6"/>
    <x v="0"/>
    <n v="284.30799999999999"/>
  </r>
  <r>
    <d v="2017-03-05T15:00:00"/>
    <n v="9587"/>
    <n v="24.989999999999995"/>
    <x v="0"/>
    <n v="239.57912999999994"/>
  </r>
  <r>
    <d v="2017-03-05T16:00:00"/>
    <n v="9458"/>
    <n v="23.49"/>
    <x v="0"/>
    <n v="222.16842"/>
  </r>
  <r>
    <d v="2017-03-05T17:00:00"/>
    <n v="9956"/>
    <n v="27.06"/>
    <x v="0"/>
    <n v="269.40935999999999"/>
  </r>
  <r>
    <d v="2017-03-05T18:00:00"/>
    <n v="10039"/>
    <n v="33.69"/>
    <x v="0"/>
    <n v="338.21391"/>
  </r>
  <r>
    <d v="2017-03-05T19:00:00"/>
    <n v="10319"/>
    <n v="37.950000000000003"/>
    <x v="0"/>
    <n v="391.60605000000004"/>
  </r>
  <r>
    <d v="2017-03-05T20:00:00"/>
    <n v="10295"/>
    <n v="39.96"/>
    <x v="0"/>
    <n v="411.38819999999998"/>
  </r>
  <r>
    <d v="2017-03-05T21:00:00"/>
    <n v="10115"/>
    <n v="40.19"/>
    <x v="0"/>
    <n v="406.52184999999997"/>
  </r>
  <r>
    <d v="2017-03-05T22:00:00"/>
    <n v="9836"/>
    <n v="39.119999999999997"/>
    <x v="0"/>
    <n v="384.78431999999992"/>
  </r>
  <r>
    <d v="2017-03-05T23:00:00"/>
    <n v="9722"/>
    <n v="31.67"/>
    <x v="0"/>
    <n v="307.89573999999999"/>
  </r>
  <r>
    <d v="2017-03-06T00:00:00"/>
    <n v="9692"/>
    <n v="31.33"/>
    <x v="0"/>
    <n v="303.65035999999998"/>
  </r>
  <r>
    <d v="2017-03-06T01:00:00"/>
    <n v="9722"/>
    <n v="29.04"/>
    <x v="0"/>
    <n v="282.32688000000002"/>
  </r>
  <r>
    <d v="2017-03-06T02:00:00"/>
    <n v="9637"/>
    <n v="27.99"/>
    <x v="0"/>
    <n v="269.73962999999998"/>
  </r>
  <r>
    <d v="2017-03-06T03:00:00"/>
    <n v="9537"/>
    <n v="25.35"/>
    <x v="0"/>
    <n v="241.76295000000002"/>
  </r>
  <r>
    <d v="2017-03-06T04:00:00"/>
    <n v="9413"/>
    <n v="27.3"/>
    <x v="0"/>
    <n v="256.97489999999999"/>
  </r>
  <r>
    <d v="2017-03-06T05:00:00"/>
    <n v="9345"/>
    <n v="29.07"/>
    <x v="0"/>
    <n v="271.65915000000001"/>
  </r>
  <r>
    <d v="2017-03-06T06:00:00"/>
    <n v="9432"/>
    <n v="34.979999999999997"/>
    <x v="0"/>
    <n v="329.93135999999998"/>
  </r>
  <r>
    <d v="2017-03-06T07:00:00"/>
    <n v="9442"/>
    <n v="42.400000000000006"/>
    <x v="0"/>
    <n v="400.34080000000006"/>
  </r>
  <r>
    <d v="2017-03-06T08:00:00"/>
    <n v="9385"/>
    <n v="44.28"/>
    <x v="3"/>
    <n v="415.56779999999998"/>
  </r>
  <r>
    <d v="2017-03-06T09:00:00"/>
    <n v="9083"/>
    <n v="47.03"/>
    <x v="3"/>
    <n v="427.17349000000002"/>
  </r>
  <r>
    <d v="2017-03-06T10:00:00"/>
    <n v="9461"/>
    <n v="46.58"/>
    <x v="3"/>
    <n v="440.69337999999999"/>
  </r>
  <r>
    <d v="2017-03-06T11:00:00"/>
    <n v="9585"/>
    <n v="46.36"/>
    <x v="3"/>
    <n v="444.36059999999998"/>
  </r>
  <r>
    <d v="2017-03-06T12:00:00"/>
    <n v="9391"/>
    <n v="46.86"/>
    <x v="3"/>
    <n v="440.06226000000004"/>
  </r>
  <r>
    <d v="2017-03-06T13:00:00"/>
    <n v="9535"/>
    <n v="46.7"/>
    <x v="3"/>
    <n v="445.28449999999998"/>
  </r>
  <r>
    <d v="2017-03-06T14:00:00"/>
    <n v="9513"/>
    <n v="45.099999999999994"/>
    <x v="3"/>
    <n v="429.03629999999993"/>
  </r>
  <r>
    <d v="2017-03-06T15:00:00"/>
    <n v="9671"/>
    <n v="43.2"/>
    <x v="3"/>
    <n v="417.78719999999998"/>
  </r>
  <r>
    <d v="2017-03-06T16:00:00"/>
    <n v="9732"/>
    <n v="42.91"/>
    <x v="4"/>
    <n v="417.60012"/>
  </r>
  <r>
    <d v="2017-03-06T17:00:00"/>
    <n v="9646"/>
    <n v="46.150000000000006"/>
    <x v="4"/>
    <n v="445.16290000000009"/>
  </r>
  <r>
    <d v="2017-03-06T18:00:00"/>
    <n v="9517"/>
    <n v="49.59"/>
    <x v="4"/>
    <n v="471.94803000000002"/>
  </r>
  <r>
    <d v="2017-03-06T19:00:00"/>
    <n v="9203"/>
    <n v="55.099999999999994"/>
    <x v="4"/>
    <n v="507.0852999999999"/>
  </r>
  <r>
    <d v="2017-03-06T20:00:00"/>
    <n v="9325"/>
    <n v="55.58"/>
    <x v="4"/>
    <n v="518.2835"/>
  </r>
  <r>
    <d v="2017-03-06T21:00:00"/>
    <n v="9519"/>
    <n v="54.01"/>
    <x v="4"/>
    <n v="514.12118999999996"/>
  </r>
  <r>
    <d v="2017-03-06T22:00:00"/>
    <n v="9578"/>
    <n v="48.87"/>
    <x v="3"/>
    <n v="468.07686000000001"/>
  </r>
  <r>
    <d v="2017-03-06T23:00:00"/>
    <n v="9517"/>
    <n v="46.1"/>
    <x v="3"/>
    <n v="438.7337"/>
  </r>
  <r>
    <d v="2017-03-07T00:00:00"/>
    <n v="9458"/>
    <n v="49.07"/>
    <x v="0"/>
    <n v="464.10406"/>
  </r>
  <r>
    <d v="2017-03-07T01:00:00"/>
    <n v="9274"/>
    <n v="40.61"/>
    <x v="0"/>
    <n v="376.61714000000001"/>
  </r>
  <r>
    <d v="2017-03-07T02:00:00"/>
    <n v="8699"/>
    <n v="36.01"/>
    <x v="0"/>
    <n v="313.25099"/>
  </r>
  <r>
    <d v="2017-03-07T03:00:00"/>
    <n v="9009"/>
    <n v="35.92"/>
    <x v="0"/>
    <n v="323.60328000000004"/>
  </r>
  <r>
    <d v="2017-03-07T04:00:00"/>
    <n v="9184"/>
    <n v="35.86"/>
    <x v="0"/>
    <n v="329.33823999999998"/>
  </r>
  <r>
    <d v="2017-03-07T05:00:00"/>
    <n v="9011"/>
    <n v="35.92"/>
    <x v="0"/>
    <n v="323.67511999999999"/>
  </r>
  <r>
    <d v="2017-03-07T06:00:00"/>
    <n v="8986"/>
    <n v="41.69"/>
    <x v="0"/>
    <n v="374.62633999999997"/>
  </r>
  <r>
    <d v="2017-03-07T07:00:00"/>
    <n v="9055"/>
    <n v="50.19"/>
    <x v="0"/>
    <n v="454.47044999999997"/>
  </r>
  <r>
    <d v="2017-03-07T08:00:00"/>
    <n v="8599"/>
    <n v="54.25"/>
    <x v="3"/>
    <n v="466.49574999999999"/>
  </r>
  <r>
    <d v="2017-03-07T09:00:00"/>
    <n v="7386"/>
    <n v="54.1"/>
    <x v="3"/>
    <n v="399.58260000000001"/>
  </r>
  <r>
    <d v="2017-03-07T10:00:00"/>
    <n v="7161"/>
    <n v="53.93"/>
    <x v="3"/>
    <n v="386.19272999999998"/>
  </r>
  <r>
    <d v="2017-03-07T11:00:00"/>
    <n v="7293"/>
    <n v="51.98"/>
    <x v="3"/>
    <n v="379.09013999999996"/>
  </r>
  <r>
    <d v="2017-03-07T12:00:00"/>
    <n v="7787"/>
    <n v="49.900000000000006"/>
    <x v="3"/>
    <n v="388.57130000000006"/>
  </r>
  <r>
    <d v="2017-03-07T13:00:00"/>
    <n v="9189"/>
    <n v="49.07"/>
    <x v="3"/>
    <n v="450.90422999999998"/>
  </r>
  <r>
    <d v="2017-03-07T14:00:00"/>
    <n v="9771"/>
    <n v="48.69"/>
    <x v="3"/>
    <n v="475.74998999999997"/>
  </r>
  <r>
    <d v="2017-03-07T15:00:00"/>
    <n v="9892"/>
    <n v="47.75"/>
    <x v="3"/>
    <n v="472.34300000000002"/>
  </r>
  <r>
    <d v="2017-03-07T16:00:00"/>
    <n v="9796"/>
    <n v="48"/>
    <x v="4"/>
    <n v="470.20800000000003"/>
  </r>
  <r>
    <d v="2017-03-07T17:00:00"/>
    <n v="9591"/>
    <n v="50.31"/>
    <x v="4"/>
    <n v="482.52321000000001"/>
  </r>
  <r>
    <d v="2017-03-07T18:00:00"/>
    <n v="8986"/>
    <n v="55"/>
    <x v="4"/>
    <n v="494.23"/>
  </r>
  <r>
    <d v="2017-03-07T19:00:00"/>
    <n v="9555"/>
    <n v="61.05"/>
    <x v="4"/>
    <n v="583.33275000000003"/>
  </r>
  <r>
    <d v="2017-03-07T20:00:00"/>
    <n v="9482"/>
    <n v="55.709999999999994"/>
    <x v="4"/>
    <n v="528.24221999999997"/>
  </r>
  <r>
    <d v="2017-03-07T21:00:00"/>
    <n v="8962"/>
    <n v="55.46"/>
    <x v="4"/>
    <n v="497.03252000000003"/>
  </r>
  <r>
    <d v="2017-03-07T22:00:00"/>
    <n v="8329"/>
    <n v="50.39"/>
    <x v="3"/>
    <n v="419.69830999999999"/>
  </r>
  <r>
    <d v="2017-03-07T23:00:00"/>
    <n v="8083"/>
    <n v="50.23"/>
    <x v="3"/>
    <n v="406.00908999999996"/>
  </r>
  <r>
    <d v="2017-03-08T00:00:00"/>
    <n v="8149"/>
    <n v="47.47"/>
    <x v="0"/>
    <n v="386.83302999999995"/>
  </r>
  <r>
    <d v="2017-03-08T01:00:00"/>
    <n v="8339"/>
    <n v="43.69"/>
    <x v="0"/>
    <n v="364.33090999999996"/>
  </r>
  <r>
    <d v="2017-03-08T02:00:00"/>
    <n v="8306"/>
    <n v="40.61"/>
    <x v="0"/>
    <n v="337.30665999999997"/>
  </r>
  <r>
    <d v="2017-03-08T03:00:00"/>
    <n v="7789"/>
    <n v="40.61"/>
    <x v="0"/>
    <n v="316.31128999999999"/>
  </r>
  <r>
    <d v="2017-03-08T04:00:00"/>
    <n v="7622"/>
    <n v="40.039999999999992"/>
    <x v="0"/>
    <n v="305.18487999999996"/>
  </r>
  <r>
    <d v="2017-03-08T05:00:00"/>
    <n v="7334"/>
    <n v="43"/>
    <x v="0"/>
    <n v="315.36200000000002"/>
  </r>
  <r>
    <d v="2017-03-08T06:00:00"/>
    <n v="7066"/>
    <n v="47.47"/>
    <x v="0"/>
    <n v="335.42302000000001"/>
  </r>
  <r>
    <d v="2017-03-08T07:00:00"/>
    <n v="6763"/>
    <n v="50.02000000000001"/>
    <x v="0"/>
    <n v="338.28526000000005"/>
  </r>
  <r>
    <d v="2017-03-08T08:00:00"/>
    <n v="6909"/>
    <n v="51.58"/>
    <x v="3"/>
    <n v="356.36622"/>
  </r>
  <r>
    <d v="2017-03-08T09:00:00"/>
    <n v="7241"/>
    <n v="52.34"/>
    <x v="3"/>
    <n v="378.99394000000001"/>
  </r>
  <r>
    <d v="2017-03-08T10:00:00"/>
    <n v="8172"/>
    <n v="52.29"/>
    <x v="3"/>
    <n v="427.31387999999998"/>
  </r>
  <r>
    <d v="2017-03-08T11:00:00"/>
    <n v="8251"/>
    <n v="51.58"/>
    <x v="3"/>
    <n v="425.58657999999997"/>
  </r>
  <r>
    <d v="2017-03-08T12:00:00"/>
    <n v="8095"/>
    <n v="51.69"/>
    <x v="3"/>
    <n v="418.43054999999998"/>
  </r>
  <r>
    <d v="2017-03-08T13:00:00"/>
    <n v="7920"/>
    <n v="50.5"/>
    <x v="3"/>
    <n v="399.96"/>
  </r>
  <r>
    <d v="2017-03-08T14:00:00"/>
    <n v="7688"/>
    <n v="50"/>
    <x v="3"/>
    <n v="384.4"/>
  </r>
  <r>
    <d v="2017-03-08T15:00:00"/>
    <n v="7457"/>
    <n v="49.69"/>
    <x v="3"/>
    <n v="370.53832999999997"/>
  </r>
  <r>
    <d v="2017-03-08T16:00:00"/>
    <n v="7654"/>
    <n v="49.51"/>
    <x v="4"/>
    <n v="378.94953999999996"/>
  </r>
  <r>
    <d v="2017-03-08T17:00:00"/>
    <n v="7547"/>
    <n v="50.23"/>
    <x v="4"/>
    <n v="379.08580999999998"/>
  </r>
  <r>
    <d v="2017-03-08T18:00:00"/>
    <n v="7724"/>
    <n v="51.58"/>
    <x v="4"/>
    <n v="398.40391999999997"/>
  </r>
  <r>
    <d v="2017-03-08T19:00:00"/>
    <n v="8123"/>
    <n v="55.98"/>
    <x v="4"/>
    <n v="454.72553999999997"/>
  </r>
  <r>
    <d v="2017-03-08T20:00:00"/>
    <n v="8267"/>
    <n v="55.49"/>
    <x v="4"/>
    <n v="458.73583000000002"/>
  </r>
  <r>
    <d v="2017-03-08T21:00:00"/>
    <n v="8033"/>
    <n v="55"/>
    <x v="4"/>
    <n v="441.815"/>
  </r>
  <r>
    <d v="2017-03-08T22:00:00"/>
    <n v="7897"/>
    <n v="51.97"/>
    <x v="3"/>
    <n v="410.40708999999998"/>
  </r>
  <r>
    <d v="2017-03-08T23:00:00"/>
    <n v="8170"/>
    <n v="51.09"/>
    <x v="3"/>
    <n v="417.40530000000007"/>
  </r>
  <r>
    <d v="2017-03-09T00:00:00"/>
    <n v="8222"/>
    <n v="51.37"/>
    <x v="0"/>
    <n v="422.36413999999996"/>
  </r>
  <r>
    <d v="2017-03-09T01:00:00"/>
    <n v="8094"/>
    <n v="48.56"/>
    <x v="0"/>
    <n v="393.04464000000002"/>
  </r>
  <r>
    <d v="2017-03-09T02:00:00"/>
    <n v="7160"/>
    <n v="45.87"/>
    <x v="0"/>
    <n v="328.42919999999998"/>
  </r>
  <r>
    <d v="2017-03-09T03:00:00"/>
    <n v="7243"/>
    <n v="45.679999999999993"/>
    <x v="0"/>
    <n v="330.86023999999992"/>
  </r>
  <r>
    <d v="2017-03-09T04:00:00"/>
    <n v="7282"/>
    <n v="44.04"/>
    <x v="0"/>
    <n v="320.69927999999999"/>
  </r>
  <r>
    <d v="2017-03-09T05:00:00"/>
    <n v="7231"/>
    <n v="46.51"/>
    <x v="0"/>
    <n v="336.31380999999999"/>
  </r>
  <r>
    <d v="2017-03-09T06:00:00"/>
    <n v="7055"/>
    <n v="50.23"/>
    <x v="0"/>
    <n v="354.37264999999996"/>
  </r>
  <r>
    <d v="2017-03-09T07:00:00"/>
    <n v="6911"/>
    <n v="51.69"/>
    <x v="0"/>
    <n v="357.22958999999997"/>
  </r>
  <r>
    <d v="2017-03-09T08:00:00"/>
    <n v="6979"/>
    <n v="52.31"/>
    <x v="3"/>
    <n v="365.07148999999998"/>
  </r>
  <r>
    <d v="2017-03-09T09:00:00"/>
    <n v="7430"/>
    <n v="51.959999999999994"/>
    <x v="3"/>
    <n v="386.06279999999992"/>
  </r>
  <r>
    <d v="2017-03-09T10:00:00"/>
    <n v="7704"/>
    <n v="51"/>
    <x v="3"/>
    <n v="392.904"/>
  </r>
  <r>
    <d v="2017-03-09T11:00:00"/>
    <n v="8302"/>
    <n v="49.07"/>
    <x v="3"/>
    <n v="407.37914000000001"/>
  </r>
  <r>
    <d v="2017-03-09T12:00:00"/>
    <n v="8715"/>
    <n v="48.51"/>
    <x v="3"/>
    <n v="422.76464999999996"/>
  </r>
  <r>
    <d v="2017-03-09T13:00:00"/>
    <n v="8148"/>
    <n v="48.33"/>
    <x v="3"/>
    <n v="393.79283999999996"/>
  </r>
  <r>
    <d v="2017-03-09T14:00:00"/>
    <n v="8166"/>
    <n v="47.509999999999991"/>
    <x v="3"/>
    <n v="387.96665999999993"/>
  </r>
  <r>
    <d v="2017-03-09T15:00:00"/>
    <n v="8333"/>
    <n v="47.509999999999991"/>
    <x v="3"/>
    <n v="395.90082999999993"/>
  </r>
  <r>
    <d v="2017-03-09T16:00:00"/>
    <n v="8332"/>
    <n v="47.509999999999991"/>
    <x v="4"/>
    <n v="395.85331999999994"/>
  </r>
  <r>
    <d v="2017-03-09T17:00:00"/>
    <n v="8226"/>
    <n v="47.62"/>
    <x v="4"/>
    <n v="391.72212000000002"/>
  </r>
  <r>
    <d v="2017-03-09T18:00:00"/>
    <n v="8725"/>
    <n v="49.81"/>
    <x v="4"/>
    <n v="434.59224999999998"/>
  </r>
  <r>
    <d v="2017-03-09T19:00:00"/>
    <n v="8664"/>
    <n v="53.49"/>
    <x v="4"/>
    <n v="463.43736000000007"/>
  </r>
  <r>
    <d v="2017-03-09T20:00:00"/>
    <n v="8502"/>
    <n v="53.49"/>
    <x v="4"/>
    <n v="454.77198000000004"/>
  </r>
  <r>
    <d v="2017-03-09T21:00:00"/>
    <n v="8727"/>
    <n v="53"/>
    <x v="4"/>
    <n v="462.53100000000001"/>
  </r>
  <r>
    <d v="2017-03-09T22:00:00"/>
    <n v="8263"/>
    <n v="51.48"/>
    <x v="3"/>
    <n v="425.37923999999998"/>
  </r>
  <r>
    <d v="2017-03-09T23:00:00"/>
    <n v="8332"/>
    <n v="50.540000000000006"/>
    <x v="3"/>
    <n v="421.09928000000002"/>
  </r>
  <r>
    <d v="2017-03-10T00:00:00"/>
    <n v="7939"/>
    <n v="49.51"/>
    <x v="0"/>
    <n v="393.05988999999994"/>
  </r>
  <r>
    <d v="2017-03-10T01:00:00"/>
    <n v="7931"/>
    <n v="47.89"/>
    <x v="0"/>
    <n v="379.81559000000004"/>
  </r>
  <r>
    <d v="2017-03-10T02:00:00"/>
    <n v="8649"/>
    <n v="45.679999999999993"/>
    <x v="0"/>
    <n v="395.08631999999994"/>
  </r>
  <r>
    <d v="2017-03-10T03:00:00"/>
    <n v="8559"/>
    <n v="43.070000000000007"/>
    <x v="0"/>
    <n v="368.63613000000004"/>
  </r>
  <r>
    <d v="2017-03-10T04:00:00"/>
    <n v="7976"/>
    <n v="40.739999999999995"/>
    <x v="0"/>
    <n v="324.94223999999991"/>
  </r>
  <r>
    <d v="2017-03-10T05:00:00"/>
    <n v="7643"/>
    <n v="43.52"/>
    <x v="0"/>
    <n v="332.62336000000005"/>
  </r>
  <r>
    <d v="2017-03-10T06:00:00"/>
    <n v="7461"/>
    <n v="48.2"/>
    <x v="0"/>
    <n v="359.62020000000001"/>
  </r>
  <r>
    <d v="2017-03-10T07:00:00"/>
    <n v="7462"/>
    <n v="49.69"/>
    <x v="0"/>
    <n v="370.78677999999996"/>
  </r>
  <r>
    <d v="2017-03-10T08:00:00"/>
    <n v="8268"/>
    <n v="50.7"/>
    <x v="3"/>
    <n v="419.18760000000003"/>
  </r>
  <r>
    <d v="2017-03-10T09:00:00"/>
    <n v="8912"/>
    <n v="50.23"/>
    <x v="3"/>
    <n v="447.64975999999996"/>
  </r>
  <r>
    <d v="2017-03-10T10:00:00"/>
    <n v="8645"/>
    <n v="49.51"/>
    <x v="3"/>
    <n v="428.01395000000002"/>
  </r>
  <r>
    <d v="2017-03-10T11:00:00"/>
    <n v="9382"/>
    <n v="49"/>
    <x v="3"/>
    <n v="459.71800000000002"/>
  </r>
  <r>
    <d v="2017-03-10T12:00:00"/>
    <n v="8955"/>
    <n v="48.42"/>
    <x v="3"/>
    <n v="433.60110000000003"/>
  </r>
  <r>
    <d v="2017-03-10T13:00:00"/>
    <n v="8954"/>
    <n v="48.2"/>
    <x v="3"/>
    <n v="431.58280000000002"/>
  </r>
  <r>
    <d v="2017-03-10T14:00:00"/>
    <n v="8511"/>
    <n v="48.2"/>
    <x v="3"/>
    <n v="410.23020000000002"/>
  </r>
  <r>
    <d v="2017-03-10T15:00:00"/>
    <n v="8265"/>
    <n v="47.509999999999991"/>
    <x v="3"/>
    <n v="392.67014999999992"/>
  </r>
  <r>
    <d v="2017-03-10T16:00:00"/>
    <n v="8487"/>
    <n v="47.5"/>
    <x v="4"/>
    <n v="403.13249999999999"/>
  </r>
  <r>
    <d v="2017-03-10T17:00:00"/>
    <n v="9124"/>
    <n v="48.25"/>
    <x v="4"/>
    <n v="440.233"/>
  </r>
  <r>
    <d v="2017-03-10T18:00:00"/>
    <n v="9195"/>
    <n v="49.7"/>
    <x v="4"/>
    <n v="456.99149999999997"/>
  </r>
  <r>
    <d v="2017-03-10T19:00:00"/>
    <n v="9345"/>
    <n v="53.56"/>
    <x v="4"/>
    <n v="500.51820000000004"/>
  </r>
  <r>
    <d v="2017-03-10T20:00:00"/>
    <n v="9290"/>
    <n v="54.69"/>
    <x v="4"/>
    <n v="508.07009999999997"/>
  </r>
  <r>
    <d v="2017-03-10T21:00:00"/>
    <n v="9188"/>
    <n v="53.010000000000005"/>
    <x v="4"/>
    <n v="487.05588000000006"/>
  </r>
  <r>
    <d v="2017-03-10T22:00:00"/>
    <n v="8854"/>
    <n v="51.95"/>
    <x v="3"/>
    <n v="459.96530000000007"/>
  </r>
  <r>
    <d v="2017-03-10T23:00:00"/>
    <n v="8554"/>
    <n v="50.7"/>
    <x v="3"/>
    <n v="433.68780000000004"/>
  </r>
  <r>
    <d v="2017-03-11T00:00:00"/>
    <n v="9196"/>
    <n v="50.4"/>
    <x v="0"/>
    <n v="463.47839999999997"/>
  </r>
  <r>
    <d v="2017-03-11T01:00:00"/>
    <n v="8804"/>
    <n v="49.39"/>
    <x v="0"/>
    <n v="434.82956000000001"/>
  </r>
  <r>
    <d v="2017-03-11T02:00:00"/>
    <n v="9130"/>
    <n v="49.03"/>
    <x v="0"/>
    <n v="447.64390000000003"/>
  </r>
  <r>
    <d v="2017-03-11T03:00:00"/>
    <n v="8862"/>
    <n v="48.34"/>
    <x v="0"/>
    <n v="428.38908000000004"/>
  </r>
  <r>
    <d v="2017-03-11T04:00:00"/>
    <n v="8201"/>
    <n v="47.1"/>
    <x v="0"/>
    <n v="386.26710000000003"/>
  </r>
  <r>
    <d v="2017-03-11T05:00:00"/>
    <n v="8027"/>
    <n v="46.8"/>
    <x v="0"/>
    <n v="375.66359999999997"/>
  </r>
  <r>
    <d v="2017-03-11T06:00:00"/>
    <n v="8369"/>
    <n v="47.08"/>
    <x v="0"/>
    <n v="394.01251999999994"/>
  </r>
  <r>
    <d v="2017-03-11T07:00:00"/>
    <n v="8856"/>
    <n v="46.8"/>
    <x v="0"/>
    <n v="414.46080000000001"/>
  </r>
  <r>
    <d v="2017-03-11T08:00:00"/>
    <n v="8616"/>
    <n v="46.8"/>
    <x v="0"/>
    <n v="403.22879999999998"/>
  </r>
  <r>
    <d v="2017-03-11T09:00:00"/>
    <n v="8694"/>
    <n v="47.490000000000009"/>
    <x v="0"/>
    <n v="412.87806000000006"/>
  </r>
  <r>
    <d v="2017-03-11T10:00:00"/>
    <n v="8692"/>
    <n v="47.490000000000009"/>
    <x v="0"/>
    <n v="412.7830800000001"/>
  </r>
  <r>
    <d v="2017-03-11T11:00:00"/>
    <n v="8812"/>
    <n v="47.47"/>
    <x v="0"/>
    <n v="418.30564000000004"/>
  </r>
  <r>
    <d v="2017-03-11T12:00:00"/>
    <n v="8754"/>
    <n v="45"/>
    <x v="0"/>
    <n v="393.93"/>
  </r>
  <r>
    <d v="2017-03-11T13:00:00"/>
    <n v="8768"/>
    <n v="44.47"/>
    <x v="0"/>
    <n v="389.91295999999994"/>
  </r>
  <r>
    <d v="2017-03-11T14:00:00"/>
    <n v="8459"/>
    <n v="44.399999999999991"/>
    <x v="0"/>
    <n v="375.57959999999991"/>
  </r>
  <r>
    <d v="2017-03-11T15:00:00"/>
    <n v="8368"/>
    <n v="39.340000000000003"/>
    <x v="0"/>
    <n v="329.19712000000004"/>
  </r>
  <r>
    <d v="2017-03-11T16:00:00"/>
    <n v="8291"/>
    <n v="38.590000000000003"/>
    <x v="0"/>
    <n v="319.94968999999998"/>
  </r>
  <r>
    <d v="2017-03-11T17:00:00"/>
    <n v="7772"/>
    <n v="38.590000000000003"/>
    <x v="0"/>
    <n v="299.92148000000003"/>
  </r>
  <r>
    <d v="2017-03-11T18:00:00"/>
    <n v="7647"/>
    <n v="44"/>
    <x v="0"/>
    <n v="336.46800000000002"/>
  </r>
  <r>
    <d v="2017-03-11T19:00:00"/>
    <n v="7495"/>
    <n v="47.47"/>
    <x v="0"/>
    <n v="355.78764999999999"/>
  </r>
  <r>
    <d v="2017-03-11T20:00:00"/>
    <n v="7754"/>
    <n v="48.34"/>
    <x v="0"/>
    <n v="374.82836000000003"/>
  </r>
  <r>
    <d v="2017-03-11T21:00:00"/>
    <n v="7883"/>
    <n v="47.509999999999991"/>
    <x v="0"/>
    <n v="374.52132999999992"/>
  </r>
  <r>
    <d v="2017-03-11T22:00:00"/>
    <n v="7288"/>
    <n v="47.1"/>
    <x v="0"/>
    <n v="343.26479999999998"/>
  </r>
  <r>
    <d v="2017-03-11T23:00:00"/>
    <n v="7084"/>
    <n v="45"/>
    <x v="0"/>
    <n v="318.77999999999997"/>
  </r>
  <r>
    <d v="2017-03-12T00:00:00"/>
    <n v="6946"/>
    <n v="31.25"/>
    <x v="0"/>
    <n v="217.0625"/>
  </r>
  <r>
    <d v="2017-03-12T01:00:00"/>
    <n v="6938"/>
    <n v="26.06"/>
    <x v="0"/>
    <n v="180.80428000000001"/>
  </r>
  <r>
    <d v="2017-03-12T02:00:00"/>
    <n v="7034"/>
    <n v="23.23"/>
    <x v="0"/>
    <n v="163.39982000000001"/>
  </r>
  <r>
    <d v="2017-03-12T03:00:00"/>
    <n v="7090"/>
    <n v="18.07"/>
    <x v="0"/>
    <n v="128.1163"/>
  </r>
  <r>
    <d v="2017-03-12T04:00:00"/>
    <n v="6993"/>
    <n v="14.26"/>
    <x v="0"/>
    <n v="99.720179999999999"/>
  </r>
  <r>
    <d v="2017-03-12T05:00:00"/>
    <n v="6980"/>
    <n v="15.470000000000002"/>
    <x v="0"/>
    <n v="107.98060000000002"/>
  </r>
  <r>
    <d v="2017-03-12T06:00:00"/>
    <n v="6775"/>
    <n v="17.260000000000002"/>
    <x v="0"/>
    <n v="116.93650000000001"/>
  </r>
  <r>
    <d v="2017-03-12T07:00:00"/>
    <n v="6939"/>
    <n v="15"/>
    <x v="0"/>
    <n v="104.08499999999999"/>
  </r>
  <r>
    <d v="2017-03-12T08:00:00"/>
    <n v="6889"/>
    <n v="14.689999999999998"/>
    <x v="0"/>
    <n v="101.19940999999999"/>
  </r>
  <r>
    <d v="2017-03-12T09:00:00"/>
    <n v="7063"/>
    <n v="18.82"/>
    <x v="0"/>
    <n v="132.92565999999999"/>
  </r>
  <r>
    <d v="2017-03-12T10:00:00"/>
    <n v="7077"/>
    <n v="17.489999999999998"/>
    <x v="0"/>
    <n v="123.77673"/>
  </r>
  <r>
    <d v="2017-03-12T11:00:00"/>
    <n v="7407"/>
    <n v="18.43"/>
    <x v="0"/>
    <n v="136.51101"/>
  </r>
  <r>
    <d v="2017-03-12T12:00:00"/>
    <n v="7426"/>
    <n v="17.46"/>
    <x v="0"/>
    <n v="129.65796"/>
  </r>
  <r>
    <d v="2017-03-12T13:00:00"/>
    <n v="7413"/>
    <n v="15.22"/>
    <x v="0"/>
    <n v="112.82586000000001"/>
  </r>
  <r>
    <d v="2017-03-12T14:00:00"/>
    <n v="7127"/>
    <n v="13.309999999999999"/>
    <x v="0"/>
    <n v="94.860369999999989"/>
  </r>
  <r>
    <d v="2017-03-12T15:00:00"/>
    <n v="7265"/>
    <n v="12.29"/>
    <x v="0"/>
    <n v="89.286849999999987"/>
  </r>
  <r>
    <d v="2017-03-12T16:00:00"/>
    <n v="7481"/>
    <n v="12"/>
    <x v="0"/>
    <n v="89.772000000000006"/>
  </r>
  <r>
    <d v="2017-03-12T17:00:00"/>
    <n v="7525"/>
    <n v="12"/>
    <x v="0"/>
    <n v="90.3"/>
  </r>
  <r>
    <d v="2017-03-12T18:00:00"/>
    <n v="7460"/>
    <n v="23.760000000000005"/>
    <x v="0"/>
    <n v="177.24960000000004"/>
  </r>
  <r>
    <d v="2017-03-12T19:00:00"/>
    <n v="7527"/>
    <n v="37.1"/>
    <x v="0"/>
    <n v="279.25170000000003"/>
  </r>
  <r>
    <d v="2017-03-12T20:00:00"/>
    <n v="7778"/>
    <n v="38.9"/>
    <x v="0"/>
    <n v="302.56420000000003"/>
  </r>
  <r>
    <d v="2017-03-12T21:00:00"/>
    <n v="7880"/>
    <n v="32.96"/>
    <x v="0"/>
    <n v="259.72480000000002"/>
  </r>
  <r>
    <d v="2017-03-12T22:00:00"/>
    <n v="7787"/>
    <n v="34.409999999999997"/>
    <x v="0"/>
    <n v="267.95067"/>
  </r>
  <r>
    <d v="2017-03-12T23:00:00"/>
    <n v="7384"/>
    <n v="32.04"/>
    <x v="0"/>
    <n v="236.58336"/>
  </r>
  <r>
    <d v="2017-03-13T00:00:00"/>
    <n v="6914"/>
    <n v="27.04"/>
    <x v="0"/>
    <n v="186.95455999999999"/>
  </r>
  <r>
    <d v="2017-03-13T01:00:00"/>
    <n v="7050"/>
    <n v="14"/>
    <x v="0"/>
    <n v="98.7"/>
  </r>
  <r>
    <d v="2017-03-13T02:00:00"/>
    <n v="7332"/>
    <n v="12.16"/>
    <x v="0"/>
    <n v="89.157119999999992"/>
  </r>
  <r>
    <d v="2017-03-13T03:00:00"/>
    <n v="7268"/>
    <n v="12"/>
    <x v="0"/>
    <n v="87.215999999999994"/>
  </r>
  <r>
    <d v="2017-03-13T04:00:00"/>
    <n v="7238"/>
    <n v="12"/>
    <x v="0"/>
    <n v="86.855999999999995"/>
  </r>
  <r>
    <d v="2017-03-13T05:00:00"/>
    <n v="6408"/>
    <n v="15.89"/>
    <x v="0"/>
    <n v="101.82312"/>
  </r>
  <r>
    <d v="2017-03-13T06:00:00"/>
    <n v="5733"/>
    <n v="33.83"/>
    <x v="0"/>
    <n v="193.94738999999998"/>
  </r>
  <r>
    <d v="2017-03-13T07:00:00"/>
    <n v="5988"/>
    <n v="41"/>
    <x v="0"/>
    <n v="245.50800000000001"/>
  </r>
  <r>
    <d v="2017-03-13T08:00:00"/>
    <n v="6604"/>
    <n v="42.86"/>
    <x v="3"/>
    <n v="283.04743999999999"/>
  </r>
  <r>
    <d v="2017-03-13T09:00:00"/>
    <n v="6743"/>
    <n v="40"/>
    <x v="3"/>
    <n v="269.72000000000003"/>
  </r>
  <r>
    <d v="2017-03-13T10:00:00"/>
    <n v="6793"/>
    <n v="34.57"/>
    <x v="3"/>
    <n v="234.83401000000001"/>
  </r>
  <r>
    <d v="2017-03-13T11:00:00"/>
    <n v="6766"/>
    <n v="32.89"/>
    <x v="3"/>
    <n v="222.53373999999999"/>
  </r>
  <r>
    <d v="2017-03-13T12:00:00"/>
    <n v="6988"/>
    <n v="31.97"/>
    <x v="3"/>
    <n v="223.40635999999998"/>
  </r>
  <r>
    <d v="2017-03-13T13:00:00"/>
    <n v="7309"/>
    <n v="32.200000000000003"/>
    <x v="3"/>
    <n v="235.34980000000002"/>
  </r>
  <r>
    <d v="2017-03-13T14:00:00"/>
    <n v="7239"/>
    <n v="31.7"/>
    <x v="3"/>
    <n v="229.47629999999998"/>
  </r>
  <r>
    <d v="2017-03-13T15:00:00"/>
    <n v="7343"/>
    <n v="32"/>
    <x v="3"/>
    <n v="234.976"/>
  </r>
  <r>
    <d v="2017-03-13T16:00:00"/>
    <n v="7559"/>
    <n v="36.61"/>
    <x v="4"/>
    <n v="276.73498999999998"/>
  </r>
  <r>
    <d v="2017-03-13T17:00:00"/>
    <n v="7152"/>
    <n v="41.820000000000007"/>
    <x v="4"/>
    <n v="299.09664000000009"/>
  </r>
  <r>
    <d v="2017-03-13T18:00:00"/>
    <n v="6962"/>
    <n v="44"/>
    <x v="4"/>
    <n v="306.32799999999997"/>
  </r>
  <r>
    <d v="2017-03-13T19:00:00"/>
    <n v="6915"/>
    <n v="47.509999999999991"/>
    <x v="4"/>
    <n v="328.53164999999996"/>
  </r>
  <r>
    <d v="2017-03-13T20:00:00"/>
    <n v="6833"/>
    <n v="49.51"/>
    <x v="4"/>
    <n v="338.30182999999994"/>
  </r>
  <r>
    <d v="2017-03-13T21:00:00"/>
    <n v="7017"/>
    <n v="44.94"/>
    <x v="4"/>
    <n v="315.34397999999999"/>
  </r>
  <r>
    <d v="2017-03-13T22:00:00"/>
    <n v="7412"/>
    <n v="39.96"/>
    <x v="3"/>
    <n v="296.18352000000004"/>
  </r>
  <r>
    <d v="2017-03-13T23:00:00"/>
    <n v="7185"/>
    <n v="33.549999999999997"/>
    <x v="3"/>
    <n v="241.05674999999997"/>
  </r>
  <r>
    <d v="2017-03-14T00:00:00"/>
    <n v="6570"/>
    <n v="29.58"/>
    <x v="0"/>
    <n v="194.34059999999997"/>
  </r>
  <r>
    <d v="2017-03-14T01:00:00"/>
    <n v="6534"/>
    <n v="28.61"/>
    <x v="0"/>
    <n v="186.93773999999999"/>
  </r>
  <r>
    <d v="2017-03-14T02:00:00"/>
    <n v="6573"/>
    <n v="27.73"/>
    <x v="0"/>
    <n v="182.26929000000001"/>
  </r>
  <r>
    <d v="2017-03-14T03:00:00"/>
    <n v="6353"/>
    <n v="27.75"/>
    <x v="0"/>
    <n v="176.29575"/>
  </r>
  <r>
    <d v="2017-03-14T04:00:00"/>
    <n v="6207"/>
    <n v="28.43"/>
    <x v="0"/>
    <n v="176.46501000000001"/>
  </r>
  <r>
    <d v="2017-03-14T05:00:00"/>
    <n v="5854"/>
    <n v="29.49"/>
    <x v="0"/>
    <n v="172.63445999999999"/>
  </r>
  <r>
    <d v="2017-03-14T06:00:00"/>
    <n v="5632"/>
    <n v="37.72"/>
    <x v="0"/>
    <n v="212.43903999999998"/>
  </r>
  <r>
    <d v="2017-03-14T07:00:00"/>
    <n v="5685"/>
    <n v="44.92"/>
    <x v="0"/>
    <n v="255.37020000000001"/>
  </r>
  <r>
    <d v="2017-03-14T08:00:00"/>
    <n v="6346"/>
    <n v="47.1"/>
    <x v="3"/>
    <n v="298.89660000000003"/>
  </r>
  <r>
    <d v="2017-03-14T09:00:00"/>
    <n v="6668"/>
    <n v="45.82"/>
    <x v="3"/>
    <n v="305.52776"/>
  </r>
  <r>
    <d v="2017-03-14T10:00:00"/>
    <n v="7470"/>
    <n v="42.89"/>
    <x v="3"/>
    <n v="320.38830000000002"/>
  </r>
  <r>
    <d v="2017-03-14T11:00:00"/>
    <n v="7898"/>
    <n v="39.18"/>
    <x v="3"/>
    <n v="309.44364000000002"/>
  </r>
  <r>
    <d v="2017-03-14T12:00:00"/>
    <n v="7864"/>
    <n v="38.53"/>
    <x v="3"/>
    <n v="302.99991999999997"/>
  </r>
  <r>
    <d v="2017-03-14T13:00:00"/>
    <n v="7965"/>
    <n v="37.89"/>
    <x v="3"/>
    <n v="301.79384999999996"/>
  </r>
  <r>
    <d v="2017-03-14T14:00:00"/>
    <n v="7971"/>
    <n v="38.1"/>
    <x v="3"/>
    <n v="303.69510000000002"/>
  </r>
  <r>
    <d v="2017-03-14T15:00:00"/>
    <n v="7972"/>
    <n v="37.53"/>
    <x v="3"/>
    <n v="299.18916000000002"/>
  </r>
  <r>
    <d v="2017-03-14T16:00:00"/>
    <n v="7942"/>
    <n v="35"/>
    <x v="4"/>
    <n v="277.97000000000003"/>
  </r>
  <r>
    <d v="2017-03-14T17:00:00"/>
    <n v="7828"/>
    <n v="41.349999999999994"/>
    <x v="4"/>
    <n v="323.68779999999992"/>
  </r>
  <r>
    <d v="2017-03-14T18:00:00"/>
    <n v="7789"/>
    <n v="44.47"/>
    <x v="4"/>
    <n v="346.37683000000004"/>
  </r>
  <r>
    <d v="2017-03-14T19:00:00"/>
    <n v="7919"/>
    <n v="49.51"/>
    <x v="4"/>
    <n v="392.06968999999998"/>
  </r>
  <r>
    <d v="2017-03-14T20:00:00"/>
    <n v="7945"/>
    <n v="50.96"/>
    <x v="4"/>
    <n v="404.87720000000002"/>
  </r>
  <r>
    <d v="2017-03-14T21:00:00"/>
    <n v="7838"/>
    <n v="43.46"/>
    <x v="4"/>
    <n v="340.63947999999999"/>
  </r>
  <r>
    <d v="2017-03-14T22:00:00"/>
    <n v="7299"/>
    <n v="41"/>
    <x v="3"/>
    <n v="299.25900000000001"/>
  </r>
  <r>
    <d v="2017-03-14T23:00:00"/>
    <n v="6932"/>
    <n v="40.009999999999991"/>
    <x v="3"/>
    <n v="277.34931999999992"/>
  </r>
  <r>
    <d v="2017-03-15T00:00:00"/>
    <n v="6900"/>
    <n v="38.42"/>
    <x v="0"/>
    <n v="265.09800000000001"/>
  </r>
  <r>
    <d v="2017-03-15T01:00:00"/>
    <n v="6781"/>
    <n v="32.14"/>
    <x v="0"/>
    <n v="217.94134"/>
  </r>
  <r>
    <d v="2017-03-15T02:00:00"/>
    <n v="6639"/>
    <n v="33.590000000000003"/>
    <x v="0"/>
    <n v="223.00401000000002"/>
  </r>
  <r>
    <d v="2017-03-15T03:00:00"/>
    <n v="6051"/>
    <n v="29.68"/>
    <x v="0"/>
    <n v="179.59368000000001"/>
  </r>
  <r>
    <d v="2017-03-15T04:00:00"/>
    <n v="5895"/>
    <n v="28.71"/>
    <x v="0"/>
    <n v="169.24545000000001"/>
  </r>
  <r>
    <d v="2017-03-15T05:00:00"/>
    <n v="5800"/>
    <n v="33.44"/>
    <x v="0"/>
    <n v="193.952"/>
  </r>
  <r>
    <d v="2017-03-15T06:00:00"/>
    <n v="5760"/>
    <n v="40.26"/>
    <x v="0"/>
    <n v="231.89759999999998"/>
  </r>
  <r>
    <d v="2017-03-15T07:00:00"/>
    <n v="5817"/>
    <n v="48.9"/>
    <x v="0"/>
    <n v="284.4513"/>
  </r>
  <r>
    <d v="2017-03-15T08:00:00"/>
    <n v="5715"/>
    <n v="50.14"/>
    <x v="3"/>
    <n v="286.55009999999999"/>
  </r>
  <r>
    <d v="2017-03-15T09:00:00"/>
    <n v="6003"/>
    <n v="48.97"/>
    <x v="3"/>
    <n v="293.96690999999998"/>
  </r>
  <r>
    <d v="2017-03-15T10:00:00"/>
    <n v="5916"/>
    <n v="48.51"/>
    <x v="3"/>
    <n v="286.98515999999995"/>
  </r>
  <r>
    <d v="2017-03-15T11:00:00"/>
    <n v="6110"/>
    <n v="47"/>
    <x v="3"/>
    <n v="287.17"/>
  </r>
  <r>
    <d v="2017-03-15T12:00:00"/>
    <n v="5933"/>
    <n v="46.47"/>
    <x v="3"/>
    <n v="275.70651000000004"/>
  </r>
  <r>
    <d v="2017-03-15T13:00:00"/>
    <n v="6821"/>
    <n v="46.45"/>
    <x v="3"/>
    <n v="316.83545000000004"/>
  </r>
  <r>
    <d v="2017-03-15T14:00:00"/>
    <n v="7131"/>
    <n v="46.45"/>
    <x v="3"/>
    <n v="331.23495000000003"/>
  </r>
  <r>
    <d v="2017-03-15T15:00:00"/>
    <n v="7632"/>
    <n v="46.25"/>
    <x v="3"/>
    <n v="352.98"/>
  </r>
  <r>
    <d v="2017-03-15T16:00:00"/>
    <n v="6579"/>
    <n v="46.45"/>
    <x v="4"/>
    <n v="305.59455000000003"/>
  </r>
  <r>
    <d v="2017-03-15T17:00:00"/>
    <n v="7520"/>
    <n v="46.47"/>
    <x v="4"/>
    <n v="349.45439999999996"/>
  </r>
  <r>
    <d v="2017-03-15T18:00:00"/>
    <n v="7487"/>
    <n v="47.97"/>
    <x v="4"/>
    <n v="359.15138999999999"/>
  </r>
  <r>
    <d v="2017-03-15T19:00:00"/>
    <n v="7087"/>
    <n v="52.09"/>
    <x v="4"/>
    <n v="369.16183000000001"/>
  </r>
  <r>
    <d v="2017-03-15T20:00:00"/>
    <n v="6762"/>
    <n v="52.8"/>
    <x v="4"/>
    <n v="357.03359999999998"/>
  </r>
  <r>
    <d v="2017-03-15T21:00:00"/>
    <n v="6400"/>
    <n v="50.84"/>
    <x v="4"/>
    <n v="325.37599999999998"/>
  </r>
  <r>
    <d v="2017-03-15T22:00:00"/>
    <n v="6538"/>
    <n v="48.25"/>
    <x v="3"/>
    <n v="315.45850000000002"/>
  </r>
  <r>
    <d v="2017-03-15T23:00:00"/>
    <n v="6926"/>
    <n v="46.47"/>
    <x v="3"/>
    <n v="321.85121999999996"/>
  </r>
  <r>
    <d v="2017-03-16T00:00:00"/>
    <n v="6908"/>
    <n v="46.22999999999999"/>
    <x v="0"/>
    <n v="319.35683999999992"/>
  </r>
  <r>
    <d v="2017-03-16T01:00:00"/>
    <n v="6664"/>
    <n v="37.79"/>
    <x v="0"/>
    <n v="251.83256"/>
  </r>
  <r>
    <d v="2017-03-16T02:00:00"/>
    <n v="6133"/>
    <n v="35.39"/>
    <x v="0"/>
    <n v="217.04686999999998"/>
  </r>
  <r>
    <d v="2017-03-16T03:00:00"/>
    <n v="5942"/>
    <n v="35.14"/>
    <x v="0"/>
    <n v="208.80188000000001"/>
  </r>
  <r>
    <d v="2017-03-16T04:00:00"/>
    <n v="5970"/>
    <n v="35.39"/>
    <x v="0"/>
    <n v="211.27830000000003"/>
  </r>
  <r>
    <d v="2017-03-16T05:00:00"/>
    <n v="5797"/>
    <n v="36.6"/>
    <x v="0"/>
    <n v="212.17020000000002"/>
  </r>
  <r>
    <d v="2017-03-16T06:00:00"/>
    <n v="5747"/>
    <n v="45.85"/>
    <x v="0"/>
    <n v="263.49995000000001"/>
  </r>
  <r>
    <d v="2017-03-16T07:00:00"/>
    <n v="5669"/>
    <n v="47.2"/>
    <x v="0"/>
    <n v="267.57679999999999"/>
  </r>
  <r>
    <d v="2017-03-16T08:00:00"/>
    <n v="6213"/>
    <n v="47.69"/>
    <x v="3"/>
    <n v="296.29796999999996"/>
  </r>
  <r>
    <d v="2017-03-16T09:00:00"/>
    <n v="6566"/>
    <n v="48.209999999999994"/>
    <x v="3"/>
    <n v="316.54685999999998"/>
  </r>
  <r>
    <d v="2017-03-16T10:00:00"/>
    <n v="6631"/>
    <n v="47.69"/>
    <x v="3"/>
    <n v="316.23239000000001"/>
  </r>
  <r>
    <d v="2017-03-16T11:00:00"/>
    <n v="6681"/>
    <n v="46.86"/>
    <x v="3"/>
    <n v="313.07165999999995"/>
  </r>
  <r>
    <d v="2017-03-16T12:00:00"/>
    <n v="4017"/>
    <n v="46.3"/>
    <x v="3"/>
    <n v="185.98709999999997"/>
  </r>
  <r>
    <d v="2017-03-16T13:00:00"/>
    <n v="6590"/>
    <n v="46.22999999999999"/>
    <x v="3"/>
    <n v="304.65569999999997"/>
  </r>
  <r>
    <d v="2017-03-16T14:00:00"/>
    <n v="7155"/>
    <n v="45.95"/>
    <x v="3"/>
    <n v="328.77224999999999"/>
  </r>
  <r>
    <d v="2017-03-16T15:00:00"/>
    <n v="6887"/>
    <n v="45.95"/>
    <x v="3"/>
    <n v="316.45765"/>
  </r>
  <r>
    <d v="2017-03-16T16:00:00"/>
    <n v="7471"/>
    <n v="45.95"/>
    <x v="4"/>
    <n v="343.29245000000003"/>
  </r>
  <r>
    <d v="2017-03-16T17:00:00"/>
    <n v="7733"/>
    <n v="46.22999999999999"/>
    <x v="4"/>
    <n v="357.49658999999991"/>
  </r>
  <r>
    <d v="2017-03-16T18:00:00"/>
    <n v="7510"/>
    <n v="47.509999999999991"/>
    <x v="4"/>
    <n v="356.80009999999993"/>
  </r>
  <r>
    <d v="2017-03-16T19:00:00"/>
    <n v="7374"/>
    <n v="50.099999999999994"/>
    <x v="4"/>
    <n v="369.43739999999997"/>
  </r>
  <r>
    <d v="2017-03-16T20:00:00"/>
    <n v="7061"/>
    <n v="51.25"/>
    <x v="4"/>
    <n v="361.87625000000003"/>
  </r>
  <r>
    <d v="2017-03-16T21:00:00"/>
    <n v="7706"/>
    <n v="51.25"/>
    <x v="4"/>
    <n v="394.9325"/>
  </r>
  <r>
    <d v="2017-03-16T22:00:00"/>
    <n v="7654"/>
    <n v="49.07"/>
    <x v="3"/>
    <n v="375.58178000000004"/>
  </r>
  <r>
    <d v="2017-03-16T23:00:00"/>
    <n v="7201"/>
    <n v="48.209999999999994"/>
    <x v="3"/>
    <n v="347.16020999999995"/>
  </r>
  <r>
    <d v="2017-03-17T00:00:00"/>
    <n v="7188"/>
    <n v="47.88"/>
    <x v="0"/>
    <n v="344.16144000000003"/>
  </r>
  <r>
    <d v="2017-03-17T01:00:00"/>
    <n v="6959"/>
    <n v="45.76"/>
    <x v="0"/>
    <n v="318.44383999999997"/>
  </r>
  <r>
    <d v="2017-03-17T02:00:00"/>
    <n v="6808"/>
    <n v="41.39"/>
    <x v="0"/>
    <n v="281.78312"/>
  </r>
  <r>
    <d v="2017-03-17T03:00:00"/>
    <n v="6321"/>
    <n v="40.35"/>
    <x v="0"/>
    <n v="255.05235000000002"/>
  </r>
  <r>
    <d v="2017-03-17T04:00:00"/>
    <n v="5848"/>
    <n v="40.049999999999997"/>
    <x v="0"/>
    <n v="234.2124"/>
  </r>
  <r>
    <d v="2017-03-17T05:00:00"/>
    <n v="5820"/>
    <n v="41"/>
    <x v="0"/>
    <n v="238.62"/>
  </r>
  <r>
    <d v="2017-03-17T06:00:00"/>
    <n v="5758"/>
    <n v="45.85"/>
    <x v="0"/>
    <n v="264.0043"/>
  </r>
  <r>
    <d v="2017-03-17T07:00:00"/>
    <n v="5991"/>
    <n v="47"/>
    <x v="0"/>
    <n v="281.577"/>
  </r>
  <r>
    <d v="2017-03-17T08:00:00"/>
    <n v="6650"/>
    <n v="48.46"/>
    <x v="3"/>
    <n v="322.25900000000001"/>
  </r>
  <r>
    <d v="2017-03-17T09:00:00"/>
    <n v="6633"/>
    <n v="50.53"/>
    <x v="3"/>
    <n v="335.16548999999998"/>
  </r>
  <r>
    <d v="2017-03-17T10:00:00"/>
    <n v="6516"/>
    <n v="49.6"/>
    <x v="3"/>
    <n v="323.19360000000006"/>
  </r>
  <r>
    <d v="2017-03-17T11:00:00"/>
    <n v="6771"/>
    <n v="48.87"/>
    <x v="3"/>
    <n v="330.89876999999996"/>
  </r>
  <r>
    <d v="2017-03-17T12:00:00"/>
    <n v="6983"/>
    <n v="46.62"/>
    <x v="3"/>
    <n v="325.54745999999994"/>
  </r>
  <r>
    <d v="2017-03-17T13:00:00"/>
    <n v="7043"/>
    <n v="47.08"/>
    <x v="3"/>
    <n v="331.58444000000003"/>
  </r>
  <r>
    <d v="2017-03-17T14:00:00"/>
    <n v="6916"/>
    <n v="46.989999999999995"/>
    <x v="3"/>
    <n v="324.98283999999995"/>
  </r>
  <r>
    <d v="2017-03-17T15:00:00"/>
    <n v="6754"/>
    <n v="46.4"/>
    <x v="3"/>
    <n v="313.38559999999995"/>
  </r>
  <r>
    <d v="2017-03-17T16:00:00"/>
    <n v="6784"/>
    <n v="46.11"/>
    <x v="4"/>
    <n v="312.81023999999996"/>
  </r>
  <r>
    <d v="2017-03-17T17:00:00"/>
    <n v="7351"/>
    <n v="46.7"/>
    <x v="4"/>
    <n v="343.29169999999999"/>
  </r>
  <r>
    <d v="2017-03-17T18:00:00"/>
    <n v="7407"/>
    <n v="46.289999999999992"/>
    <x v="4"/>
    <n v="342.87002999999999"/>
  </r>
  <r>
    <d v="2017-03-17T19:00:00"/>
    <n v="7173"/>
    <n v="48.99"/>
    <x v="4"/>
    <n v="351.40527000000003"/>
  </r>
  <r>
    <d v="2017-03-17T20:00:00"/>
    <n v="7004"/>
    <n v="50"/>
    <x v="4"/>
    <n v="350.2"/>
  </r>
  <r>
    <d v="2017-03-17T21:00:00"/>
    <n v="6862"/>
    <n v="49.17"/>
    <x v="4"/>
    <n v="337.40454000000005"/>
  </r>
  <r>
    <d v="2017-03-17T22:00:00"/>
    <n v="6801"/>
    <n v="47.69"/>
    <x v="3"/>
    <n v="324.33969000000002"/>
  </r>
  <r>
    <d v="2017-03-17T23:00:00"/>
    <n v="6639"/>
    <n v="46.289999999999992"/>
    <x v="3"/>
    <n v="307.31930999999992"/>
  </r>
  <r>
    <d v="2017-03-18T00:00:00"/>
    <n v="6434"/>
    <n v="47.69"/>
    <x v="0"/>
    <n v="306.83745999999996"/>
  </r>
  <r>
    <d v="2017-03-18T01:00:00"/>
    <n v="6700"/>
    <n v="45.85"/>
    <x v="0"/>
    <n v="307.19499999999999"/>
  </r>
  <r>
    <d v="2017-03-18T02:00:00"/>
    <n v="6529"/>
    <n v="40.049999999999997"/>
    <x v="0"/>
    <n v="261.48644999999999"/>
  </r>
  <r>
    <d v="2017-03-18T03:00:00"/>
    <n v="5945"/>
    <n v="41.63"/>
    <x v="0"/>
    <n v="247.49035000000001"/>
  </r>
  <r>
    <d v="2017-03-18T04:00:00"/>
    <n v="5877"/>
    <n v="40.049999999999997"/>
    <x v="0"/>
    <n v="235.37384999999998"/>
  </r>
  <r>
    <d v="2017-03-18T05:00:00"/>
    <n v="5774"/>
    <n v="40.049999999999997"/>
    <x v="0"/>
    <n v="231.24869999999999"/>
  </r>
  <r>
    <d v="2017-03-18T06:00:00"/>
    <n v="5831"/>
    <n v="42.7"/>
    <x v="0"/>
    <n v="248.9837"/>
  </r>
  <r>
    <d v="2017-03-18T07:00:00"/>
    <n v="5864"/>
    <n v="44.320000000000007"/>
    <x v="0"/>
    <n v="259.89248000000003"/>
  </r>
  <r>
    <d v="2017-03-18T08:00:00"/>
    <n v="5942"/>
    <n v="44.320000000000007"/>
    <x v="0"/>
    <n v="263.34944000000007"/>
  </r>
  <r>
    <d v="2017-03-18T09:00:00"/>
    <n v="6273"/>
    <n v="44.6"/>
    <x v="0"/>
    <n v="279.7758"/>
  </r>
  <r>
    <d v="2017-03-18T10:00:00"/>
    <n v="6331"/>
    <n v="42.7"/>
    <x v="0"/>
    <n v="270.33370000000002"/>
  </r>
  <r>
    <d v="2017-03-18T11:00:00"/>
    <n v="6402"/>
    <n v="43.3"/>
    <x v="0"/>
    <n v="277.20659999999998"/>
  </r>
  <r>
    <d v="2017-03-18T12:00:00"/>
    <n v="6426"/>
    <n v="40.049999999999997"/>
    <x v="0"/>
    <n v="257.36129999999997"/>
  </r>
  <r>
    <d v="2017-03-18T13:00:00"/>
    <n v="6423"/>
    <n v="41"/>
    <x v="0"/>
    <n v="263.34300000000002"/>
  </r>
  <r>
    <d v="2017-03-18T14:00:00"/>
    <n v="6421"/>
    <n v="41"/>
    <x v="0"/>
    <n v="263.26100000000002"/>
  </r>
  <r>
    <d v="2017-03-18T15:00:00"/>
    <n v="6512"/>
    <n v="38.9"/>
    <x v="0"/>
    <n v="253.3168"/>
  </r>
  <r>
    <d v="2017-03-18T16:00:00"/>
    <n v="6615"/>
    <n v="38.6"/>
    <x v="0"/>
    <n v="255.339"/>
  </r>
  <r>
    <d v="2017-03-18T17:00:00"/>
    <n v="6632"/>
    <n v="39.6"/>
    <x v="0"/>
    <n v="262.62720000000002"/>
  </r>
  <r>
    <d v="2017-03-18T18:00:00"/>
    <n v="7042"/>
    <n v="43.61"/>
    <x v="0"/>
    <n v="307.10161999999997"/>
  </r>
  <r>
    <d v="2017-03-18T19:00:00"/>
    <n v="7412"/>
    <n v="47.69"/>
    <x v="0"/>
    <n v="353.47827999999998"/>
  </r>
  <r>
    <d v="2017-03-18T20:00:00"/>
    <n v="7505"/>
    <n v="48.97"/>
    <x v="0"/>
    <n v="367.51984999999996"/>
  </r>
  <r>
    <d v="2017-03-18T21:00:00"/>
    <n v="7116"/>
    <n v="48.69"/>
    <x v="0"/>
    <n v="346.47803999999996"/>
  </r>
  <r>
    <d v="2017-03-18T22:00:00"/>
    <n v="6786"/>
    <n v="47.509999999999991"/>
    <x v="0"/>
    <n v="322.40285999999992"/>
  </r>
  <r>
    <d v="2017-03-18T23:00:00"/>
    <n v="6966"/>
    <n v="47.69"/>
    <x v="0"/>
    <n v="332.20853999999997"/>
  </r>
  <r>
    <d v="2017-03-19T00:00:00"/>
    <n v="6782"/>
    <n v="48.4"/>
    <x v="0"/>
    <n v="328.24879999999996"/>
  </r>
  <r>
    <d v="2017-03-19T01:00:00"/>
    <n v="6569"/>
    <n v="47.1"/>
    <x v="0"/>
    <n v="309.3999"/>
  </r>
  <r>
    <d v="2017-03-19T02:00:00"/>
    <n v="6504"/>
    <n v="44.8"/>
    <x v="0"/>
    <n v="291.37919999999997"/>
  </r>
  <r>
    <d v="2017-03-19T03:00:00"/>
    <n v="6359"/>
    <n v="41.63"/>
    <x v="0"/>
    <n v="264.72517000000005"/>
  </r>
  <r>
    <d v="2017-03-19T04:00:00"/>
    <n v="5838"/>
    <n v="44.6"/>
    <x v="0"/>
    <n v="260.37479999999999"/>
  </r>
  <r>
    <d v="2017-03-19T05:00:00"/>
    <n v="6107"/>
    <n v="45.85"/>
    <x v="0"/>
    <n v="280.00594999999998"/>
  </r>
  <r>
    <d v="2017-03-19T06:00:00"/>
    <n v="6232"/>
    <n v="47.03"/>
    <x v="0"/>
    <n v="293.09096"/>
  </r>
  <r>
    <d v="2017-03-19T07:00:00"/>
    <n v="6248"/>
    <n v="45.85"/>
    <x v="0"/>
    <n v="286.4708"/>
  </r>
  <r>
    <d v="2017-03-19T08:00:00"/>
    <n v="6142"/>
    <n v="45.85"/>
    <x v="0"/>
    <n v="281.61070000000001"/>
  </r>
  <r>
    <d v="2017-03-19T09:00:00"/>
    <n v="5745"/>
    <n v="45.85"/>
    <x v="0"/>
    <n v="263.40825000000001"/>
  </r>
  <r>
    <d v="2017-03-19T10:00:00"/>
    <n v="5577"/>
    <n v="42.5"/>
    <x v="0"/>
    <n v="237.02250000000001"/>
  </r>
  <r>
    <d v="2017-03-19T11:00:00"/>
    <n v="6303"/>
    <n v="42.87"/>
    <x v="0"/>
    <n v="270.20961"/>
  </r>
  <r>
    <d v="2017-03-19T12:00:00"/>
    <n v="6856"/>
    <n v="44"/>
    <x v="0"/>
    <n v="301.66399999999999"/>
  </r>
  <r>
    <d v="2017-03-19T13:00:00"/>
    <n v="6752"/>
    <n v="44.6"/>
    <x v="0"/>
    <n v="301.13920000000002"/>
  </r>
  <r>
    <d v="2017-03-19T14:00:00"/>
    <n v="6906"/>
    <n v="41.92"/>
    <x v="0"/>
    <n v="289.49952000000002"/>
  </r>
  <r>
    <d v="2017-03-19T15:00:00"/>
    <n v="6827"/>
    <n v="37.89"/>
    <x v="0"/>
    <n v="258.67502999999999"/>
  </r>
  <r>
    <d v="2017-03-19T16:00:00"/>
    <n v="7693"/>
    <n v="36.4"/>
    <x v="0"/>
    <n v="280.02519999999998"/>
  </r>
  <r>
    <d v="2017-03-19T17:00:00"/>
    <n v="7263"/>
    <n v="36.6"/>
    <x v="0"/>
    <n v="265.82580000000002"/>
  </r>
  <r>
    <d v="2017-03-19T18:00:00"/>
    <n v="7561"/>
    <n v="37.49"/>
    <x v="0"/>
    <n v="283.46189000000004"/>
  </r>
  <r>
    <d v="2017-03-19T19:00:00"/>
    <n v="7449"/>
    <n v="47.52000000000001"/>
    <x v="0"/>
    <n v="353.97648000000009"/>
  </r>
  <r>
    <d v="2017-03-19T20:00:00"/>
    <n v="7304"/>
    <n v="50.35"/>
    <x v="0"/>
    <n v="367.75640000000004"/>
  </r>
  <r>
    <d v="2017-03-19T21:00:00"/>
    <n v="7370"/>
    <n v="50.85"/>
    <x v="0"/>
    <n v="374.7645"/>
  </r>
  <r>
    <d v="2017-03-19T22:00:00"/>
    <n v="7060"/>
    <n v="49.69"/>
    <x v="0"/>
    <n v="350.81139999999999"/>
  </r>
  <r>
    <d v="2017-03-19T23:00:00"/>
    <n v="6997"/>
    <n v="48.23"/>
    <x v="0"/>
    <n v="337.46530999999999"/>
  </r>
  <r>
    <d v="2017-03-20T00:00:00"/>
    <n v="6577"/>
    <n v="49.01"/>
    <x v="0"/>
    <n v="322.33876999999995"/>
  </r>
  <r>
    <d v="2017-03-20T01:00:00"/>
    <n v="6620"/>
    <n v="47.08"/>
    <x v="0"/>
    <n v="311.6696"/>
  </r>
  <r>
    <d v="2017-03-20T02:00:00"/>
    <n v="6568"/>
    <n v="44.07"/>
    <x v="0"/>
    <n v="289.45176000000004"/>
  </r>
  <r>
    <d v="2017-03-20T03:00:00"/>
    <n v="6481"/>
    <n v="45.89"/>
    <x v="0"/>
    <n v="297.41309000000001"/>
  </r>
  <r>
    <d v="2017-03-20T04:00:00"/>
    <n v="6375"/>
    <n v="46.11"/>
    <x v="0"/>
    <n v="293.95125000000002"/>
  </r>
  <r>
    <d v="2017-03-20T05:00:00"/>
    <n v="6236"/>
    <n v="48.19"/>
    <x v="0"/>
    <n v="300.51283999999998"/>
  </r>
  <r>
    <d v="2017-03-20T06:00:00"/>
    <n v="5915"/>
    <n v="48.99"/>
    <x v="0"/>
    <n v="289.77585000000005"/>
  </r>
  <r>
    <d v="2017-03-20T07:00:00"/>
    <n v="5742"/>
    <n v="50.35"/>
    <x v="0"/>
    <n v="289.10970000000003"/>
  </r>
  <r>
    <d v="2017-03-20T08:00:00"/>
    <n v="5827"/>
    <n v="50.69"/>
    <x v="3"/>
    <n v="295.37063000000001"/>
  </r>
  <r>
    <d v="2017-03-20T09:00:00"/>
    <n v="5901"/>
    <n v="51.13"/>
    <x v="3"/>
    <n v="301.71813000000003"/>
  </r>
  <r>
    <d v="2017-03-20T10:00:00"/>
    <n v="5869"/>
    <n v="50.23"/>
    <x v="3"/>
    <n v="294.79987"/>
  </r>
  <r>
    <d v="2017-03-20T11:00:00"/>
    <n v="6124"/>
    <n v="49.01"/>
    <x v="3"/>
    <n v="300.13723999999996"/>
  </r>
  <r>
    <d v="2017-03-20T12:00:00"/>
    <n v="6290"/>
    <n v="48.97"/>
    <x v="3"/>
    <n v="308.0213"/>
  </r>
  <r>
    <d v="2017-03-20T13:00:00"/>
    <n v="6523"/>
    <n v="48.19"/>
    <x v="3"/>
    <n v="314.34336999999999"/>
  </r>
  <r>
    <d v="2017-03-20T14:00:00"/>
    <n v="6469"/>
    <n v="45.95"/>
    <x v="3"/>
    <n v="297.25055000000003"/>
  </r>
  <r>
    <d v="2017-03-20T15:00:00"/>
    <n v="6756"/>
    <n v="45.009999999999991"/>
    <x v="3"/>
    <n v="304.08755999999994"/>
  </r>
  <r>
    <d v="2017-03-20T16:00:00"/>
    <n v="6487"/>
    <n v="43"/>
    <x v="4"/>
    <n v="278.94099999999997"/>
  </r>
  <r>
    <d v="2017-03-20T17:00:00"/>
    <n v="6383"/>
    <n v="42.509999999999991"/>
    <x v="4"/>
    <n v="271.34132999999997"/>
  </r>
  <r>
    <d v="2017-03-20T18:00:00"/>
    <n v="6776"/>
    <n v="42.76"/>
    <x v="4"/>
    <n v="289.74176"/>
  </r>
  <r>
    <d v="2017-03-20T19:00:00"/>
    <n v="6503"/>
    <n v="47.019999999999996"/>
    <x v="4"/>
    <n v="305.77105999999998"/>
  </r>
  <r>
    <d v="2017-03-20T20:00:00"/>
    <n v="6535"/>
    <n v="49"/>
    <x v="4"/>
    <n v="320.21499999999997"/>
  </r>
  <r>
    <d v="2017-03-20T21:00:00"/>
    <n v="6496"/>
    <n v="48.97"/>
    <x v="4"/>
    <n v="318.10912000000002"/>
  </r>
  <r>
    <d v="2017-03-20T22:00:00"/>
    <n v="6428"/>
    <n v="45.97"/>
    <x v="3"/>
    <n v="295.49516"/>
  </r>
  <r>
    <d v="2017-03-20T23:00:00"/>
    <n v="6308"/>
    <n v="44.59"/>
    <x v="3"/>
    <n v="281.27372000000003"/>
  </r>
  <r>
    <d v="2017-03-21T00:00:00"/>
    <n v="6314"/>
    <n v="46.51"/>
    <x v="0"/>
    <n v="293.66414000000003"/>
  </r>
  <r>
    <d v="2017-03-21T01:00:00"/>
    <n v="6365"/>
    <n v="37.99"/>
    <x v="0"/>
    <n v="241.80635000000001"/>
  </r>
  <r>
    <d v="2017-03-21T02:00:00"/>
    <n v="6242"/>
    <n v="37.24"/>
    <x v="0"/>
    <n v="232.45208000000002"/>
  </r>
  <r>
    <d v="2017-03-21T03:00:00"/>
    <n v="6116"/>
    <n v="36.89"/>
    <x v="0"/>
    <n v="225.61923999999999"/>
  </r>
  <r>
    <d v="2017-03-21T04:00:00"/>
    <n v="6089"/>
    <n v="37.24"/>
    <x v="0"/>
    <n v="226.75436000000002"/>
  </r>
  <r>
    <d v="2017-03-21T05:00:00"/>
    <n v="6120"/>
    <n v="37.99"/>
    <x v="0"/>
    <n v="232.49880000000002"/>
  </r>
  <r>
    <d v="2017-03-21T06:00:00"/>
    <n v="6115"/>
    <n v="47.56"/>
    <x v="0"/>
    <n v="290.82940000000002"/>
  </r>
  <r>
    <d v="2017-03-21T07:00:00"/>
    <n v="3740"/>
    <n v="48.650000000000006"/>
    <x v="0"/>
    <n v="181.95100000000002"/>
  </r>
  <r>
    <d v="2017-03-21T08:00:00"/>
    <n v="2943"/>
    <n v="51.02"/>
    <x v="3"/>
    <n v="150.15186000000003"/>
  </r>
  <r>
    <d v="2017-03-21T09:00:00"/>
    <n v="3600"/>
    <n v="52.15"/>
    <x v="3"/>
    <n v="187.74"/>
  </r>
  <r>
    <d v="2017-03-21T10:00:00"/>
    <n v="7137"/>
    <n v="51.19"/>
    <x v="3"/>
    <n v="365.34302999999994"/>
  </r>
  <r>
    <d v="2017-03-21T11:00:00"/>
    <n v="7452"/>
    <n v="50.19"/>
    <x v="3"/>
    <n v="374.01587999999998"/>
  </r>
  <r>
    <d v="2017-03-21T12:00:00"/>
    <n v="7288"/>
    <n v="49.51"/>
    <x v="3"/>
    <n v="360.82888000000003"/>
  </r>
  <r>
    <d v="2017-03-21T13:00:00"/>
    <n v="7308"/>
    <n v="48.49"/>
    <x v="3"/>
    <n v="354.36492000000004"/>
  </r>
  <r>
    <d v="2017-03-21T14:00:00"/>
    <n v="7440"/>
    <n v="47.76"/>
    <x v="3"/>
    <n v="355.33439999999996"/>
  </r>
  <r>
    <d v="2017-03-21T15:00:00"/>
    <n v="7347"/>
    <n v="44.02"/>
    <x v="3"/>
    <n v="323.41494"/>
  </r>
  <r>
    <d v="2017-03-21T16:00:00"/>
    <n v="7289"/>
    <n v="44.429999999999993"/>
    <x v="4"/>
    <n v="323.85026999999997"/>
  </r>
  <r>
    <d v="2017-03-21T17:00:00"/>
    <n v="7181"/>
    <n v="47.490000000000009"/>
    <x v="4"/>
    <n v="341.02569000000005"/>
  </r>
  <r>
    <d v="2017-03-21T18:00:00"/>
    <n v="7205"/>
    <n v="48"/>
    <x v="4"/>
    <n v="345.84"/>
  </r>
  <r>
    <d v="2017-03-21T19:00:00"/>
    <n v="7313"/>
    <n v="49.69"/>
    <x v="4"/>
    <n v="363.38297"/>
  </r>
  <r>
    <d v="2017-03-21T20:00:00"/>
    <n v="7484"/>
    <n v="48.51"/>
    <x v="4"/>
    <n v="363.04883999999998"/>
  </r>
  <r>
    <d v="2017-03-21T21:00:00"/>
    <n v="7158"/>
    <n v="48.49"/>
    <x v="4"/>
    <n v="347.09142000000003"/>
  </r>
  <r>
    <d v="2017-03-21T22:00:00"/>
    <n v="6828"/>
    <n v="46.11"/>
    <x v="3"/>
    <n v="314.83908000000002"/>
  </r>
  <r>
    <d v="2017-03-21T23:00:00"/>
    <n v="6807"/>
    <n v="41.57"/>
    <x v="3"/>
    <n v="282.96699000000001"/>
  </r>
  <r>
    <d v="2017-03-22T00:00:00"/>
    <n v="6936"/>
    <n v="36"/>
    <x v="0"/>
    <n v="249.696"/>
  </r>
  <r>
    <d v="2017-03-22T01:00:00"/>
    <n v="6826"/>
    <n v="30.51"/>
    <x v="0"/>
    <n v="208.26126000000002"/>
  </r>
  <r>
    <d v="2017-03-22T02:00:00"/>
    <n v="6506"/>
    <n v="29.2"/>
    <x v="0"/>
    <n v="189.97519999999997"/>
  </r>
  <r>
    <d v="2017-03-22T03:00:00"/>
    <n v="5822"/>
    <n v="29.050000000000004"/>
    <x v="0"/>
    <n v="169.12910000000002"/>
  </r>
  <r>
    <d v="2017-03-22T04:00:00"/>
    <n v="6352"/>
    <n v="29.050000000000004"/>
    <x v="0"/>
    <n v="184.52560000000003"/>
  </r>
  <r>
    <d v="2017-03-22T05:00:00"/>
    <n v="6292"/>
    <n v="30.41"/>
    <x v="0"/>
    <n v="191.33972"/>
  </r>
  <r>
    <d v="2017-03-22T06:00:00"/>
    <n v="6422"/>
    <n v="35.19"/>
    <x v="0"/>
    <n v="225.99017999999998"/>
  </r>
  <r>
    <d v="2017-03-22T07:00:00"/>
    <n v="6365"/>
    <n v="40.19"/>
    <x v="0"/>
    <n v="255.80934999999997"/>
  </r>
  <r>
    <d v="2017-03-22T08:00:00"/>
    <n v="6317"/>
    <n v="43.02"/>
    <x v="3"/>
    <n v="271.75734"/>
  </r>
  <r>
    <d v="2017-03-22T09:00:00"/>
    <n v="6609"/>
    <n v="41.74"/>
    <x v="3"/>
    <n v="275.85966000000002"/>
  </r>
  <r>
    <d v="2017-03-22T10:00:00"/>
    <n v="6638"/>
    <n v="38.1"/>
    <x v="3"/>
    <n v="252.90780000000001"/>
  </r>
  <r>
    <d v="2017-03-22T11:00:00"/>
    <n v="6383"/>
    <n v="36.69"/>
    <x v="3"/>
    <n v="234.19226999999998"/>
  </r>
  <r>
    <d v="2017-03-22T12:00:00"/>
    <n v="6958"/>
    <n v="36.25"/>
    <x v="3"/>
    <n v="252.22749999999999"/>
  </r>
  <r>
    <d v="2017-03-22T13:00:00"/>
    <n v="5192"/>
    <n v="35.950000000000003"/>
    <x v="3"/>
    <n v="186.65240000000003"/>
  </r>
  <r>
    <d v="2017-03-22T14:00:00"/>
    <n v="7046"/>
    <n v="35.020000000000003"/>
    <x v="3"/>
    <n v="246.75092000000001"/>
  </r>
  <r>
    <d v="2017-03-22T15:00:00"/>
    <n v="7154"/>
    <n v="36.35"/>
    <x v="3"/>
    <n v="260.04790000000003"/>
  </r>
  <r>
    <d v="2017-03-22T16:00:00"/>
    <n v="7329"/>
    <n v="36.9"/>
    <x v="4"/>
    <n v="270.44009999999997"/>
  </r>
  <r>
    <d v="2017-03-22T17:00:00"/>
    <n v="7294"/>
    <n v="39.6"/>
    <x v="4"/>
    <n v="288.8424"/>
  </r>
  <r>
    <d v="2017-03-22T18:00:00"/>
    <n v="7213"/>
    <n v="42.400000000000006"/>
    <x v="4"/>
    <n v="305.83120000000008"/>
  </r>
  <r>
    <d v="2017-03-22T19:00:00"/>
    <n v="7161"/>
    <n v="48.42"/>
    <x v="4"/>
    <n v="346.73561999999998"/>
  </r>
  <r>
    <d v="2017-03-22T20:00:00"/>
    <n v="7342"/>
    <n v="48.47"/>
    <x v="4"/>
    <n v="355.86673999999999"/>
  </r>
  <r>
    <d v="2017-03-22T21:00:00"/>
    <n v="7334"/>
    <n v="47.69"/>
    <x v="4"/>
    <n v="349.75845999999996"/>
  </r>
  <r>
    <d v="2017-03-22T22:00:00"/>
    <n v="6334"/>
    <n v="46.11"/>
    <x v="3"/>
    <n v="292.06074000000001"/>
  </r>
  <r>
    <d v="2017-03-22T23:00:00"/>
    <n v="6666"/>
    <n v="41.56"/>
    <x v="3"/>
    <n v="277.03896000000003"/>
  </r>
  <r>
    <d v="2017-03-23T00:00:00"/>
    <n v="6775"/>
    <n v="39.6"/>
    <x v="0"/>
    <n v="268.29000000000002"/>
  </r>
  <r>
    <d v="2017-03-23T01:00:00"/>
    <n v="6992"/>
    <n v="34.97"/>
    <x v="0"/>
    <n v="244.51023999999998"/>
  </r>
  <r>
    <d v="2017-03-23T02:00:00"/>
    <n v="6348"/>
    <n v="28.91"/>
    <x v="0"/>
    <n v="183.52068"/>
  </r>
  <r>
    <d v="2017-03-23T03:00:00"/>
    <n v="6146"/>
    <n v="28.65"/>
    <x v="0"/>
    <n v="176.0829"/>
  </r>
  <r>
    <d v="2017-03-23T04:00:00"/>
    <n v="6067"/>
    <n v="29.15"/>
    <x v="0"/>
    <n v="176.85305"/>
  </r>
  <r>
    <d v="2017-03-23T05:00:00"/>
    <n v="6061"/>
    <n v="34.97"/>
    <x v="0"/>
    <n v="211.95316999999997"/>
  </r>
  <r>
    <d v="2017-03-23T06:00:00"/>
    <n v="6175"/>
    <n v="38"/>
    <x v="0"/>
    <n v="234.65"/>
  </r>
  <r>
    <d v="2017-03-23T07:00:00"/>
    <n v="6394"/>
    <n v="47.509999999999991"/>
    <x v="0"/>
    <n v="303.77893999999992"/>
  </r>
  <r>
    <d v="2017-03-23T08:00:00"/>
    <n v="6365"/>
    <n v="48.72"/>
    <x v="3"/>
    <n v="310.1028"/>
  </r>
  <r>
    <d v="2017-03-23T09:00:00"/>
    <n v="6827"/>
    <n v="48.849999999999994"/>
    <x v="3"/>
    <n v="333.49894999999998"/>
  </r>
  <r>
    <d v="2017-03-23T10:00:00"/>
    <n v="7290"/>
    <n v="48.69"/>
    <x v="3"/>
    <n v="354.95009999999996"/>
  </r>
  <r>
    <d v="2017-03-23T11:00:00"/>
    <n v="7154"/>
    <n v="48.49"/>
    <x v="3"/>
    <n v="346.89746000000002"/>
  </r>
  <r>
    <d v="2017-03-23T12:00:00"/>
    <n v="6455"/>
    <n v="48.49"/>
    <x v="3"/>
    <n v="313.00295"/>
  </r>
  <r>
    <d v="2017-03-23T13:00:00"/>
    <n v="4522"/>
    <n v="48.69"/>
    <x v="3"/>
    <n v="220.17617999999999"/>
  </r>
  <r>
    <d v="2017-03-23T14:00:00"/>
    <n v="7302"/>
    <n v="48.49"/>
    <x v="3"/>
    <n v="354.07398000000006"/>
  </r>
  <r>
    <d v="2017-03-23T15:00:00"/>
    <n v="7189"/>
    <n v="48.49"/>
    <x v="3"/>
    <n v="348.59460999999999"/>
  </r>
  <r>
    <d v="2017-03-23T16:00:00"/>
    <n v="7298"/>
    <n v="48.51"/>
    <x v="4"/>
    <n v="354.02598"/>
  </r>
  <r>
    <d v="2017-03-23T17:00:00"/>
    <n v="7103"/>
    <n v="48.69"/>
    <x v="4"/>
    <n v="345.84507000000002"/>
  </r>
  <r>
    <d v="2017-03-23T18:00:00"/>
    <n v="7201"/>
    <n v="49.31"/>
    <x v="4"/>
    <n v="355.08130999999997"/>
  </r>
  <r>
    <d v="2017-03-23T19:00:00"/>
    <n v="7179"/>
    <n v="52.14"/>
    <x v="4"/>
    <n v="374.31306000000001"/>
  </r>
  <r>
    <d v="2017-03-23T20:00:00"/>
    <n v="7156"/>
    <n v="56.97"/>
    <x v="4"/>
    <n v="407.67732000000001"/>
  </r>
  <r>
    <d v="2017-03-23T21:00:00"/>
    <n v="6918"/>
    <n v="55.85"/>
    <x v="4"/>
    <n v="386.37029999999999"/>
  </r>
  <r>
    <d v="2017-03-23T22:00:00"/>
    <n v="6540"/>
    <n v="52.460000000000008"/>
    <x v="3"/>
    <n v="343.08840000000004"/>
  </r>
  <r>
    <d v="2017-03-23T23:00:00"/>
    <n v="6798"/>
    <n v="50.73"/>
    <x v="3"/>
    <n v="344.86253999999997"/>
  </r>
  <r>
    <d v="2017-03-24T00:00:00"/>
    <n v="6771"/>
    <n v="53.19"/>
    <x v="0"/>
    <n v="360.14949000000001"/>
  </r>
  <r>
    <d v="2017-03-24T01:00:00"/>
    <n v="6220"/>
    <n v="52.15"/>
    <x v="0"/>
    <n v="324.37299999999999"/>
  </r>
  <r>
    <d v="2017-03-24T02:00:00"/>
    <n v="6101"/>
    <n v="51.16"/>
    <x v="0"/>
    <n v="312.12715999999995"/>
  </r>
  <r>
    <d v="2017-03-24T03:00:00"/>
    <n v="5868"/>
    <n v="51.09"/>
    <x v="0"/>
    <n v="299.79611999999997"/>
  </r>
  <r>
    <d v="2017-03-24T04:00:00"/>
    <n v="5813"/>
    <n v="51.09"/>
    <x v="0"/>
    <n v="296.98617000000002"/>
  </r>
  <r>
    <d v="2017-03-24T05:00:00"/>
    <n v="5793"/>
    <n v="52.13"/>
    <x v="0"/>
    <n v="301.98909000000003"/>
  </r>
  <r>
    <d v="2017-03-24T06:00:00"/>
    <n v="5740"/>
    <n v="53.19"/>
    <x v="0"/>
    <n v="305.31059999999997"/>
  </r>
  <r>
    <d v="2017-03-24T07:00:00"/>
    <n v="5795"/>
    <n v="54.44"/>
    <x v="0"/>
    <n v="315.47980000000001"/>
  </r>
  <r>
    <d v="2017-03-24T08:00:00"/>
    <n v="5922"/>
    <n v="54.78"/>
    <x v="3"/>
    <n v="324.40716000000003"/>
  </r>
  <r>
    <d v="2017-03-24T09:00:00"/>
    <n v="5975"/>
    <n v="55.31"/>
    <x v="3"/>
    <n v="330.47725000000003"/>
  </r>
  <r>
    <d v="2017-03-24T10:00:00"/>
    <n v="5927"/>
    <n v="54.78"/>
    <x v="3"/>
    <n v="324.68106"/>
  </r>
  <r>
    <d v="2017-03-24T11:00:00"/>
    <n v="6695"/>
    <n v="54"/>
    <x v="3"/>
    <n v="361.53"/>
  </r>
  <r>
    <d v="2017-03-24T12:00:00"/>
    <n v="6454"/>
    <n v="53.19"/>
    <x v="3"/>
    <n v="343.28826000000004"/>
  </r>
  <r>
    <d v="2017-03-24T13:00:00"/>
    <n v="6725"/>
    <n v="52.69"/>
    <x v="3"/>
    <n v="354.34025000000003"/>
  </r>
  <r>
    <d v="2017-03-24T14:00:00"/>
    <n v="7036"/>
    <n v="51.95"/>
    <x v="3"/>
    <n v="365.52019999999999"/>
  </r>
  <r>
    <d v="2017-03-24T15:00:00"/>
    <n v="7367"/>
    <n v="50.95"/>
    <x v="3"/>
    <n v="375.34865000000002"/>
  </r>
  <r>
    <d v="2017-03-24T16:00:00"/>
    <n v="7654"/>
    <n v="50.28"/>
    <x v="4"/>
    <n v="384.84312"/>
  </r>
  <r>
    <d v="2017-03-24T17:00:00"/>
    <n v="7720"/>
    <n v="50.23"/>
    <x v="4"/>
    <n v="387.7756"/>
  </r>
  <r>
    <d v="2017-03-24T18:00:00"/>
    <n v="7882"/>
    <n v="50.23"/>
    <x v="4"/>
    <n v="395.91285999999997"/>
  </r>
  <r>
    <d v="2017-03-24T19:00:00"/>
    <n v="7601"/>
    <n v="51.5"/>
    <x v="4"/>
    <n v="391.45150000000001"/>
  </r>
  <r>
    <d v="2017-03-24T20:00:00"/>
    <n v="6866"/>
    <n v="52.15"/>
    <x v="4"/>
    <n v="358.06189999999998"/>
  </r>
  <r>
    <d v="2017-03-24T21:00:00"/>
    <n v="6704"/>
    <n v="50.9"/>
    <x v="4"/>
    <n v="341.23359999999997"/>
  </r>
  <r>
    <d v="2017-03-24T22:00:00"/>
    <n v="6703"/>
    <n v="48.49"/>
    <x v="3"/>
    <n v="325.02847000000003"/>
  </r>
  <r>
    <d v="2017-03-24T23:00:00"/>
    <n v="6692"/>
    <n v="48.11999999999999"/>
    <x v="3"/>
    <n v="322.0190399999999"/>
  </r>
  <r>
    <d v="2017-03-25T00:00:00"/>
    <n v="7266"/>
    <n v="40"/>
    <x v="0"/>
    <n v="290.64"/>
  </r>
  <r>
    <d v="2017-03-25T01:00:00"/>
    <n v="6902"/>
    <n v="35"/>
    <x v="0"/>
    <n v="241.57"/>
  </r>
  <r>
    <d v="2017-03-25T02:00:00"/>
    <n v="6591"/>
    <n v="33"/>
    <x v="0"/>
    <n v="217.50299999999999"/>
  </r>
  <r>
    <d v="2017-03-25T03:00:00"/>
    <n v="6413"/>
    <n v="32.4"/>
    <x v="0"/>
    <n v="207.78119999999998"/>
  </r>
  <r>
    <d v="2017-03-25T04:00:00"/>
    <n v="6316"/>
    <n v="31.7"/>
    <x v="0"/>
    <n v="200.21719999999999"/>
  </r>
  <r>
    <d v="2017-03-25T05:00:00"/>
    <n v="6256"/>
    <n v="31.44"/>
    <x v="0"/>
    <n v="196.68864000000002"/>
  </r>
  <r>
    <d v="2017-03-25T06:00:00"/>
    <n v="6241"/>
    <n v="32.4"/>
    <x v="0"/>
    <n v="202.20839999999998"/>
  </r>
  <r>
    <d v="2017-03-25T07:00:00"/>
    <n v="6233"/>
    <n v="33"/>
    <x v="0"/>
    <n v="205.68899999999999"/>
  </r>
  <r>
    <d v="2017-03-25T08:00:00"/>
    <n v="6348"/>
    <n v="34.950000000000003"/>
    <x v="0"/>
    <n v="221.86260000000001"/>
  </r>
  <r>
    <d v="2017-03-25T09:00:00"/>
    <n v="6414"/>
    <n v="37.1"/>
    <x v="0"/>
    <n v="237.95940000000002"/>
  </r>
  <r>
    <d v="2017-03-25T10:00:00"/>
    <n v="7112"/>
    <n v="45"/>
    <x v="0"/>
    <n v="320.04000000000002"/>
  </r>
  <r>
    <d v="2017-03-25T11:00:00"/>
    <n v="7157"/>
    <n v="44.01"/>
    <x v="0"/>
    <n v="314.97957000000002"/>
  </r>
  <r>
    <d v="2017-03-25T12:00:00"/>
    <n v="7619"/>
    <n v="41.63"/>
    <x v="0"/>
    <n v="317.17897000000005"/>
  </r>
  <r>
    <d v="2017-03-25T13:00:00"/>
    <n v="7879"/>
    <n v="44.01"/>
    <x v="0"/>
    <n v="346.75478999999996"/>
  </r>
  <r>
    <d v="2017-03-25T14:00:00"/>
    <n v="6971"/>
    <n v="41.4"/>
    <x v="0"/>
    <n v="288.59939999999995"/>
  </r>
  <r>
    <d v="2017-03-25T15:00:00"/>
    <n v="7227"/>
    <n v="37"/>
    <x v="0"/>
    <n v="267.399"/>
  </r>
  <r>
    <d v="2017-03-25T16:00:00"/>
    <n v="7292"/>
    <n v="37.1"/>
    <x v="0"/>
    <n v="270.53320000000002"/>
  </r>
  <r>
    <d v="2017-03-25T17:00:00"/>
    <n v="7351"/>
    <n v="37.1"/>
    <x v="0"/>
    <n v="272.72210000000001"/>
  </r>
  <r>
    <d v="2017-03-25T18:00:00"/>
    <n v="7895"/>
    <n v="46.319999999999993"/>
    <x v="0"/>
    <n v="365.69639999999998"/>
  </r>
  <r>
    <d v="2017-03-25T19:00:00"/>
    <n v="7873"/>
    <n v="49.51"/>
    <x v="0"/>
    <n v="389.79222999999996"/>
  </r>
  <r>
    <d v="2017-03-25T20:00:00"/>
    <n v="7588"/>
    <n v="51.16"/>
    <x v="0"/>
    <n v="388.20207999999997"/>
  </r>
  <r>
    <d v="2017-03-25T21:00:00"/>
    <n v="7759"/>
    <n v="50.73"/>
    <x v="0"/>
    <n v="393.61406999999997"/>
  </r>
  <r>
    <d v="2017-03-25T22:00:00"/>
    <n v="7902"/>
    <n v="48.819999999999993"/>
    <x v="0"/>
    <n v="385.77563999999995"/>
  </r>
  <r>
    <d v="2017-03-25T23:00:00"/>
    <n v="6918"/>
    <n v="48.47"/>
    <x v="0"/>
    <n v="335.31546000000003"/>
  </r>
  <r>
    <d v="2017-03-26T00:00:00"/>
    <n v="7111"/>
    <n v="43.6"/>
    <x v="0"/>
    <n v="310.03960000000001"/>
  </r>
  <r>
    <d v="2017-03-26T01:00:00"/>
    <n v="7152"/>
    <n v="36.1"/>
    <x v="0"/>
    <n v="258.18720000000002"/>
  </r>
  <r>
    <d v="2017-03-26T02:00:00"/>
    <n v="6693"/>
    <n v="33.75"/>
    <x v="0"/>
    <n v="225.88874999999999"/>
  </r>
  <r>
    <d v="2017-03-26T03:00:00"/>
    <n v="7041"/>
    <n v="33"/>
    <x v="0"/>
    <n v="232.35300000000001"/>
  </r>
  <r>
    <d v="2017-03-26T04:00:00"/>
    <n v="6498"/>
    <n v="32.75"/>
    <x v="0"/>
    <n v="212.80950000000001"/>
  </r>
  <r>
    <d v="2017-03-26T05:00:00"/>
    <n v="6500"/>
    <n v="33"/>
    <x v="0"/>
    <n v="214.5"/>
  </r>
  <r>
    <d v="2017-03-26T06:00:00"/>
    <n v="6640"/>
    <n v="33"/>
    <x v="0"/>
    <n v="219.12"/>
  </r>
  <r>
    <d v="2017-03-26T07:00:00"/>
    <n v="6540"/>
    <n v="33.5"/>
    <x v="0"/>
    <n v="219.09"/>
  </r>
  <r>
    <d v="2017-03-26T08:00:00"/>
    <n v="6865"/>
    <n v="33.93"/>
    <x v="0"/>
    <n v="232.92945"/>
  </r>
  <r>
    <d v="2017-03-26T09:00:00"/>
    <n v="6852"/>
    <n v="35.33"/>
    <x v="0"/>
    <n v="242.08115999999998"/>
  </r>
  <r>
    <d v="2017-03-26T10:00:00"/>
    <n v="6883"/>
    <n v="35.6"/>
    <x v="0"/>
    <n v="245.03480000000002"/>
  </r>
  <r>
    <d v="2017-03-26T11:00:00"/>
    <n v="7102"/>
    <n v="35.39"/>
    <x v="0"/>
    <n v="251.33977999999999"/>
  </r>
  <r>
    <d v="2017-03-26T12:00:00"/>
    <n v="7721"/>
    <n v="34.619999999999997"/>
    <x v="0"/>
    <n v="267.30101999999994"/>
  </r>
  <r>
    <d v="2017-03-26T13:00:00"/>
    <n v="7672"/>
    <n v="34"/>
    <x v="0"/>
    <n v="260.84800000000001"/>
  </r>
  <r>
    <d v="2017-03-26T14:00:00"/>
    <n v="7674"/>
    <n v="32.5"/>
    <x v="0"/>
    <n v="249.405"/>
  </r>
  <r>
    <d v="2017-03-26T15:00:00"/>
    <n v="7009"/>
    <n v="29.49"/>
    <x v="0"/>
    <n v="206.69541000000001"/>
  </r>
  <r>
    <d v="2017-03-26T16:00:00"/>
    <n v="6943"/>
    <n v="27.25"/>
    <x v="0"/>
    <n v="189.19675000000001"/>
  </r>
  <r>
    <d v="2017-03-26T17:00:00"/>
    <n v="6870"/>
    <n v="31.07"/>
    <x v="0"/>
    <n v="213.45089999999999"/>
  </r>
  <r>
    <d v="2017-03-26T18:00:00"/>
    <n v="6855"/>
    <n v="35.82"/>
    <x v="0"/>
    <n v="245.5461"/>
  </r>
  <r>
    <d v="2017-03-26T19:00:00"/>
    <n v="7281"/>
    <n v="40.069999999999993"/>
    <x v="0"/>
    <n v="291.74966999999992"/>
  </r>
  <r>
    <d v="2017-03-26T20:00:00"/>
    <n v="7830"/>
    <n v="44.2"/>
    <x v="0"/>
    <n v="346.08600000000001"/>
  </r>
  <r>
    <d v="2017-03-26T21:00:00"/>
    <n v="7558"/>
    <n v="42.599999999999994"/>
    <x v="0"/>
    <n v="321.97079999999994"/>
  </r>
  <r>
    <d v="2017-03-26T22:00:00"/>
    <n v="8365"/>
    <n v="42.1"/>
    <x v="0"/>
    <n v="352.16649999999998"/>
  </r>
  <r>
    <d v="2017-03-26T23:00:00"/>
    <n v="9242"/>
    <n v="0"/>
    <x v="0"/>
    <n v="0"/>
  </r>
  <r>
    <d v="2017-03-27T00:00:00"/>
    <n v="10439"/>
    <n v="35.93"/>
    <x v="0"/>
    <n v="375.07327000000004"/>
  </r>
  <r>
    <d v="2017-03-27T01:00:00"/>
    <n v="11198"/>
    <n v="32.9"/>
    <x v="0"/>
    <n v="368.41419999999999"/>
  </r>
  <r>
    <d v="2017-03-27T02:00:00"/>
    <n v="10465"/>
    <n v="31.9"/>
    <x v="0"/>
    <n v="333.83350000000002"/>
  </r>
  <r>
    <d v="2017-03-27T03:00:00"/>
    <n v="10263"/>
    <n v="31.9"/>
    <x v="0"/>
    <n v="327.3897"/>
  </r>
  <r>
    <d v="2017-03-27T04:00:00"/>
    <n v="9584"/>
    <n v="32.200000000000003"/>
    <x v="0"/>
    <n v="308.60480000000007"/>
  </r>
  <r>
    <d v="2017-03-27T05:00:00"/>
    <n v="9189"/>
    <n v="33.5"/>
    <x v="0"/>
    <n v="307.83150000000001"/>
  </r>
  <r>
    <d v="2017-03-27T06:00:00"/>
    <n v="8378"/>
    <n v="39.31"/>
    <x v="0"/>
    <n v="329.33918"/>
  </r>
  <r>
    <d v="2017-03-27T07:00:00"/>
    <n v="7828"/>
    <n v="48"/>
    <x v="0"/>
    <n v="375.74400000000003"/>
  </r>
  <r>
    <d v="2017-03-27T08:00:00"/>
    <n v="7678"/>
    <n v="49.62"/>
    <x v="3"/>
    <n v="380.98235999999997"/>
  </r>
  <r>
    <d v="2017-03-27T09:00:00"/>
    <n v="7535"/>
    <n v="50.2"/>
    <x v="3"/>
    <n v="378.25700000000001"/>
  </r>
  <r>
    <d v="2017-03-27T10:00:00"/>
    <n v="7132"/>
    <n v="49.62"/>
    <x v="3"/>
    <n v="353.88983999999999"/>
  </r>
  <r>
    <d v="2017-03-27T11:00:00"/>
    <n v="6864"/>
    <n v="48.49"/>
    <x v="3"/>
    <n v="332.83535999999998"/>
  </r>
  <r>
    <d v="2017-03-27T12:00:00"/>
    <n v="6983"/>
    <n v="48.48"/>
    <x v="3"/>
    <n v="338.53583999999995"/>
  </r>
  <r>
    <d v="2017-03-27T13:00:00"/>
    <n v="6916"/>
    <n v="48.2"/>
    <x v="3"/>
    <n v="333.35120000000001"/>
  </r>
  <r>
    <d v="2017-03-27T14:00:00"/>
    <n v="7159"/>
    <n v="48.010000000000005"/>
    <x v="3"/>
    <n v="343.70359000000002"/>
  </r>
  <r>
    <d v="2017-03-27T15:00:00"/>
    <n v="7220"/>
    <n v="46.11"/>
    <x v="3"/>
    <n v="332.91419999999999"/>
  </r>
  <r>
    <d v="2017-03-27T16:00:00"/>
    <n v="7339"/>
    <n v="44.97"/>
    <x v="4"/>
    <n v="330.03483"/>
  </r>
  <r>
    <d v="2017-03-27T17:00:00"/>
    <n v="6927"/>
    <n v="45.43"/>
    <x v="4"/>
    <n v="314.69360999999998"/>
  </r>
  <r>
    <d v="2017-03-27T18:00:00"/>
    <n v="6823"/>
    <n v="47.23"/>
    <x v="4"/>
    <n v="322.25029000000001"/>
  </r>
  <r>
    <d v="2017-03-27T19:00:00"/>
    <n v="6838"/>
    <n v="49.51"/>
    <x v="4"/>
    <n v="338.54937999999999"/>
  </r>
  <r>
    <d v="2017-03-27T20:00:00"/>
    <n v="6862"/>
    <n v="55.21"/>
    <x v="4"/>
    <n v="378.85102000000001"/>
  </r>
  <r>
    <d v="2017-03-27T21:00:00"/>
    <n v="6815"/>
    <n v="56.8"/>
    <x v="4"/>
    <n v="387.09199999999998"/>
  </r>
  <r>
    <d v="2017-03-27T22:00:00"/>
    <n v="6843"/>
    <n v="52.19"/>
    <x v="3"/>
    <n v="357.13616999999999"/>
  </r>
  <r>
    <d v="2017-03-27T23:00:00"/>
    <n v="6728"/>
    <n v="49.51"/>
    <x v="3"/>
    <n v="333.10327999999998"/>
  </r>
  <r>
    <d v="2017-03-28T00:00:00"/>
    <n v="7007"/>
    <n v="49.31"/>
    <x v="0"/>
    <n v="345.51517000000007"/>
  </r>
  <r>
    <d v="2017-03-28T01:00:00"/>
    <n v="6565"/>
    <n v="46.88000000000001"/>
    <x v="0"/>
    <n v="307.76720000000006"/>
  </r>
  <r>
    <d v="2017-03-28T02:00:00"/>
    <n v="6427"/>
    <n v="43.789999999999992"/>
    <x v="0"/>
    <n v="281.43832999999995"/>
  </r>
  <r>
    <d v="2017-03-28T03:00:00"/>
    <n v="6328"/>
    <n v="42.28"/>
    <x v="0"/>
    <n v="267.54784000000001"/>
  </r>
  <r>
    <d v="2017-03-28T04:00:00"/>
    <n v="6234"/>
    <n v="42.5"/>
    <x v="0"/>
    <n v="264.94499999999999"/>
  </r>
  <r>
    <d v="2017-03-28T05:00:00"/>
    <n v="6355"/>
    <n v="44.95"/>
    <x v="0"/>
    <n v="285.65724999999998"/>
  </r>
  <r>
    <d v="2017-03-28T06:00:00"/>
    <n v="6160"/>
    <n v="48.47"/>
    <x v="0"/>
    <n v="298.5752"/>
  </r>
  <r>
    <d v="2017-03-28T07:00:00"/>
    <n v="5976"/>
    <n v="49.47"/>
    <x v="0"/>
    <n v="295.63271999999995"/>
  </r>
  <r>
    <d v="2017-03-28T08:00:00"/>
    <n v="6000"/>
    <n v="50.510000000000005"/>
    <x v="3"/>
    <n v="303.06000000000006"/>
  </r>
  <r>
    <d v="2017-03-28T09:00:00"/>
    <n v="6402"/>
    <n v="51.01"/>
    <x v="3"/>
    <n v="326.56601999999998"/>
  </r>
  <r>
    <d v="2017-03-28T10:00:00"/>
    <n v="6839"/>
    <n v="50.49"/>
    <x v="3"/>
    <n v="345.30110999999999"/>
  </r>
  <r>
    <d v="2017-03-28T11:00:00"/>
    <n v="6838"/>
    <n v="49.69"/>
    <x v="3"/>
    <n v="339.78021999999999"/>
  </r>
  <r>
    <d v="2017-03-28T12:00:00"/>
    <n v="6591"/>
    <n v="49.56"/>
    <x v="3"/>
    <n v="326.64996000000002"/>
  </r>
  <r>
    <d v="2017-03-28T13:00:00"/>
    <n v="6832"/>
    <n v="49.38000000000001"/>
    <x v="3"/>
    <n v="337.36416000000008"/>
  </r>
  <r>
    <d v="2017-03-28T14:00:00"/>
    <n v="6922"/>
    <n v="48.49"/>
    <x v="3"/>
    <n v="335.64778000000001"/>
  </r>
  <r>
    <d v="2017-03-28T15:00:00"/>
    <n v="7031"/>
    <n v="48.25"/>
    <x v="3"/>
    <n v="339.24574999999999"/>
  </r>
  <r>
    <d v="2017-03-28T16:00:00"/>
    <n v="7200"/>
    <n v="47.9"/>
    <x v="4"/>
    <n v="344.88"/>
  </r>
  <r>
    <d v="2017-03-28T17:00:00"/>
    <n v="6776"/>
    <n v="47.15"/>
    <x v="4"/>
    <n v="319.48839999999996"/>
  </r>
  <r>
    <d v="2017-03-28T18:00:00"/>
    <n v="6590"/>
    <n v="47.12"/>
    <x v="4"/>
    <n v="310.52080000000001"/>
  </r>
  <r>
    <d v="2017-03-28T19:00:00"/>
    <n v="6829"/>
    <n v="49.5"/>
    <x v="4"/>
    <n v="338.03550000000001"/>
  </r>
  <r>
    <d v="2017-03-28T20:00:00"/>
    <n v="6786"/>
    <n v="52.15"/>
    <x v="4"/>
    <n v="353.88989999999995"/>
  </r>
  <r>
    <d v="2017-03-28T21:00:00"/>
    <n v="6847"/>
    <n v="52.69"/>
    <x v="4"/>
    <n v="360.76842999999997"/>
  </r>
  <r>
    <d v="2017-03-28T22:00:00"/>
    <n v="6517"/>
    <n v="50.37"/>
    <x v="3"/>
    <n v="328.26128999999997"/>
  </r>
  <r>
    <d v="2017-03-28T23:00:00"/>
    <n v="6634"/>
    <n v="50.31"/>
    <x v="3"/>
    <n v="333.75654000000003"/>
  </r>
  <r>
    <d v="2017-03-29T00:00:00"/>
    <n v="6665"/>
    <n v="50.63000000000001"/>
    <x v="0"/>
    <n v="337.44895000000008"/>
  </r>
  <r>
    <d v="2017-03-29T01:00:00"/>
    <n v="6367"/>
    <n v="49"/>
    <x v="0"/>
    <n v="311.983"/>
  </r>
  <r>
    <d v="2017-03-29T02:00:00"/>
    <n v="6079"/>
    <n v="46.88000000000001"/>
    <x v="0"/>
    <n v="284.98352000000006"/>
  </r>
  <r>
    <d v="2017-03-29T03:00:00"/>
    <n v="5903"/>
    <n v="45.069999999999993"/>
    <x v="0"/>
    <n v="266.04820999999998"/>
  </r>
  <r>
    <d v="2017-03-29T04:00:00"/>
    <n v="5839"/>
    <n v="44.95"/>
    <x v="0"/>
    <n v="262.46305000000001"/>
  </r>
  <r>
    <d v="2017-03-29T05:00:00"/>
    <n v="5735"/>
    <n v="45.61999999999999"/>
    <x v="0"/>
    <n v="261.63069999999993"/>
  </r>
  <r>
    <d v="2017-03-29T06:00:00"/>
    <n v="5830"/>
    <n v="48.49"/>
    <x v="0"/>
    <n v="282.69670000000002"/>
  </r>
  <r>
    <d v="2017-03-29T07:00:00"/>
    <n v="5907"/>
    <n v="50"/>
    <x v="0"/>
    <n v="295.35000000000002"/>
  </r>
  <r>
    <d v="2017-03-29T08:00:00"/>
    <n v="5929"/>
    <n v="50.69"/>
    <x v="3"/>
    <n v="300.54101000000003"/>
  </r>
  <r>
    <d v="2017-03-29T09:00:00"/>
    <n v="5946"/>
    <n v="51.02"/>
    <x v="3"/>
    <n v="303.36492000000004"/>
  </r>
  <r>
    <d v="2017-03-29T10:00:00"/>
    <n v="6722"/>
    <n v="49.89"/>
    <x v="3"/>
    <n v="335.36058000000003"/>
  </r>
  <r>
    <d v="2017-03-29T11:00:00"/>
    <n v="6748"/>
    <n v="48.47"/>
    <x v="3"/>
    <n v="327.07556"/>
  </r>
  <r>
    <d v="2017-03-29T12:00:00"/>
    <n v="6816"/>
    <n v="48.49"/>
    <x v="3"/>
    <n v="330.50784000000004"/>
  </r>
  <r>
    <d v="2017-03-29T13:00:00"/>
    <n v="6929"/>
    <n v="48.44"/>
    <x v="3"/>
    <n v="335.64076"/>
  </r>
  <r>
    <d v="2017-03-29T14:00:00"/>
    <n v="6915"/>
    <n v="47.12"/>
    <x v="3"/>
    <n v="325.83479999999997"/>
  </r>
  <r>
    <d v="2017-03-29T15:00:00"/>
    <n v="7272"/>
    <n v="46.62"/>
    <x v="3"/>
    <n v="339.02063999999996"/>
  </r>
  <r>
    <d v="2017-03-29T16:00:00"/>
    <n v="7392"/>
    <n v="45.52"/>
    <x v="4"/>
    <n v="336.48384000000004"/>
  </r>
  <r>
    <d v="2017-03-29T17:00:00"/>
    <n v="6797"/>
    <n v="46"/>
    <x v="4"/>
    <n v="312.66199999999998"/>
  </r>
  <r>
    <d v="2017-03-29T18:00:00"/>
    <n v="6995"/>
    <n v="47"/>
    <x v="4"/>
    <n v="328.76499999999999"/>
  </r>
  <r>
    <d v="2017-03-29T19:00:00"/>
    <n v="7039"/>
    <n v="49.09"/>
    <x v="4"/>
    <n v="345.54451"/>
  </r>
  <r>
    <d v="2017-03-29T20:00:00"/>
    <n v="7104"/>
    <n v="53.010000000000005"/>
    <x v="4"/>
    <n v="376.58304000000004"/>
  </r>
  <r>
    <d v="2017-03-29T21:00:00"/>
    <n v="6993"/>
    <n v="53.39"/>
    <x v="4"/>
    <n v="373.35626999999999"/>
  </r>
  <r>
    <d v="2017-03-29T22:00:00"/>
    <n v="6914"/>
    <n v="50.53"/>
    <x v="3"/>
    <n v="349.36442"/>
  </r>
  <r>
    <d v="2017-03-29T23:00:00"/>
    <n v="6720"/>
    <n v="49.69"/>
    <x v="3"/>
    <n v="333.91679999999997"/>
  </r>
  <r>
    <d v="2017-03-30T00:00:00"/>
    <n v="6693"/>
    <n v="49.69"/>
    <x v="0"/>
    <n v="332.57516999999996"/>
  </r>
  <r>
    <d v="2017-03-30T02:00:00"/>
    <n v="6533"/>
    <n v="45.52"/>
    <x v="0"/>
    <n v="297.38216000000006"/>
  </r>
  <r>
    <d v="2017-03-30T03:00:00"/>
    <n v="6229"/>
    <n v="45.58"/>
    <x v="0"/>
    <n v="283.91782000000001"/>
  </r>
  <r>
    <d v="2017-03-30T04:00:00"/>
    <n v="6282"/>
    <n v="44.1"/>
    <x v="0"/>
    <n v="277.03620000000001"/>
  </r>
  <r>
    <d v="2017-03-30T05:00:00"/>
    <n v="6268"/>
    <n v="46.47"/>
    <x v="0"/>
    <n v="291.27396000000005"/>
  </r>
  <r>
    <d v="2017-03-30T06:00:00"/>
    <n v="6271"/>
    <n v="48.13000000000001"/>
    <x v="0"/>
    <n v="301.82323000000002"/>
  </r>
  <r>
    <d v="2017-03-30T07:00:00"/>
    <n v="6296"/>
    <n v="49.69"/>
    <x v="0"/>
    <n v="312.84823999999998"/>
  </r>
  <r>
    <d v="2017-03-30T08:00:00"/>
    <n v="6240"/>
    <n v="50.96"/>
    <x v="3"/>
    <n v="317.99040000000002"/>
  </r>
  <r>
    <d v="2017-03-30T09:00:00"/>
    <n v="6330"/>
    <n v="51.53"/>
    <x v="3"/>
    <n v="326.18490000000003"/>
  </r>
  <r>
    <d v="2017-03-30T10:00:00"/>
    <n v="6201"/>
    <n v="50.69"/>
    <x v="3"/>
    <n v="314.32868999999999"/>
  </r>
  <r>
    <d v="2017-03-30T11:00:00"/>
    <n v="6288"/>
    <n v="47"/>
    <x v="3"/>
    <n v="295.536"/>
  </r>
  <r>
    <d v="2017-03-30T12:00:00"/>
    <n v="7064"/>
    <n v="46.5"/>
    <x v="3"/>
    <n v="328.476"/>
  </r>
  <r>
    <d v="2017-03-30T13:00:00"/>
    <n v="7162"/>
    <n v="44.01"/>
    <x v="3"/>
    <n v="315.19961999999998"/>
  </r>
  <r>
    <d v="2017-03-30T14:00:00"/>
    <n v="7260"/>
    <n v="42.45"/>
    <x v="3"/>
    <n v="308.18700000000001"/>
  </r>
  <r>
    <d v="2017-03-30T15:00:00"/>
    <n v="7288"/>
    <n v="39.6"/>
    <x v="3"/>
    <n v="288.60480000000001"/>
  </r>
  <r>
    <d v="2017-03-30T16:00:00"/>
    <n v="7527"/>
    <n v="38.6"/>
    <x v="4"/>
    <n v="290.54220000000004"/>
  </r>
  <r>
    <d v="2017-03-30T17:00:00"/>
    <n v="7147"/>
    <n v="36.72"/>
    <x v="4"/>
    <n v="262.43783999999999"/>
  </r>
  <r>
    <d v="2017-03-30T18:00:00"/>
    <n v="7173"/>
    <n v="39.06"/>
    <x v="4"/>
    <n v="280.17738000000003"/>
  </r>
  <r>
    <d v="2017-03-30T19:00:00"/>
    <n v="7145"/>
    <n v="41.5"/>
    <x v="4"/>
    <n v="296.51749999999998"/>
  </r>
  <r>
    <d v="2017-03-30T20:00:00"/>
    <n v="7226"/>
    <n v="46.5"/>
    <x v="4"/>
    <n v="336.00900000000001"/>
  </r>
  <r>
    <d v="2017-03-30T21:00:00"/>
    <n v="6955"/>
    <n v="48.26"/>
    <x v="4"/>
    <n v="335.64830000000001"/>
  </r>
  <r>
    <d v="2017-03-30T22:00:00"/>
    <n v="7218"/>
    <n v="46.49"/>
    <x v="3"/>
    <n v="335.56482"/>
  </r>
  <r>
    <d v="2017-03-30T23:00:00"/>
    <n v="7286"/>
    <n v="44.01"/>
    <x v="3"/>
    <n v="320.65685999999999"/>
  </r>
  <r>
    <d v="2017-03-31T00:00:00"/>
    <n v="7024"/>
    <n v="43.19"/>
    <x v="0"/>
    <n v="303.36655999999999"/>
  </r>
  <r>
    <d v="2017-03-31T01:00:00"/>
    <n v="7024"/>
    <n v="40.090000000000003"/>
    <x v="0"/>
    <n v="281.59216000000004"/>
  </r>
  <r>
    <d v="2017-03-31T02:00:00"/>
    <n v="6712"/>
    <n v="39.18"/>
    <x v="0"/>
    <n v="262.97615999999999"/>
  </r>
  <r>
    <d v="2017-03-31T03:00:00"/>
    <n v="6644"/>
    <n v="39.229999999999997"/>
    <x v="0"/>
    <n v="260.64411999999999"/>
  </r>
  <r>
    <d v="2017-03-31T04:00:00"/>
    <n v="6981"/>
    <n v="40"/>
    <x v="0"/>
    <n v="279.24"/>
  </r>
  <r>
    <d v="2017-03-31T05:00:00"/>
    <n v="8436"/>
    <n v="43.09"/>
    <x v="0"/>
    <n v="363.50724000000002"/>
  </r>
  <r>
    <d v="2017-03-31T06:00:00"/>
    <n v="9866"/>
    <n v="46.56"/>
    <x v="0"/>
    <n v="459.36096000000003"/>
  </r>
  <r>
    <d v="2017-03-31T07:00:00"/>
    <n v="10024"/>
    <n v="49.69"/>
    <x v="0"/>
    <n v="498.09255999999999"/>
  </r>
  <r>
    <d v="2017-03-31T08:00:00"/>
    <n v="9955"/>
    <n v="50.96"/>
    <x v="3"/>
    <n v="507.30680000000001"/>
  </r>
  <r>
    <d v="2017-03-31T09:00:00"/>
    <n v="9590"/>
    <n v="52.07"/>
    <x v="3"/>
    <n v="499.35129999999998"/>
  </r>
  <r>
    <d v="2017-03-31T10:00:00"/>
    <n v="9450"/>
    <n v="51"/>
    <x v="3"/>
    <n v="481.95"/>
  </r>
  <r>
    <d v="2017-03-31T11:00:00"/>
    <n v="9416"/>
    <n v="48.38"/>
    <x v="3"/>
    <n v="455.54608000000002"/>
  </r>
  <r>
    <d v="2017-03-31T12:00:00"/>
    <n v="9351"/>
    <n v="45.32"/>
    <x v="3"/>
    <n v="423.78732000000002"/>
  </r>
  <r>
    <d v="2017-03-31T13:00:00"/>
    <n v="9378"/>
    <n v="43.09"/>
    <x v="3"/>
    <n v="404.09802000000002"/>
  </r>
  <r>
    <d v="2017-03-31T14:00:00"/>
    <n v="9471"/>
    <n v="38.869999999999997"/>
    <x v="3"/>
    <n v="368.13776999999993"/>
  </r>
  <r>
    <d v="2017-03-31T15:00:00"/>
    <n v="9570"/>
    <n v="31.200000000000003"/>
    <x v="3"/>
    <n v="298.584"/>
  </r>
  <r>
    <d v="2017-03-31T16:00:00"/>
    <n v="9655"/>
    <n v="28.66"/>
    <x v="4"/>
    <n v="276.71229999999997"/>
  </r>
  <r>
    <d v="2017-03-31T17:00:00"/>
    <n v="9660"/>
    <n v="30.43"/>
    <x v="4"/>
    <n v="293.9538"/>
  </r>
  <r>
    <d v="2017-03-31T18:00:00"/>
    <n v="9501"/>
    <n v="34.67"/>
    <x v="4"/>
    <n v="329.39967000000001"/>
  </r>
  <r>
    <d v="2017-03-31T19:00:00"/>
    <n v="9152"/>
    <n v="38.979999999999997"/>
    <x v="4"/>
    <n v="356.74495999999994"/>
  </r>
  <r>
    <d v="2017-03-31T20:00:00"/>
    <n v="9441"/>
    <n v="43.19"/>
    <x v="4"/>
    <n v="407.75678999999997"/>
  </r>
  <r>
    <d v="2017-03-31T21:00:00"/>
    <n v="9469"/>
    <n v="46.11"/>
    <x v="4"/>
    <n v="436.61558999999994"/>
  </r>
  <r>
    <d v="2017-03-31T22:00:00"/>
    <n v="9218"/>
    <n v="43.19"/>
    <x v="3"/>
    <n v="398.12541999999996"/>
  </r>
  <r>
    <d v="2017-03-31T23:00:00"/>
    <n v="8721"/>
    <n v="39.409999999999997"/>
    <x v="3"/>
    <n v="343.69461000000001"/>
  </r>
  <r>
    <d v="2017-04-01T00:00:00"/>
    <n v="8300"/>
    <n v="34.49"/>
    <x v="0"/>
    <n v="286.267"/>
  </r>
  <r>
    <d v="2017-04-01T01:00:00"/>
    <n v="7932"/>
    <n v="29.87"/>
    <x v="0"/>
    <n v="236.92884000000001"/>
  </r>
  <r>
    <d v="2017-04-01T02:00:00"/>
    <n v="7529"/>
    <n v="28.97"/>
    <x v="0"/>
    <n v="218.11512999999999"/>
  </r>
  <r>
    <d v="2017-04-01T03:00:00"/>
    <n v="7458"/>
    <n v="26.9"/>
    <x v="0"/>
    <n v="200.62019999999998"/>
  </r>
  <r>
    <d v="2017-04-01T04:00:00"/>
    <n v="7193"/>
    <n v="27"/>
    <x v="0"/>
    <n v="194.21100000000001"/>
  </r>
  <r>
    <d v="2017-04-01T05:00:00"/>
    <n v="7162"/>
    <n v="27.98"/>
    <x v="0"/>
    <n v="200.39276000000001"/>
  </r>
  <r>
    <d v="2017-04-01T06:00:00"/>
    <n v="7213"/>
    <n v="29.87"/>
    <x v="0"/>
    <n v="215.45231000000001"/>
  </r>
  <r>
    <d v="2017-04-01T07:00:00"/>
    <n v="7265"/>
    <n v="32.090000000000003"/>
    <x v="0"/>
    <n v="233.13385000000002"/>
  </r>
  <r>
    <d v="2017-04-01T08:00:00"/>
    <n v="7013"/>
    <n v="34.42"/>
    <x v="0"/>
    <n v="241.38746000000003"/>
  </r>
  <r>
    <d v="2017-04-01T09:00:00"/>
    <n v="7637"/>
    <n v="35.1"/>
    <x v="0"/>
    <n v="268.05869999999999"/>
  </r>
  <r>
    <d v="2017-04-01T10:00:00"/>
    <n v="8105"/>
    <n v="32.85"/>
    <x v="0"/>
    <n v="266.24925000000002"/>
  </r>
  <r>
    <d v="2017-04-01T11:00:00"/>
    <n v="9176"/>
    <n v="31.93"/>
    <x v="0"/>
    <n v="292.98968000000002"/>
  </r>
  <r>
    <d v="2017-04-01T12:00:00"/>
    <n v="9189"/>
    <n v="31.6"/>
    <x v="0"/>
    <n v="290.37240000000003"/>
  </r>
  <r>
    <d v="2017-04-01T13:00:00"/>
    <n v="8763"/>
    <n v="29.409999999999997"/>
    <x v="0"/>
    <n v="257.71982999999994"/>
  </r>
  <r>
    <d v="2017-04-01T14:00:00"/>
    <n v="9108"/>
    <n v="26.619999999999997"/>
    <x v="0"/>
    <n v="242.45495999999997"/>
  </r>
  <r>
    <d v="2017-04-01T15:00:00"/>
    <n v="9052"/>
    <n v="25.300000000000004"/>
    <x v="0"/>
    <n v="229.01560000000003"/>
  </r>
  <r>
    <d v="2017-04-01T16:00:00"/>
    <n v="8399"/>
    <n v="24.83"/>
    <x v="0"/>
    <n v="208.54716999999999"/>
  </r>
  <r>
    <d v="2017-04-01T17:00:00"/>
    <n v="8160"/>
    <n v="26.75"/>
    <x v="0"/>
    <n v="218.28"/>
  </r>
  <r>
    <d v="2017-04-01T18:00:00"/>
    <n v="8226"/>
    <n v="32.83"/>
    <x v="0"/>
    <n v="270.05957999999998"/>
  </r>
  <r>
    <d v="2017-04-01T19:00:00"/>
    <n v="8115"/>
    <n v="38.49"/>
    <x v="0"/>
    <n v="312.34635000000003"/>
  </r>
  <r>
    <d v="2017-04-01T20:00:00"/>
    <n v="7886"/>
    <n v="39.6"/>
    <x v="0"/>
    <n v="312.28560000000004"/>
  </r>
  <r>
    <d v="2017-04-01T21:00:00"/>
    <n v="7693"/>
    <n v="40.729999999999997"/>
    <x v="0"/>
    <n v="313.33588999999995"/>
  </r>
  <r>
    <d v="2017-04-01T22:00:00"/>
    <n v="7411"/>
    <n v="39"/>
    <x v="0"/>
    <n v="289.029"/>
  </r>
  <r>
    <d v="2017-04-01T23:00:00"/>
    <n v="7489"/>
    <n v="38"/>
    <x v="0"/>
    <n v="284.58199999999999"/>
  </r>
  <r>
    <d v="2017-04-02T00:00:00"/>
    <n v="7415"/>
    <n v="41"/>
    <x v="0"/>
    <n v="304.01499999999999"/>
  </r>
  <r>
    <d v="2017-04-02T01:00:00"/>
    <n v="7660"/>
    <n v="37.97"/>
    <x v="0"/>
    <n v="290.85020000000003"/>
  </r>
  <r>
    <d v="2017-04-02T02:00:00"/>
    <n v="7037"/>
    <n v="31.589999999999996"/>
    <x v="0"/>
    <n v="222.29882999999998"/>
  </r>
  <r>
    <d v="2017-04-02T03:00:00"/>
    <n v="6968"/>
    <n v="31"/>
    <x v="0"/>
    <n v="216.00800000000001"/>
  </r>
  <r>
    <d v="2017-04-02T04:00:00"/>
    <n v="7056"/>
    <n v="30"/>
    <x v="0"/>
    <n v="211.68"/>
  </r>
  <r>
    <d v="2017-04-02T05:00:00"/>
    <n v="6574"/>
    <n v="29.84"/>
    <x v="0"/>
    <n v="196.16816"/>
  </r>
  <r>
    <d v="2017-04-02T06:00:00"/>
    <n v="6078"/>
    <n v="29.84"/>
    <x v="0"/>
    <n v="181.36751999999998"/>
  </r>
  <r>
    <d v="2017-04-02T07:00:00"/>
    <n v="6189"/>
    <n v="30.7"/>
    <x v="0"/>
    <n v="190.00229999999999"/>
  </r>
  <r>
    <d v="2017-04-02T08:00:00"/>
    <n v="6295"/>
    <n v="31.589999999999996"/>
    <x v="0"/>
    <n v="198.85905"/>
  </r>
  <r>
    <d v="2017-04-02T09:00:00"/>
    <n v="6872"/>
    <n v="37"/>
    <x v="0"/>
    <n v="254.26400000000001"/>
  </r>
  <r>
    <d v="2017-04-02T10:00:00"/>
    <n v="6874"/>
    <n v="36.799999999999997"/>
    <x v="0"/>
    <n v="252.96319999999997"/>
  </r>
  <r>
    <d v="2017-04-02T11:00:00"/>
    <n v="7108"/>
    <n v="33.770000000000003"/>
    <x v="0"/>
    <n v="240.03716000000003"/>
  </r>
  <r>
    <d v="2017-04-02T12:00:00"/>
    <n v="7113"/>
    <n v="29.84"/>
    <x v="0"/>
    <n v="212.25192000000001"/>
  </r>
  <r>
    <d v="2017-04-02T13:00:00"/>
    <n v="7481"/>
    <n v="29.33"/>
    <x v="0"/>
    <n v="219.41772999999998"/>
  </r>
  <r>
    <d v="2017-04-02T14:00:00"/>
    <n v="7554"/>
    <n v="29.33"/>
    <x v="0"/>
    <n v="221.55881999999997"/>
  </r>
  <r>
    <d v="2017-04-02T15:00:00"/>
    <n v="7629"/>
    <n v="24.68"/>
    <x v="0"/>
    <n v="188.28371999999999"/>
  </r>
  <r>
    <d v="2017-04-02T16:00:00"/>
    <n v="7516"/>
    <n v="23.31"/>
    <x v="0"/>
    <n v="175.19795999999999"/>
  </r>
  <r>
    <d v="2017-04-02T17:00:00"/>
    <n v="7036"/>
    <n v="26"/>
    <x v="0"/>
    <n v="182.93600000000001"/>
  </r>
  <r>
    <d v="2017-04-02T18:00:00"/>
    <n v="7712"/>
    <n v="29.6"/>
    <x v="0"/>
    <n v="228.27520000000001"/>
  </r>
  <r>
    <d v="2017-04-02T19:00:00"/>
    <n v="7666"/>
    <n v="39.1"/>
    <x v="0"/>
    <n v="299.74060000000003"/>
  </r>
  <r>
    <d v="2017-04-02T20:00:00"/>
    <n v="7653"/>
    <n v="42.22"/>
    <x v="0"/>
    <n v="323.10965999999996"/>
  </r>
  <r>
    <d v="2017-04-02T21:00:00"/>
    <n v="7756"/>
    <n v="50.510000000000005"/>
    <x v="0"/>
    <n v="391.75556000000006"/>
  </r>
  <r>
    <d v="2017-04-02T22:00:00"/>
    <n v="7749"/>
    <n v="45.5"/>
    <x v="0"/>
    <n v="352.5795"/>
  </r>
  <r>
    <d v="2017-04-02T23:00:00"/>
    <n v="7612"/>
    <n v="41.2"/>
    <x v="0"/>
    <n v="313.61440000000005"/>
  </r>
  <r>
    <d v="2017-04-03T00:00:00"/>
    <n v="7392"/>
    <n v="48.759999999999991"/>
    <x v="0"/>
    <n v="360.43391999999994"/>
  </r>
  <r>
    <d v="2017-04-03T01:00:00"/>
    <n v="7543"/>
    <n v="43.02"/>
    <x v="0"/>
    <n v="324.49986000000007"/>
  </r>
  <r>
    <d v="2017-04-03T02:00:00"/>
    <n v="7301"/>
    <n v="36.85"/>
    <x v="0"/>
    <n v="269.04185000000001"/>
  </r>
  <r>
    <d v="2017-04-03T03:00:00"/>
    <n v="7130"/>
    <n v="36.01"/>
    <x v="0"/>
    <n v="256.75130000000001"/>
  </r>
  <r>
    <d v="2017-04-03T04:00:00"/>
    <n v="6814"/>
    <n v="36.01"/>
    <x v="0"/>
    <n v="245.37213999999997"/>
  </r>
  <r>
    <d v="2017-04-03T05:00:00"/>
    <n v="6080"/>
    <n v="41.63"/>
    <x v="0"/>
    <n v="253.11040000000003"/>
  </r>
  <r>
    <d v="2017-04-03T06:00:00"/>
    <n v="5929"/>
    <n v="47.12"/>
    <x v="0"/>
    <n v="279.37448000000001"/>
  </r>
  <r>
    <d v="2017-04-03T07:00:00"/>
    <n v="6803"/>
    <n v="50.7"/>
    <x v="0"/>
    <n v="344.91210000000001"/>
  </r>
  <r>
    <d v="2017-04-03T08:00:00"/>
    <n v="7168"/>
    <n v="54.02"/>
    <x v="5"/>
    <n v="387.21536000000003"/>
  </r>
  <r>
    <d v="2017-04-03T09:00:00"/>
    <n v="6402"/>
    <n v="53.9"/>
    <x v="5"/>
    <n v="345.06779999999998"/>
  </r>
  <r>
    <d v="2017-04-03T10:00:00"/>
    <n v="6180"/>
    <n v="52.15"/>
    <x v="5"/>
    <n v="322.28699999999998"/>
  </r>
  <r>
    <d v="2017-04-03T11:00:00"/>
    <n v="6491"/>
    <n v="51.1"/>
    <x v="5"/>
    <n v="331.69010000000003"/>
  </r>
  <r>
    <d v="2017-04-03T12:00:00"/>
    <n v="7131"/>
    <n v="51.760000000000005"/>
    <x v="5"/>
    <n v="369.10056000000003"/>
  </r>
  <r>
    <d v="2017-04-03T13:00:00"/>
    <n v="7334"/>
    <n v="51.2"/>
    <x v="5"/>
    <n v="375.50080000000003"/>
  </r>
  <r>
    <d v="2017-04-03T14:00:00"/>
    <n v="7258"/>
    <n v="50.7"/>
    <x v="5"/>
    <n v="367.98060000000004"/>
  </r>
  <r>
    <d v="2017-04-03T15:00:00"/>
    <n v="7285"/>
    <n v="51.01"/>
    <x v="5"/>
    <n v="371.60784999999998"/>
  </r>
  <r>
    <d v="2017-04-03T16:00:00"/>
    <n v="7394"/>
    <n v="50.96"/>
    <x v="5"/>
    <n v="376.79823999999996"/>
  </r>
  <r>
    <d v="2017-04-03T17:00:00"/>
    <n v="6786"/>
    <n v="50.96"/>
    <x v="5"/>
    <n v="345.81455999999997"/>
  </r>
  <r>
    <d v="2017-04-03T18:00:00"/>
    <n v="6595"/>
    <n v="50.510000000000005"/>
    <x v="5"/>
    <n v="333.11345"/>
  </r>
  <r>
    <d v="2017-04-03T19:00:00"/>
    <n v="6396"/>
    <n v="50.069999999999993"/>
    <x v="5"/>
    <n v="320.24771999999996"/>
  </r>
  <r>
    <d v="2017-04-03T20:00:00"/>
    <n v="6560"/>
    <n v="51.22999999999999"/>
    <x v="5"/>
    <n v="336.06879999999995"/>
  </r>
  <r>
    <d v="2017-04-03T21:00:00"/>
    <n v="7118"/>
    <n v="53.96"/>
    <x v="5"/>
    <n v="384.08728000000002"/>
  </r>
  <r>
    <d v="2017-04-03T22:00:00"/>
    <n v="7263"/>
    <n v="51.1"/>
    <x v="5"/>
    <n v="371.13929999999999"/>
  </r>
  <r>
    <d v="2017-04-03T23:00:00"/>
    <n v="7173"/>
    <n v="49.41"/>
    <x v="5"/>
    <n v="354.41793000000001"/>
  </r>
  <r>
    <d v="2017-04-04T00:00:00"/>
    <n v="7238"/>
    <n v="50.05"/>
    <x v="0"/>
    <n v="362.26189999999997"/>
  </r>
  <r>
    <d v="2017-04-04T01:00:00"/>
    <n v="7279"/>
    <n v="47.7"/>
    <x v="0"/>
    <n v="347.20830000000007"/>
  </r>
  <r>
    <d v="2017-04-04T02:00:00"/>
    <n v="7139"/>
    <n v="44.990000000000009"/>
    <x v="0"/>
    <n v="321.18361000000004"/>
  </r>
  <r>
    <d v="2017-04-04T03:00:00"/>
    <n v="6638"/>
    <n v="40"/>
    <x v="0"/>
    <n v="265.52"/>
  </r>
  <r>
    <d v="2017-04-04T04:00:00"/>
    <n v="6602"/>
    <n v="37.1"/>
    <x v="0"/>
    <n v="244.9342"/>
  </r>
  <r>
    <d v="2017-04-04T05:00:00"/>
    <n v="6324"/>
    <n v="37.1"/>
    <x v="0"/>
    <n v="234.62040000000002"/>
  </r>
  <r>
    <d v="2017-04-04T06:00:00"/>
    <n v="6138"/>
    <n v="41.22"/>
    <x v="0"/>
    <n v="253.00835999999998"/>
  </r>
  <r>
    <d v="2017-04-04T07:00:00"/>
    <n v="6465"/>
    <n v="51.01"/>
    <x v="0"/>
    <n v="329.77964999999995"/>
  </r>
  <r>
    <d v="2017-04-04T08:00:00"/>
    <n v="6758"/>
    <n v="52.39"/>
    <x v="5"/>
    <n v="354.05162000000001"/>
  </r>
  <r>
    <d v="2017-04-04T09:00:00"/>
    <n v="6994"/>
    <n v="50.94"/>
    <x v="5"/>
    <n v="356.27436"/>
  </r>
  <r>
    <d v="2017-04-04T10:00:00"/>
    <n v="7052"/>
    <n v="49.960000000000008"/>
    <x v="5"/>
    <n v="352.31792000000002"/>
  </r>
  <r>
    <d v="2017-04-04T11:00:00"/>
    <n v="7116"/>
    <n v="46.6"/>
    <x v="5"/>
    <n v="331.60560000000004"/>
  </r>
  <r>
    <d v="2017-04-04T12:00:00"/>
    <n v="7090"/>
    <n v="46.289999999999992"/>
    <x v="5"/>
    <n v="328.19609999999994"/>
  </r>
  <r>
    <d v="2017-04-04T13:00:00"/>
    <n v="7217"/>
    <n v="46.11"/>
    <x v="5"/>
    <n v="332.77587"/>
  </r>
  <r>
    <d v="2017-04-04T14:00:00"/>
    <n v="7336"/>
    <n v="43.03"/>
    <x v="5"/>
    <n v="315.66808000000003"/>
  </r>
  <r>
    <d v="2017-04-04T15:00:00"/>
    <n v="7529"/>
    <n v="42.68"/>
    <x v="5"/>
    <n v="321.33771999999999"/>
  </r>
  <r>
    <d v="2017-04-04T16:00:00"/>
    <n v="7487"/>
    <n v="42.1"/>
    <x v="5"/>
    <n v="315.20269999999999"/>
  </r>
  <r>
    <d v="2017-04-04T17:00:00"/>
    <n v="7495"/>
    <n v="41.41"/>
    <x v="5"/>
    <n v="310.36794999999995"/>
  </r>
  <r>
    <d v="2017-04-04T18:00:00"/>
    <n v="7494"/>
    <n v="41.59"/>
    <x v="5"/>
    <n v="311.67546000000004"/>
  </r>
  <r>
    <d v="2017-04-04T19:00:00"/>
    <n v="7406"/>
    <n v="45.26"/>
    <x v="5"/>
    <n v="335.19556"/>
  </r>
  <r>
    <d v="2017-04-04T20:00:00"/>
    <n v="7275"/>
    <n v="49.51"/>
    <x v="5"/>
    <n v="360.18525"/>
  </r>
  <r>
    <d v="2017-04-04T21:00:00"/>
    <n v="7402"/>
    <n v="50.05"/>
    <x v="5"/>
    <n v="370.4701"/>
  </r>
  <r>
    <d v="2017-04-04T22:00:00"/>
    <n v="7629"/>
    <n v="42.68"/>
    <x v="5"/>
    <n v="325.60571999999996"/>
  </r>
  <r>
    <d v="2017-04-04T23:00:00"/>
    <n v="7888"/>
    <n v="40.44"/>
    <x v="5"/>
    <n v="318.99071999999995"/>
  </r>
  <r>
    <d v="2017-04-05T00:00:00"/>
    <n v="8237"/>
    <n v="37"/>
    <x v="0"/>
    <n v="304.76900000000001"/>
  </r>
  <r>
    <d v="2017-04-05T01:00:00"/>
    <n v="8415"/>
    <n v="31.71"/>
    <x v="0"/>
    <n v="266.83965000000001"/>
  </r>
  <r>
    <d v="2017-04-05T02:00:00"/>
    <n v="7843"/>
    <n v="30.26"/>
    <x v="0"/>
    <n v="237.32918000000001"/>
  </r>
  <r>
    <d v="2017-04-05T03:00:00"/>
    <n v="7755"/>
    <n v="29.87"/>
    <x v="0"/>
    <n v="231.64185000000001"/>
  </r>
  <r>
    <d v="2017-04-05T04:00:00"/>
    <n v="7906"/>
    <n v="30.26"/>
    <x v="0"/>
    <n v="239.23556000000002"/>
  </r>
  <r>
    <d v="2017-04-05T05:00:00"/>
    <n v="7378"/>
    <n v="31.41"/>
    <x v="0"/>
    <n v="231.74298000000002"/>
  </r>
  <r>
    <d v="2017-04-05T06:00:00"/>
    <n v="7218"/>
    <n v="37.1"/>
    <x v="0"/>
    <n v="267.7878"/>
  </r>
  <r>
    <d v="2017-04-05T07:00:00"/>
    <n v="7249"/>
    <n v="44.2"/>
    <x v="0"/>
    <n v="320.40580000000006"/>
  </r>
  <r>
    <d v="2017-04-05T08:00:00"/>
    <n v="7375"/>
    <n v="48.100000000000009"/>
    <x v="5"/>
    <n v="354.73750000000007"/>
  </r>
  <r>
    <d v="2017-04-05T09:00:00"/>
    <n v="7353"/>
    <n v="45.5"/>
    <x v="5"/>
    <n v="334.56150000000002"/>
  </r>
  <r>
    <d v="2017-04-05T10:00:00"/>
    <n v="7152"/>
    <n v="42.19"/>
    <x v="5"/>
    <n v="301.74288000000001"/>
  </r>
  <r>
    <d v="2017-04-05T11:00:00"/>
    <n v="7436"/>
    <n v="40.99"/>
    <x v="5"/>
    <n v="304.80164000000002"/>
  </r>
  <r>
    <d v="2017-04-05T12:00:00"/>
    <n v="7341"/>
    <n v="41"/>
    <x v="5"/>
    <n v="300.98099999999999"/>
  </r>
  <r>
    <d v="2017-04-05T13:00:00"/>
    <n v="7768"/>
    <n v="40.99"/>
    <x v="5"/>
    <n v="318.41032000000001"/>
  </r>
  <r>
    <d v="2017-04-05T14:00:00"/>
    <n v="7649"/>
    <n v="38.6"/>
    <x v="5"/>
    <n v="295.25140000000005"/>
  </r>
  <r>
    <d v="2017-04-05T15:00:00"/>
    <n v="7559"/>
    <n v="37.1"/>
    <x v="5"/>
    <n v="280.43890000000005"/>
  </r>
  <r>
    <d v="2017-04-05T16:00:00"/>
    <n v="7777"/>
    <n v="37"/>
    <x v="5"/>
    <n v="287.74900000000002"/>
  </r>
  <r>
    <d v="2017-04-05T17:00:00"/>
    <n v="8050"/>
    <n v="36.5"/>
    <x v="5"/>
    <n v="293.82499999999999"/>
  </r>
  <r>
    <d v="2017-04-05T18:00:00"/>
    <n v="7993"/>
    <n v="36.4"/>
    <x v="5"/>
    <n v="290.9452"/>
  </r>
  <r>
    <d v="2017-04-05T19:00:00"/>
    <n v="7456"/>
    <n v="37.1"/>
    <x v="5"/>
    <n v="276.61760000000004"/>
  </r>
  <r>
    <d v="2017-04-05T20:00:00"/>
    <n v="6720"/>
    <n v="42.85"/>
    <x v="5"/>
    <n v="287.952"/>
  </r>
  <r>
    <d v="2017-04-05T21:00:00"/>
    <n v="7217"/>
    <n v="47.03"/>
    <x v="5"/>
    <n v="339.41550999999998"/>
  </r>
  <r>
    <d v="2017-04-05T22:00:00"/>
    <n v="7262"/>
    <n v="42.19"/>
    <x v="5"/>
    <n v="306.38377999999994"/>
  </r>
  <r>
    <d v="2017-04-05T23:00:00"/>
    <n v="7629"/>
    <n v="37.409999999999997"/>
    <x v="5"/>
    <n v="285.40088999999995"/>
  </r>
  <r>
    <d v="2017-04-06T00:00:00"/>
    <n v="7064"/>
    <n v="33.81"/>
    <x v="0"/>
    <n v="238.83384000000004"/>
  </r>
  <r>
    <d v="2017-04-06T01:00:00"/>
    <n v="6792"/>
    <n v="30.590000000000003"/>
    <x v="0"/>
    <n v="207.76728000000003"/>
  </r>
  <r>
    <d v="2017-04-06T02:00:00"/>
    <n v="6522"/>
    <n v="30.26"/>
    <x v="0"/>
    <n v="197.35571999999999"/>
  </r>
  <r>
    <d v="2017-04-06T03:00:00"/>
    <n v="6179"/>
    <n v="29.27"/>
    <x v="0"/>
    <n v="180.85933"/>
  </r>
  <r>
    <d v="2017-04-06T04:00:00"/>
    <n v="6171"/>
    <n v="29.07"/>
    <x v="0"/>
    <n v="179.39097000000001"/>
  </r>
  <r>
    <d v="2017-04-06T05:00:00"/>
    <n v="6017"/>
    <n v="30.339999999999996"/>
    <x v="0"/>
    <n v="182.55577999999997"/>
  </r>
  <r>
    <d v="2017-04-06T06:00:00"/>
    <n v="6077"/>
    <n v="37"/>
    <x v="0"/>
    <n v="224.84899999999999"/>
  </r>
  <r>
    <d v="2017-04-06T07:00:00"/>
    <n v="6325"/>
    <n v="44.22"/>
    <x v="0"/>
    <n v="279.69150000000002"/>
  </r>
  <r>
    <d v="2017-04-06T08:00:00"/>
    <n v="7234"/>
    <n v="45.5"/>
    <x v="5"/>
    <n v="329.14699999999999"/>
  </r>
  <r>
    <d v="2017-04-06T09:00:00"/>
    <n v="6724"/>
    <n v="42.71"/>
    <x v="5"/>
    <n v="287.18203999999997"/>
  </r>
  <r>
    <d v="2017-04-06T10:00:00"/>
    <n v="6587"/>
    <n v="40.97"/>
    <x v="5"/>
    <n v="269.86939000000001"/>
  </r>
  <r>
    <d v="2017-04-06T11:00:00"/>
    <n v="6575"/>
    <n v="39.1"/>
    <x v="5"/>
    <n v="257.08249999999998"/>
  </r>
  <r>
    <d v="2017-04-06T12:00:00"/>
    <n v="7224"/>
    <n v="39.68"/>
    <x v="5"/>
    <n v="286.64832000000001"/>
  </r>
  <r>
    <d v="2017-04-06T13:00:00"/>
    <n v="7417"/>
    <n v="37.380000000000003"/>
    <x v="5"/>
    <n v="277.24746000000005"/>
  </r>
  <r>
    <d v="2017-04-06T14:00:00"/>
    <n v="7265"/>
    <n v="36.56"/>
    <x v="5"/>
    <n v="265.60840000000002"/>
  </r>
  <r>
    <d v="2017-04-06T15:00:00"/>
    <n v="6681"/>
    <n v="36.47"/>
    <x v="5"/>
    <n v="243.65606999999997"/>
  </r>
  <r>
    <d v="2017-04-06T16:00:00"/>
    <n v="6873"/>
    <n v="36.47"/>
    <x v="5"/>
    <n v="250.65831"/>
  </r>
  <r>
    <d v="2017-04-06T17:00:00"/>
    <n v="6807"/>
    <n v="36.450000000000003"/>
    <x v="5"/>
    <n v="248.11515000000003"/>
  </r>
  <r>
    <d v="2017-04-06T18:00:00"/>
    <n v="7084"/>
    <n v="38.049999999999997"/>
    <x v="5"/>
    <n v="269.54619999999994"/>
  </r>
  <r>
    <d v="2017-04-06T19:00:00"/>
    <n v="7558"/>
    <n v="40.99"/>
    <x v="5"/>
    <n v="309.80242000000004"/>
  </r>
  <r>
    <d v="2017-04-06T20:00:00"/>
    <n v="7368"/>
    <n v="44.34"/>
    <x v="5"/>
    <n v="326.69712000000004"/>
  </r>
  <r>
    <d v="2017-04-06T21:00:00"/>
    <n v="6922"/>
    <n v="48.52"/>
    <x v="5"/>
    <n v="335.85543999999999"/>
  </r>
  <r>
    <d v="2017-04-06T22:00:00"/>
    <n v="7036"/>
    <n v="45.34"/>
    <x v="5"/>
    <n v="319.01224000000008"/>
  </r>
  <r>
    <d v="2017-04-06T23:00:00"/>
    <n v="7176"/>
    <n v="37.89"/>
    <x v="5"/>
    <n v="271.89864"/>
  </r>
  <r>
    <d v="2017-04-07T00:00:00"/>
    <n v="7419"/>
    <n v="35.19"/>
    <x v="0"/>
    <n v="261.07461000000001"/>
  </r>
  <r>
    <d v="2017-04-07T01:00:00"/>
    <n v="6806"/>
    <n v="32.6"/>
    <x v="0"/>
    <n v="221.87560000000002"/>
  </r>
  <r>
    <d v="2017-04-07T02:00:00"/>
    <n v="6594"/>
    <n v="31.57"/>
    <x v="0"/>
    <n v="208.17258000000001"/>
  </r>
  <r>
    <d v="2017-04-07T03:00:00"/>
    <n v="6382"/>
    <n v="32.01"/>
    <x v="0"/>
    <n v="204.28781999999998"/>
  </r>
  <r>
    <d v="2017-04-07T04:00:00"/>
    <n v="6630"/>
    <n v="33.1"/>
    <x v="0"/>
    <n v="219.453"/>
  </r>
  <r>
    <d v="2017-04-07T05:00:00"/>
    <n v="7628"/>
    <n v="34.6"/>
    <x v="0"/>
    <n v="263.92879999999997"/>
  </r>
  <r>
    <d v="2017-04-07T06:00:00"/>
    <n v="7842"/>
    <n v="40.82"/>
    <x v="0"/>
    <n v="320.11043999999998"/>
  </r>
  <r>
    <d v="2017-04-07T07:00:00"/>
    <n v="7988"/>
    <n v="48.69"/>
    <x v="0"/>
    <n v="388.93571999999995"/>
  </r>
  <r>
    <d v="2017-04-07T08:00:00"/>
    <n v="8200"/>
    <n v="52.07"/>
    <x v="5"/>
    <n v="426.97399999999999"/>
  </r>
  <r>
    <d v="2017-04-07T09:00:00"/>
    <n v="8219"/>
    <n v="51.22999999999999"/>
    <x v="5"/>
    <n v="421.05936999999994"/>
  </r>
  <r>
    <d v="2017-04-07T10:00:00"/>
    <n v="7925"/>
    <n v="50"/>
    <x v="5"/>
    <n v="396.25"/>
  </r>
  <r>
    <d v="2017-04-07T11:00:00"/>
    <n v="7830"/>
    <n v="49"/>
    <x v="5"/>
    <n v="383.67"/>
  </r>
  <r>
    <d v="2017-04-07T12:00:00"/>
    <n v="7237"/>
    <n v="49.03"/>
    <x v="5"/>
    <n v="354.83010999999999"/>
  </r>
  <r>
    <d v="2017-04-07T13:00:00"/>
    <n v="7630"/>
    <n v="49.5"/>
    <x v="5"/>
    <n v="377.685"/>
  </r>
  <r>
    <d v="2017-04-07T14:00:00"/>
    <n v="7075"/>
    <n v="48.69"/>
    <x v="5"/>
    <n v="344.48174999999998"/>
  </r>
  <r>
    <d v="2017-04-07T15:00:00"/>
    <n v="6818"/>
    <n v="48.5"/>
    <x v="5"/>
    <n v="330.673"/>
  </r>
  <r>
    <d v="2017-04-07T16:00:00"/>
    <n v="6983"/>
    <n v="48.13000000000001"/>
    <x v="5"/>
    <n v="336.09179000000012"/>
  </r>
  <r>
    <d v="2017-04-07T17:00:00"/>
    <n v="7509"/>
    <n v="48.13000000000001"/>
    <x v="5"/>
    <n v="361.4081700000001"/>
  </r>
  <r>
    <d v="2017-04-07T18:00:00"/>
    <n v="7883"/>
    <n v="47.69"/>
    <x v="5"/>
    <n v="375.94026999999994"/>
  </r>
  <r>
    <d v="2017-04-07T19:00:00"/>
    <n v="8362"/>
    <n v="49.01"/>
    <x v="5"/>
    <n v="409.82162"/>
  </r>
  <r>
    <d v="2017-04-07T20:00:00"/>
    <n v="9271"/>
    <n v="51.09"/>
    <x v="5"/>
    <n v="473.65539000000001"/>
  </r>
  <r>
    <d v="2017-04-07T21:00:00"/>
    <n v="10300"/>
    <n v="53.53"/>
    <x v="5"/>
    <n v="551.35900000000004"/>
  </r>
  <r>
    <d v="2017-04-07T22:00:00"/>
    <n v="9923"/>
    <n v="51.22999999999999"/>
    <x v="5"/>
    <n v="508.35528999999991"/>
  </r>
  <r>
    <d v="2017-04-07T23:00:00"/>
    <n v="9754"/>
    <n v="49.51"/>
    <x v="5"/>
    <n v="482.92053999999996"/>
  </r>
  <r>
    <d v="2017-04-08T00:00:00"/>
    <n v="8788"/>
    <n v="51.09"/>
    <x v="0"/>
    <n v="448.97892000000002"/>
  </r>
  <r>
    <d v="2017-04-08T01:00:00"/>
    <n v="8845"/>
    <n v="49.69"/>
    <x v="0"/>
    <n v="439.50804999999997"/>
  </r>
  <r>
    <d v="2017-04-08T02:00:00"/>
    <n v="8852"/>
    <n v="48.69"/>
    <x v="0"/>
    <n v="431.00387999999998"/>
  </r>
  <r>
    <d v="2017-04-08T03:00:00"/>
    <n v="8266"/>
    <n v="47.12"/>
    <x v="0"/>
    <n v="389.49392"/>
  </r>
  <r>
    <d v="2017-04-08T04:00:00"/>
    <n v="8337"/>
    <n v="45.87"/>
    <x v="0"/>
    <n v="382.41818999999998"/>
  </r>
  <r>
    <d v="2017-04-08T05:00:00"/>
    <n v="8577"/>
    <n v="45.510000000000005"/>
    <x v="0"/>
    <n v="390.33927"/>
  </r>
  <r>
    <d v="2017-04-08T06:00:00"/>
    <n v="8748"/>
    <n v="46.02"/>
    <x v="0"/>
    <n v="402.58296000000001"/>
  </r>
  <r>
    <d v="2017-04-08T07:00:00"/>
    <n v="8770"/>
    <n v="48.34"/>
    <x v="0"/>
    <n v="423.94180000000006"/>
  </r>
  <r>
    <d v="2017-04-08T08:00:00"/>
    <n v="8843"/>
    <n v="49.51"/>
    <x v="0"/>
    <n v="437.81693000000001"/>
  </r>
  <r>
    <d v="2017-04-08T09:00:00"/>
    <n v="8673"/>
    <n v="50.12"/>
    <x v="0"/>
    <n v="434.69075999999995"/>
  </r>
  <r>
    <d v="2017-04-08T10:00:00"/>
    <n v="8452"/>
    <n v="49.69"/>
    <x v="0"/>
    <n v="419.97987999999998"/>
  </r>
  <r>
    <d v="2017-04-08T11:00:00"/>
    <n v="8538"/>
    <n v="48.69"/>
    <x v="0"/>
    <n v="415.71521999999999"/>
  </r>
  <r>
    <d v="2017-04-08T12:00:00"/>
    <n v="8667"/>
    <n v="48.010000000000005"/>
    <x v="0"/>
    <n v="416.10267000000005"/>
  </r>
  <r>
    <d v="2017-04-08T13:00:00"/>
    <n v="9175"/>
    <n v="48.010000000000005"/>
    <x v="0"/>
    <n v="440.49175000000008"/>
  </r>
  <r>
    <d v="2017-04-08T14:00:00"/>
    <n v="9240"/>
    <n v="47.01"/>
    <x v="0"/>
    <n v="434.37239999999997"/>
  </r>
  <r>
    <d v="2017-04-08T15:00:00"/>
    <n v="9309"/>
    <n v="43.99"/>
    <x v="0"/>
    <n v="409.50291000000004"/>
  </r>
  <r>
    <d v="2017-04-08T16:00:00"/>
    <n v="8798"/>
    <n v="43.879999999999995"/>
    <x v="0"/>
    <n v="386.05623999999995"/>
  </r>
  <r>
    <d v="2017-04-08T17:00:00"/>
    <n v="8665"/>
    <n v="43.5"/>
    <x v="0"/>
    <n v="376.92750000000001"/>
  </r>
  <r>
    <d v="2017-04-08T18:00:00"/>
    <n v="8398"/>
    <n v="43.97"/>
    <x v="0"/>
    <n v="369.26006000000001"/>
  </r>
  <r>
    <d v="2017-04-08T19:00:00"/>
    <n v="8220"/>
    <n v="47.83"/>
    <x v="0"/>
    <n v="393.1626"/>
  </r>
  <r>
    <d v="2017-04-08T20:00:00"/>
    <n v="7892"/>
    <n v="49.870000000000005"/>
    <x v="0"/>
    <n v="393.57404000000002"/>
  </r>
  <r>
    <d v="2017-04-08T21:00:00"/>
    <n v="8332"/>
    <n v="53.11999999999999"/>
    <x v="0"/>
    <n v="442.5958399999999"/>
  </r>
  <r>
    <d v="2017-04-08T22:00:00"/>
    <n v="8342"/>
    <n v="51.01"/>
    <x v="0"/>
    <n v="425.52542"/>
  </r>
  <r>
    <d v="2017-04-08T23:00:00"/>
    <n v="8126"/>
    <n v="50.069999999999993"/>
    <x v="0"/>
    <n v="406.86881999999997"/>
  </r>
  <r>
    <d v="2017-04-09T00:00:00"/>
    <n v="8083"/>
    <n v="51"/>
    <x v="0"/>
    <n v="412.233"/>
  </r>
  <r>
    <d v="2017-04-09T01:00:00"/>
    <n v="7653"/>
    <n v="49.69"/>
    <x v="0"/>
    <n v="380.27757000000003"/>
  </r>
  <r>
    <d v="2017-04-09T02:00:00"/>
    <n v="7331"/>
    <n v="46.02"/>
    <x v="0"/>
    <n v="337.37261999999998"/>
  </r>
  <r>
    <d v="2017-04-09T03:00:00"/>
    <n v="7278"/>
    <n v="43.97"/>
    <x v="0"/>
    <n v="320.01365999999996"/>
  </r>
  <r>
    <d v="2017-04-09T04:00:00"/>
    <n v="6543"/>
    <n v="42.85"/>
    <x v="0"/>
    <n v="280.36754999999999"/>
  </r>
  <r>
    <d v="2017-04-09T05:00:00"/>
    <n v="6582"/>
    <n v="42.15"/>
    <x v="0"/>
    <n v="277.43129999999996"/>
  </r>
  <r>
    <d v="2017-04-09T06:00:00"/>
    <n v="7112"/>
    <n v="43.97"/>
    <x v="0"/>
    <n v="312.71464000000003"/>
  </r>
  <r>
    <d v="2017-04-09T07:00:00"/>
    <n v="7743"/>
    <n v="43.97"/>
    <x v="0"/>
    <n v="340.45970999999997"/>
  </r>
  <r>
    <d v="2017-04-09T08:00:00"/>
    <n v="7943"/>
    <n v="43.95"/>
    <x v="0"/>
    <n v="349.09485000000001"/>
  </r>
  <r>
    <d v="2017-04-09T09:00:00"/>
    <n v="7816"/>
    <n v="44.82"/>
    <x v="0"/>
    <n v="350.31311999999997"/>
  </r>
  <r>
    <d v="2017-04-09T10:00:00"/>
    <n v="7922"/>
    <n v="43.97"/>
    <x v="0"/>
    <n v="348.33033999999998"/>
  </r>
  <r>
    <d v="2017-04-09T11:00:00"/>
    <n v="7994"/>
    <n v="42.64"/>
    <x v="0"/>
    <n v="340.86416000000003"/>
  </r>
  <r>
    <d v="2017-04-09T12:00:00"/>
    <n v="7892"/>
    <n v="39.5"/>
    <x v="0"/>
    <n v="311.73399999999998"/>
  </r>
  <r>
    <d v="2017-04-09T13:00:00"/>
    <n v="8288"/>
    <n v="39.299999999999997"/>
    <x v="0"/>
    <n v="325.71839999999997"/>
  </r>
  <r>
    <d v="2017-04-09T14:00:00"/>
    <n v="8415"/>
    <n v="37.75"/>
    <x v="0"/>
    <n v="317.66624999999999"/>
  </r>
  <r>
    <d v="2017-04-09T15:00:00"/>
    <n v="8501"/>
    <n v="34.93"/>
    <x v="0"/>
    <n v="296.93993"/>
  </r>
  <r>
    <d v="2017-04-09T16:00:00"/>
    <n v="8522"/>
    <n v="34.01"/>
    <x v="0"/>
    <n v="289.83321999999998"/>
  </r>
  <r>
    <d v="2017-04-09T17:00:00"/>
    <n v="8255"/>
    <n v="34.72"/>
    <x v="0"/>
    <n v="286.61359999999996"/>
  </r>
  <r>
    <d v="2017-04-09T18:00:00"/>
    <n v="8309"/>
    <n v="35.51"/>
    <x v="0"/>
    <n v="295.05258999999995"/>
  </r>
  <r>
    <d v="2017-04-09T19:00:00"/>
    <n v="8177"/>
    <n v="39.71"/>
    <x v="0"/>
    <n v="324.70866999999998"/>
  </r>
  <r>
    <d v="2017-04-09T20:00:00"/>
    <n v="8091"/>
    <n v="49.03"/>
    <x v="0"/>
    <n v="396.70173"/>
  </r>
  <r>
    <d v="2017-04-09T21:00:00"/>
    <n v="8214"/>
    <n v="52.2"/>
    <x v="0"/>
    <n v="428.77080000000007"/>
  </r>
  <r>
    <d v="2017-04-09T22:00:00"/>
    <n v="7629"/>
    <n v="51.02"/>
    <x v="0"/>
    <n v="389.23158000000001"/>
  </r>
  <r>
    <d v="2017-04-09T23:00:00"/>
    <n v="7370"/>
    <n v="47.83"/>
    <x v="0"/>
    <n v="352.50709999999998"/>
  </r>
  <r>
    <d v="2017-04-10T00:00:00"/>
    <n v="7141"/>
    <n v="39.71"/>
    <x v="0"/>
    <n v="283.56910999999997"/>
  </r>
  <r>
    <d v="2017-04-10T01:00:00"/>
    <n v="6847"/>
    <n v="37.86"/>
    <x v="0"/>
    <n v="259.22742"/>
  </r>
  <r>
    <d v="2017-04-10T02:00:00"/>
    <n v="6990"/>
    <n v="36.799999999999997"/>
    <x v="0"/>
    <n v="257.23199999999997"/>
  </r>
  <r>
    <d v="2017-04-10T03:00:00"/>
    <n v="6812"/>
    <n v="37.35"/>
    <x v="0"/>
    <n v="254.4282"/>
  </r>
  <r>
    <d v="2017-04-10T04:00:00"/>
    <n v="6874"/>
    <n v="37.35"/>
    <x v="0"/>
    <n v="256.7439"/>
  </r>
  <r>
    <d v="2017-04-10T05:00:00"/>
    <n v="6771"/>
    <n v="38.92"/>
    <x v="0"/>
    <n v="263.52732000000003"/>
  </r>
  <r>
    <d v="2017-04-10T06:00:00"/>
    <n v="6392"/>
    <n v="43.99"/>
    <x v="0"/>
    <n v="281.18407999999999"/>
  </r>
  <r>
    <d v="2017-04-10T07:00:00"/>
    <n v="5916"/>
    <n v="49.91"/>
    <x v="0"/>
    <n v="295.26756"/>
  </r>
  <r>
    <d v="2017-04-10T08:00:00"/>
    <n v="6533"/>
    <n v="51.240000000000009"/>
    <x v="5"/>
    <n v="334.75092000000006"/>
  </r>
  <r>
    <d v="2017-04-10T09:00:00"/>
    <n v="6907"/>
    <n v="51.850000000000009"/>
    <x v="5"/>
    <n v="358.12795000000006"/>
  </r>
  <r>
    <d v="2017-04-10T10:00:00"/>
    <n v="7042"/>
    <n v="51.03"/>
    <x v="5"/>
    <n v="359.35326000000003"/>
  </r>
  <r>
    <d v="2017-04-10T11:00:00"/>
    <n v="7169"/>
    <n v="50.679999999999993"/>
    <x v="5"/>
    <n v="363.32491999999991"/>
  </r>
  <r>
    <d v="2017-04-10T12:00:00"/>
    <n v="7039"/>
    <n v="50.69"/>
    <x v="5"/>
    <n v="356.80690999999996"/>
  </r>
  <r>
    <d v="2017-04-10T13:00:00"/>
    <n v="7260"/>
    <n v="50.5"/>
    <x v="5"/>
    <n v="366.63"/>
  </r>
  <r>
    <d v="2017-04-10T14:00:00"/>
    <n v="7345"/>
    <n v="49.91"/>
    <x v="5"/>
    <n v="366.58894999999995"/>
  </r>
  <r>
    <d v="2017-04-10T15:00:00"/>
    <n v="7550"/>
    <n v="49.51"/>
    <x v="5"/>
    <n v="373.8005"/>
  </r>
  <r>
    <d v="2017-04-10T16:00:00"/>
    <n v="7759"/>
    <n v="49.5"/>
    <x v="5"/>
    <n v="384.07049999999998"/>
  </r>
  <r>
    <d v="2017-04-10T17:00:00"/>
    <n v="7820"/>
    <n v="49.69"/>
    <x v="5"/>
    <n v="388.57580000000002"/>
  </r>
  <r>
    <d v="2017-04-10T18:00:00"/>
    <n v="7949"/>
    <n v="48.87"/>
    <x v="5"/>
    <n v="388.46762999999999"/>
  </r>
  <r>
    <d v="2017-04-10T19:00:00"/>
    <n v="7525"/>
    <n v="49.69"/>
    <x v="5"/>
    <n v="373.91725000000002"/>
  </r>
  <r>
    <d v="2017-04-10T20:00:00"/>
    <n v="7738"/>
    <n v="52.019999999999996"/>
    <x v="5"/>
    <n v="402.53075999999993"/>
  </r>
  <r>
    <d v="2017-04-10T21:00:00"/>
    <n v="8151"/>
    <n v="53.77000000000001"/>
    <x v="5"/>
    <n v="438.27927000000005"/>
  </r>
  <r>
    <d v="2017-04-10T22:00:00"/>
    <n v="7942"/>
    <n v="51.09"/>
    <x v="5"/>
    <n v="405.75678000000005"/>
  </r>
  <r>
    <d v="2017-04-10T23:00:00"/>
    <n v="7531"/>
    <n v="48.5"/>
    <x v="5"/>
    <n v="365.25349999999997"/>
  </r>
  <r>
    <d v="2017-04-11T00:00:00"/>
    <n v="7188"/>
    <n v="47.539999999999992"/>
    <x v="0"/>
    <n v="341.71751999999998"/>
  </r>
  <r>
    <d v="2017-04-11T01:00:00"/>
    <n v="6810"/>
    <n v="43.95"/>
    <x v="0"/>
    <n v="299.29950000000002"/>
  </r>
  <r>
    <d v="2017-04-11T02:00:00"/>
    <n v="6552"/>
    <n v="40"/>
    <x v="0"/>
    <n v="262.08"/>
  </r>
  <r>
    <d v="2017-04-11T03:00:00"/>
    <n v="6482"/>
    <n v="39.71"/>
    <x v="0"/>
    <n v="257.40021999999999"/>
  </r>
  <r>
    <d v="2017-04-11T04:00:00"/>
    <n v="6393"/>
    <n v="39.71"/>
    <x v="0"/>
    <n v="253.86602999999999"/>
  </r>
  <r>
    <d v="2017-04-11T05:00:00"/>
    <n v="6351"/>
    <n v="40"/>
    <x v="0"/>
    <n v="254.04"/>
  </r>
  <r>
    <d v="2017-04-11T06:00:00"/>
    <n v="6209"/>
    <n v="45.61999999999999"/>
    <x v="0"/>
    <n v="283.25457999999998"/>
  </r>
  <r>
    <d v="2017-04-11T07:00:00"/>
    <n v="6397"/>
    <n v="50.84"/>
    <x v="0"/>
    <n v="325.22348000000005"/>
  </r>
  <r>
    <d v="2017-04-11T08:00:00"/>
    <n v="6409"/>
    <n v="52.07"/>
    <x v="5"/>
    <n v="333.71663000000001"/>
  </r>
  <r>
    <d v="2017-04-11T09:00:00"/>
    <n v="7082"/>
    <n v="52.69"/>
    <x v="5"/>
    <n v="373.15057999999993"/>
  </r>
  <r>
    <d v="2017-04-11T10:00:00"/>
    <n v="7504"/>
    <n v="51.52"/>
    <x v="5"/>
    <n v="386.60608000000002"/>
  </r>
  <r>
    <d v="2017-04-11T11:00:00"/>
    <n v="7428"/>
    <n v="51"/>
    <x v="5"/>
    <n v="378.82799999999997"/>
  </r>
  <r>
    <d v="2017-04-11T12:00:00"/>
    <n v="7459"/>
    <n v="51"/>
    <x v="5"/>
    <n v="380.40899999999999"/>
  </r>
  <r>
    <d v="2017-04-11T13:00:00"/>
    <n v="7835"/>
    <n v="50.679999999999993"/>
    <x v="5"/>
    <n v="397.07779999999991"/>
  </r>
  <r>
    <d v="2017-04-11T14:00:00"/>
    <n v="7994"/>
    <n v="49.45"/>
    <x v="5"/>
    <n v="395.30330000000004"/>
  </r>
  <r>
    <d v="2017-04-11T15:00:00"/>
    <n v="7875"/>
    <n v="48.69"/>
    <x v="5"/>
    <n v="383.43374999999997"/>
  </r>
  <r>
    <d v="2017-04-11T16:00:00"/>
    <n v="7504"/>
    <n v="48.32"/>
    <x v="5"/>
    <n v="362.59328000000005"/>
  </r>
  <r>
    <d v="2017-04-11T17:00:00"/>
    <n v="7199"/>
    <n v="47.9"/>
    <x v="5"/>
    <n v="344.83209999999997"/>
  </r>
  <r>
    <d v="2017-04-11T18:00:00"/>
    <n v="7011"/>
    <n v="47.07"/>
    <x v="5"/>
    <n v="330.00776999999999"/>
  </r>
  <r>
    <d v="2017-04-11T19:00:00"/>
    <n v="6900"/>
    <n v="48.37"/>
    <x v="5"/>
    <n v="333.75299999999999"/>
  </r>
  <r>
    <d v="2017-04-11T20:00:00"/>
    <n v="6905"/>
    <n v="51"/>
    <x v="5"/>
    <n v="352.15499999999997"/>
  </r>
  <r>
    <d v="2017-04-11T21:00:00"/>
    <n v="7298"/>
    <n v="52.85"/>
    <x v="5"/>
    <n v="385.69929999999999"/>
  </r>
  <r>
    <d v="2017-04-11T22:00:00"/>
    <n v="7217"/>
    <n v="51"/>
    <x v="5"/>
    <n v="368.06700000000001"/>
  </r>
  <r>
    <d v="2017-04-11T23:00:00"/>
    <n v="7221"/>
    <n v="48.69"/>
    <x v="5"/>
    <n v="351.59048999999999"/>
  </r>
  <r>
    <d v="2017-04-12T00:00:00"/>
    <n v="6960"/>
    <n v="51.53"/>
    <x v="0"/>
    <n v="358.64879999999999"/>
  </r>
  <r>
    <d v="2017-04-12T01:00:00"/>
    <n v="7129"/>
    <n v="49.990000000000009"/>
    <x v="0"/>
    <n v="356.37871000000007"/>
  </r>
  <r>
    <d v="2017-04-12T02:00:00"/>
    <n v="6126"/>
    <n v="46.62"/>
    <x v="0"/>
    <n v="285.59411999999998"/>
  </r>
  <r>
    <d v="2017-04-12T03:00:00"/>
    <n v="6175"/>
    <n v="45.61"/>
    <x v="0"/>
    <n v="281.64175"/>
  </r>
  <r>
    <d v="2017-04-12T04:00:00"/>
    <n v="6113"/>
    <n v="46.210000000000008"/>
    <x v="0"/>
    <n v="282.48173000000003"/>
  </r>
  <r>
    <d v="2017-04-12T05:00:00"/>
    <n v="5904"/>
    <n v="50.84"/>
    <x v="0"/>
    <n v="300.15936000000005"/>
  </r>
  <r>
    <d v="2017-04-12T06:00:00"/>
    <n v="5868"/>
    <n v="53.69"/>
    <x v="0"/>
    <n v="315.05291999999997"/>
  </r>
  <r>
    <d v="2017-04-12T07:00:00"/>
    <n v="5886"/>
    <n v="54.459999999999994"/>
    <x v="0"/>
    <n v="320.55155999999994"/>
  </r>
  <r>
    <d v="2017-04-12T08:00:00"/>
    <n v="6471"/>
    <n v="55.58"/>
    <x v="5"/>
    <n v="359.65818000000002"/>
  </r>
  <r>
    <d v="2017-04-12T09:00:00"/>
    <n v="6875"/>
    <n v="55.56"/>
    <x v="5"/>
    <n v="381.97500000000002"/>
  </r>
  <r>
    <d v="2017-04-12T10:00:00"/>
    <n v="7031"/>
    <n v="54.69"/>
    <x v="5"/>
    <n v="384.52538999999996"/>
  </r>
  <r>
    <d v="2017-04-12T11:00:00"/>
    <n v="7513"/>
    <n v="54.02"/>
    <x v="5"/>
    <n v="405.85226"/>
  </r>
  <r>
    <d v="2017-04-12T12:00:00"/>
    <n v="7554"/>
    <n v="54"/>
    <x v="5"/>
    <n v="407.916"/>
  </r>
  <r>
    <d v="2017-04-12T13:00:00"/>
    <n v="7656"/>
    <n v="53.69"/>
    <x v="5"/>
    <n v="411.05063999999993"/>
  </r>
  <r>
    <d v="2017-04-12T14:00:00"/>
    <n v="7372"/>
    <n v="51.54"/>
    <x v="5"/>
    <n v="379.95287999999999"/>
  </r>
  <r>
    <d v="2017-04-12T15:00:00"/>
    <n v="7012"/>
    <n v="51.04"/>
    <x v="5"/>
    <n v="357.89247999999998"/>
  </r>
  <r>
    <d v="2017-04-12T16:00:00"/>
    <n v="7117"/>
    <n v="50.69"/>
    <x v="5"/>
    <n v="360.76072999999997"/>
  </r>
  <r>
    <d v="2017-04-12T17:00:00"/>
    <n v="7164"/>
    <n v="50.02000000000001"/>
    <x v="5"/>
    <n v="358.34328000000011"/>
  </r>
  <r>
    <d v="2017-04-12T18:00:00"/>
    <n v="7216"/>
    <n v="49.54"/>
    <x v="5"/>
    <n v="357.48063999999999"/>
  </r>
  <r>
    <d v="2017-04-12T19:00:00"/>
    <n v="6853"/>
    <n v="49.65"/>
    <x v="5"/>
    <n v="340.25145000000003"/>
  </r>
  <r>
    <d v="2017-04-12T20:00:00"/>
    <n v="6757"/>
    <n v="53.69"/>
    <x v="5"/>
    <n v="362.78332999999998"/>
  </r>
  <r>
    <d v="2017-04-12T21:00:00"/>
    <n v="6956"/>
    <n v="55"/>
    <x v="5"/>
    <n v="382.58"/>
  </r>
  <r>
    <d v="2017-04-12T22:00:00"/>
    <n v="6861"/>
    <n v="54.5"/>
    <x v="5"/>
    <n v="373.92450000000002"/>
  </r>
  <r>
    <d v="2017-04-12T23:00:00"/>
    <n v="6818"/>
    <n v="52.42"/>
    <x v="5"/>
    <n v="357.39956000000001"/>
  </r>
  <r>
    <d v="2017-04-13T00:00:00"/>
    <n v="7021"/>
    <n v="52.19"/>
    <x v="0"/>
    <n v="366.42599000000001"/>
  </r>
  <r>
    <d v="2017-04-13T01:00:00"/>
    <n v="7079"/>
    <n v="50.84"/>
    <x v="0"/>
    <n v="359.89636000000007"/>
  </r>
  <r>
    <d v="2017-04-13T02:00:00"/>
    <n v="6884"/>
    <n v="49"/>
    <x v="0"/>
    <n v="337.31599999999997"/>
  </r>
  <r>
    <d v="2017-04-13T03:00:00"/>
    <n v="6932"/>
    <n v="46"/>
    <x v="0"/>
    <n v="318.87200000000001"/>
  </r>
  <r>
    <d v="2017-04-13T04:00:00"/>
    <n v="6650"/>
    <n v="45.3"/>
    <x v="0"/>
    <n v="301.245"/>
  </r>
  <r>
    <d v="2017-04-13T05:00:00"/>
    <n v="6003"/>
    <n v="45.649999999999991"/>
    <x v="0"/>
    <n v="274.03694999999993"/>
  </r>
  <r>
    <d v="2017-04-13T06:00:00"/>
    <n v="5897"/>
    <n v="49"/>
    <x v="0"/>
    <n v="288.95299999999997"/>
  </r>
  <r>
    <d v="2017-04-13T07:00:00"/>
    <n v="5694"/>
    <n v="52.19"/>
    <x v="0"/>
    <n v="297.16985999999997"/>
  </r>
  <r>
    <d v="2017-04-13T08:00:00"/>
    <n v="5673"/>
    <n v="53.69"/>
    <x v="5"/>
    <n v="304.58337"/>
  </r>
  <r>
    <d v="2017-04-13T09:00:00"/>
    <n v="6415"/>
    <n v="54.15"/>
    <x v="5"/>
    <n v="347.37225000000001"/>
  </r>
  <r>
    <d v="2017-04-13T10:00:00"/>
    <n v="6666"/>
    <n v="53.23"/>
    <x v="5"/>
    <n v="354.83118000000002"/>
  </r>
  <r>
    <d v="2017-04-13T11:00:00"/>
    <n v="6795"/>
    <n v="51.54"/>
    <x v="5"/>
    <n v="350.21429999999998"/>
  </r>
  <r>
    <d v="2017-04-13T12:00:00"/>
    <n v="7027"/>
    <n v="51.22999999999999"/>
    <x v="5"/>
    <n v="359.99320999999992"/>
  </r>
  <r>
    <d v="2017-04-13T13:00:00"/>
    <n v="7265"/>
    <n v="50.69"/>
    <x v="5"/>
    <n v="368.26284999999996"/>
  </r>
  <r>
    <d v="2017-04-13T14:00:00"/>
    <n v="7220"/>
    <n v="45.3"/>
    <x v="5"/>
    <n v="327.06599999999997"/>
  </r>
  <r>
    <d v="2017-04-13T15:00:00"/>
    <n v="7045"/>
    <n v="40.29"/>
    <x v="5"/>
    <n v="283.84305000000001"/>
  </r>
  <r>
    <d v="2017-04-13T16:00:00"/>
    <n v="6955"/>
    <n v="39.74"/>
    <x v="5"/>
    <n v="276.39170000000001"/>
  </r>
  <r>
    <d v="2017-04-13T17:00:00"/>
    <n v="6988"/>
    <n v="39.31"/>
    <x v="5"/>
    <n v="274.69828000000001"/>
  </r>
  <r>
    <d v="2017-04-13T18:00:00"/>
    <n v="6785"/>
    <n v="39.69"/>
    <x v="5"/>
    <n v="269.29664999999994"/>
  </r>
  <r>
    <d v="2017-04-13T19:00:00"/>
    <n v="6818"/>
    <n v="40"/>
    <x v="5"/>
    <n v="272.72000000000003"/>
  </r>
  <r>
    <d v="2017-04-13T20:00:00"/>
    <n v="6826"/>
    <n v="50.69"/>
    <x v="5"/>
    <n v="346.00994000000003"/>
  </r>
  <r>
    <d v="2017-04-13T21:00:00"/>
    <n v="6973"/>
    <n v="53.96"/>
    <x v="5"/>
    <n v="376.26308"/>
  </r>
  <r>
    <d v="2017-04-13T22:00:00"/>
    <n v="6950"/>
    <n v="53"/>
    <x v="5"/>
    <n v="368.35"/>
  </r>
  <r>
    <d v="2017-04-13T23:00:00"/>
    <n v="7262"/>
    <n v="49.54"/>
    <x v="5"/>
    <n v="359.75948"/>
  </r>
  <r>
    <d v="2017-04-14T00:00:00"/>
    <n v="7442"/>
    <n v="52.44"/>
    <x v="0"/>
    <n v="390.25847999999996"/>
  </r>
  <r>
    <d v="2017-04-14T01:00:00"/>
    <n v="7365"/>
    <n v="51.69"/>
    <x v="0"/>
    <n v="380.69684999999998"/>
  </r>
  <r>
    <d v="2017-04-14T02:00:00"/>
    <n v="6445"/>
    <n v="50.7"/>
    <x v="0"/>
    <n v="326.76150000000001"/>
  </r>
  <r>
    <d v="2017-04-14T03:00:00"/>
    <n v="6401"/>
    <n v="50.69"/>
    <x v="0"/>
    <n v="324.46669000000003"/>
  </r>
  <r>
    <d v="2017-04-14T04:00:00"/>
    <n v="6201"/>
    <n v="49"/>
    <x v="0"/>
    <n v="303.84899999999999"/>
  </r>
  <r>
    <d v="2017-04-14T05:00:00"/>
    <n v="5925"/>
    <n v="49"/>
    <x v="0"/>
    <n v="290.32499999999999"/>
  </r>
  <r>
    <d v="2017-04-14T06:00:00"/>
    <n v="5876"/>
    <n v="48.849999999999994"/>
    <x v="0"/>
    <n v="287.04259999999999"/>
  </r>
  <r>
    <d v="2017-04-14T07:00:00"/>
    <n v="5965"/>
    <n v="43.4"/>
    <x v="0"/>
    <n v="258.88099999999997"/>
  </r>
  <r>
    <d v="2017-04-14T08:00:00"/>
    <n v="5993"/>
    <n v="40.49"/>
    <x v="5"/>
    <n v="242.65657000000002"/>
  </r>
  <r>
    <d v="2017-04-14T09:00:00"/>
    <n v="6531"/>
    <n v="46.16"/>
    <x v="5"/>
    <n v="301.47095999999999"/>
  </r>
  <r>
    <d v="2017-04-14T10:00:00"/>
    <n v="6746"/>
    <n v="46.2"/>
    <x v="5"/>
    <n v="311.66520000000003"/>
  </r>
  <r>
    <d v="2017-04-14T11:00:00"/>
    <n v="7044"/>
    <n v="46.180000000000007"/>
    <x v="5"/>
    <n v="325.29192000000006"/>
  </r>
  <r>
    <d v="2017-04-14T12:00:00"/>
    <n v="7021"/>
    <n v="45.83"/>
    <x v="5"/>
    <n v="321.77242999999999"/>
  </r>
  <r>
    <d v="2017-04-14T13:00:00"/>
    <n v="7091"/>
    <n v="45.69"/>
    <x v="5"/>
    <n v="323.98778999999996"/>
  </r>
  <r>
    <d v="2017-04-14T14:00:00"/>
    <n v="6976"/>
    <n v="40.69"/>
    <x v="5"/>
    <n v="283.85343999999998"/>
  </r>
  <r>
    <d v="2017-04-14T15:00:00"/>
    <n v="7526"/>
    <n v="38.74"/>
    <x v="5"/>
    <n v="291.55723999999998"/>
  </r>
  <r>
    <d v="2017-04-14T16:00:00"/>
    <n v="7602"/>
    <n v="36.1"/>
    <x v="5"/>
    <n v="274.43220000000002"/>
  </r>
  <r>
    <d v="2017-04-14T17:00:00"/>
    <n v="7369"/>
    <n v="35.72"/>
    <x v="5"/>
    <n v="263.22068000000002"/>
  </r>
  <r>
    <d v="2017-04-14T18:00:00"/>
    <n v="7159"/>
    <n v="36.9"/>
    <x v="5"/>
    <n v="264.1671"/>
  </r>
  <r>
    <d v="2017-04-14T19:00:00"/>
    <n v="6950"/>
    <n v="38.74"/>
    <x v="5"/>
    <n v="269.24299999999999"/>
  </r>
  <r>
    <d v="2017-04-14T20:00:00"/>
    <n v="6957"/>
    <n v="45.9"/>
    <x v="5"/>
    <n v="319.3263"/>
  </r>
  <r>
    <d v="2017-04-14T21:00:00"/>
    <n v="7062"/>
    <n v="51.53"/>
    <x v="5"/>
    <n v="363.90485999999999"/>
  </r>
  <r>
    <d v="2017-04-14T22:00:00"/>
    <n v="7060"/>
    <n v="50.27"/>
    <x v="5"/>
    <n v="354.90620000000001"/>
  </r>
  <r>
    <d v="2017-04-14T23:00:00"/>
    <n v="7150"/>
    <n v="46.180000000000007"/>
    <x v="5"/>
    <n v="330.18700000000007"/>
  </r>
  <r>
    <d v="2017-04-15T00:00:00"/>
    <n v="6993"/>
    <n v="50.84"/>
    <x v="0"/>
    <n v="355.52411999999998"/>
  </r>
  <r>
    <d v="2017-04-15T01:00:00"/>
    <n v="6257"/>
    <n v="43.4"/>
    <x v="0"/>
    <n v="271.55379999999997"/>
  </r>
  <r>
    <d v="2017-04-15T02:00:00"/>
    <n v="6109"/>
    <n v="39.24"/>
    <x v="0"/>
    <n v="239.71716000000001"/>
  </r>
  <r>
    <d v="2017-04-15T03:00:00"/>
    <n v="6046"/>
    <n v="37.74"/>
    <x v="0"/>
    <n v="228.17604"/>
  </r>
  <r>
    <d v="2017-04-15T04:00:00"/>
    <n v="6149"/>
    <n v="35.99"/>
    <x v="0"/>
    <n v="221.30251000000001"/>
  </r>
  <r>
    <d v="2017-04-15T05:00:00"/>
    <n v="6198"/>
    <n v="36"/>
    <x v="0"/>
    <n v="223.12799999999999"/>
  </r>
  <r>
    <d v="2017-04-15T06:00:00"/>
    <n v="6074"/>
    <n v="38.74"/>
    <x v="0"/>
    <n v="235.30676"/>
  </r>
  <r>
    <d v="2017-04-15T07:00:00"/>
    <n v="6135"/>
    <n v="40.46"/>
    <x v="0"/>
    <n v="248.22210000000001"/>
  </r>
  <r>
    <d v="2017-04-15T08:00:00"/>
    <n v="6155"/>
    <n v="40.49"/>
    <x v="0"/>
    <n v="249.21595000000002"/>
  </r>
  <r>
    <d v="2017-04-15T09:00:00"/>
    <n v="6209"/>
    <n v="46.2"/>
    <x v="0"/>
    <n v="286.85580000000004"/>
  </r>
  <r>
    <d v="2017-04-15T10:00:00"/>
    <n v="6413"/>
    <n v="46.2"/>
    <x v="0"/>
    <n v="296.28060000000005"/>
  </r>
  <r>
    <d v="2017-04-15T11:00:00"/>
    <n v="6542"/>
    <n v="45.3"/>
    <x v="0"/>
    <n v="296.3526"/>
  </r>
  <r>
    <d v="2017-04-15T12:00:00"/>
    <n v="6677"/>
    <n v="44.01"/>
    <x v="0"/>
    <n v="293.85476999999997"/>
  </r>
  <r>
    <d v="2017-04-15T13:00:00"/>
    <n v="6880"/>
    <n v="45.3"/>
    <x v="0"/>
    <n v="311.66399999999999"/>
  </r>
  <r>
    <d v="2017-04-15T14:00:00"/>
    <n v="7227"/>
    <n v="44.01"/>
    <x v="0"/>
    <n v="318.06026999999995"/>
  </r>
  <r>
    <d v="2017-04-15T15:00:00"/>
    <n v="7481"/>
    <n v="40.49"/>
    <x v="0"/>
    <n v="302.90568999999999"/>
  </r>
  <r>
    <d v="2017-04-15T16:00:00"/>
    <n v="7425"/>
    <n v="36.58"/>
    <x v="0"/>
    <n v="271.60649999999998"/>
  </r>
  <r>
    <d v="2017-04-15T17:00:00"/>
    <n v="6852"/>
    <n v="35.72"/>
    <x v="0"/>
    <n v="244.75344000000001"/>
  </r>
  <r>
    <d v="2017-04-15T18:00:00"/>
    <n v="7143"/>
    <n v="36"/>
    <x v="0"/>
    <n v="257.14800000000002"/>
  </r>
  <r>
    <d v="2017-04-15T19:00:00"/>
    <n v="7117"/>
    <n v="39.24"/>
    <x v="0"/>
    <n v="279.27108000000004"/>
  </r>
  <r>
    <d v="2017-04-15T20:00:00"/>
    <n v="6940"/>
    <n v="44.91"/>
    <x v="0"/>
    <n v="311.67539999999997"/>
  </r>
  <r>
    <d v="2017-04-15T21:00:00"/>
    <n v="6461"/>
    <n v="50.9"/>
    <x v="0"/>
    <n v="328.86489999999998"/>
  </r>
  <r>
    <d v="2017-04-15T22:00:00"/>
    <n v="6927"/>
    <n v="46.7"/>
    <x v="0"/>
    <n v="323.49090000000001"/>
  </r>
  <r>
    <d v="2017-04-15T23:00:00"/>
    <n v="6607"/>
    <n v="46.07"/>
    <x v="0"/>
    <n v="304.38448999999997"/>
  </r>
  <r>
    <d v="2017-04-16T00:00:00"/>
    <n v="6596"/>
    <n v="46.95"/>
    <x v="0"/>
    <n v="309.68220000000002"/>
  </r>
  <r>
    <d v="2017-04-16T01:00:00"/>
    <n v="6474"/>
    <n v="38.590000000000003"/>
    <x v="0"/>
    <n v="249.83166000000003"/>
  </r>
  <r>
    <d v="2017-04-16T02:00:00"/>
    <n v="5764"/>
    <n v="35.51"/>
    <x v="0"/>
    <n v="204.67963999999998"/>
  </r>
  <r>
    <d v="2017-04-16T03:00:00"/>
    <n v="5599"/>
    <n v="33.99"/>
    <x v="0"/>
    <n v="190.31001000000001"/>
  </r>
  <r>
    <d v="2017-04-16T04:00:00"/>
    <n v="5569"/>
    <n v="33.1"/>
    <x v="0"/>
    <n v="184.3339"/>
  </r>
  <r>
    <d v="2017-04-16T05:00:00"/>
    <n v="5582"/>
    <n v="32.619999999999997"/>
    <x v="0"/>
    <n v="182.08483999999999"/>
  </r>
  <r>
    <d v="2017-04-16T06:00:00"/>
    <n v="5545"/>
    <n v="32.619999999999997"/>
    <x v="0"/>
    <n v="180.87789999999998"/>
  </r>
  <r>
    <d v="2017-04-16T07:00:00"/>
    <n v="5463"/>
    <n v="32.119999999999997"/>
    <x v="0"/>
    <n v="175.47156000000001"/>
  </r>
  <r>
    <d v="2017-04-16T08:00:00"/>
    <n v="5501"/>
    <n v="33.32"/>
    <x v="0"/>
    <n v="183.29331999999999"/>
  </r>
  <r>
    <d v="2017-04-16T09:00:00"/>
    <n v="5687"/>
    <n v="37.840000000000003"/>
    <x v="0"/>
    <n v="215.19608000000002"/>
  </r>
  <r>
    <d v="2017-04-16T10:00:00"/>
    <n v="5554"/>
    <n v="40"/>
    <x v="0"/>
    <n v="222.16"/>
  </r>
  <r>
    <d v="2017-04-16T11:00:00"/>
    <n v="5746"/>
    <n v="40"/>
    <x v="0"/>
    <n v="229.84"/>
  </r>
  <r>
    <d v="2017-04-16T12:00:00"/>
    <n v="5923"/>
    <n v="40"/>
    <x v="0"/>
    <n v="236.92"/>
  </r>
  <r>
    <d v="2017-04-16T13:00:00"/>
    <n v="6666"/>
    <n v="40.49"/>
    <x v="0"/>
    <n v="269.90634"/>
  </r>
  <r>
    <d v="2017-04-16T14:00:00"/>
    <n v="7020"/>
    <n v="40.49"/>
    <x v="0"/>
    <n v="284.2398"/>
  </r>
  <r>
    <d v="2017-04-16T15:00:00"/>
    <n v="7900"/>
    <n v="39.6"/>
    <x v="0"/>
    <n v="312.83999999999997"/>
  </r>
  <r>
    <d v="2017-04-16T16:00:00"/>
    <n v="8286"/>
    <n v="38.9"/>
    <x v="0"/>
    <n v="322.32539999999995"/>
  </r>
  <r>
    <d v="2017-04-16T17:00:00"/>
    <n v="7169"/>
    <n v="39.24"/>
    <x v="0"/>
    <n v="281.31155999999999"/>
  </r>
  <r>
    <d v="2017-04-16T18:00:00"/>
    <n v="7910"/>
    <n v="38.9"/>
    <x v="0"/>
    <n v="307.69900000000001"/>
  </r>
  <r>
    <d v="2017-04-16T19:00:00"/>
    <n v="8150"/>
    <n v="40.49"/>
    <x v="0"/>
    <n v="329.99349999999998"/>
  </r>
  <r>
    <d v="2017-04-16T20:00:00"/>
    <n v="8349"/>
    <n v="50.69"/>
    <x v="0"/>
    <n v="423.21080999999998"/>
  </r>
  <r>
    <d v="2017-04-16T21:00:00"/>
    <n v="8399"/>
    <n v="53.11999999999999"/>
    <x v="0"/>
    <n v="446.15487999999993"/>
  </r>
  <r>
    <d v="2017-04-16T22:00:00"/>
    <n v="8486"/>
    <n v="52.2"/>
    <x v="0"/>
    <n v="442.9692"/>
  </r>
  <r>
    <d v="2017-04-16T23:00:00"/>
    <n v="8545"/>
    <n v="51.04"/>
    <x v="0"/>
    <n v="436.13679999999999"/>
  </r>
  <r>
    <d v="2017-04-17T00:00:00"/>
    <n v="7962"/>
    <n v="48.69"/>
    <x v="0"/>
    <n v="387.66977999999995"/>
  </r>
  <r>
    <d v="2017-04-17T01:00:00"/>
    <n v="7511"/>
    <n v="40.69"/>
    <x v="0"/>
    <n v="305.62258999999995"/>
  </r>
  <r>
    <d v="2017-04-17T02:00:00"/>
    <n v="6910"/>
    <n v="40.49"/>
    <x v="0"/>
    <n v="279.78590000000003"/>
  </r>
  <r>
    <d v="2017-04-17T03:00:00"/>
    <n v="6915"/>
    <n v="40.69"/>
    <x v="0"/>
    <n v="281.37134999999995"/>
  </r>
  <r>
    <d v="2017-04-17T04:00:00"/>
    <n v="6358"/>
    <n v="43.9"/>
    <x v="0"/>
    <n v="279.11619999999999"/>
  </r>
  <r>
    <d v="2017-04-17T05:00:00"/>
    <n v="5972"/>
    <n v="48.69"/>
    <x v="0"/>
    <n v="290.77668"/>
  </r>
  <r>
    <d v="2017-04-17T06:00:00"/>
    <n v="5855"/>
    <n v="50.69"/>
    <x v="0"/>
    <n v="296.78995000000003"/>
  </r>
  <r>
    <d v="2017-04-17T07:00:00"/>
    <n v="5825"/>
    <n v="53.179999999999993"/>
    <x v="0"/>
    <n v="309.77349999999996"/>
  </r>
  <r>
    <d v="2017-04-17T08:00:00"/>
    <n v="5818"/>
    <n v="53.11999999999999"/>
    <x v="5"/>
    <n v="309.0521599999999"/>
  </r>
  <r>
    <d v="2017-04-17T09:00:00"/>
    <n v="6072"/>
    <n v="53.96"/>
    <x v="5"/>
    <n v="327.64512000000002"/>
  </r>
  <r>
    <d v="2017-04-17T10:00:00"/>
    <n v="6104"/>
    <n v="52.15"/>
    <x v="5"/>
    <n v="318.3236"/>
  </r>
  <r>
    <d v="2017-04-17T11:00:00"/>
    <n v="6763"/>
    <n v="51.43"/>
    <x v="5"/>
    <n v="347.82109000000003"/>
  </r>
  <r>
    <d v="2017-04-17T12:00:00"/>
    <n v="6987"/>
    <n v="51.04"/>
    <x v="5"/>
    <n v="356.61647999999997"/>
  </r>
  <r>
    <d v="2017-04-17T13:00:00"/>
    <n v="7075"/>
    <n v="51.43"/>
    <x v="5"/>
    <n v="363.86725000000001"/>
  </r>
  <r>
    <d v="2017-04-17T14:00:00"/>
    <n v="7225"/>
    <n v="51.04"/>
    <x v="5"/>
    <n v="368.76400000000001"/>
  </r>
  <r>
    <d v="2017-04-17T15:00:00"/>
    <n v="7520"/>
    <n v="49.91"/>
    <x v="5"/>
    <n v="375.32319999999993"/>
  </r>
  <r>
    <d v="2017-04-17T16:00:00"/>
    <n v="7231"/>
    <n v="48.69"/>
    <x v="5"/>
    <n v="352.07738999999998"/>
  </r>
  <r>
    <d v="2017-04-17T17:00:00"/>
    <n v="7247"/>
    <n v="47.89"/>
    <x v="5"/>
    <n v="347.05883"/>
  </r>
  <r>
    <d v="2017-04-17T18:00:00"/>
    <n v="7434"/>
    <n v="43.64"/>
    <x v="5"/>
    <n v="324.41976"/>
  </r>
  <r>
    <d v="2017-04-17T19:00:00"/>
    <n v="7254"/>
    <n v="40.9"/>
    <x v="5"/>
    <n v="296.68859999999995"/>
  </r>
  <r>
    <d v="2017-04-17T20:00:00"/>
    <n v="6565"/>
    <n v="49.12"/>
    <x v="5"/>
    <n v="322.47280000000001"/>
  </r>
  <r>
    <d v="2017-04-17T21:00:00"/>
    <n v="6473"/>
    <n v="51.04"/>
    <x v="5"/>
    <n v="330.38191999999998"/>
  </r>
  <r>
    <d v="2017-04-17T22:00:00"/>
    <n v="6502"/>
    <n v="48"/>
    <x v="5"/>
    <n v="312.096"/>
  </r>
  <r>
    <d v="2017-04-17T23:00:00"/>
    <n v="7037"/>
    <n v="41.28"/>
    <x v="5"/>
    <n v="290.48735999999997"/>
  </r>
  <r>
    <d v="2017-04-18T00:00:00"/>
    <n v="7041"/>
    <n v="40.69"/>
    <x v="0"/>
    <n v="286.49829"/>
  </r>
  <r>
    <d v="2017-04-18T01:00:00"/>
    <n v="7285"/>
    <n v="39.31"/>
    <x v="0"/>
    <n v="286.37335000000002"/>
  </r>
  <r>
    <d v="2017-04-18T02:00:00"/>
    <n v="6654"/>
    <n v="36.54"/>
    <x v="0"/>
    <n v="243.13715999999999"/>
  </r>
  <r>
    <d v="2017-04-18T03:00:00"/>
    <n v="6150"/>
    <n v="36.19"/>
    <x v="0"/>
    <n v="222.5685"/>
  </r>
  <r>
    <d v="2017-04-18T04:00:00"/>
    <n v="6020"/>
    <n v="35.89"/>
    <x v="0"/>
    <n v="216.05780000000001"/>
  </r>
  <r>
    <d v="2017-04-18T05:00:00"/>
    <n v="5994"/>
    <n v="35.94"/>
    <x v="0"/>
    <n v="215.42435999999998"/>
  </r>
  <r>
    <d v="2017-04-18T06:00:00"/>
    <n v="6051"/>
    <n v="40.49"/>
    <x v="0"/>
    <n v="245.00499000000002"/>
  </r>
  <r>
    <d v="2017-04-18T07:00:00"/>
    <n v="6288"/>
    <n v="49.54"/>
    <x v="0"/>
    <n v="311.50752"/>
  </r>
  <r>
    <d v="2017-04-18T08:00:00"/>
    <n v="6309"/>
    <n v="50.2"/>
    <x v="5"/>
    <n v="316.71180000000004"/>
  </r>
  <r>
    <d v="2017-04-18T09:00:00"/>
    <n v="6935"/>
    <n v="51.04"/>
    <x v="5"/>
    <n v="353.96239999999995"/>
  </r>
  <r>
    <d v="2017-04-18T10:00:00"/>
    <n v="6884"/>
    <n v="50.37"/>
    <x v="5"/>
    <n v="346.74707999999998"/>
  </r>
  <r>
    <d v="2017-04-18T11:00:00"/>
    <n v="7189"/>
    <n v="49.12"/>
    <x v="5"/>
    <n v="353.12367999999998"/>
  </r>
  <r>
    <d v="2017-04-18T12:00:00"/>
    <n v="6619"/>
    <n v="48.69"/>
    <x v="5"/>
    <n v="322.27911"/>
  </r>
  <r>
    <d v="2017-04-18T13:00:00"/>
    <n v="6612"/>
    <n v="47.89"/>
    <x v="5"/>
    <n v="316.64868000000001"/>
  </r>
  <r>
    <d v="2017-04-18T14:00:00"/>
    <n v="6694"/>
    <n v="46.180000000000007"/>
    <x v="5"/>
    <n v="309.12892000000005"/>
  </r>
  <r>
    <d v="2017-04-18T15:00:00"/>
    <n v="7024"/>
    <n v="40.69"/>
    <x v="5"/>
    <n v="285.80655999999999"/>
  </r>
  <r>
    <d v="2017-04-18T16:00:00"/>
    <n v="7041"/>
    <n v="40.49"/>
    <x v="5"/>
    <n v="285.09009000000003"/>
  </r>
  <r>
    <d v="2017-04-18T17:00:00"/>
    <n v="7151"/>
    <n v="40.49"/>
    <x v="5"/>
    <n v="289.54399000000001"/>
  </r>
  <r>
    <d v="2017-04-18T18:00:00"/>
    <n v="7123"/>
    <n v="40"/>
    <x v="5"/>
    <n v="284.92"/>
  </r>
  <r>
    <d v="2017-04-18T19:00:00"/>
    <n v="7205"/>
    <n v="40.49"/>
    <x v="5"/>
    <n v="291.73045000000002"/>
  </r>
  <r>
    <d v="2017-04-18T20:00:00"/>
    <n v="6742"/>
    <n v="46.180000000000007"/>
    <x v="5"/>
    <n v="311.34556000000003"/>
  </r>
  <r>
    <d v="2017-04-18T21:00:00"/>
    <n v="7069"/>
    <n v="49.54"/>
    <x v="5"/>
    <n v="350.19826"/>
  </r>
  <r>
    <d v="2017-04-18T22:00:00"/>
    <n v="7175"/>
    <n v="40.49"/>
    <x v="5"/>
    <n v="290.51575000000003"/>
  </r>
  <r>
    <d v="2017-04-18T23:00:00"/>
    <n v="6959"/>
    <n v="37.950000000000003"/>
    <x v="5"/>
    <n v="264.09405000000004"/>
  </r>
  <r>
    <d v="2017-04-19T00:00:00"/>
    <n v="6737"/>
    <n v="36.89"/>
    <x v="0"/>
    <n v="248.52793"/>
  </r>
  <r>
    <d v="2017-04-19T01:00:00"/>
    <n v="6230"/>
    <n v="33.44"/>
    <x v="0"/>
    <n v="208.3312"/>
  </r>
  <r>
    <d v="2017-04-19T02:00:00"/>
    <n v="6223"/>
    <n v="31.200000000000003"/>
    <x v="0"/>
    <n v="194.1576"/>
  </r>
  <r>
    <d v="2017-04-19T03:00:00"/>
    <n v="6067"/>
    <n v="30.25"/>
    <x v="0"/>
    <n v="183.52674999999999"/>
  </r>
  <r>
    <d v="2017-04-19T04:00:00"/>
    <n v="5993"/>
    <n v="30.83"/>
    <x v="0"/>
    <n v="184.76419000000001"/>
  </r>
  <r>
    <d v="2017-04-19T05:00:00"/>
    <n v="5953"/>
    <n v="31.810000000000002"/>
    <x v="0"/>
    <n v="189.36493000000002"/>
  </r>
  <r>
    <d v="2017-04-19T06:00:00"/>
    <n v="6036"/>
    <n v="38.9"/>
    <x v="0"/>
    <n v="234.8004"/>
  </r>
  <r>
    <d v="2017-04-19T07:00:00"/>
    <n v="5996"/>
    <n v="46.88000000000001"/>
    <x v="0"/>
    <n v="281.09248000000002"/>
  </r>
  <r>
    <d v="2017-04-19T08:00:00"/>
    <n v="5990"/>
    <n v="49.54"/>
    <x v="5"/>
    <n v="296.74459999999999"/>
  </r>
  <r>
    <d v="2017-04-19T09:00:00"/>
    <n v="6807"/>
    <n v="48.02"/>
    <x v="5"/>
    <n v="326.87214"/>
  </r>
  <r>
    <d v="2017-04-19T10:00:00"/>
    <n v="6891"/>
    <n v="43.64"/>
    <x v="5"/>
    <n v="300.72323999999998"/>
  </r>
  <r>
    <d v="2017-04-19T11:00:00"/>
    <n v="6936"/>
    <n v="40"/>
    <x v="5"/>
    <n v="277.44"/>
  </r>
  <r>
    <d v="2017-04-19T12:00:00"/>
    <n v="6509"/>
    <n v="40.039999999999992"/>
    <x v="5"/>
    <n v="260.62035999999995"/>
  </r>
  <r>
    <d v="2017-04-19T13:00:00"/>
    <n v="6586"/>
    <n v="40.49"/>
    <x v="5"/>
    <n v="266.66714000000002"/>
  </r>
  <r>
    <d v="2017-04-19T14:00:00"/>
    <n v="6341"/>
    <n v="37.090000000000003"/>
    <x v="5"/>
    <n v="235.18769000000003"/>
  </r>
  <r>
    <d v="2017-04-19T15:00:00"/>
    <n v="6259"/>
    <n v="36.729999999999997"/>
    <x v="5"/>
    <n v="229.89306999999997"/>
  </r>
  <r>
    <d v="2017-04-19T16:00:00"/>
    <n v="6922"/>
    <n v="36.44"/>
    <x v="5"/>
    <n v="252.23767999999998"/>
  </r>
  <r>
    <d v="2017-04-19T17:00:00"/>
    <n v="7002"/>
    <n v="36.89"/>
    <x v="5"/>
    <n v="258.30378000000002"/>
  </r>
  <r>
    <d v="2017-04-19T18:00:00"/>
    <n v="7007"/>
    <n v="38.92"/>
    <x v="5"/>
    <n v="272.71244000000002"/>
  </r>
  <r>
    <d v="2017-04-19T19:00:00"/>
    <n v="6711"/>
    <n v="41.19"/>
    <x v="5"/>
    <n v="276.42608999999999"/>
  </r>
  <r>
    <d v="2017-04-19T20:00:00"/>
    <n v="6865"/>
    <n v="45.69"/>
    <x v="5"/>
    <n v="313.66184999999996"/>
  </r>
  <r>
    <d v="2017-04-19T21:00:00"/>
    <n v="6888"/>
    <n v="48.67"/>
    <x v="5"/>
    <n v="335.23896000000002"/>
  </r>
  <r>
    <d v="2017-04-19T22:00:00"/>
    <n v="6850"/>
    <n v="41.1"/>
    <x v="5"/>
    <n v="281.53500000000003"/>
  </r>
  <r>
    <d v="2017-04-19T23:00:00"/>
    <n v="6388"/>
    <n v="37.090000000000003"/>
    <x v="5"/>
    <n v="236.93092000000001"/>
  </r>
  <r>
    <d v="2017-04-20T00:00:00"/>
    <n v="6468"/>
    <n v="36.89"/>
    <x v="0"/>
    <n v="238.60451999999998"/>
  </r>
  <r>
    <d v="2017-04-20T01:00:00"/>
    <n v="6364"/>
    <n v="35.11"/>
    <x v="0"/>
    <n v="223.44004000000001"/>
  </r>
  <r>
    <d v="2017-04-20T02:00:00"/>
    <n v="6108"/>
    <n v="32.44"/>
    <x v="0"/>
    <n v="198.14352"/>
  </r>
  <r>
    <d v="2017-04-20T03:00:00"/>
    <n v="6201"/>
    <n v="31.89"/>
    <x v="0"/>
    <n v="197.74989000000002"/>
  </r>
  <r>
    <d v="2017-04-20T04:00:00"/>
    <n v="6461"/>
    <n v="32.880000000000003"/>
    <x v="0"/>
    <n v="212.43768000000003"/>
  </r>
  <r>
    <d v="2017-04-20T05:00:00"/>
    <n v="6800"/>
    <n v="35.049999999999997"/>
    <x v="0"/>
    <n v="238.33999999999997"/>
  </r>
  <r>
    <d v="2017-04-20T06:00:00"/>
    <n v="6916"/>
    <n v="42.03"/>
    <x v="0"/>
    <n v="290.67947999999996"/>
  </r>
  <r>
    <d v="2017-04-20T07:00:00"/>
    <n v="6987"/>
    <n v="48.41"/>
    <x v="0"/>
    <n v="338.24066999999997"/>
  </r>
  <r>
    <d v="2017-04-20T08:00:00"/>
    <n v="6438"/>
    <n v="52"/>
    <x v="5"/>
    <n v="334.77600000000001"/>
  </r>
  <r>
    <d v="2017-04-20T09:00:00"/>
    <n v="6484"/>
    <n v="48.69"/>
    <x v="5"/>
    <n v="315.70595999999995"/>
  </r>
  <r>
    <d v="2017-04-20T10:00:00"/>
    <n v="6536"/>
    <n v="45.600000000000009"/>
    <x v="5"/>
    <n v="298.04160000000002"/>
  </r>
  <r>
    <d v="2017-04-20T11:00:00"/>
    <n v="8355"/>
    <n v="42.569999999999993"/>
    <x v="5"/>
    <n v="355.67234999999994"/>
  </r>
  <r>
    <d v="2017-04-20T12:00:00"/>
    <n v="8451"/>
    <n v="40.49"/>
    <x v="5"/>
    <n v="342.18099000000001"/>
  </r>
  <r>
    <d v="2017-04-20T13:00:00"/>
    <n v="8224"/>
    <n v="38.6"/>
    <x v="5"/>
    <n v="317.44640000000004"/>
  </r>
  <r>
    <d v="2017-04-20T14:00:00"/>
    <n v="8292"/>
    <n v="35.979999999999997"/>
    <x v="5"/>
    <n v="298.34616"/>
  </r>
  <r>
    <d v="2017-04-20T15:00:00"/>
    <n v="8105"/>
    <n v="35.44"/>
    <x v="5"/>
    <n v="287.24119999999994"/>
  </r>
  <r>
    <d v="2017-04-20T16:00:00"/>
    <n v="8437"/>
    <n v="35.19"/>
    <x v="5"/>
    <n v="296.89802999999995"/>
  </r>
  <r>
    <d v="2017-04-20T17:00:00"/>
    <n v="8402"/>
    <n v="36.89"/>
    <x v="5"/>
    <n v="309.94978000000003"/>
  </r>
  <r>
    <d v="2017-04-20T18:00:00"/>
    <n v="7865"/>
    <n v="39.94"/>
    <x v="5"/>
    <n v="314.12809999999996"/>
  </r>
  <r>
    <d v="2017-04-20T19:00:00"/>
    <n v="7242"/>
    <n v="45.009999999999991"/>
    <x v="5"/>
    <n v="325.96241999999995"/>
  </r>
  <r>
    <d v="2017-04-20T20:00:00"/>
    <n v="6952"/>
    <n v="46.61"/>
    <x v="5"/>
    <n v="324.03271999999998"/>
  </r>
  <r>
    <d v="2017-04-20T21:00:00"/>
    <n v="6993"/>
    <n v="47.19"/>
    <x v="5"/>
    <n v="329.99966999999998"/>
  </r>
  <r>
    <d v="2017-04-20T22:00:00"/>
    <n v="6859"/>
    <n v="45"/>
    <x v="5"/>
    <n v="308.65499999999997"/>
  </r>
  <r>
    <d v="2017-04-20T23:00:00"/>
    <n v="6856"/>
    <n v="41.17"/>
    <x v="5"/>
    <n v="282.26152000000002"/>
  </r>
  <r>
    <d v="2017-04-21T00:00:00"/>
    <n v="6842"/>
    <n v="40.15"/>
    <x v="0"/>
    <n v="274.7063"/>
  </r>
  <r>
    <d v="2017-04-21T01:00:00"/>
    <n v="6685"/>
    <n v="37.090000000000003"/>
    <x v="0"/>
    <n v="247.94665000000003"/>
  </r>
  <r>
    <d v="2017-04-21T02:00:00"/>
    <n v="6128"/>
    <n v="35.25"/>
    <x v="0"/>
    <n v="216.012"/>
  </r>
  <r>
    <d v="2017-04-21T03:00:00"/>
    <n v="6003"/>
    <n v="35.369999999999997"/>
    <x v="0"/>
    <n v="212.32611"/>
  </r>
  <r>
    <d v="2017-04-21T04:00:00"/>
    <n v="6084"/>
    <n v="35.89"/>
    <x v="0"/>
    <n v="218.35476"/>
  </r>
  <r>
    <d v="2017-04-21T05:00:00"/>
    <n v="5980"/>
    <n v="37.090000000000003"/>
    <x v="0"/>
    <n v="221.79820000000001"/>
  </r>
  <r>
    <d v="2017-04-21T06:00:00"/>
    <n v="6003"/>
    <n v="43.269999999999996"/>
    <x v="0"/>
    <n v="259.74980999999997"/>
  </r>
  <r>
    <d v="2017-04-21T07:00:00"/>
    <n v="6184"/>
    <n v="51.04"/>
    <x v="0"/>
    <n v="315.63135999999997"/>
  </r>
  <r>
    <d v="2017-04-21T08:00:00"/>
    <n v="6372"/>
    <n v="55"/>
    <x v="5"/>
    <n v="350.46"/>
  </r>
  <r>
    <d v="2017-04-21T09:00:00"/>
    <n v="6505"/>
    <n v="52.76"/>
    <x v="5"/>
    <n v="343.2038"/>
  </r>
  <r>
    <d v="2017-04-21T10:00:00"/>
    <n v="6445"/>
    <n v="50.25"/>
    <x v="5"/>
    <n v="323.86124999999998"/>
  </r>
  <r>
    <d v="2017-04-21T11:00:00"/>
    <n v="7192"/>
    <n v="47.89"/>
    <x v="5"/>
    <n v="344.42488000000003"/>
  </r>
  <r>
    <d v="2017-04-21T12:00:00"/>
    <n v="6837"/>
    <n v="45.22"/>
    <x v="5"/>
    <n v="309.16914000000003"/>
  </r>
  <r>
    <d v="2017-04-21T13:00:00"/>
    <n v="7000"/>
    <n v="42.81"/>
    <x v="5"/>
    <n v="299.67"/>
  </r>
  <r>
    <d v="2017-04-21T14:00:00"/>
    <n v="6942"/>
    <n v="39.08"/>
    <x v="5"/>
    <n v="271.29336000000001"/>
  </r>
  <r>
    <d v="2017-04-21T15:00:00"/>
    <n v="6950"/>
    <n v="38.58"/>
    <x v="5"/>
    <n v="268.13099999999997"/>
  </r>
  <r>
    <d v="2017-04-21T16:00:00"/>
    <n v="6778"/>
    <n v="38.4"/>
    <x v="5"/>
    <n v="260.27519999999998"/>
  </r>
  <r>
    <d v="2017-04-21T17:00:00"/>
    <n v="6796"/>
    <n v="39.19"/>
    <x v="5"/>
    <n v="266.33524"/>
  </r>
  <r>
    <d v="2017-04-21T18:00:00"/>
    <n v="6803"/>
    <n v="44.06"/>
    <x v="5"/>
    <n v="299.74018000000001"/>
  </r>
  <r>
    <d v="2017-04-21T19:00:00"/>
    <n v="6833"/>
    <n v="48.789999999999992"/>
    <x v="5"/>
    <n v="333.38206999999994"/>
  </r>
  <r>
    <d v="2017-04-21T20:00:00"/>
    <n v="6900"/>
    <n v="50.84"/>
    <x v="5"/>
    <n v="350.79599999999999"/>
  </r>
  <r>
    <d v="2017-04-21T21:00:00"/>
    <n v="7137"/>
    <n v="52.15"/>
    <x v="5"/>
    <n v="372.19454999999999"/>
  </r>
  <r>
    <d v="2017-04-21T22:00:00"/>
    <n v="7121"/>
    <n v="51.22999999999999"/>
    <x v="5"/>
    <n v="364.80882999999989"/>
  </r>
  <r>
    <d v="2017-04-21T23:00:00"/>
    <n v="7265"/>
    <n v="48.789999999999992"/>
    <x v="5"/>
    <n v="354.45934999999992"/>
  </r>
  <r>
    <d v="2017-04-22T00:00:00"/>
    <n v="7038"/>
    <n v="49.79"/>
    <x v="0"/>
    <n v="350.42202000000003"/>
  </r>
  <r>
    <d v="2017-04-22T01:00:00"/>
    <n v="6955"/>
    <n v="45.739999999999995"/>
    <x v="0"/>
    <n v="318.12169999999998"/>
  </r>
  <r>
    <d v="2017-04-22T02:00:00"/>
    <n v="6148"/>
    <n v="39.6"/>
    <x v="0"/>
    <n v="243.46080000000001"/>
  </r>
  <r>
    <d v="2017-04-22T03:00:00"/>
    <n v="6239"/>
    <n v="38.6"/>
    <x v="0"/>
    <n v="240.82540000000003"/>
  </r>
  <r>
    <d v="2017-04-22T04:00:00"/>
    <n v="6208"/>
    <n v="38.4"/>
    <x v="0"/>
    <n v="238.38719999999998"/>
  </r>
  <r>
    <d v="2017-04-22T05:00:00"/>
    <n v="6086"/>
    <n v="38.049999999999997"/>
    <x v="0"/>
    <n v="231.57229999999998"/>
  </r>
  <r>
    <d v="2017-04-22T06:00:00"/>
    <n v="5949"/>
    <n v="39.909999999999997"/>
    <x v="0"/>
    <n v="237.42458999999997"/>
  </r>
  <r>
    <d v="2017-04-22T07:00:00"/>
    <n v="6044"/>
    <n v="39.31"/>
    <x v="0"/>
    <n v="237.58964"/>
  </r>
  <r>
    <d v="2017-04-22T08:00:00"/>
    <n v="6145"/>
    <n v="39.979999999999997"/>
    <x v="0"/>
    <n v="245.67709999999997"/>
  </r>
  <r>
    <d v="2017-04-22T09:00:00"/>
    <n v="6184"/>
    <n v="49"/>
    <x v="0"/>
    <n v="303.01600000000002"/>
  </r>
  <r>
    <d v="2017-04-22T10:00:00"/>
    <n v="6329"/>
    <n v="51.04"/>
    <x v="0"/>
    <n v="323.03215999999998"/>
  </r>
  <r>
    <d v="2017-04-22T11:00:00"/>
    <n v="6187"/>
    <n v="50.84"/>
    <x v="0"/>
    <n v="314.54707999999999"/>
  </r>
  <r>
    <d v="2017-04-22T12:00:00"/>
    <n v="6083"/>
    <n v="50.12"/>
    <x v="0"/>
    <n v="304.87995999999998"/>
  </r>
  <r>
    <d v="2017-04-22T13:00:00"/>
    <n v="7213"/>
    <n v="50.84"/>
    <x v="0"/>
    <n v="366.70892000000003"/>
  </r>
  <r>
    <d v="2017-04-22T14:00:00"/>
    <n v="6952"/>
    <n v="49.54"/>
    <x v="0"/>
    <n v="344.40208000000001"/>
  </r>
  <r>
    <d v="2017-04-22T15:00:00"/>
    <n v="6825"/>
    <n v="47.69"/>
    <x v="0"/>
    <n v="325.48424999999997"/>
  </r>
  <r>
    <d v="2017-04-22T16:00:00"/>
    <n v="6737"/>
    <n v="40.9"/>
    <x v="0"/>
    <n v="275.54329999999999"/>
  </r>
  <r>
    <d v="2017-04-22T17:00:00"/>
    <n v="6715"/>
    <n v="40.98"/>
    <x v="0"/>
    <n v="275.18069999999994"/>
  </r>
  <r>
    <d v="2017-04-22T18:00:00"/>
    <n v="6882"/>
    <n v="46.379999999999995"/>
    <x v="0"/>
    <n v="319.18715999999995"/>
  </r>
  <r>
    <d v="2017-04-22T19:00:00"/>
    <n v="6693"/>
    <n v="49.79"/>
    <x v="0"/>
    <n v="333.24446999999998"/>
  </r>
  <r>
    <d v="2017-04-22T20:00:00"/>
    <n v="6525"/>
    <n v="51.54"/>
    <x v="0"/>
    <n v="336.29849999999999"/>
  </r>
  <r>
    <d v="2017-04-22T21:00:00"/>
    <n v="6595"/>
    <n v="54.86"/>
    <x v="0"/>
    <n v="361.80170000000004"/>
  </r>
  <r>
    <d v="2017-04-22T22:00:00"/>
    <n v="6380"/>
    <n v="54.459999999999994"/>
    <x v="0"/>
    <n v="347.45479999999998"/>
  </r>
  <r>
    <d v="2017-04-22T23:00:00"/>
    <n v="6449"/>
    <n v="52.15"/>
    <x v="0"/>
    <n v="336.31534999999997"/>
  </r>
  <r>
    <d v="2017-04-23T00:00:00"/>
    <n v="6721"/>
    <n v="51.04"/>
    <x v="0"/>
    <n v="343.03983999999997"/>
  </r>
  <r>
    <d v="2017-04-23T01:00:00"/>
    <n v="6643"/>
    <n v="49.79"/>
    <x v="0"/>
    <n v="330.75496999999996"/>
  </r>
  <r>
    <d v="2017-04-23T02:00:00"/>
    <n v="6432"/>
    <n v="49"/>
    <x v="0"/>
    <n v="315.16800000000001"/>
  </r>
  <r>
    <d v="2017-04-23T03:00:00"/>
    <n v="5826"/>
    <n v="48.789999999999992"/>
    <x v="0"/>
    <n v="284.25054"/>
  </r>
  <r>
    <d v="2017-04-23T04:00:00"/>
    <n v="5543"/>
    <n v="48.789999999999992"/>
    <x v="0"/>
    <n v="270.44296999999995"/>
  </r>
  <r>
    <d v="2017-04-23T05:00:00"/>
    <n v="5412"/>
    <n v="48.789999999999992"/>
    <x v="0"/>
    <n v="264.05147999999997"/>
  </r>
  <r>
    <d v="2017-04-23T06:00:00"/>
    <n v="5461"/>
    <n v="49"/>
    <x v="0"/>
    <n v="267.589"/>
  </r>
  <r>
    <d v="2017-04-23T07:00:00"/>
    <n v="5572"/>
    <n v="48.789999999999992"/>
    <x v="0"/>
    <n v="271.85787999999997"/>
  </r>
  <r>
    <d v="2017-04-23T08:00:00"/>
    <n v="5785"/>
    <n v="48.789999999999992"/>
    <x v="0"/>
    <n v="282.25014999999996"/>
  </r>
  <r>
    <d v="2017-04-23T09:00:00"/>
    <n v="6399"/>
    <n v="49.79"/>
    <x v="0"/>
    <n v="318.60621000000003"/>
  </r>
  <r>
    <d v="2017-04-23T10:00:00"/>
    <n v="6851"/>
    <n v="49"/>
    <x v="0"/>
    <n v="335.69900000000001"/>
  </r>
  <r>
    <d v="2017-04-23T11:00:00"/>
    <n v="6883"/>
    <n v="49.54"/>
    <x v="0"/>
    <n v="340.98381999999998"/>
  </r>
  <r>
    <d v="2017-04-23T12:00:00"/>
    <n v="7039"/>
    <n v="48.789999999999992"/>
    <x v="0"/>
    <n v="343.43280999999996"/>
  </r>
  <r>
    <d v="2017-04-23T13:00:00"/>
    <n v="7061"/>
    <n v="49"/>
    <x v="0"/>
    <n v="345.98899999999998"/>
  </r>
  <r>
    <d v="2017-04-23T14:00:00"/>
    <n v="7018"/>
    <n v="48.38"/>
    <x v="0"/>
    <n v="339.53084000000001"/>
  </r>
  <r>
    <d v="2017-04-23T15:00:00"/>
    <n v="7295"/>
    <n v="41.07"/>
    <x v="0"/>
    <n v="299.60565000000003"/>
  </r>
  <r>
    <d v="2017-04-23T16:00:00"/>
    <n v="7724"/>
    <n v="39.29"/>
    <x v="0"/>
    <n v="303.47596000000004"/>
  </r>
  <r>
    <d v="2017-04-23T17:00:00"/>
    <n v="7755"/>
    <n v="39.29"/>
    <x v="0"/>
    <n v="304.69395000000003"/>
  </r>
  <r>
    <d v="2017-04-23T18:00:00"/>
    <n v="7669"/>
    <n v="39.83"/>
    <x v="0"/>
    <n v="305.45626999999996"/>
  </r>
  <r>
    <d v="2017-04-23T19:00:00"/>
    <n v="7719"/>
    <n v="47.75"/>
    <x v="0"/>
    <n v="368.58224999999999"/>
  </r>
  <r>
    <d v="2017-04-23T20:00:00"/>
    <n v="7510"/>
    <n v="51.54"/>
    <x v="0"/>
    <n v="387.06539999999995"/>
  </r>
  <r>
    <d v="2017-04-23T21:00:00"/>
    <n v="7951"/>
    <n v="55.69"/>
    <x v="0"/>
    <n v="442.79119000000003"/>
  </r>
  <r>
    <d v="2017-04-23T22:00:00"/>
    <n v="7833"/>
    <n v="54.459999999999994"/>
    <x v="0"/>
    <n v="426.58517999999992"/>
  </r>
  <r>
    <d v="2017-04-23T23:00:00"/>
    <n v="8397"/>
    <n v="51.53"/>
    <x v="0"/>
    <n v="432.69741000000005"/>
  </r>
  <r>
    <d v="2017-04-24T00:00:00"/>
    <n v="8495"/>
    <n v="51.53"/>
    <x v="0"/>
    <n v="437.74735000000004"/>
  </r>
  <r>
    <d v="2017-04-24T01:00:00"/>
    <n v="7762"/>
    <n v="49"/>
    <x v="0"/>
    <n v="380.33800000000002"/>
  </r>
  <r>
    <d v="2017-04-24T02:00:00"/>
    <n v="7546"/>
    <n v="47.5"/>
    <x v="0"/>
    <n v="358.435"/>
  </r>
  <r>
    <d v="2017-04-24T03:00:00"/>
    <n v="7261"/>
    <n v="44.990000000000009"/>
    <x v="0"/>
    <n v="326.67239000000006"/>
  </r>
  <r>
    <d v="2017-04-24T04:00:00"/>
    <n v="7104"/>
    <n v="44.990000000000009"/>
    <x v="0"/>
    <n v="319.60896000000008"/>
  </r>
  <r>
    <d v="2017-04-24T05:00:00"/>
    <n v="7045"/>
    <n v="49.54"/>
    <x v="0"/>
    <n v="349.0093"/>
  </r>
  <r>
    <d v="2017-04-24T06:00:00"/>
    <n v="6137"/>
    <n v="52.15"/>
    <x v="0"/>
    <n v="320.04455000000002"/>
  </r>
  <r>
    <d v="2017-04-24T07:00:00"/>
    <n v="6116"/>
    <n v="55.099999999999994"/>
    <x v="0"/>
    <n v="336.99159999999995"/>
  </r>
  <r>
    <d v="2017-04-24T08:00:00"/>
    <n v="6197"/>
    <n v="57.8"/>
    <x v="5"/>
    <n v="358.1866"/>
  </r>
  <r>
    <d v="2017-04-24T09:00:00"/>
    <n v="6265"/>
    <n v="58.22"/>
    <x v="5"/>
    <n v="364.74829999999997"/>
  </r>
  <r>
    <d v="2017-04-24T10:00:00"/>
    <n v="6066"/>
    <n v="58.22"/>
    <x v="5"/>
    <n v="353.16252000000003"/>
  </r>
  <r>
    <d v="2017-04-24T11:00:00"/>
    <n v="6672"/>
    <n v="57.55"/>
    <x v="5"/>
    <n v="383.97359999999998"/>
  </r>
  <r>
    <d v="2017-04-24T12:00:00"/>
    <n v="6870"/>
    <n v="57.06"/>
    <x v="5"/>
    <n v="392.00220000000002"/>
  </r>
  <r>
    <d v="2017-04-24T13:00:00"/>
    <n v="7366"/>
    <n v="56.07"/>
    <x v="5"/>
    <n v="413.01161999999999"/>
  </r>
  <r>
    <d v="2017-04-24T14:00:00"/>
    <n v="7690"/>
    <n v="54.86"/>
    <x v="5"/>
    <n v="421.8734"/>
  </r>
  <r>
    <d v="2017-04-24T15:00:00"/>
    <n v="7647"/>
    <n v="54.21"/>
    <x v="5"/>
    <n v="414.54386999999997"/>
  </r>
  <r>
    <d v="2017-04-24T16:00:00"/>
    <n v="7590"/>
    <n v="53"/>
    <x v="5"/>
    <n v="402.27"/>
  </r>
  <r>
    <d v="2017-04-24T17:00:00"/>
    <n v="7366"/>
    <n v="53.96"/>
    <x v="5"/>
    <n v="397.46935999999999"/>
  </r>
  <r>
    <d v="2017-04-24T18:00:00"/>
    <n v="7155"/>
    <n v="52.96"/>
    <x v="5"/>
    <n v="378.92879999999997"/>
  </r>
  <r>
    <d v="2017-04-24T19:00:00"/>
    <n v="7003"/>
    <n v="54.69"/>
    <x v="5"/>
    <n v="382.99407000000002"/>
  </r>
  <r>
    <d v="2017-04-24T20:00:00"/>
    <n v="6856"/>
    <n v="56.55"/>
    <x v="5"/>
    <n v="387.70679999999999"/>
  </r>
  <r>
    <d v="2017-04-24T21:00:00"/>
    <n v="6970"/>
    <n v="58.8"/>
    <x v="5"/>
    <n v="409.83600000000001"/>
  </r>
  <r>
    <d v="2017-04-24T22:00:00"/>
    <n v="6756"/>
    <n v="55.8"/>
    <x v="5"/>
    <n v="376.98480000000001"/>
  </r>
  <r>
    <d v="2017-04-24T23:00:00"/>
    <n v="7367"/>
    <n v="54.86"/>
    <x v="5"/>
    <n v="404.15361999999999"/>
  </r>
  <r>
    <d v="2017-04-25T00:00:00"/>
    <n v="7524"/>
    <n v="54.54"/>
    <x v="0"/>
    <n v="410.35896000000002"/>
  </r>
  <r>
    <d v="2017-04-25T01:00:00"/>
    <n v="7014"/>
    <n v="51.51"/>
    <x v="0"/>
    <n v="361.29114000000004"/>
  </r>
  <r>
    <d v="2017-04-25T02:00:00"/>
    <n v="6316"/>
    <n v="49.54"/>
    <x v="0"/>
    <n v="312.89464000000004"/>
  </r>
  <r>
    <d v="2017-04-25T03:00:00"/>
    <n v="6014"/>
    <n v="47.36"/>
    <x v="0"/>
    <n v="284.82303999999999"/>
  </r>
  <r>
    <d v="2017-04-25T04:00:00"/>
    <n v="5970"/>
    <n v="45.47"/>
    <x v="0"/>
    <n v="271.45589999999999"/>
  </r>
  <r>
    <d v="2017-04-25T05:00:00"/>
    <n v="5838"/>
    <n v="49"/>
    <x v="0"/>
    <n v="286.06200000000001"/>
  </r>
  <r>
    <d v="2017-04-25T06:00:00"/>
    <n v="5841"/>
    <n v="51.22999999999999"/>
    <x v="0"/>
    <n v="299.23442999999992"/>
  </r>
  <r>
    <d v="2017-04-25T07:00:00"/>
    <n v="5990"/>
    <n v="55.58"/>
    <x v="0"/>
    <n v="332.92419999999998"/>
  </r>
  <r>
    <d v="2017-04-25T08:00:00"/>
    <n v="6488"/>
    <n v="57.78"/>
    <x v="5"/>
    <n v="374.87664000000001"/>
  </r>
  <r>
    <d v="2017-04-25T09:00:00"/>
    <n v="6882"/>
    <n v="59.58"/>
    <x v="5"/>
    <n v="410.02956"/>
  </r>
  <r>
    <d v="2017-04-25T10:00:00"/>
    <n v="5720"/>
    <n v="57.25"/>
    <x v="5"/>
    <n v="327.47000000000003"/>
  </r>
  <r>
    <d v="2017-04-25T11:00:00"/>
    <n v="6731"/>
    <n v="56.11"/>
    <x v="5"/>
    <n v="377.67640999999998"/>
  </r>
  <r>
    <d v="2017-04-25T12:00:00"/>
    <n v="7105"/>
    <n v="55.58"/>
    <x v="5"/>
    <n v="394.89589999999998"/>
  </r>
  <r>
    <d v="2017-04-25T13:00:00"/>
    <n v="6989"/>
    <n v="54.54"/>
    <x v="5"/>
    <n v="381.18006000000003"/>
  </r>
  <r>
    <d v="2017-04-25T14:00:00"/>
    <n v="7101"/>
    <n v="51.04"/>
    <x v="5"/>
    <n v="362.43503999999996"/>
  </r>
  <r>
    <d v="2017-04-25T15:00:00"/>
    <n v="7056"/>
    <n v="45.03"/>
    <x v="5"/>
    <n v="317.73167999999998"/>
  </r>
  <r>
    <d v="2017-04-25T16:00:00"/>
    <n v="7204"/>
    <n v="41.72"/>
    <x v="5"/>
    <n v="300.55088000000001"/>
  </r>
  <r>
    <d v="2017-04-25T17:00:00"/>
    <n v="7112"/>
    <n v="41.22"/>
    <x v="5"/>
    <n v="293.15664000000004"/>
  </r>
  <r>
    <d v="2017-04-25T18:00:00"/>
    <n v="6999"/>
    <n v="40.72"/>
    <x v="5"/>
    <n v="284.99927999999994"/>
  </r>
  <r>
    <d v="2017-04-25T19:00:00"/>
    <n v="6940"/>
    <n v="43.6"/>
    <x v="5"/>
    <n v="302.584"/>
  </r>
  <r>
    <d v="2017-04-25T20:00:00"/>
    <n v="6864"/>
    <n v="49"/>
    <x v="5"/>
    <n v="336.33600000000001"/>
  </r>
  <r>
    <d v="2017-04-25T21:00:00"/>
    <n v="7642"/>
    <n v="53.25"/>
    <x v="5"/>
    <n v="406.93650000000002"/>
  </r>
  <r>
    <d v="2017-04-25T22:00:00"/>
    <n v="7671"/>
    <n v="51"/>
    <x v="5"/>
    <n v="391.221"/>
  </r>
  <r>
    <d v="2017-04-25T23:00:00"/>
    <n v="7732"/>
    <n v="41.97"/>
    <x v="5"/>
    <n v="324.51203999999996"/>
  </r>
  <r>
    <d v="2017-04-26T00:00:00"/>
    <n v="7605"/>
    <n v="43.69"/>
    <x v="0"/>
    <n v="332.26245"/>
  </r>
  <r>
    <d v="2017-04-26T01:00:00"/>
    <n v="6638"/>
    <n v="39.6"/>
    <x v="0"/>
    <n v="262.8648"/>
  </r>
  <r>
    <d v="2017-04-26T02:00:00"/>
    <n v="6303"/>
    <n v="38.46"/>
    <x v="0"/>
    <n v="242.41338000000002"/>
  </r>
  <r>
    <d v="2017-04-26T03:00:00"/>
    <n v="6191"/>
    <n v="38.01"/>
    <x v="0"/>
    <n v="235.31990999999996"/>
  </r>
  <r>
    <d v="2017-04-26T04:00:00"/>
    <n v="6034"/>
    <n v="38.01"/>
    <x v="0"/>
    <n v="229.35234"/>
  </r>
  <r>
    <d v="2017-04-26T05:00:00"/>
    <n v="5920"/>
    <n v="38.46"/>
    <x v="0"/>
    <n v="227.6832"/>
  </r>
  <r>
    <d v="2017-04-26T06:00:00"/>
    <n v="5798"/>
    <n v="42.8"/>
    <x v="0"/>
    <n v="248.15439999999998"/>
  </r>
  <r>
    <d v="2017-04-26T07:00:00"/>
    <n v="5573"/>
    <n v="52"/>
    <x v="0"/>
    <n v="289.79599999999999"/>
  </r>
  <r>
    <d v="2017-04-26T08:00:00"/>
    <n v="6060"/>
    <n v="55"/>
    <x v="5"/>
    <n v="333.3"/>
  </r>
  <r>
    <d v="2017-04-26T09:00:00"/>
    <n v="6047"/>
    <n v="55"/>
    <x v="5"/>
    <n v="332.58499999999998"/>
  </r>
  <r>
    <d v="2017-04-26T10:00:00"/>
    <n v="5991"/>
    <n v="54.429999999999993"/>
    <x v="5"/>
    <n v="326.09012999999993"/>
  </r>
  <r>
    <d v="2017-04-26T11:00:00"/>
    <n v="6363"/>
    <n v="52.5"/>
    <x v="5"/>
    <n v="334.0575"/>
  </r>
  <r>
    <d v="2017-04-26T12:00:00"/>
    <n v="6664"/>
    <n v="52.5"/>
    <x v="5"/>
    <n v="349.86"/>
  </r>
  <r>
    <d v="2017-04-26T13:00:00"/>
    <n v="6814"/>
    <n v="51.88000000000001"/>
    <x v="5"/>
    <n v="353.51032000000009"/>
  </r>
  <r>
    <d v="2017-04-26T14:00:00"/>
    <n v="6744"/>
    <n v="49.54"/>
    <x v="5"/>
    <n v="334.09775999999999"/>
  </r>
  <r>
    <d v="2017-04-26T15:00:00"/>
    <n v="6812"/>
    <n v="49.01"/>
    <x v="5"/>
    <n v="333.85611999999998"/>
  </r>
  <r>
    <d v="2017-04-26T16:00:00"/>
    <n v="7056"/>
    <n v="49"/>
    <x v="5"/>
    <n v="345.74400000000003"/>
  </r>
  <r>
    <d v="2017-04-26T17:00:00"/>
    <n v="7291"/>
    <n v="47.539999999999992"/>
    <x v="5"/>
    <n v="346.61413999999996"/>
  </r>
  <r>
    <d v="2017-04-26T18:00:00"/>
    <n v="7440"/>
    <n v="44.86"/>
    <x v="5"/>
    <n v="333.75840000000005"/>
  </r>
  <r>
    <d v="2017-04-26T19:00:00"/>
    <n v="7137"/>
    <n v="45.96"/>
    <x v="5"/>
    <n v="328.01652000000001"/>
  </r>
  <r>
    <d v="2017-04-26T20:00:00"/>
    <n v="7050"/>
    <n v="49.54"/>
    <x v="5"/>
    <n v="349.25700000000001"/>
  </r>
  <r>
    <d v="2017-04-26T21:00:00"/>
    <n v="7135"/>
    <n v="53"/>
    <x v="5"/>
    <n v="378.15499999999997"/>
  </r>
  <r>
    <d v="2017-04-26T22:00:00"/>
    <n v="7027"/>
    <n v="50.63000000000001"/>
    <x v="5"/>
    <n v="355.77701000000008"/>
  </r>
  <r>
    <d v="2017-04-26T23:00:00"/>
    <n v="7013"/>
    <n v="43.19"/>
    <x v="5"/>
    <n v="302.89146999999997"/>
  </r>
  <r>
    <d v="2017-04-27T00:00:00"/>
    <n v="6779"/>
    <n v="38.46"/>
    <x v="0"/>
    <n v="260.72034000000002"/>
  </r>
  <r>
    <d v="2017-04-27T01:00:00"/>
    <n v="6022"/>
    <n v="37.01"/>
    <x v="0"/>
    <n v="222.87422000000001"/>
  </r>
  <r>
    <d v="2017-04-27T02:00:00"/>
    <n v="6079"/>
    <n v="36.5"/>
    <x v="0"/>
    <n v="221.8835"/>
  </r>
  <r>
    <d v="2017-04-27T03:00:00"/>
    <n v="5927"/>
    <n v="36.5"/>
    <x v="0"/>
    <n v="216.3355"/>
  </r>
  <r>
    <d v="2017-04-27T04:00:00"/>
    <n v="5825"/>
    <n v="36.5"/>
    <x v="0"/>
    <n v="212.61250000000001"/>
  </r>
  <r>
    <d v="2017-04-27T05:00:00"/>
    <n v="5694"/>
    <n v="37.06"/>
    <x v="0"/>
    <n v="211.01964000000001"/>
  </r>
  <r>
    <d v="2017-04-27T06:00:00"/>
    <n v="5528"/>
    <n v="41.31"/>
    <x v="0"/>
    <n v="228.36168000000004"/>
  </r>
  <r>
    <d v="2017-04-27T07:00:00"/>
    <n v="5583"/>
    <n v="51.53"/>
    <x v="0"/>
    <n v="287.69198999999998"/>
  </r>
  <r>
    <d v="2017-04-27T08:00:00"/>
    <n v="5644"/>
    <n v="55.34"/>
    <x v="5"/>
    <n v="312.33896000000004"/>
  </r>
  <r>
    <d v="2017-04-27T09:00:00"/>
    <n v="5451"/>
    <n v="55"/>
    <x v="5"/>
    <n v="299.80500000000001"/>
  </r>
  <r>
    <d v="2017-04-27T10:00:00"/>
    <n v="5735"/>
    <n v="52.22"/>
    <x v="5"/>
    <n v="299.48169999999999"/>
  </r>
  <r>
    <d v="2017-04-27T11:00:00"/>
    <n v="7933"/>
    <n v="49.75"/>
    <x v="5"/>
    <n v="394.66674999999998"/>
  </r>
  <r>
    <d v="2017-04-27T12:00:00"/>
    <n v="7637"/>
    <n v="47.3"/>
    <x v="5"/>
    <n v="361.23009999999999"/>
  </r>
  <r>
    <d v="2017-04-27T13:00:00"/>
    <n v="7338"/>
    <n v="45.99"/>
    <x v="5"/>
    <n v="337.47462000000002"/>
  </r>
  <r>
    <d v="2017-04-27T14:00:00"/>
    <n v="7343"/>
    <n v="42.55"/>
    <x v="5"/>
    <n v="312.44464999999997"/>
  </r>
  <r>
    <d v="2017-04-27T15:00:00"/>
    <n v="7246"/>
    <n v="41.51"/>
    <x v="5"/>
    <n v="300.78145999999998"/>
  </r>
  <r>
    <d v="2017-04-27T16:00:00"/>
    <n v="7142"/>
    <n v="41.51"/>
    <x v="5"/>
    <n v="296.46441999999996"/>
  </r>
  <r>
    <d v="2017-04-27T17:00:00"/>
    <n v="7173"/>
    <n v="41.51"/>
    <x v="5"/>
    <n v="297.75122999999996"/>
  </r>
  <r>
    <d v="2017-04-27T18:00:00"/>
    <n v="7149"/>
    <n v="45.039999999999992"/>
    <x v="5"/>
    <n v="321.99095999999997"/>
  </r>
  <r>
    <d v="2017-04-27T19:00:00"/>
    <n v="6673"/>
    <n v="48.83"/>
    <x v="5"/>
    <n v="325.84258999999997"/>
  </r>
  <r>
    <d v="2017-04-27T20:00:00"/>
    <n v="6231"/>
    <n v="49.54"/>
    <x v="5"/>
    <n v="308.68374"/>
  </r>
  <r>
    <d v="2017-04-27T21:00:00"/>
    <n v="6248"/>
    <n v="52.5"/>
    <x v="5"/>
    <n v="328.02"/>
  </r>
  <r>
    <d v="2017-04-27T22:00:00"/>
    <n v="6758"/>
    <n v="50.09"/>
    <x v="5"/>
    <n v="338.50822000000005"/>
  </r>
  <r>
    <d v="2017-04-27T23:00:00"/>
    <n v="6848"/>
    <n v="44.5"/>
    <x v="5"/>
    <n v="304.73599999999999"/>
  </r>
  <r>
    <d v="2017-04-28T00:00:00"/>
    <n v="7069"/>
    <n v="39.81"/>
    <x v="0"/>
    <n v="281.41689000000002"/>
  </r>
  <r>
    <d v="2017-04-28T01:00:00"/>
    <n v="6604"/>
    <n v="36.9"/>
    <x v="0"/>
    <n v="243.68759999999997"/>
  </r>
  <r>
    <d v="2017-04-28T02:00:00"/>
    <n v="6128"/>
    <n v="35.299999999999997"/>
    <x v="0"/>
    <n v="216.3184"/>
  </r>
  <r>
    <d v="2017-04-28T03:00:00"/>
    <n v="6092"/>
    <n v="34.79"/>
    <x v="0"/>
    <n v="211.94067999999999"/>
  </r>
  <r>
    <d v="2017-04-28T04:00:00"/>
    <n v="5911"/>
    <n v="34.51"/>
    <x v="0"/>
    <n v="203.98860999999999"/>
  </r>
  <r>
    <d v="2017-04-28T05:00:00"/>
    <n v="5653"/>
    <n v="35.299999999999997"/>
    <x v="0"/>
    <n v="199.55089999999998"/>
  </r>
  <r>
    <d v="2017-04-28T06:00:00"/>
    <n v="5705"/>
    <n v="41.31"/>
    <x v="0"/>
    <n v="235.67355000000001"/>
  </r>
  <r>
    <d v="2017-04-28T07:00:00"/>
    <n v="5646"/>
    <n v="50.95"/>
    <x v="0"/>
    <n v="287.66370000000001"/>
  </r>
  <r>
    <d v="2017-04-28T08:00:00"/>
    <n v="5872"/>
    <n v="53.89"/>
    <x v="5"/>
    <n v="316.44208000000003"/>
  </r>
  <r>
    <d v="2017-04-28T09:00:00"/>
    <n v="6943"/>
    <n v="53.070000000000007"/>
    <x v="5"/>
    <n v="368.46501000000006"/>
  </r>
  <r>
    <d v="2017-04-28T10:00:00"/>
    <n v="8099"/>
    <n v="52.7"/>
    <x v="5"/>
    <n v="426.81730000000005"/>
  </r>
  <r>
    <d v="2017-04-28T11:00:00"/>
    <n v="8603"/>
    <n v="52.52000000000001"/>
    <x v="5"/>
    <n v="451.82956000000013"/>
  </r>
  <r>
    <d v="2017-04-28T12:00:00"/>
    <n v="8194"/>
    <n v="53.77000000000001"/>
    <x v="5"/>
    <n v="440.59138000000007"/>
  </r>
  <r>
    <d v="2017-04-28T13:00:00"/>
    <n v="7443"/>
    <n v="54"/>
    <x v="5"/>
    <n v="401.92200000000003"/>
  </r>
  <r>
    <d v="2017-04-28T14:00:00"/>
    <n v="7362"/>
    <n v="53.34"/>
    <x v="5"/>
    <n v="392.68907999999999"/>
  </r>
  <r>
    <d v="2017-04-28T15:00:00"/>
    <n v="7438"/>
    <n v="53.6"/>
    <x v="5"/>
    <n v="398.67680000000001"/>
  </r>
  <r>
    <d v="2017-04-28T16:00:00"/>
    <n v="7336"/>
    <n v="53.34"/>
    <x v="5"/>
    <n v="391.30224000000004"/>
  </r>
  <r>
    <d v="2017-04-28T17:00:00"/>
    <n v="7059"/>
    <n v="53.34"/>
    <x v="5"/>
    <n v="376.52706000000001"/>
  </r>
  <r>
    <d v="2017-04-28T18:00:00"/>
    <n v="7075"/>
    <n v="52.87"/>
    <x v="5"/>
    <n v="374.05525"/>
  </r>
  <r>
    <d v="2017-04-28T19:00:00"/>
    <n v="7022"/>
    <n v="51.04"/>
    <x v="5"/>
    <n v="358.40287999999998"/>
  </r>
  <r>
    <d v="2017-04-28T20:00:00"/>
    <n v="7008"/>
    <n v="51.54"/>
    <x v="5"/>
    <n v="361.19232"/>
  </r>
  <r>
    <d v="2017-04-28T21:00:00"/>
    <n v="7064"/>
    <n v="53.94"/>
    <x v="5"/>
    <n v="381.03215999999998"/>
  </r>
  <r>
    <d v="2017-04-28T22:00:00"/>
    <n v="7035"/>
    <n v="51.53"/>
    <x v="5"/>
    <n v="362.51355000000001"/>
  </r>
  <r>
    <d v="2017-04-28T23:00:00"/>
    <n v="6938"/>
    <n v="49"/>
    <x v="5"/>
    <n v="339.96199999999999"/>
  </r>
  <r>
    <d v="2017-04-29T00:00:00"/>
    <n v="6908"/>
    <n v="47.84"/>
    <x v="0"/>
    <n v="330.47872000000001"/>
  </r>
  <r>
    <d v="2017-04-29T01:00:00"/>
    <n v="6644"/>
    <n v="47.69"/>
    <x v="0"/>
    <n v="316.85235999999998"/>
  </r>
  <r>
    <d v="2017-04-29T02:00:00"/>
    <n v="6369"/>
    <n v="46.84"/>
    <x v="0"/>
    <n v="298.32396"/>
  </r>
  <r>
    <d v="2017-04-29T03:00:00"/>
    <n v="6227"/>
    <n v="47.69"/>
    <x v="0"/>
    <n v="296.96563000000003"/>
  </r>
  <r>
    <d v="2017-04-29T04:00:00"/>
    <n v="6133"/>
    <n v="46.84"/>
    <x v="0"/>
    <n v="287.26972000000001"/>
  </r>
  <r>
    <d v="2017-04-29T05:00:00"/>
    <n v="6105"/>
    <n v="46.84"/>
    <x v="0"/>
    <n v="285.95820000000003"/>
  </r>
  <r>
    <d v="2017-04-29T06:00:00"/>
    <n v="5958"/>
    <n v="46.69"/>
    <x v="0"/>
    <n v="278.17901999999998"/>
  </r>
  <r>
    <d v="2017-04-29T07:00:00"/>
    <n v="5833"/>
    <n v="47.84"/>
    <x v="0"/>
    <n v="279.05072000000001"/>
  </r>
  <r>
    <d v="2017-04-29T08:00:00"/>
    <n v="6013"/>
    <n v="49.54"/>
    <x v="0"/>
    <n v="297.88402000000002"/>
  </r>
  <r>
    <d v="2017-04-29T09:00:00"/>
    <n v="6181"/>
    <n v="51.180000000000007"/>
    <x v="0"/>
    <n v="316.34358000000003"/>
  </r>
  <r>
    <d v="2017-04-29T10:00:00"/>
    <n v="6889"/>
    <n v="51.75"/>
    <x v="0"/>
    <n v="356.50574999999998"/>
  </r>
  <r>
    <d v="2017-04-29T11:00:00"/>
    <n v="6406"/>
    <n v="51.349999999999994"/>
    <x v="0"/>
    <n v="328.94809999999995"/>
  </r>
  <r>
    <d v="2017-04-29T12:00:00"/>
    <n v="7265"/>
    <n v="51.04"/>
    <x v="0"/>
    <n v="370.80559999999997"/>
  </r>
  <r>
    <d v="2017-04-29T13:00:00"/>
    <n v="7536"/>
    <n v="50"/>
    <x v="0"/>
    <n v="376.8"/>
  </r>
  <r>
    <d v="2017-04-29T14:00:00"/>
    <n v="7589"/>
    <n v="46.84"/>
    <x v="0"/>
    <n v="355.46876000000003"/>
  </r>
  <r>
    <d v="2017-04-29T15:00:00"/>
    <n v="7385"/>
    <n v="40.649999999999991"/>
    <x v="0"/>
    <n v="300.20024999999993"/>
  </r>
  <r>
    <d v="2017-04-29T16:00:00"/>
    <n v="7289"/>
    <n v="38.67"/>
    <x v="0"/>
    <n v="281.86563000000001"/>
  </r>
  <r>
    <d v="2017-04-29T17:00:00"/>
    <n v="7212"/>
    <n v="38.14"/>
    <x v="0"/>
    <n v="275.06567999999999"/>
  </r>
  <r>
    <d v="2017-04-29T18:00:00"/>
    <n v="7000"/>
    <n v="38.64"/>
    <x v="0"/>
    <n v="270.48"/>
  </r>
  <r>
    <d v="2017-04-29T19:00:00"/>
    <n v="6835"/>
    <n v="38.67"/>
    <x v="0"/>
    <n v="264.30945000000003"/>
  </r>
  <r>
    <d v="2017-04-29T20:00:00"/>
    <n v="6805"/>
    <n v="41.28"/>
    <x v="0"/>
    <n v="280.91040000000004"/>
  </r>
  <r>
    <d v="2017-04-29T21:00:00"/>
    <n v="6578"/>
    <n v="48"/>
    <x v="0"/>
    <n v="315.74400000000003"/>
  </r>
  <r>
    <d v="2017-04-29T22:00:00"/>
    <n v="6284"/>
    <n v="45.600000000000009"/>
    <x v="0"/>
    <n v="286.55040000000008"/>
  </r>
  <r>
    <d v="2017-04-29T23:00:00"/>
    <n v="6491"/>
    <n v="40.649999999999991"/>
    <x v="0"/>
    <n v="263.85914999999994"/>
  </r>
  <r>
    <d v="2017-04-30T00:00:00"/>
    <n v="6768"/>
    <n v="35.369999999999997"/>
    <x v="0"/>
    <n v="239.38415999999998"/>
  </r>
  <r>
    <d v="2017-04-30T01:00:00"/>
    <n v="7138"/>
    <n v="32.32"/>
    <x v="0"/>
    <n v="230.70016000000001"/>
  </r>
  <r>
    <d v="2017-04-30T02:00:00"/>
    <n v="7419"/>
    <n v="24.059999999999995"/>
    <x v="0"/>
    <n v="178.50113999999996"/>
  </r>
  <r>
    <d v="2017-04-30T03:00:00"/>
    <n v="7507"/>
    <n v="18"/>
    <x v="0"/>
    <n v="135.126"/>
  </r>
  <r>
    <d v="2017-04-30T04:00:00"/>
    <n v="6642"/>
    <n v="15.7"/>
    <x v="0"/>
    <n v="104.2794"/>
  </r>
  <r>
    <d v="2017-04-30T05:00:00"/>
    <n v="6525"/>
    <n v="15.04"/>
    <x v="0"/>
    <n v="98.135999999999996"/>
  </r>
  <r>
    <d v="2017-04-30T06:00:00"/>
    <n v="6462"/>
    <n v="13.900000000000002"/>
    <x v="0"/>
    <n v="89.821800000000025"/>
  </r>
  <r>
    <d v="2017-04-30T07:00:00"/>
    <n v="6375"/>
    <n v="12.89"/>
    <x v="0"/>
    <n v="82.173749999999998"/>
  </r>
  <r>
    <d v="2017-04-30T08:00:00"/>
    <n v="6548"/>
    <n v="14.98"/>
    <x v="0"/>
    <n v="98.089040000000011"/>
  </r>
  <r>
    <d v="2017-04-30T09:00:00"/>
    <n v="6967"/>
    <n v="15.61"/>
    <x v="0"/>
    <n v="108.75487"/>
  </r>
  <r>
    <d v="2017-04-30T10:00:00"/>
    <n v="7290"/>
    <n v="12.12"/>
    <x v="0"/>
    <n v="88.354799999999983"/>
  </r>
  <r>
    <d v="2017-04-30T11:00:00"/>
    <n v="7911"/>
    <n v="10"/>
    <x v="0"/>
    <n v="79.11"/>
  </r>
  <r>
    <d v="2017-04-30T12:00:00"/>
    <n v="8283"/>
    <n v="10.29"/>
    <x v="0"/>
    <n v="85.232069999999993"/>
  </r>
  <r>
    <d v="2017-04-30T13:00:00"/>
    <n v="8280"/>
    <n v="7.09"/>
    <x v="0"/>
    <n v="58.705199999999998"/>
  </r>
  <r>
    <d v="2017-04-30T14:00:00"/>
    <n v="8220"/>
    <n v="5"/>
    <x v="0"/>
    <n v="41.1"/>
  </r>
  <r>
    <d v="2017-04-30T15:00:00"/>
    <n v="8259"/>
    <n v="2.2999999999999998"/>
    <x v="0"/>
    <n v="18.995699999999996"/>
  </r>
  <r>
    <d v="2017-04-30T16:00:00"/>
    <n v="7932"/>
    <n v="2.2999999999999998"/>
    <x v="0"/>
    <n v="18.243599999999997"/>
  </r>
  <r>
    <d v="2017-04-30T17:00:00"/>
    <n v="7644"/>
    <n v="5.01"/>
    <x v="0"/>
    <n v="38.296439999999997"/>
  </r>
  <r>
    <d v="2017-04-30T18:00:00"/>
    <n v="7537"/>
    <n v="8.6999999999999993"/>
    <x v="0"/>
    <n v="65.571899999999999"/>
  </r>
  <r>
    <d v="2017-04-30T19:00:00"/>
    <n v="7185"/>
    <n v="15.67"/>
    <x v="0"/>
    <n v="112.58895"/>
  </r>
  <r>
    <d v="2017-04-30T20:00:00"/>
    <n v="7001"/>
    <n v="21"/>
    <x v="0"/>
    <n v="147.02099999999999"/>
  </r>
  <r>
    <d v="2017-04-30T21:00:00"/>
    <n v="6947"/>
    <n v="36.22"/>
    <x v="0"/>
    <n v="251.62034"/>
  </r>
  <r>
    <d v="2017-04-30T22:00:00"/>
    <n v="6811"/>
    <n v="36.31"/>
    <x v="0"/>
    <n v="247.30741"/>
  </r>
  <r>
    <d v="2017-04-30T23:00:00"/>
    <n v="6846"/>
    <n v="35.81"/>
    <x v="0"/>
    <n v="245.15526"/>
  </r>
  <r>
    <d v="2017-05-01T00:00:00"/>
    <n v="6796"/>
    <n v="34.5"/>
    <x v="0"/>
    <n v="234.46199999999999"/>
  </r>
  <r>
    <d v="2017-05-01T01:00:00"/>
    <n v="6681"/>
    <n v="29.18"/>
    <x v="0"/>
    <n v="194.95157999999998"/>
  </r>
  <r>
    <d v="2017-05-01T02:00:00"/>
    <n v="6816"/>
    <n v="25.43"/>
    <x v="0"/>
    <n v="173.33088000000001"/>
  </r>
  <r>
    <d v="2017-05-01T03:00:00"/>
    <n v="6274"/>
    <n v="25.43"/>
    <x v="0"/>
    <n v="159.54782"/>
  </r>
  <r>
    <d v="2017-05-01T04:00:00"/>
    <n v="5941"/>
    <n v="28.86"/>
    <x v="0"/>
    <n v="171.45726000000002"/>
  </r>
  <r>
    <d v="2017-05-01T05:00:00"/>
    <n v="5999"/>
    <n v="30.010000000000005"/>
    <x v="0"/>
    <n v="180.02999000000003"/>
  </r>
  <r>
    <d v="2017-05-01T06:00:00"/>
    <n v="5921"/>
    <n v="34.01"/>
    <x v="0"/>
    <n v="201.37321"/>
  </r>
  <r>
    <d v="2017-05-01T07:00:00"/>
    <n v="6067"/>
    <n v="34.979999999999997"/>
    <x v="0"/>
    <n v="212.22365999999997"/>
  </r>
  <r>
    <d v="2017-05-01T08:00:00"/>
    <n v="5877"/>
    <n v="36.450000000000003"/>
    <x v="0"/>
    <n v="214.21665000000002"/>
  </r>
  <r>
    <d v="2017-05-01T09:00:00"/>
    <n v="5678"/>
    <n v="36.479999999999997"/>
    <x v="0"/>
    <n v="207.13343999999998"/>
  </r>
  <r>
    <d v="2017-05-01T10:00:00"/>
    <n v="5695"/>
    <n v="36.49"/>
    <x v="0"/>
    <n v="207.81055000000001"/>
  </r>
  <r>
    <d v="2017-05-01T11:00:00"/>
    <n v="6565"/>
    <n v="36.479999999999997"/>
    <x v="0"/>
    <n v="239.49119999999999"/>
  </r>
  <r>
    <d v="2017-05-01T12:00:00"/>
    <n v="6643"/>
    <n v="40.009999999999991"/>
    <x v="0"/>
    <n v="265.78642999999994"/>
  </r>
  <r>
    <d v="2017-05-01T13:00:00"/>
    <n v="6990"/>
    <n v="40.61"/>
    <x v="0"/>
    <n v="283.8639"/>
  </r>
  <r>
    <d v="2017-05-01T14:00:00"/>
    <n v="7606"/>
    <n v="39.9"/>
    <x v="0"/>
    <n v="303.47939999999994"/>
  </r>
  <r>
    <d v="2017-05-01T15:00:00"/>
    <n v="7385"/>
    <n v="36.43"/>
    <x v="0"/>
    <n v="269.03555"/>
  </r>
  <r>
    <d v="2017-05-01T16:00:00"/>
    <n v="6953"/>
    <n v="34.01"/>
    <x v="0"/>
    <n v="236.47153"/>
  </r>
  <r>
    <d v="2017-05-01T17:00:00"/>
    <n v="6851"/>
    <n v="34.979999999999997"/>
    <x v="0"/>
    <n v="239.64797999999999"/>
  </r>
  <r>
    <d v="2017-05-01T18:00:00"/>
    <n v="7064"/>
    <n v="36.450000000000003"/>
    <x v="0"/>
    <n v="257.4828"/>
  </r>
  <r>
    <d v="2017-05-01T19:00:00"/>
    <n v="6943"/>
    <n v="42"/>
    <x v="0"/>
    <n v="291.60599999999999"/>
  </r>
  <r>
    <d v="2017-05-01T20:00:00"/>
    <n v="6374"/>
    <n v="49.54"/>
    <x v="0"/>
    <n v="315.76796000000002"/>
  </r>
  <r>
    <d v="2017-05-01T21:00:00"/>
    <n v="6525"/>
    <n v="56.5"/>
    <x v="0"/>
    <n v="368.66250000000002"/>
  </r>
  <r>
    <d v="2017-05-01T22:00:00"/>
    <n v="6430"/>
    <n v="57.01"/>
    <x v="0"/>
    <n v="366.57429999999999"/>
  </r>
  <r>
    <d v="2017-05-01T23:00:00"/>
    <n v="6612"/>
    <n v="53.34"/>
    <x v="0"/>
    <n v="352.68407999999999"/>
  </r>
  <r>
    <d v="2017-05-02T00:00:00"/>
    <n v="7477"/>
    <n v="52.15"/>
    <x v="0"/>
    <n v="389.92554999999999"/>
  </r>
  <r>
    <d v="2017-05-02T01:00:00"/>
    <n v="7349"/>
    <n v="51.22999999999999"/>
    <x v="0"/>
    <n v="376.48926999999992"/>
  </r>
  <r>
    <d v="2017-05-02T02:00:00"/>
    <n v="6603"/>
    <n v="50.84"/>
    <x v="0"/>
    <n v="335.69652000000002"/>
  </r>
  <r>
    <d v="2017-05-02T03:00:00"/>
    <n v="6415"/>
    <n v="49.54"/>
    <x v="0"/>
    <n v="317.79909999999995"/>
  </r>
  <r>
    <d v="2017-05-02T04:00:00"/>
    <n v="6288"/>
    <n v="48.72"/>
    <x v="0"/>
    <n v="306.35136"/>
  </r>
  <r>
    <d v="2017-05-02T05:00:00"/>
    <n v="6102"/>
    <n v="49.54"/>
    <x v="0"/>
    <n v="302.29308000000003"/>
  </r>
  <r>
    <d v="2017-05-02T06:00:00"/>
    <n v="5778"/>
    <n v="51.22999999999999"/>
    <x v="0"/>
    <n v="296.00693999999993"/>
  </r>
  <r>
    <d v="2017-05-02T07:00:00"/>
    <n v="5865"/>
    <n v="51.53"/>
    <x v="0"/>
    <n v="302.22345000000001"/>
  </r>
  <r>
    <d v="2017-05-02T08:00:00"/>
    <n v="5976"/>
    <n v="53.09"/>
    <x v="5"/>
    <n v="317.26584000000003"/>
  </r>
  <r>
    <d v="2017-05-02T09:00:00"/>
    <n v="6252"/>
    <n v="53.92"/>
    <x v="5"/>
    <n v="337.10784000000001"/>
  </r>
  <r>
    <d v="2017-05-02T10:00:00"/>
    <n v="7397"/>
    <n v="52.9"/>
    <x v="5"/>
    <n v="391.30129999999997"/>
  </r>
  <r>
    <d v="2017-05-02T11:00:00"/>
    <n v="7860"/>
    <n v="52.019999999999996"/>
    <x v="5"/>
    <n v="408.87719999999996"/>
  </r>
  <r>
    <d v="2017-05-02T12:00:00"/>
    <n v="7714"/>
    <n v="52.019999999999996"/>
    <x v="5"/>
    <n v="401.28227999999996"/>
  </r>
  <r>
    <d v="2017-05-02T13:00:00"/>
    <n v="7648"/>
    <n v="51.989999999999995"/>
    <x v="5"/>
    <n v="397.61951999999997"/>
  </r>
  <r>
    <d v="2017-05-02T14:00:00"/>
    <n v="7576"/>
    <n v="51.37"/>
    <x v="5"/>
    <n v="389.17912000000001"/>
  </r>
  <r>
    <d v="2017-05-02T15:00:00"/>
    <n v="7372"/>
    <n v="51.150000000000006"/>
    <x v="5"/>
    <n v="377.07780000000002"/>
  </r>
  <r>
    <d v="2017-05-02T16:00:00"/>
    <n v="7100"/>
    <n v="51.120000000000005"/>
    <x v="5"/>
    <n v="362.95200000000006"/>
  </r>
  <r>
    <d v="2017-05-02T17:00:00"/>
    <n v="7016"/>
    <n v="51.22999999999999"/>
    <x v="5"/>
    <n v="359.42967999999996"/>
  </r>
  <r>
    <d v="2017-05-02T18:00:00"/>
    <n v="7224"/>
    <n v="51.17"/>
    <x v="5"/>
    <n v="369.65208000000001"/>
  </r>
  <r>
    <d v="2017-05-02T19:00:00"/>
    <n v="7157"/>
    <n v="51.49"/>
    <x v="5"/>
    <n v="368.51393000000002"/>
  </r>
  <r>
    <d v="2017-05-02T20:00:00"/>
    <n v="6423"/>
    <n v="53.16"/>
    <x v="5"/>
    <n v="341.44668000000001"/>
  </r>
  <r>
    <d v="2017-05-02T21:00:00"/>
    <n v="6321"/>
    <n v="55.8"/>
    <x v="5"/>
    <n v="352.71179999999998"/>
  </r>
  <r>
    <d v="2017-05-02T22:00:00"/>
    <n v="6760"/>
    <n v="53.09"/>
    <x v="5"/>
    <n v="358.88840000000005"/>
  </r>
  <r>
    <d v="2017-05-02T23:00:00"/>
    <n v="7152"/>
    <n v="51.22999999999999"/>
    <x v="5"/>
    <n v="366.39695999999992"/>
  </r>
  <r>
    <d v="2017-05-03T00:00:00"/>
    <n v="7067"/>
    <n v="50.49"/>
    <x v="0"/>
    <n v="356.81283000000002"/>
  </r>
  <r>
    <d v="2017-05-03T01:00:00"/>
    <n v="6969"/>
    <n v="43.81"/>
    <x v="0"/>
    <n v="305.31189000000001"/>
  </r>
  <r>
    <d v="2017-05-03T02:00:00"/>
    <n v="6485"/>
    <n v="40.729999999999997"/>
    <x v="0"/>
    <n v="264.13405"/>
  </r>
  <r>
    <d v="2017-05-03T03:00:00"/>
    <n v="6230"/>
    <n v="40.099999999999994"/>
    <x v="0"/>
    <n v="249.82299999999998"/>
  </r>
  <r>
    <d v="2017-05-03T04:00:00"/>
    <n v="6212"/>
    <n v="39.6"/>
    <x v="0"/>
    <n v="245.99520000000001"/>
  </r>
  <r>
    <d v="2017-05-03T05:00:00"/>
    <n v="6104"/>
    <n v="40.480000000000004"/>
    <x v="0"/>
    <n v="247.08992000000001"/>
  </r>
  <r>
    <d v="2017-05-03T06:00:00"/>
    <n v="6069"/>
    <n v="47.53"/>
    <x v="0"/>
    <n v="288.45956999999999"/>
  </r>
  <r>
    <d v="2017-05-03T07:00:00"/>
    <n v="5986"/>
    <n v="51.37"/>
    <x v="0"/>
    <n v="307.50082000000003"/>
  </r>
  <r>
    <d v="2017-05-03T08:00:00"/>
    <n v="6024"/>
    <n v="55"/>
    <x v="5"/>
    <n v="331.32"/>
  </r>
  <r>
    <d v="2017-05-03T09:00:00"/>
    <n v="5957"/>
    <n v="54.18"/>
    <x v="5"/>
    <n v="322.75026000000003"/>
  </r>
  <r>
    <d v="2017-05-03T10:00:00"/>
    <n v="6735"/>
    <n v="52.509999999999991"/>
    <x v="5"/>
    <n v="353.6548499999999"/>
  </r>
  <r>
    <d v="2017-05-03T11:00:00"/>
    <n v="7183"/>
    <n v="51.53"/>
    <x v="5"/>
    <n v="370.13999000000001"/>
  </r>
  <r>
    <d v="2017-05-03T12:00:00"/>
    <n v="7082"/>
    <n v="51.120000000000005"/>
    <x v="5"/>
    <n v="362.03184000000005"/>
  </r>
  <r>
    <d v="2017-05-03T13:00:00"/>
    <n v="7084"/>
    <n v="51.04"/>
    <x v="5"/>
    <n v="361.56736000000001"/>
  </r>
  <r>
    <d v="2017-05-03T14:00:00"/>
    <n v="7233"/>
    <n v="50.75"/>
    <x v="5"/>
    <n v="367.07474999999999"/>
  </r>
  <r>
    <d v="2017-05-03T15:00:00"/>
    <n v="7235"/>
    <n v="50.42"/>
    <x v="5"/>
    <n v="364.78870000000001"/>
  </r>
  <r>
    <d v="2017-05-03T16:00:00"/>
    <n v="7306"/>
    <n v="50.75"/>
    <x v="5"/>
    <n v="370.77949999999998"/>
  </r>
  <r>
    <d v="2017-05-03T17:00:00"/>
    <n v="7240"/>
    <n v="50.84"/>
    <x v="5"/>
    <n v="368.08160000000004"/>
  </r>
  <r>
    <d v="2017-05-03T18:00:00"/>
    <n v="6947"/>
    <n v="51"/>
    <x v="5"/>
    <n v="354.29700000000003"/>
  </r>
  <r>
    <d v="2017-05-03T19:00:00"/>
    <n v="6395"/>
    <n v="51.22999999999999"/>
    <x v="5"/>
    <n v="327.61584999999991"/>
  </r>
  <r>
    <d v="2017-05-03T20:00:00"/>
    <n v="6662"/>
    <n v="52.22"/>
    <x v="5"/>
    <n v="347.88963999999999"/>
  </r>
  <r>
    <d v="2017-05-03T21:00:00"/>
    <n v="7080"/>
    <n v="53.92"/>
    <x v="5"/>
    <n v="381.75360000000006"/>
  </r>
  <r>
    <d v="2017-05-03T22:00:00"/>
    <n v="7123"/>
    <n v="51.53"/>
    <x v="5"/>
    <n v="367.04818999999998"/>
  </r>
  <r>
    <d v="2017-05-03T23:00:00"/>
    <n v="7178"/>
    <n v="49.75"/>
    <x v="5"/>
    <n v="357.10550000000001"/>
  </r>
  <r>
    <d v="2017-05-04T00:00:00"/>
    <n v="6986"/>
    <n v="48.64"/>
    <x v="0"/>
    <n v="339.79903999999999"/>
  </r>
  <r>
    <d v="2017-05-04T01:00:00"/>
    <n v="6989"/>
    <n v="42.25"/>
    <x v="0"/>
    <n v="295.28525000000002"/>
  </r>
  <r>
    <d v="2017-05-04T02:00:00"/>
    <n v="6389"/>
    <n v="40.94"/>
    <x v="0"/>
    <n v="261.56565999999998"/>
  </r>
  <r>
    <d v="2017-05-04T03:00:00"/>
    <n v="5943"/>
    <n v="37.700000000000003"/>
    <x v="0"/>
    <n v="224.05110000000002"/>
  </r>
  <r>
    <d v="2017-05-04T04:00:00"/>
    <n v="6068"/>
    <n v="37.64"/>
    <x v="0"/>
    <n v="228.39952"/>
  </r>
  <r>
    <d v="2017-05-04T05:00:00"/>
    <n v="5935"/>
    <n v="38.700000000000003"/>
    <x v="0"/>
    <n v="229.68450000000004"/>
  </r>
  <r>
    <d v="2017-05-04T06:00:00"/>
    <n v="5936"/>
    <n v="43.61"/>
    <x v="0"/>
    <n v="258.86896000000002"/>
  </r>
  <r>
    <d v="2017-05-04T07:00:00"/>
    <n v="6125"/>
    <n v="50.28"/>
    <x v="0"/>
    <n v="307.96499999999997"/>
  </r>
  <r>
    <d v="2017-05-04T08:00:00"/>
    <n v="5981"/>
    <n v="53.34"/>
    <x v="5"/>
    <n v="319.02654000000001"/>
  </r>
  <r>
    <d v="2017-05-04T09:00:00"/>
    <n v="6309"/>
    <n v="52.91"/>
    <x v="5"/>
    <n v="333.80919"/>
  </r>
  <r>
    <d v="2017-05-04T10:00:00"/>
    <n v="6729"/>
    <n v="51.54"/>
    <x v="5"/>
    <n v="346.81265999999999"/>
  </r>
  <r>
    <d v="2017-05-04T11:00:00"/>
    <n v="6973"/>
    <n v="51.22999999999999"/>
    <x v="5"/>
    <n v="357.22678999999994"/>
  </r>
  <r>
    <d v="2017-05-04T12:00:00"/>
    <n v="7032"/>
    <n v="51.42"/>
    <x v="5"/>
    <n v="361.58544000000001"/>
  </r>
  <r>
    <d v="2017-05-04T13:00:00"/>
    <n v="6963"/>
    <n v="51.04"/>
    <x v="5"/>
    <n v="355.39152000000001"/>
  </r>
  <r>
    <d v="2017-05-04T14:00:00"/>
    <n v="7132"/>
    <n v="50.08"/>
    <x v="5"/>
    <n v="357.17056000000002"/>
  </r>
  <r>
    <d v="2017-05-04T15:00:00"/>
    <n v="6952"/>
    <n v="49.54"/>
    <x v="5"/>
    <n v="344.40208000000001"/>
  </r>
  <r>
    <d v="2017-05-04T16:00:00"/>
    <n v="7001"/>
    <n v="49.54"/>
    <x v="5"/>
    <n v="346.82953999999995"/>
  </r>
  <r>
    <d v="2017-05-04T17:00:00"/>
    <n v="6924"/>
    <n v="50.84"/>
    <x v="5"/>
    <n v="352.01616000000001"/>
  </r>
  <r>
    <d v="2017-05-04T18:00:00"/>
    <n v="6783"/>
    <n v="51"/>
    <x v="5"/>
    <n v="345.93299999999999"/>
  </r>
  <r>
    <d v="2017-05-04T19:00:00"/>
    <n v="6763"/>
    <n v="51.22999999999999"/>
    <x v="5"/>
    <n v="346.46848999999992"/>
  </r>
  <r>
    <d v="2017-05-04T20:00:00"/>
    <n v="6609"/>
    <n v="52.08"/>
    <x v="5"/>
    <n v="344.19671999999997"/>
  </r>
  <r>
    <d v="2017-05-04T21:00:00"/>
    <n v="6843"/>
    <n v="53.4"/>
    <x v="5"/>
    <n v="365.4162"/>
  </r>
  <r>
    <d v="2017-05-04T22:00:00"/>
    <n v="6763"/>
    <n v="52.08"/>
    <x v="5"/>
    <n v="352.21704"/>
  </r>
  <r>
    <d v="2017-05-04T23:00:00"/>
    <n v="6931"/>
    <n v="49.54"/>
    <x v="5"/>
    <n v="343.36174"/>
  </r>
  <r>
    <d v="2017-05-05T00:00:00"/>
    <n v="6650"/>
    <n v="45.4"/>
    <x v="0"/>
    <n v="301.91000000000003"/>
  </r>
  <r>
    <d v="2017-05-05T01:00:00"/>
    <n v="5970"/>
    <n v="41.19"/>
    <x v="0"/>
    <n v="245.90429999999998"/>
  </r>
  <r>
    <d v="2017-05-05T02:00:00"/>
    <n v="5715"/>
    <n v="38.14"/>
    <x v="0"/>
    <n v="217.9701"/>
  </r>
  <r>
    <d v="2017-05-05T03:00:00"/>
    <n v="5761"/>
    <n v="36.89"/>
    <x v="0"/>
    <n v="212.52329"/>
  </r>
  <r>
    <d v="2017-05-05T04:00:00"/>
    <n v="5627"/>
    <n v="36.450000000000003"/>
    <x v="0"/>
    <n v="205.10415000000003"/>
  </r>
  <r>
    <d v="2017-05-05T05:00:00"/>
    <n v="5268"/>
    <n v="36.47"/>
    <x v="0"/>
    <n v="192.12395999999998"/>
  </r>
  <r>
    <d v="2017-05-05T06:00:00"/>
    <n v="5315"/>
    <n v="41.06"/>
    <x v="0"/>
    <n v="218.23390000000003"/>
  </r>
  <r>
    <d v="2017-05-05T07:00:00"/>
    <n v="5485"/>
    <n v="50.73"/>
    <x v="0"/>
    <n v="278.25405000000001"/>
  </r>
  <r>
    <d v="2017-05-05T08:00:00"/>
    <n v="6217"/>
    <n v="52.07"/>
    <x v="5"/>
    <n v="323.71919000000003"/>
  </r>
  <r>
    <d v="2017-05-05T09:00:00"/>
    <n v="6564"/>
    <n v="52.15"/>
    <x v="5"/>
    <n v="342.31259999999997"/>
  </r>
  <r>
    <d v="2017-05-05T10:00:00"/>
    <n v="6660"/>
    <n v="52.07"/>
    <x v="5"/>
    <n v="346.78620000000001"/>
  </r>
  <r>
    <d v="2017-05-05T11:00:00"/>
    <n v="7048"/>
    <n v="51.04"/>
    <x v="5"/>
    <n v="359.72991999999999"/>
  </r>
  <r>
    <d v="2017-05-05T12:00:00"/>
    <n v="6651"/>
    <n v="49.54"/>
    <x v="5"/>
    <n v="329.49053999999995"/>
  </r>
  <r>
    <d v="2017-05-05T13:00:00"/>
    <n v="6419"/>
    <n v="43.4"/>
    <x v="5"/>
    <n v="278.58459999999997"/>
  </r>
  <r>
    <d v="2017-05-05T14:00:00"/>
    <n v="7104"/>
    <n v="38.17"/>
    <x v="5"/>
    <n v="271.15967999999998"/>
  </r>
  <r>
    <d v="2017-05-05T15:00:00"/>
    <n v="6598"/>
    <n v="36.89"/>
    <x v="5"/>
    <n v="243.40021999999999"/>
  </r>
  <r>
    <d v="2017-05-05T16:00:00"/>
    <n v="5336"/>
    <n v="36.450000000000003"/>
    <x v="5"/>
    <n v="194.49720000000002"/>
  </r>
  <r>
    <d v="2017-05-05T17:00:00"/>
    <n v="5868"/>
    <n v="37.67"/>
    <x v="5"/>
    <n v="221.04756"/>
  </r>
  <r>
    <d v="2017-05-05T18:00:00"/>
    <n v="6680"/>
    <n v="40.33"/>
    <x v="5"/>
    <n v="269.40439999999995"/>
  </r>
  <r>
    <d v="2017-05-05T19:00:00"/>
    <n v="6702"/>
    <n v="42.09"/>
    <x v="5"/>
    <n v="282.08718000000005"/>
  </r>
  <r>
    <d v="2017-05-05T20:00:00"/>
    <n v="6789"/>
    <n v="41.19"/>
    <x v="5"/>
    <n v="279.63890999999995"/>
  </r>
  <r>
    <d v="2017-05-05T21:00:00"/>
    <n v="7297"/>
    <n v="50.2"/>
    <x v="5"/>
    <n v="366.30940000000004"/>
  </r>
  <r>
    <d v="2017-05-05T22:00:00"/>
    <n v="7185"/>
    <n v="47.53"/>
    <x v="5"/>
    <n v="341.50304999999997"/>
  </r>
  <r>
    <d v="2017-05-05T23:00:00"/>
    <n v="6851"/>
    <n v="41.19"/>
    <x v="5"/>
    <n v="282.19269000000003"/>
  </r>
  <r>
    <d v="2017-05-06T00:00:00"/>
    <n v="6874"/>
    <n v="37.68"/>
    <x v="0"/>
    <n v="259.01231999999999"/>
  </r>
  <r>
    <d v="2017-05-06T01:00:00"/>
    <n v="6895"/>
    <n v="36.450000000000003"/>
    <x v="0"/>
    <n v="251.32275000000004"/>
  </r>
  <r>
    <d v="2017-05-06T02:00:00"/>
    <n v="6668"/>
    <n v="35.46"/>
    <x v="0"/>
    <n v="236.44728000000001"/>
  </r>
  <r>
    <d v="2017-05-06T03:00:00"/>
    <n v="6464"/>
    <n v="35.46"/>
    <x v="0"/>
    <n v="229.21343999999999"/>
  </r>
  <r>
    <d v="2017-05-06T04:00:00"/>
    <n v="6409"/>
    <n v="34.729999999999997"/>
    <x v="0"/>
    <n v="222.58456999999999"/>
  </r>
  <r>
    <d v="2017-05-06T05:00:00"/>
    <n v="5882"/>
    <n v="35.33"/>
    <x v="0"/>
    <n v="207.81106"/>
  </r>
  <r>
    <d v="2017-05-06T06:00:00"/>
    <n v="5633"/>
    <n v="35.83"/>
    <x v="0"/>
    <n v="201.83038999999999"/>
  </r>
  <r>
    <d v="2017-05-06T07:00:00"/>
    <n v="5911"/>
    <n v="36.4"/>
    <x v="0"/>
    <n v="215.16039999999998"/>
  </r>
  <r>
    <d v="2017-05-06T08:00:00"/>
    <n v="6230"/>
    <n v="36.47"/>
    <x v="0"/>
    <n v="227.2081"/>
  </r>
  <r>
    <d v="2017-05-06T09:00:00"/>
    <n v="6387"/>
    <n v="36.67"/>
    <x v="0"/>
    <n v="234.21129000000002"/>
  </r>
  <r>
    <d v="2017-05-06T10:00:00"/>
    <n v="6693"/>
    <n v="36.68"/>
    <x v="0"/>
    <n v="245.49923999999999"/>
  </r>
  <r>
    <d v="2017-05-06T11:00:00"/>
    <n v="7383"/>
    <n v="36.880000000000003"/>
    <x v="0"/>
    <n v="272.28504000000004"/>
  </r>
  <r>
    <d v="2017-05-06T12:00:00"/>
    <n v="6903"/>
    <n v="37.68"/>
    <x v="0"/>
    <n v="260.10504000000003"/>
  </r>
  <r>
    <d v="2017-05-06T13:00:00"/>
    <n v="6699"/>
    <n v="38.6"/>
    <x v="0"/>
    <n v="258.58140000000003"/>
  </r>
  <r>
    <d v="2017-05-06T14:00:00"/>
    <n v="6615"/>
    <n v="41.5"/>
    <x v="0"/>
    <n v="274.52249999999998"/>
  </r>
  <r>
    <d v="2017-05-06T15:00:00"/>
    <n v="6651"/>
    <n v="37.729999999999997"/>
    <x v="0"/>
    <n v="250.94223"/>
  </r>
  <r>
    <d v="2017-05-06T16:00:00"/>
    <n v="6632"/>
    <n v="37.56"/>
    <x v="0"/>
    <n v="249.09792000000002"/>
  </r>
  <r>
    <d v="2017-05-06T17:00:00"/>
    <n v="6861"/>
    <n v="38.020000000000003"/>
    <x v="0"/>
    <n v="260.85522000000003"/>
  </r>
  <r>
    <d v="2017-05-06T18:00:00"/>
    <n v="7437"/>
    <n v="47.509999999999991"/>
    <x v="0"/>
    <n v="353.33186999999992"/>
  </r>
  <r>
    <d v="2017-05-06T19:00:00"/>
    <n v="7458"/>
    <n v="50.099999999999994"/>
    <x v="0"/>
    <n v="373.64579999999995"/>
  </r>
  <r>
    <d v="2017-05-06T20:00:00"/>
    <n v="7600"/>
    <n v="54.24"/>
    <x v="0"/>
    <n v="412.22399999999999"/>
  </r>
  <r>
    <d v="2017-05-06T21:00:00"/>
    <n v="7264"/>
    <n v="57.15"/>
    <x v="0"/>
    <n v="415.13759999999996"/>
  </r>
  <r>
    <d v="2017-05-06T22:00:00"/>
    <n v="6601"/>
    <n v="56.63"/>
    <x v="0"/>
    <n v="373.81463000000002"/>
  </r>
  <r>
    <d v="2017-05-06T23:00:00"/>
    <n v="6368"/>
    <n v="56"/>
    <x v="0"/>
    <n v="356.608"/>
  </r>
  <r>
    <d v="2017-05-07T00:00:00"/>
    <n v="6442"/>
    <n v="54.24"/>
    <x v="0"/>
    <n v="349.41408000000001"/>
  </r>
  <r>
    <d v="2017-05-07T01:00:00"/>
    <n v="6349"/>
    <n v="51.5"/>
    <x v="0"/>
    <n v="326.9735"/>
  </r>
  <r>
    <d v="2017-05-07T02:00:00"/>
    <n v="6234"/>
    <n v="49.69"/>
    <x v="0"/>
    <n v="309.76745999999997"/>
  </r>
  <r>
    <d v="2017-05-07T03:00:00"/>
    <n v="6136"/>
    <n v="49.36999999999999"/>
    <x v="0"/>
    <n v="302.93431999999996"/>
  </r>
  <r>
    <d v="2017-05-07T04:00:00"/>
    <n v="6029"/>
    <n v="49.12"/>
    <x v="0"/>
    <n v="296.14447999999999"/>
  </r>
  <r>
    <d v="2017-05-07T05:00:00"/>
    <n v="5925"/>
    <n v="48.87"/>
    <x v="0"/>
    <n v="289.55475000000001"/>
  </r>
  <r>
    <d v="2017-05-07T06:00:00"/>
    <n v="6305"/>
    <n v="49.12"/>
    <x v="0"/>
    <n v="309.70159999999998"/>
  </r>
  <r>
    <d v="2017-05-07T07:00:00"/>
    <n v="6867"/>
    <n v="47.05"/>
    <x v="0"/>
    <n v="323.09234999999995"/>
  </r>
  <r>
    <d v="2017-05-07T08:00:00"/>
    <n v="7146"/>
    <n v="43.97"/>
    <x v="0"/>
    <n v="314.20961999999997"/>
  </r>
  <r>
    <d v="2017-05-07T09:00:00"/>
    <n v="7154"/>
    <n v="46.5"/>
    <x v="0"/>
    <n v="332.661"/>
  </r>
  <r>
    <d v="2017-05-07T10:00:00"/>
    <n v="7040"/>
    <n v="46.3"/>
    <x v="0"/>
    <n v="325.952"/>
  </r>
  <r>
    <d v="2017-05-07T11:00:00"/>
    <n v="7256"/>
    <n v="47"/>
    <x v="0"/>
    <n v="341.03199999999998"/>
  </r>
  <r>
    <d v="2017-05-07T12:00:00"/>
    <n v="7554"/>
    <n v="44"/>
    <x v="0"/>
    <n v="332.37599999999998"/>
  </r>
  <r>
    <d v="2017-05-07T13:00:00"/>
    <n v="7376"/>
    <n v="46"/>
    <x v="0"/>
    <n v="339.29599999999999"/>
  </r>
  <r>
    <d v="2017-05-07T14:00:00"/>
    <n v="7476"/>
    <n v="43"/>
    <x v="0"/>
    <n v="321.46800000000002"/>
  </r>
  <r>
    <d v="2017-05-07T15:00:00"/>
    <n v="7494"/>
    <n v="39.19"/>
    <x v="0"/>
    <n v="293.68986000000001"/>
  </r>
  <r>
    <d v="2017-05-07T16:00:00"/>
    <n v="7293"/>
    <n v="38.29"/>
    <x v="0"/>
    <n v="279.24896999999999"/>
  </r>
  <r>
    <d v="2017-05-07T17:00:00"/>
    <n v="7152"/>
    <n v="38.04"/>
    <x v="0"/>
    <n v="272.06208000000004"/>
  </r>
  <r>
    <d v="2017-05-07T18:00:00"/>
    <n v="7359"/>
    <n v="37.94"/>
    <x v="0"/>
    <n v="279.20045999999996"/>
  </r>
  <r>
    <d v="2017-05-07T19:00:00"/>
    <n v="8223"/>
    <n v="38.74"/>
    <x v="0"/>
    <n v="318.55902000000003"/>
  </r>
  <r>
    <d v="2017-05-07T20:00:00"/>
    <n v="9943"/>
    <n v="42.97"/>
    <x v="0"/>
    <n v="427.25070999999997"/>
  </r>
  <r>
    <d v="2017-05-07T21:00:00"/>
    <n v="9855"/>
    <n v="50.540000000000006"/>
    <x v="0"/>
    <n v="498.07170000000008"/>
  </r>
  <r>
    <d v="2017-05-07T22:00:00"/>
    <n v="8790"/>
    <n v="50.540000000000006"/>
    <x v="0"/>
    <n v="444.24660000000006"/>
  </r>
  <r>
    <d v="2017-05-07T23:00:00"/>
    <n v="8254"/>
    <n v="48.69"/>
    <x v="0"/>
    <n v="401.88726000000003"/>
  </r>
  <r>
    <d v="2017-05-08T00:00:00"/>
    <n v="8059"/>
    <n v="48.72"/>
    <x v="0"/>
    <n v="392.63448"/>
  </r>
  <r>
    <d v="2017-05-08T01:00:00"/>
    <n v="7112"/>
    <n v="39.69"/>
    <x v="0"/>
    <n v="282.27527999999995"/>
  </r>
  <r>
    <d v="2017-05-08T02:00:00"/>
    <n v="6761"/>
    <n v="38"/>
    <x v="0"/>
    <n v="256.91800000000001"/>
  </r>
  <r>
    <d v="2017-05-08T03:00:00"/>
    <n v="5913"/>
    <n v="37.92"/>
    <x v="0"/>
    <n v="224.22096000000002"/>
  </r>
  <r>
    <d v="2017-05-08T04:00:00"/>
    <n v="5663"/>
    <n v="37.92"/>
    <x v="0"/>
    <n v="214.74096000000003"/>
  </r>
  <r>
    <d v="2017-05-08T05:00:00"/>
    <n v="5592"/>
    <n v="38.69"/>
    <x v="0"/>
    <n v="216.35448"/>
  </r>
  <r>
    <d v="2017-05-08T06:00:00"/>
    <n v="5535"/>
    <n v="43.34"/>
    <x v="0"/>
    <n v="239.88690000000003"/>
  </r>
  <r>
    <d v="2017-05-08T07:00:00"/>
    <n v="5923"/>
    <n v="49.89"/>
    <x v="0"/>
    <n v="295.49847000000005"/>
  </r>
  <r>
    <d v="2017-05-08T08:00:00"/>
    <n v="7037"/>
    <n v="51.22"/>
    <x v="5"/>
    <n v="360.43513999999999"/>
  </r>
  <r>
    <d v="2017-05-08T09:00:00"/>
    <n v="7609"/>
    <n v="51.89"/>
    <x v="5"/>
    <n v="394.83100999999999"/>
  </r>
  <r>
    <d v="2017-05-08T10:00:00"/>
    <n v="7603"/>
    <n v="51.89"/>
    <x v="5"/>
    <n v="394.51966999999996"/>
  </r>
  <r>
    <d v="2017-05-08T11:00:00"/>
    <n v="7704"/>
    <n v="51.89"/>
    <x v="5"/>
    <n v="399.76056"/>
  </r>
  <r>
    <d v="2017-05-08T12:00:00"/>
    <n v="7612"/>
    <n v="52.15"/>
    <x v="5"/>
    <n v="396.9658"/>
  </r>
  <r>
    <d v="2017-05-08T13:00:00"/>
    <n v="6994"/>
    <n v="51.929999999999993"/>
    <x v="5"/>
    <n v="363.19841999999994"/>
  </r>
  <r>
    <d v="2017-05-08T14:00:00"/>
    <n v="7403"/>
    <n v="51.8"/>
    <x v="5"/>
    <n v="383.47539999999998"/>
  </r>
  <r>
    <d v="2017-05-08T15:00:00"/>
    <n v="7495"/>
    <n v="51.19"/>
    <x v="5"/>
    <n v="383.66904999999997"/>
  </r>
  <r>
    <d v="2017-05-08T16:00:00"/>
    <n v="7680"/>
    <n v="51.04"/>
    <x v="5"/>
    <n v="391.98720000000003"/>
  </r>
  <r>
    <d v="2017-05-08T17:00:00"/>
    <n v="7589"/>
    <n v="51.04"/>
    <x v="5"/>
    <n v="387.34255999999999"/>
  </r>
  <r>
    <d v="2017-05-08T18:00:00"/>
    <n v="7563"/>
    <n v="50.09"/>
    <x v="5"/>
    <n v="378.83067000000005"/>
  </r>
  <r>
    <d v="2017-05-08T19:00:00"/>
    <n v="8139"/>
    <n v="50.540000000000006"/>
    <x v="5"/>
    <n v="411.34506000000005"/>
  </r>
  <r>
    <d v="2017-05-08T20:00:00"/>
    <n v="8270"/>
    <n v="52.71"/>
    <x v="5"/>
    <n v="435.9117"/>
  </r>
  <r>
    <d v="2017-05-08T21:00:00"/>
    <n v="8275"/>
    <n v="56.42"/>
    <x v="5"/>
    <n v="466.87549999999999"/>
  </r>
  <r>
    <d v="2017-05-08T22:00:00"/>
    <n v="8210"/>
    <n v="54.53"/>
    <x v="5"/>
    <n v="447.69130000000001"/>
  </r>
  <r>
    <d v="2017-05-08T23:00:00"/>
    <n v="8032"/>
    <n v="51.89"/>
    <x v="5"/>
    <n v="416.78047999999995"/>
  </r>
  <r>
    <d v="2017-05-09T00:00:00"/>
    <n v="7555"/>
    <n v="51.69"/>
    <x v="0"/>
    <n v="390.51794999999998"/>
  </r>
  <r>
    <d v="2017-05-09T01:00:00"/>
    <n v="7026"/>
    <n v="50.540000000000006"/>
    <x v="0"/>
    <n v="355.09404000000006"/>
  </r>
  <r>
    <d v="2017-05-09T02:00:00"/>
    <n v="6743"/>
    <n v="48.72"/>
    <x v="0"/>
    <n v="328.51895999999999"/>
  </r>
  <r>
    <d v="2017-05-09T03:00:00"/>
    <n v="6712"/>
    <n v="48.179999999999993"/>
    <x v="0"/>
    <n v="323.38415999999995"/>
  </r>
  <r>
    <d v="2017-05-09T04:00:00"/>
    <n v="5930"/>
    <n v="48.72"/>
    <x v="0"/>
    <n v="288.90959999999995"/>
  </r>
  <r>
    <d v="2017-05-09T05:00:00"/>
    <n v="5649"/>
    <n v="50.540000000000006"/>
    <x v="0"/>
    <n v="285.50046000000003"/>
  </r>
  <r>
    <d v="2017-05-09T06:00:00"/>
    <n v="5636"/>
    <n v="52"/>
    <x v="0"/>
    <n v="293.072"/>
  </r>
  <r>
    <d v="2017-05-09T07:00:00"/>
    <n v="4302"/>
    <n v="53.179999999999993"/>
    <x v="0"/>
    <n v="228.78035999999994"/>
  </r>
  <r>
    <d v="2017-05-09T08:00:00"/>
    <n v="5358"/>
    <n v="54.990000000000009"/>
    <x v="5"/>
    <n v="294.63642000000004"/>
  </r>
  <r>
    <d v="2017-05-09T09:00:00"/>
    <n v="6368"/>
    <n v="54.350000000000009"/>
    <x v="5"/>
    <n v="346.10080000000005"/>
  </r>
  <r>
    <d v="2017-05-09T10:00:00"/>
    <n v="6647"/>
    <n v="54.02"/>
    <x v="5"/>
    <n v="359.07094000000001"/>
  </r>
  <r>
    <d v="2017-05-09T11:00:00"/>
    <n v="5951"/>
    <n v="53.49"/>
    <x v="5"/>
    <n v="318.31898999999999"/>
  </r>
  <r>
    <d v="2017-05-09T12:00:00"/>
    <n v="4968"/>
    <n v="53.41"/>
    <x v="5"/>
    <n v="265.34088000000003"/>
  </r>
  <r>
    <d v="2017-05-09T13:00:00"/>
    <n v="6917"/>
    <n v="52.69"/>
    <x v="5"/>
    <n v="364.45672999999999"/>
  </r>
  <r>
    <d v="2017-05-09T14:00:00"/>
    <n v="6782"/>
    <n v="51.6"/>
    <x v="5"/>
    <n v="349.95120000000003"/>
  </r>
  <r>
    <d v="2017-05-09T15:00:00"/>
    <n v="6674"/>
    <n v="50.49"/>
    <x v="5"/>
    <n v="336.97026"/>
  </r>
  <r>
    <d v="2017-05-09T16:00:00"/>
    <n v="6619"/>
    <n v="48.179999999999993"/>
    <x v="5"/>
    <n v="318.90341999999993"/>
  </r>
  <r>
    <d v="2017-05-09T17:00:00"/>
    <n v="7114"/>
    <n v="48.070000000000007"/>
    <x v="5"/>
    <n v="341.96998000000002"/>
  </r>
  <r>
    <d v="2017-05-09T18:00:00"/>
    <n v="7216"/>
    <n v="46.7"/>
    <x v="5"/>
    <n v="336.98720000000003"/>
  </r>
  <r>
    <d v="2017-05-09T19:00:00"/>
    <n v="7176"/>
    <n v="48.87"/>
    <x v="5"/>
    <n v="350.69112000000001"/>
  </r>
  <r>
    <d v="2017-05-09T20:00:00"/>
    <n v="7199"/>
    <n v="51.83"/>
    <x v="5"/>
    <n v="373.12416999999999"/>
  </r>
  <r>
    <d v="2017-05-09T21:00:00"/>
    <n v="7223"/>
    <n v="54.69"/>
    <x v="5"/>
    <n v="395.02587"/>
  </r>
  <r>
    <d v="2017-05-09T22:00:00"/>
    <n v="6963"/>
    <n v="53.49"/>
    <x v="5"/>
    <n v="372.45087000000001"/>
  </r>
  <r>
    <d v="2017-05-09T23:00:00"/>
    <n v="6881"/>
    <n v="51.83"/>
    <x v="5"/>
    <n v="356.64222999999998"/>
  </r>
  <r>
    <d v="2017-05-10T00:00:00"/>
    <n v="6661"/>
    <n v="51.57"/>
    <x v="0"/>
    <n v="343.50776999999999"/>
  </r>
  <r>
    <d v="2017-05-10T01:00:00"/>
    <n v="6776"/>
    <n v="46.66"/>
    <x v="0"/>
    <n v="316.16816"/>
  </r>
  <r>
    <d v="2017-05-10T02:00:00"/>
    <n v="6727"/>
    <n v="41.989999999999995"/>
    <x v="0"/>
    <n v="282.46672999999998"/>
  </r>
  <r>
    <d v="2017-05-10T03:00:00"/>
    <n v="5773"/>
    <n v="41.69"/>
    <x v="0"/>
    <n v="240.67636999999999"/>
  </r>
  <r>
    <d v="2017-05-10T04:00:00"/>
    <n v="5970"/>
    <n v="41.19"/>
    <x v="0"/>
    <n v="245.90429999999998"/>
  </r>
  <r>
    <d v="2017-05-10T05:00:00"/>
    <n v="7084"/>
    <n v="42.01"/>
    <x v="0"/>
    <n v="297.59884"/>
  </r>
  <r>
    <d v="2017-05-10T06:00:00"/>
    <n v="6539"/>
    <n v="49.92"/>
    <x v="0"/>
    <n v="326.42687999999998"/>
  </r>
  <r>
    <d v="2017-05-10T07:00:00"/>
    <n v="6084"/>
    <n v="51.04"/>
    <x v="0"/>
    <n v="310.52735999999999"/>
  </r>
  <r>
    <d v="2017-05-10T08:00:00"/>
    <n v="6054"/>
    <n v="53.69"/>
    <x v="5"/>
    <n v="325.03926000000001"/>
  </r>
  <r>
    <d v="2017-05-10T09:00:00"/>
    <n v="7207"/>
    <n v="53.46"/>
    <x v="5"/>
    <n v="385.28622000000001"/>
  </r>
  <r>
    <d v="2017-05-10T10:00:00"/>
    <n v="7432"/>
    <n v="52.980000000000004"/>
    <x v="5"/>
    <n v="393.74736000000007"/>
  </r>
  <r>
    <d v="2017-05-10T11:00:00"/>
    <n v="7945"/>
    <n v="51.57"/>
    <x v="5"/>
    <n v="409.72365000000002"/>
  </r>
  <r>
    <d v="2017-05-10T12:00:00"/>
    <n v="7995"/>
    <n v="50.540000000000006"/>
    <x v="5"/>
    <n v="404.06730000000005"/>
  </r>
  <r>
    <d v="2017-05-10T13:00:00"/>
    <n v="7971"/>
    <n v="47.05"/>
    <x v="5"/>
    <n v="375.03555"/>
  </r>
  <r>
    <d v="2017-05-10T14:00:00"/>
    <n v="8077"/>
    <n v="41.69"/>
    <x v="5"/>
    <n v="336.73013000000003"/>
  </r>
  <r>
    <d v="2017-05-10T15:00:00"/>
    <n v="7761"/>
    <n v="40.94"/>
    <x v="5"/>
    <n v="317.73533999999995"/>
  </r>
  <r>
    <d v="2017-05-10T16:00:00"/>
    <n v="7835"/>
    <n v="40.649999999999991"/>
    <x v="5"/>
    <n v="318.49274999999994"/>
  </r>
  <r>
    <d v="2017-05-10T17:00:00"/>
    <n v="7931"/>
    <n v="41.08"/>
    <x v="5"/>
    <n v="325.80547999999999"/>
  </r>
  <r>
    <d v="2017-05-10T18:00:00"/>
    <n v="6848"/>
    <n v="44.01"/>
    <x v="5"/>
    <n v="301.38047999999998"/>
  </r>
  <r>
    <d v="2017-05-10T19:00:00"/>
    <n v="7250"/>
    <n v="48.040000000000006"/>
    <x v="5"/>
    <n v="348.29000000000008"/>
  </r>
  <r>
    <d v="2017-05-10T20:00:00"/>
    <n v="7693"/>
    <n v="50"/>
    <x v="5"/>
    <n v="384.65"/>
  </r>
  <r>
    <d v="2017-05-10T21:00:00"/>
    <n v="7771"/>
    <n v="53.46"/>
    <x v="5"/>
    <n v="415.43766000000005"/>
  </r>
  <r>
    <d v="2017-05-10T22:00:00"/>
    <n v="7830"/>
    <n v="51.57"/>
    <x v="5"/>
    <n v="403.79309999999998"/>
  </r>
  <r>
    <d v="2017-05-10T23:00:00"/>
    <n v="7631"/>
    <n v="47.05"/>
    <x v="5"/>
    <n v="359.03854999999999"/>
  </r>
  <r>
    <d v="2017-05-11T00:00:00"/>
    <n v="7204"/>
    <n v="40.69"/>
    <x v="0"/>
    <n v="293.13076000000001"/>
  </r>
  <r>
    <d v="2017-05-11T01:00:00"/>
    <n v="6829"/>
    <n v="37.47"/>
    <x v="0"/>
    <n v="255.88263000000001"/>
  </r>
  <r>
    <d v="2017-05-11T02:00:00"/>
    <n v="6162"/>
    <n v="36.049999999999997"/>
    <x v="0"/>
    <n v="222.14009999999999"/>
  </r>
  <r>
    <d v="2017-05-11T03:00:00"/>
    <n v="5649"/>
    <n v="35.659999999999997"/>
    <x v="0"/>
    <n v="201.44333999999998"/>
  </r>
  <r>
    <d v="2017-05-11T04:00:00"/>
    <n v="5414"/>
    <n v="33.92"/>
    <x v="0"/>
    <n v="183.64287999999999"/>
  </r>
  <r>
    <d v="2017-05-11T05:00:00"/>
    <n v="5414"/>
    <n v="35.85"/>
    <x v="0"/>
    <n v="194.09189999999998"/>
  </r>
  <r>
    <d v="2017-05-11T06:00:00"/>
    <n v="5155"/>
    <n v="37.450000000000003"/>
    <x v="0"/>
    <n v="193.05475000000004"/>
  </r>
  <r>
    <d v="2017-05-11T07:00:00"/>
    <n v="5284"/>
    <n v="43.100000000000009"/>
    <x v="0"/>
    <n v="227.74040000000005"/>
  </r>
  <r>
    <d v="2017-05-11T08:00:00"/>
    <n v="5328"/>
    <n v="44.489999999999995"/>
    <x v="5"/>
    <n v="237.04271999999997"/>
  </r>
  <r>
    <d v="2017-05-11T09:00:00"/>
    <n v="5968"/>
    <n v="47"/>
    <x v="5"/>
    <n v="280.49599999999998"/>
  </r>
  <r>
    <d v="2017-05-11T10:00:00"/>
    <n v="6659"/>
    <n v="44.68"/>
    <x v="5"/>
    <n v="297.52411999999998"/>
  </r>
  <r>
    <d v="2017-05-11T11:00:00"/>
    <n v="6991"/>
    <n v="43.070000000000007"/>
    <x v="5"/>
    <n v="301.10237000000006"/>
  </r>
  <r>
    <d v="2017-05-11T12:00:00"/>
    <n v="6077"/>
    <n v="39.43"/>
    <x v="5"/>
    <n v="239.61610999999999"/>
  </r>
  <r>
    <d v="2017-05-11T13:00:00"/>
    <n v="6270"/>
    <n v="37.69"/>
    <x v="5"/>
    <n v="236.31629999999998"/>
  </r>
  <r>
    <d v="2017-05-11T14:00:00"/>
    <n v="6805"/>
    <n v="36.590000000000003"/>
    <x v="5"/>
    <n v="248.99495000000002"/>
  </r>
  <r>
    <d v="2017-05-11T15:00:00"/>
    <n v="6525"/>
    <n v="36.200000000000003"/>
    <x v="5"/>
    <n v="236.20500000000004"/>
  </r>
  <r>
    <d v="2017-05-11T16:00:00"/>
    <n v="6837"/>
    <n v="36.200000000000003"/>
    <x v="5"/>
    <n v="247.49940000000004"/>
  </r>
  <r>
    <d v="2017-05-11T17:00:00"/>
    <n v="6685"/>
    <n v="37.450000000000003"/>
    <x v="5"/>
    <n v="250.35325000000003"/>
  </r>
  <r>
    <d v="2017-05-11T18:00:00"/>
    <n v="6965"/>
    <n v="38.950000000000003"/>
    <x v="5"/>
    <n v="271.28674999999998"/>
  </r>
  <r>
    <d v="2017-05-11T19:00:00"/>
    <n v="6856"/>
    <n v="40.69"/>
    <x v="5"/>
    <n v="278.97063999999995"/>
  </r>
  <r>
    <d v="2017-05-11T20:00:00"/>
    <n v="6882"/>
    <n v="47.1"/>
    <x v="5"/>
    <n v="324.1422"/>
  </r>
  <r>
    <d v="2017-05-11T21:00:00"/>
    <n v="6356"/>
    <n v="53.48"/>
    <x v="5"/>
    <n v="339.91888"/>
  </r>
  <r>
    <d v="2017-05-11T22:00:00"/>
    <n v="6751"/>
    <n v="52.19"/>
    <x v="5"/>
    <n v="352.33469000000002"/>
  </r>
  <r>
    <d v="2017-05-11T23:00:00"/>
    <n v="7327"/>
    <n v="48.179999999999993"/>
    <x v="5"/>
    <n v="353.01485999999994"/>
  </r>
  <r>
    <d v="2017-05-12T00:00:00"/>
    <n v="7474"/>
    <n v="38.44"/>
    <x v="0"/>
    <n v="287.30056000000002"/>
  </r>
  <r>
    <d v="2017-05-12T01:00:00"/>
    <n v="7836"/>
    <n v="37.450000000000003"/>
    <x v="0"/>
    <n v="293.45820000000003"/>
  </r>
  <r>
    <d v="2017-05-12T02:00:00"/>
    <n v="7348"/>
    <n v="37.01"/>
    <x v="0"/>
    <n v="271.94947999999999"/>
  </r>
  <r>
    <d v="2017-05-12T03:00:00"/>
    <n v="6868"/>
    <n v="36.950000000000003"/>
    <x v="0"/>
    <n v="253.77260000000001"/>
  </r>
  <r>
    <d v="2017-05-12T04:00:00"/>
    <n v="7009"/>
    <n v="36.76"/>
    <x v="0"/>
    <n v="257.65084000000002"/>
  </r>
  <r>
    <d v="2017-05-12T05:00:00"/>
    <n v="6343"/>
    <n v="37.299999999999997"/>
    <x v="0"/>
    <n v="236.59389999999999"/>
  </r>
  <r>
    <d v="2017-05-12T06:00:00"/>
    <n v="6136"/>
    <n v="38.19"/>
    <x v="0"/>
    <n v="234.33384000000001"/>
  </r>
  <r>
    <d v="2017-05-12T07:00:00"/>
    <n v="5804"/>
    <n v="42.14"/>
    <x v="0"/>
    <n v="244.58055999999999"/>
  </r>
  <r>
    <d v="2017-05-12T08:00:00"/>
    <n v="5868"/>
    <n v="48.179999999999993"/>
    <x v="5"/>
    <n v="282.72023999999993"/>
  </r>
  <r>
    <d v="2017-05-12T09:00:00"/>
    <n v="5997"/>
    <n v="50.540000000000006"/>
    <x v="5"/>
    <n v="303.08838000000009"/>
  </r>
  <r>
    <d v="2017-05-12T10:00:00"/>
    <n v="6126"/>
    <n v="48.179999999999993"/>
    <x v="5"/>
    <n v="295.15067999999991"/>
  </r>
  <r>
    <d v="2017-05-12T11:00:00"/>
    <n v="6754"/>
    <n v="45.009999999999991"/>
    <x v="5"/>
    <n v="303.9975399999999"/>
  </r>
  <r>
    <d v="2017-05-12T12:00:00"/>
    <n v="7503"/>
    <n v="47.32"/>
    <x v="5"/>
    <n v="355.04196000000002"/>
  </r>
  <r>
    <d v="2017-05-12T13:00:00"/>
    <n v="7437"/>
    <n v="45.009999999999991"/>
    <x v="5"/>
    <n v="334.73936999999995"/>
  </r>
  <r>
    <d v="2017-05-12T14:00:00"/>
    <n v="7206"/>
    <n v="40.69"/>
    <x v="5"/>
    <n v="293.21213999999998"/>
  </r>
  <r>
    <d v="2017-05-12T15:00:00"/>
    <n v="7387"/>
    <n v="39.4"/>
    <x v="5"/>
    <n v="291.0478"/>
  </r>
  <r>
    <d v="2017-05-12T16:00:00"/>
    <n v="7485"/>
    <n v="38.44"/>
    <x v="5"/>
    <n v="287.72339999999997"/>
  </r>
  <r>
    <d v="2017-05-12T17:00:00"/>
    <n v="7136"/>
    <n v="38.44"/>
    <x v="5"/>
    <n v="274.30783999999994"/>
  </r>
  <r>
    <d v="2017-05-12T18:00:00"/>
    <n v="7078"/>
    <n v="40.649999999999991"/>
    <x v="5"/>
    <n v="287.72069999999997"/>
  </r>
  <r>
    <d v="2017-05-12T19:00:00"/>
    <n v="7231"/>
    <n v="42"/>
    <x v="5"/>
    <n v="303.702"/>
  </r>
  <r>
    <d v="2017-05-12T20:00:00"/>
    <n v="7527"/>
    <n v="48.179999999999993"/>
    <x v="5"/>
    <n v="362.65085999999991"/>
  </r>
  <r>
    <d v="2017-05-12T21:00:00"/>
    <n v="7469"/>
    <n v="53.39"/>
    <x v="5"/>
    <n v="398.76991000000004"/>
  </r>
  <r>
    <d v="2017-05-12T22:00:00"/>
    <n v="7690"/>
    <n v="52.69"/>
    <x v="5"/>
    <n v="405.18609999999995"/>
  </r>
  <r>
    <d v="2017-05-12T23:00:00"/>
    <n v="7957"/>
    <n v="52.19"/>
    <x v="5"/>
    <n v="415.27582999999998"/>
  </r>
  <r>
    <d v="2017-05-13T00:00:00"/>
    <n v="7444"/>
    <n v="49.24"/>
    <x v="0"/>
    <n v="366.54255999999998"/>
  </r>
  <r>
    <d v="2017-05-13T01:00:00"/>
    <n v="7012"/>
    <n v="40.69"/>
    <x v="0"/>
    <n v="285.31827999999996"/>
  </r>
  <r>
    <d v="2017-05-13T02:00:00"/>
    <n v="6940"/>
    <n v="39.69"/>
    <x v="0"/>
    <n v="275.4486"/>
  </r>
  <r>
    <d v="2017-05-13T03:00:00"/>
    <n v="6949"/>
    <n v="38"/>
    <x v="0"/>
    <n v="264.06200000000001"/>
  </r>
  <r>
    <d v="2017-05-13T04:00:00"/>
    <n v="6178"/>
    <n v="37.869999999999997"/>
    <x v="0"/>
    <n v="233.96086"/>
  </r>
  <r>
    <d v="2017-05-13T05:00:00"/>
    <n v="6192"/>
    <n v="38"/>
    <x v="0"/>
    <n v="235.29599999999999"/>
  </r>
  <r>
    <d v="2017-05-13T06:00:00"/>
    <n v="6519"/>
    <n v="38.130000000000003"/>
    <x v="0"/>
    <n v="248.56947000000002"/>
  </r>
  <r>
    <d v="2017-05-13T07:00:00"/>
    <n v="6875"/>
    <n v="37.869999999999997"/>
    <x v="0"/>
    <n v="260.35624999999999"/>
  </r>
  <r>
    <d v="2017-05-13T08:00:00"/>
    <n v="7951"/>
    <n v="38.950000000000003"/>
    <x v="0"/>
    <n v="309.69145000000003"/>
  </r>
  <r>
    <d v="2017-05-13T09:00:00"/>
    <n v="8364"/>
    <n v="43.98"/>
    <x v="0"/>
    <n v="367.84871999999996"/>
  </r>
  <r>
    <d v="2017-05-13T10:00:00"/>
    <n v="8788"/>
    <n v="48.99"/>
    <x v="0"/>
    <n v="430.52411999999998"/>
  </r>
  <r>
    <d v="2017-05-13T11:00:00"/>
    <n v="8817"/>
    <n v="47.64"/>
    <x v="0"/>
    <n v="420.04187999999999"/>
  </r>
  <r>
    <d v="2017-05-13T12:00:00"/>
    <n v="8512"/>
    <n v="42.69"/>
    <x v="0"/>
    <n v="363.37727999999998"/>
  </r>
  <r>
    <d v="2017-05-13T13:00:00"/>
    <n v="8164"/>
    <n v="42"/>
    <x v="0"/>
    <n v="342.88799999999998"/>
  </r>
  <r>
    <d v="2017-05-13T14:00:00"/>
    <n v="8142"/>
    <n v="39.69"/>
    <x v="0"/>
    <n v="323.15598"/>
  </r>
  <r>
    <d v="2017-05-13T15:00:00"/>
    <n v="7919"/>
    <n v="37.869999999999997"/>
    <x v="0"/>
    <n v="299.89252999999997"/>
  </r>
  <r>
    <d v="2017-05-13T16:00:00"/>
    <n v="7784"/>
    <n v="37.47"/>
    <x v="0"/>
    <n v="291.66647999999998"/>
  </r>
  <r>
    <d v="2017-05-13T17:00:00"/>
    <n v="7271"/>
    <n v="37.47"/>
    <x v="0"/>
    <n v="272.44436999999999"/>
  </r>
  <r>
    <d v="2017-05-13T18:00:00"/>
    <n v="7193"/>
    <n v="37.68"/>
    <x v="0"/>
    <n v="271.03224"/>
  </r>
  <r>
    <d v="2017-05-13T19:00:00"/>
    <n v="7212"/>
    <n v="40"/>
    <x v="0"/>
    <n v="288.48"/>
  </r>
  <r>
    <d v="2017-05-13T20:00:00"/>
    <n v="6457"/>
    <n v="48.99"/>
    <x v="0"/>
    <n v="316.32842999999997"/>
  </r>
  <r>
    <d v="2017-05-13T21:00:00"/>
    <n v="6233"/>
    <n v="53.46"/>
    <x v="0"/>
    <n v="333.21618000000001"/>
  </r>
  <r>
    <d v="2017-05-13T22:00:00"/>
    <n v="6130"/>
    <n v="53.25"/>
    <x v="0"/>
    <n v="326.42250000000001"/>
  </r>
  <r>
    <d v="2017-05-13T23:00:00"/>
    <n v="6719"/>
    <n v="51.929999999999993"/>
    <x v="0"/>
    <n v="348.91766999999993"/>
  </r>
  <r>
    <d v="2017-05-14T00:00:00"/>
    <n v="7127"/>
    <n v="48.620000000000005"/>
    <x v="0"/>
    <n v="346.51474000000007"/>
  </r>
  <r>
    <d v="2017-05-14T01:00:00"/>
    <n v="7081"/>
    <n v="42.01"/>
    <x v="0"/>
    <n v="297.47280999999998"/>
  </r>
  <r>
    <d v="2017-05-14T02:00:00"/>
    <n v="6256"/>
    <n v="40.69"/>
    <x v="0"/>
    <n v="254.55663999999999"/>
  </r>
  <r>
    <d v="2017-05-14T03:00:00"/>
    <n v="6098"/>
    <n v="40.69"/>
    <x v="0"/>
    <n v="248.12762000000001"/>
  </r>
  <r>
    <d v="2017-05-14T04:00:00"/>
    <n v="6286"/>
    <n v="40.69"/>
    <x v="0"/>
    <n v="255.77734000000001"/>
  </r>
  <r>
    <d v="2017-05-14T05:00:00"/>
    <n v="5783"/>
    <n v="42"/>
    <x v="0"/>
    <n v="242.886"/>
  </r>
  <r>
    <d v="2017-05-14T06:00:00"/>
    <n v="5873"/>
    <n v="43"/>
    <x v="0"/>
    <n v="252.53899999999999"/>
  </r>
  <r>
    <d v="2017-05-14T07:00:00"/>
    <n v="6052"/>
    <n v="39.69"/>
    <x v="0"/>
    <n v="240.20387999999997"/>
  </r>
  <r>
    <d v="2017-05-14T08:00:00"/>
    <n v="6249"/>
    <n v="39.69"/>
    <x v="0"/>
    <n v="248.02280999999999"/>
  </r>
  <r>
    <d v="2017-05-14T09:00:00"/>
    <n v="6670"/>
    <n v="39.69"/>
    <x v="0"/>
    <n v="264.73230000000001"/>
  </r>
  <r>
    <d v="2017-05-14T10:00:00"/>
    <n v="6832"/>
    <n v="40.69"/>
    <x v="0"/>
    <n v="277.99407999999994"/>
  </r>
  <r>
    <d v="2017-05-14T11:00:00"/>
    <n v="7369"/>
    <n v="42.69"/>
    <x v="0"/>
    <n v="314.58260999999999"/>
  </r>
  <r>
    <d v="2017-05-14T12:00:00"/>
    <n v="7647"/>
    <n v="45.009999999999991"/>
    <x v="0"/>
    <n v="344.19146999999992"/>
  </r>
  <r>
    <d v="2017-05-14T13:00:00"/>
    <n v="7115"/>
    <n v="48.34"/>
    <x v="0"/>
    <n v="343.93910000000005"/>
  </r>
  <r>
    <d v="2017-05-14T14:00:00"/>
    <n v="7687"/>
    <n v="48.99"/>
    <x v="0"/>
    <n v="376.58613000000003"/>
  </r>
  <r>
    <d v="2017-05-14T15:00:00"/>
    <n v="7437"/>
    <n v="43.29"/>
    <x v="0"/>
    <n v="321.94772999999998"/>
  </r>
  <r>
    <d v="2017-05-14T16:00:00"/>
    <n v="7469"/>
    <n v="40.510000000000005"/>
    <x v="0"/>
    <n v="302.56919000000005"/>
  </r>
  <r>
    <d v="2017-05-14T17:00:00"/>
    <n v="7534"/>
    <n v="40.649999999999991"/>
    <x v="0"/>
    <n v="306.25709999999992"/>
  </r>
  <r>
    <d v="2017-05-14T18:00:00"/>
    <n v="7894"/>
    <n v="39.97"/>
    <x v="0"/>
    <n v="315.52317999999997"/>
  </r>
  <r>
    <d v="2017-05-14T19:00:00"/>
    <n v="7570"/>
    <n v="42.94"/>
    <x v="0"/>
    <n v="325.05579999999998"/>
  </r>
  <r>
    <d v="2017-05-14T20:00:00"/>
    <n v="7638"/>
    <n v="48.69"/>
    <x v="0"/>
    <n v="371.89421999999996"/>
  </r>
  <r>
    <d v="2017-05-14T21:00:00"/>
    <n v="7192"/>
    <n v="54.04"/>
    <x v="0"/>
    <n v="388.65568000000002"/>
  </r>
  <r>
    <d v="2017-05-14T22:00:00"/>
    <n v="6666"/>
    <n v="54.930000000000007"/>
    <x v="0"/>
    <n v="366.16338000000007"/>
  </r>
  <r>
    <d v="2017-05-14T23:00:00"/>
    <n v="6752"/>
    <n v="51.57"/>
    <x v="0"/>
    <n v="348.20064000000002"/>
  </r>
  <r>
    <d v="2017-05-15T00:00:00"/>
    <n v="6622"/>
    <n v="50.69"/>
    <x v="0"/>
    <n v="335.66917999999998"/>
  </r>
  <r>
    <d v="2017-05-15T01:00:00"/>
    <n v="7425"/>
    <n v="45.03"/>
    <x v="0"/>
    <n v="334.34775000000002"/>
  </r>
  <r>
    <d v="2017-05-15T02:00:00"/>
    <n v="6986"/>
    <n v="43"/>
    <x v="0"/>
    <n v="300.39800000000002"/>
  </r>
  <r>
    <d v="2017-05-15T03:00:00"/>
    <n v="6315"/>
    <n v="40.600000000000009"/>
    <x v="0"/>
    <n v="256.38900000000007"/>
  </r>
  <r>
    <d v="2017-05-15T04:00:00"/>
    <n v="7224"/>
    <n v="40.14"/>
    <x v="0"/>
    <n v="289.97136"/>
  </r>
  <r>
    <d v="2017-05-15T05:00:00"/>
    <n v="6929"/>
    <n v="41.46"/>
    <x v="0"/>
    <n v="287.27634"/>
  </r>
  <r>
    <d v="2017-05-15T06:00:00"/>
    <n v="6870"/>
    <n v="46.6"/>
    <x v="0"/>
    <n v="320.142"/>
  </r>
  <r>
    <d v="2017-05-15T07:00:00"/>
    <n v="5886"/>
    <n v="50.69"/>
    <x v="0"/>
    <n v="298.36133999999998"/>
  </r>
  <r>
    <d v="2017-05-15T08:00:00"/>
    <n v="6596"/>
    <n v="51.44"/>
    <x v="5"/>
    <n v="339.29823999999996"/>
  </r>
  <r>
    <d v="2017-05-15T09:00:00"/>
    <n v="8167"/>
    <n v="51.64"/>
    <x v="5"/>
    <n v="421.74387999999999"/>
  </r>
  <r>
    <d v="2017-05-15T10:00:00"/>
    <n v="8895"/>
    <n v="51.19"/>
    <x v="5"/>
    <n v="455.33504999999997"/>
  </r>
  <r>
    <d v="2017-05-15T11:00:00"/>
    <n v="9066"/>
    <n v="50.709999999999994"/>
    <x v="5"/>
    <n v="459.73685999999992"/>
  </r>
  <r>
    <d v="2017-05-15T12:00:00"/>
    <n v="8370"/>
    <n v="50.94"/>
    <x v="5"/>
    <n v="426.36779999999999"/>
  </r>
  <r>
    <d v="2017-05-15T13:00:00"/>
    <n v="9399"/>
    <n v="50.94"/>
    <x v="5"/>
    <n v="478.78505999999999"/>
  </r>
  <r>
    <d v="2017-05-15T14:00:00"/>
    <n v="8796"/>
    <n v="50.69"/>
    <x v="5"/>
    <n v="445.86923999999999"/>
  </r>
  <r>
    <d v="2017-05-15T15:00:00"/>
    <n v="7459"/>
    <n v="50.45"/>
    <x v="5"/>
    <n v="376.30655000000007"/>
  </r>
  <r>
    <d v="2017-05-15T16:00:00"/>
    <n v="7352"/>
    <n v="50.45"/>
    <x v="5"/>
    <n v="370.90840000000003"/>
  </r>
  <r>
    <d v="2017-05-15T17:00:00"/>
    <n v="7023"/>
    <n v="50.540000000000006"/>
    <x v="5"/>
    <n v="354.94242000000003"/>
  </r>
  <r>
    <d v="2017-05-15T18:00:00"/>
    <n v="6666"/>
    <n v="50.45"/>
    <x v="5"/>
    <n v="336.29970000000003"/>
  </r>
  <r>
    <d v="2017-05-15T19:00:00"/>
    <n v="6025"/>
    <n v="50.69"/>
    <x v="5"/>
    <n v="305.40724999999998"/>
  </r>
  <r>
    <d v="2017-05-15T20:00:00"/>
    <n v="5903"/>
    <n v="51.57"/>
    <x v="5"/>
    <n v="304.41771"/>
  </r>
  <r>
    <d v="2017-05-15T21:00:00"/>
    <n v="6157"/>
    <n v="55.03"/>
    <x v="5"/>
    <n v="338.81971000000004"/>
  </r>
  <r>
    <d v="2017-05-15T22:00:00"/>
    <n v="6356"/>
    <n v="52.87"/>
    <x v="5"/>
    <n v="336.04172"/>
  </r>
  <r>
    <d v="2017-05-15T23:00:00"/>
    <n v="6343"/>
    <n v="50.8"/>
    <x v="5"/>
    <n v="322.22439999999995"/>
  </r>
  <r>
    <d v="2017-05-16T00:00:00"/>
    <n v="6307"/>
    <n v="52.69"/>
    <x v="0"/>
    <n v="332.31582999999995"/>
  </r>
  <r>
    <d v="2017-05-16T01:00:00"/>
    <n v="6557"/>
    <n v="50.53"/>
    <x v="0"/>
    <n v="331.32521000000003"/>
  </r>
  <r>
    <d v="2017-05-16T02:00:00"/>
    <n v="5584"/>
    <n v="48.22"/>
    <x v="0"/>
    <n v="269.26047999999997"/>
  </r>
  <r>
    <d v="2017-05-16T03:00:00"/>
    <n v="5392"/>
    <n v="45"/>
    <x v="0"/>
    <n v="242.64"/>
  </r>
  <r>
    <d v="2017-05-16T04:00:00"/>
    <n v="5271"/>
    <n v="44.69"/>
    <x v="0"/>
    <n v="235.56099"/>
  </r>
  <r>
    <d v="2017-05-16T05:00:00"/>
    <n v="5226"/>
    <n v="48.22"/>
    <x v="0"/>
    <n v="251.99772000000002"/>
  </r>
  <r>
    <d v="2017-05-16T06:00:00"/>
    <n v="5233"/>
    <n v="52.19"/>
    <x v="0"/>
    <n v="273.11026999999996"/>
  </r>
  <r>
    <d v="2017-05-16T07:00:00"/>
    <n v="4987"/>
    <n v="53.69"/>
    <x v="0"/>
    <n v="267.75202999999999"/>
  </r>
  <r>
    <d v="2017-05-16T08:00:00"/>
    <n v="5282"/>
    <n v="54.53"/>
    <x v="5"/>
    <n v="288.02746000000002"/>
  </r>
  <r>
    <d v="2017-05-16T09:00:00"/>
    <n v="5944"/>
    <n v="55"/>
    <x v="5"/>
    <n v="326.92"/>
  </r>
  <r>
    <d v="2017-05-16T10:00:00"/>
    <n v="6057"/>
    <n v="54.53"/>
    <x v="5"/>
    <n v="330.28821000000005"/>
  </r>
  <r>
    <d v="2017-05-16T11:00:00"/>
    <n v="5888"/>
    <n v="53.93"/>
    <x v="5"/>
    <n v="317.53984000000003"/>
  </r>
  <r>
    <d v="2017-05-16T12:00:00"/>
    <n v="4282"/>
    <n v="54.04"/>
    <x v="5"/>
    <n v="231.39928"/>
  </r>
  <r>
    <d v="2017-05-16T13:00:00"/>
    <n v="5163"/>
    <n v="53.95"/>
    <x v="5"/>
    <n v="278.54385000000002"/>
  </r>
  <r>
    <d v="2017-05-16T14:00:00"/>
    <n v="6636"/>
    <n v="52.69"/>
    <x v="5"/>
    <n v="349.65083999999996"/>
  </r>
  <r>
    <d v="2017-05-16T15:00:00"/>
    <n v="6815"/>
    <n v="52.15"/>
    <x v="5"/>
    <n v="355.40224999999998"/>
  </r>
  <r>
    <d v="2017-05-16T16:00:00"/>
    <n v="7030"/>
    <n v="52.19"/>
    <x v="5"/>
    <n v="366.89570000000003"/>
  </r>
  <r>
    <d v="2017-05-16T17:00:00"/>
    <n v="7155"/>
    <n v="52.400000000000006"/>
    <x v="5"/>
    <n v="374.92200000000008"/>
  </r>
  <r>
    <d v="2017-05-16T18:00:00"/>
    <n v="7097"/>
    <n v="52.1"/>
    <x v="5"/>
    <n v="369.75370000000004"/>
  </r>
  <r>
    <d v="2017-05-16T19:00:00"/>
    <n v="6197"/>
    <n v="52.19"/>
    <x v="5"/>
    <n v="323.42142999999999"/>
  </r>
  <r>
    <d v="2017-05-16T20:00:00"/>
    <n v="5916"/>
    <n v="53.93"/>
    <x v="5"/>
    <n v="319.04988000000003"/>
  </r>
  <r>
    <d v="2017-05-16T21:00:00"/>
    <n v="6278"/>
    <n v="55.44"/>
    <x v="5"/>
    <n v="348.05232000000001"/>
  </r>
  <r>
    <d v="2017-05-16T22:00:00"/>
    <n v="6637"/>
    <n v="52.69"/>
    <x v="5"/>
    <n v="349.70352999999994"/>
  </r>
  <r>
    <d v="2017-05-16T23:00:00"/>
    <n v="6545"/>
    <n v="50.99"/>
    <x v="5"/>
    <n v="333.72954999999996"/>
  </r>
  <r>
    <d v="2017-05-17T00:00:00"/>
    <n v="6509"/>
    <n v="50.540000000000006"/>
    <x v="0"/>
    <n v="328.96486000000004"/>
  </r>
  <r>
    <d v="2017-05-17T01:00:00"/>
    <n v="6413"/>
    <n v="44.69"/>
    <x v="0"/>
    <n v="286.59697"/>
  </r>
  <r>
    <d v="2017-05-17T02:00:00"/>
    <n v="5745"/>
    <n v="42.01"/>
    <x v="0"/>
    <n v="241.34744999999998"/>
  </r>
  <r>
    <d v="2017-05-17T03:00:00"/>
    <n v="5658"/>
    <n v="41.69"/>
    <x v="0"/>
    <n v="235.88201999999998"/>
  </r>
  <r>
    <d v="2017-05-17T04:00:00"/>
    <n v="6059"/>
    <n v="41.69"/>
    <x v="0"/>
    <n v="252.59970999999999"/>
  </r>
  <r>
    <d v="2017-05-17T05:00:00"/>
    <n v="5634"/>
    <n v="41.69"/>
    <x v="0"/>
    <n v="234.88146"/>
  </r>
  <r>
    <d v="2017-05-17T06:00:00"/>
    <n v="4848"/>
    <n v="45.69"/>
    <x v="0"/>
    <n v="221.50512000000001"/>
  </r>
  <r>
    <d v="2017-05-17T07:00:00"/>
    <n v="2187"/>
    <n v="50.38"/>
    <x v="0"/>
    <n v="110.18106000000002"/>
  </r>
  <r>
    <d v="2017-05-17T08:00:00"/>
    <n v="2002"/>
    <n v="52.19"/>
    <x v="5"/>
    <n v="104.48437999999999"/>
  </r>
  <r>
    <d v="2017-05-17T09:00:00"/>
    <n v="2743"/>
    <n v="53.69"/>
    <x v="5"/>
    <n v="147.27166999999997"/>
  </r>
  <r>
    <d v="2017-05-17T10:00:00"/>
    <n v="3469"/>
    <n v="52.52000000000001"/>
    <x v="5"/>
    <n v="182.19188000000003"/>
  </r>
  <r>
    <d v="2017-05-17T11:00:00"/>
    <n v="3503"/>
    <n v="51.69"/>
    <x v="5"/>
    <n v="181.07006999999999"/>
  </r>
  <r>
    <d v="2017-05-17T12:00:00"/>
    <n v="3757"/>
    <n v="52.15"/>
    <x v="5"/>
    <n v="195.92755"/>
  </r>
  <r>
    <d v="2017-05-17T13:00:00"/>
    <n v="4502"/>
    <n v="51.5"/>
    <x v="5"/>
    <n v="231.85300000000001"/>
  </r>
  <r>
    <d v="2017-05-17T14:00:00"/>
    <n v="5000"/>
    <n v="49"/>
    <x v="5"/>
    <n v="245"/>
  </r>
  <r>
    <d v="2017-05-17T15:00:00"/>
    <n v="5997"/>
    <n v="47.62"/>
    <x v="5"/>
    <n v="285.57713999999993"/>
  </r>
  <r>
    <d v="2017-05-17T16:00:00"/>
    <n v="6618"/>
    <n v="45.53"/>
    <x v="5"/>
    <n v="301.31753999999995"/>
  </r>
  <r>
    <d v="2017-05-17T17:00:00"/>
    <n v="6803"/>
    <n v="45.93"/>
    <x v="5"/>
    <n v="312.46178999999995"/>
  </r>
  <r>
    <d v="2017-05-17T18:00:00"/>
    <n v="6845"/>
    <n v="44.91"/>
    <x v="5"/>
    <n v="307.40894999999995"/>
  </r>
  <r>
    <d v="2017-05-17T19:00:00"/>
    <n v="6813"/>
    <n v="45.53"/>
    <x v="5"/>
    <n v="310.19589000000002"/>
  </r>
  <r>
    <d v="2017-05-17T20:00:00"/>
    <n v="7001"/>
    <n v="50.19"/>
    <x v="5"/>
    <n v="351.38019000000003"/>
  </r>
  <r>
    <d v="2017-05-17T21:00:00"/>
    <n v="6772"/>
    <n v="53.3"/>
    <x v="5"/>
    <n v="360.94759999999997"/>
  </r>
  <r>
    <d v="2017-05-17T22:00:00"/>
    <n v="6543"/>
    <n v="49.01"/>
    <x v="5"/>
    <n v="320.67243000000002"/>
  </r>
  <r>
    <d v="2017-05-17T23:00:00"/>
    <n v="7511"/>
    <n v="45.82"/>
    <x v="5"/>
    <n v="344.15402"/>
  </r>
  <r>
    <d v="2017-05-18T00:00:00"/>
    <n v="7888"/>
    <n v="49.33"/>
    <x v="0"/>
    <n v="389.11503999999996"/>
  </r>
  <r>
    <d v="2017-05-18T01:00:00"/>
    <n v="7591"/>
    <n v="48"/>
    <x v="0"/>
    <n v="364.36799999999999"/>
  </r>
  <r>
    <d v="2017-05-18T02:00:00"/>
    <n v="7073"/>
    <n v="47.05"/>
    <x v="0"/>
    <n v="332.78464999999994"/>
  </r>
  <r>
    <d v="2017-05-18T03:00:00"/>
    <n v="6662"/>
    <n v="47"/>
    <x v="0"/>
    <n v="313.11399999999998"/>
  </r>
  <r>
    <d v="2017-05-18T04:00:00"/>
    <n v="7353"/>
    <n v="44.44"/>
    <x v="0"/>
    <n v="326.76731999999998"/>
  </r>
  <r>
    <d v="2017-05-18T05:00:00"/>
    <n v="7575"/>
    <n v="43.02"/>
    <x v="0"/>
    <n v="325.87650000000002"/>
  </r>
  <r>
    <d v="2017-05-18T06:00:00"/>
    <n v="7497"/>
    <n v="46.4"/>
    <x v="0"/>
    <n v="347.86079999999998"/>
  </r>
  <r>
    <d v="2017-05-18T07:00:00"/>
    <n v="7358"/>
    <n v="50.33"/>
    <x v="0"/>
    <n v="370.32814000000002"/>
  </r>
  <r>
    <d v="2017-05-18T08:00:00"/>
    <n v="7288"/>
    <n v="51.33"/>
    <x v="5"/>
    <n v="374.09303999999997"/>
  </r>
  <r>
    <d v="2017-05-18T09:00:00"/>
    <n v="6620"/>
    <n v="50.34"/>
    <x v="5"/>
    <n v="333.25080000000003"/>
  </r>
  <r>
    <d v="2017-05-18T10:00:00"/>
    <n v="7091"/>
    <n v="48.3"/>
    <x v="5"/>
    <n v="342.49529999999999"/>
  </r>
  <r>
    <d v="2017-05-18T11:00:00"/>
    <n v="8369"/>
    <n v="45.53"/>
    <x v="5"/>
    <n v="381.04057"/>
  </r>
  <r>
    <d v="2017-05-18T12:00:00"/>
    <n v="7530"/>
    <n v="44.62"/>
    <x v="5"/>
    <n v="335.98859999999996"/>
  </r>
  <r>
    <d v="2017-05-18T13:00:00"/>
    <n v="7987"/>
    <n v="39.69"/>
    <x v="5"/>
    <n v="317.00402999999994"/>
  </r>
  <r>
    <d v="2017-05-18T14:00:00"/>
    <n v="7927"/>
    <n v="37.49"/>
    <x v="5"/>
    <n v="297.18323000000004"/>
  </r>
  <r>
    <d v="2017-05-18T15:00:00"/>
    <n v="7886"/>
    <n v="36.590000000000003"/>
    <x v="5"/>
    <n v="288.54874000000007"/>
  </r>
  <r>
    <d v="2017-05-18T16:00:00"/>
    <n v="7680"/>
    <n v="36.17"/>
    <x v="5"/>
    <n v="277.78560000000004"/>
  </r>
  <r>
    <d v="2017-05-18T17:00:00"/>
    <n v="8167"/>
    <n v="36.090000000000003"/>
    <x v="5"/>
    <n v="294.74703000000005"/>
  </r>
  <r>
    <d v="2017-05-18T18:00:00"/>
    <n v="8249"/>
    <n v="37.43"/>
    <x v="5"/>
    <n v="308.76006999999998"/>
  </r>
  <r>
    <d v="2017-05-18T19:00:00"/>
    <n v="7605"/>
    <n v="37.869999999999997"/>
    <x v="5"/>
    <n v="288.00135"/>
  </r>
  <r>
    <d v="2017-05-18T20:00:00"/>
    <n v="7409"/>
    <n v="38.69"/>
    <x v="5"/>
    <n v="286.65420999999998"/>
  </r>
  <r>
    <d v="2017-05-18T21:00:00"/>
    <n v="6917"/>
    <n v="45.53"/>
    <x v="5"/>
    <n v="314.93101000000001"/>
  </r>
  <r>
    <d v="2017-05-18T22:00:00"/>
    <n v="6550"/>
    <n v="44.01"/>
    <x v="5"/>
    <n v="288.26549999999997"/>
  </r>
  <r>
    <d v="2017-05-18T23:00:00"/>
    <n v="6680"/>
    <n v="40.600000000000009"/>
    <x v="5"/>
    <n v="271.20800000000008"/>
  </r>
  <r>
    <d v="2017-05-19T00:00:00"/>
    <n v="6550"/>
    <n v="40.02000000000001"/>
    <x v="0"/>
    <n v="262.13100000000009"/>
  </r>
  <r>
    <d v="2017-05-19T01:00:00"/>
    <n v="7008"/>
    <n v="39.69"/>
    <x v="0"/>
    <n v="278.14751999999999"/>
  </r>
  <r>
    <d v="2017-05-19T02:00:00"/>
    <n v="6893"/>
    <n v="39.58"/>
    <x v="0"/>
    <n v="272.82494000000003"/>
  </r>
  <r>
    <d v="2017-05-19T03:00:00"/>
    <n v="6067"/>
    <n v="39.630000000000003"/>
    <x v="0"/>
    <n v="240.43521000000001"/>
  </r>
  <r>
    <d v="2017-05-19T04:00:00"/>
    <n v="5922"/>
    <n v="39.69"/>
    <x v="0"/>
    <n v="235.04417999999998"/>
  </r>
  <r>
    <d v="2017-05-19T05:00:00"/>
    <n v="5800"/>
    <n v="40.600000000000009"/>
    <x v="0"/>
    <n v="235.48000000000005"/>
  </r>
  <r>
    <d v="2017-05-19T06:00:00"/>
    <n v="5625"/>
    <n v="46.6"/>
    <x v="0"/>
    <n v="262.125"/>
  </r>
  <r>
    <d v="2017-05-19T07:00:00"/>
    <n v="5647"/>
    <n v="48.33"/>
    <x v="0"/>
    <n v="272.91951"/>
  </r>
  <r>
    <d v="2017-05-19T08:00:00"/>
    <n v="5940"/>
    <n v="50.540000000000006"/>
    <x v="5"/>
    <n v="300.20760000000001"/>
  </r>
  <r>
    <d v="2017-05-19T09:00:00"/>
    <n v="7002"/>
    <n v="50.34"/>
    <x v="5"/>
    <n v="352.48068000000006"/>
  </r>
  <r>
    <d v="2017-05-19T10:00:00"/>
    <n v="7542"/>
    <n v="49.33"/>
    <x v="5"/>
    <n v="372.04685999999998"/>
  </r>
  <r>
    <d v="2017-05-19T11:00:00"/>
    <n v="7887"/>
    <n v="48.5"/>
    <x v="5"/>
    <n v="382.51949999999999"/>
  </r>
  <r>
    <d v="2017-05-19T12:00:00"/>
    <n v="8450"/>
    <n v="49.48"/>
    <x v="5"/>
    <n v="418.10599999999999"/>
  </r>
  <r>
    <d v="2017-05-19T13:00:00"/>
    <n v="8956"/>
    <n v="49.260000000000005"/>
    <x v="5"/>
    <n v="441.17256000000003"/>
  </r>
  <r>
    <d v="2017-05-19T14:00:00"/>
    <n v="7289"/>
    <n v="46.6"/>
    <x v="5"/>
    <n v="339.66740000000004"/>
  </r>
  <r>
    <d v="2017-05-19T15:00:00"/>
    <n v="7499"/>
    <n v="45.95"/>
    <x v="5"/>
    <n v="344.57905000000005"/>
  </r>
  <r>
    <d v="2017-05-19T16:00:00"/>
    <n v="7215"/>
    <n v="45.95"/>
    <x v="5"/>
    <n v="331.52924999999999"/>
  </r>
  <r>
    <d v="2017-05-19T17:00:00"/>
    <n v="6979"/>
    <n v="45.95"/>
    <x v="5"/>
    <n v="320.68505000000005"/>
  </r>
  <r>
    <d v="2017-05-19T18:00:00"/>
    <n v="6802"/>
    <n v="45.97"/>
    <x v="5"/>
    <n v="312.68794000000003"/>
  </r>
  <r>
    <d v="2017-05-19T19:00:00"/>
    <n v="6520"/>
    <n v="47"/>
    <x v="5"/>
    <n v="306.44"/>
  </r>
  <r>
    <d v="2017-05-19T20:00:00"/>
    <n v="6366"/>
    <n v="50.34"/>
    <x v="5"/>
    <n v="320.46444000000002"/>
  </r>
  <r>
    <d v="2017-05-19T21:00:00"/>
    <n v="6528"/>
    <n v="52.52000000000001"/>
    <x v="5"/>
    <n v="342.85056000000003"/>
  </r>
  <r>
    <d v="2017-05-19T22:00:00"/>
    <n v="6608"/>
    <n v="50.59"/>
    <x v="5"/>
    <n v="334.29872"/>
  </r>
  <r>
    <d v="2017-05-19T23:00:00"/>
    <n v="7030"/>
    <n v="50.33"/>
    <x v="5"/>
    <n v="353.81989999999996"/>
  </r>
  <r>
    <d v="2017-05-20T00:00:00"/>
    <n v="6212"/>
    <n v="49.33"/>
    <x v="0"/>
    <n v="306.43795999999998"/>
  </r>
  <r>
    <d v="2017-05-20T01:00:00"/>
    <n v="5851"/>
    <n v="46.5"/>
    <x v="0"/>
    <n v="272.07150000000001"/>
  </r>
  <r>
    <d v="2017-05-20T02:00:00"/>
    <n v="5766"/>
    <n v="43.66"/>
    <x v="0"/>
    <n v="251.74355999999997"/>
  </r>
  <r>
    <d v="2017-05-20T03:00:00"/>
    <n v="5652"/>
    <n v="43.66"/>
    <x v="0"/>
    <n v="246.76631999999998"/>
  </r>
  <r>
    <d v="2017-05-20T04:00:00"/>
    <n v="5771"/>
    <n v="43.66"/>
    <x v="0"/>
    <n v="251.96185999999997"/>
  </r>
  <r>
    <d v="2017-05-20T05:00:00"/>
    <n v="6077"/>
    <n v="42.95"/>
    <x v="0"/>
    <n v="261.00715000000002"/>
  </r>
  <r>
    <d v="2017-05-20T06:00:00"/>
    <n v="6119"/>
    <n v="42.95"/>
    <x v="0"/>
    <n v="262.81104999999997"/>
  </r>
  <r>
    <d v="2017-05-20T07:00:00"/>
    <n v="6137"/>
    <n v="43.56"/>
    <x v="0"/>
    <n v="267.32772000000006"/>
  </r>
  <r>
    <d v="2017-05-20T08:00:00"/>
    <n v="6393"/>
    <n v="44.47"/>
    <x v="0"/>
    <n v="284.29671000000002"/>
  </r>
  <r>
    <d v="2017-05-20T09:00:00"/>
    <n v="6335"/>
    <n v="48.33"/>
    <x v="0"/>
    <n v="306.17054999999999"/>
  </r>
  <r>
    <d v="2017-05-20T10:00:00"/>
    <n v="6813"/>
    <n v="49.990000000000009"/>
    <x v="0"/>
    <n v="340.58187000000004"/>
  </r>
  <r>
    <d v="2017-05-20T11:00:00"/>
    <n v="6903"/>
    <n v="49.33"/>
    <x v="0"/>
    <n v="340.52499"/>
  </r>
  <r>
    <d v="2017-05-20T12:00:00"/>
    <n v="6486"/>
    <n v="49.63"/>
    <x v="0"/>
    <n v="321.90017999999998"/>
  </r>
  <r>
    <d v="2017-05-20T13:00:00"/>
    <n v="7173"/>
    <n v="50.02000000000001"/>
    <x v="0"/>
    <n v="358.7934600000001"/>
  </r>
  <r>
    <d v="2017-05-20T14:00:00"/>
    <n v="7075"/>
    <n v="49.63"/>
    <x v="0"/>
    <n v="351.13225"/>
  </r>
  <r>
    <d v="2017-05-20T15:00:00"/>
    <n v="7074"/>
    <n v="45.88"/>
    <x v="0"/>
    <n v="324.55511999999999"/>
  </r>
  <r>
    <d v="2017-05-20T16:00:00"/>
    <n v="7047"/>
    <n v="44.06"/>
    <x v="0"/>
    <n v="310.49081999999999"/>
  </r>
  <r>
    <d v="2017-05-20T17:00:00"/>
    <n v="7143"/>
    <n v="43.84"/>
    <x v="0"/>
    <n v="313.14911999999998"/>
  </r>
  <r>
    <d v="2017-05-20T18:00:00"/>
    <n v="7299"/>
    <n v="44.38000000000001"/>
    <x v="0"/>
    <n v="323.92962000000006"/>
  </r>
  <r>
    <d v="2017-05-20T19:00:00"/>
    <n v="7379"/>
    <n v="45.099999999999994"/>
    <x v="0"/>
    <n v="332.79289999999997"/>
  </r>
  <r>
    <d v="2017-05-20T20:00:00"/>
    <n v="7423"/>
    <n v="46.01"/>
    <x v="0"/>
    <n v="341.53222999999997"/>
  </r>
  <r>
    <d v="2017-05-20T21:00:00"/>
    <n v="6829"/>
    <n v="49.63"/>
    <x v="0"/>
    <n v="338.92327"/>
  </r>
  <r>
    <d v="2017-05-20T22:00:00"/>
    <n v="6327"/>
    <n v="45.099999999999994"/>
    <x v="0"/>
    <n v="285.34769999999997"/>
  </r>
  <r>
    <d v="2017-05-20T23:00:00"/>
    <n v="6580"/>
    <n v="40.5"/>
    <x v="0"/>
    <n v="266.49"/>
  </r>
  <r>
    <d v="2017-05-21T00:00:00"/>
    <n v="6523"/>
    <n v="39.19"/>
    <x v="0"/>
    <n v="255.63637"/>
  </r>
  <r>
    <d v="2017-05-21T01:00:00"/>
    <n v="6348"/>
    <n v="37.44"/>
    <x v="0"/>
    <n v="237.66911999999999"/>
  </r>
  <r>
    <d v="2017-05-21T02:00:00"/>
    <n v="6244"/>
    <n v="36.1"/>
    <x v="0"/>
    <n v="225.40840000000003"/>
  </r>
  <r>
    <d v="2017-05-21T03:00:00"/>
    <n v="5803"/>
    <n v="35.75"/>
    <x v="0"/>
    <n v="207.45724999999999"/>
  </r>
  <r>
    <d v="2017-05-21T04:00:00"/>
    <n v="5936"/>
    <n v="34.979999999999997"/>
    <x v="0"/>
    <n v="207.64127999999997"/>
  </r>
  <r>
    <d v="2017-05-21T05:00:00"/>
    <n v="6136"/>
    <n v="34.49"/>
    <x v="0"/>
    <n v="211.63064000000003"/>
  </r>
  <r>
    <d v="2017-05-21T06:00:00"/>
    <n v="6165"/>
    <n v="34.21"/>
    <x v="0"/>
    <n v="210.90465"/>
  </r>
  <r>
    <d v="2017-05-21T07:00:00"/>
    <n v="5688"/>
    <n v="32"/>
    <x v="0"/>
    <n v="182.01599999999999"/>
  </r>
  <r>
    <d v="2017-05-21T08:00:00"/>
    <n v="5836"/>
    <n v="35.5"/>
    <x v="0"/>
    <n v="207.178"/>
  </r>
  <r>
    <d v="2017-05-21T09:00:00"/>
    <n v="5981"/>
    <n v="37.450000000000003"/>
    <x v="0"/>
    <n v="223.98845"/>
  </r>
  <r>
    <d v="2017-05-21T10:00:00"/>
    <n v="6366"/>
    <n v="39.69"/>
    <x v="0"/>
    <n v="252.66653999999997"/>
  </r>
  <r>
    <d v="2017-05-21T11:00:00"/>
    <n v="6828"/>
    <n v="40.69"/>
    <x v="0"/>
    <n v="277.83132000000001"/>
  </r>
  <r>
    <d v="2017-05-21T12:00:00"/>
    <n v="7361"/>
    <n v="40.69"/>
    <x v="0"/>
    <n v="299.51908999999995"/>
  </r>
  <r>
    <d v="2017-05-21T13:00:00"/>
    <n v="6768"/>
    <n v="42.7"/>
    <x v="0"/>
    <n v="288.99360000000001"/>
  </r>
  <r>
    <d v="2017-05-21T14:00:00"/>
    <n v="7162"/>
    <n v="43.010000000000005"/>
    <x v="0"/>
    <n v="308.03762000000006"/>
  </r>
  <r>
    <d v="2017-05-21T15:00:00"/>
    <n v="7739"/>
    <n v="39.9"/>
    <x v="0"/>
    <n v="308.78609999999998"/>
  </r>
  <r>
    <d v="2017-05-21T16:00:00"/>
    <n v="7681"/>
    <n v="39.19"/>
    <x v="0"/>
    <n v="301.01838999999995"/>
  </r>
  <r>
    <d v="2017-05-21T17:00:00"/>
    <n v="7704"/>
    <n v="39.9"/>
    <x v="0"/>
    <n v="307.38959999999997"/>
  </r>
  <r>
    <d v="2017-05-21T18:00:00"/>
    <n v="7677"/>
    <n v="39.700000000000003"/>
    <x v="0"/>
    <n v="304.77690000000001"/>
  </r>
  <r>
    <d v="2017-05-21T19:00:00"/>
    <n v="7020"/>
    <n v="41.3"/>
    <x v="0"/>
    <n v="289.92599999999999"/>
  </r>
  <r>
    <d v="2017-05-21T20:00:00"/>
    <n v="6745"/>
    <n v="47.69"/>
    <x v="0"/>
    <n v="321.66904999999997"/>
  </r>
  <r>
    <d v="2017-05-21T21:00:00"/>
    <n v="6965"/>
    <n v="52.33"/>
    <x v="0"/>
    <n v="364.47845000000001"/>
  </r>
  <r>
    <d v="2017-05-21T22:00:00"/>
    <n v="7333"/>
    <n v="52.69"/>
    <x v="0"/>
    <n v="386.37576999999999"/>
  </r>
  <r>
    <d v="2017-05-21T23:00:00"/>
    <n v="7140"/>
    <n v="49.900000000000006"/>
    <x v="0"/>
    <n v="356.28600000000006"/>
  </r>
  <r>
    <d v="2017-05-22T00:00:00"/>
    <n v="7255"/>
    <n v="44.65"/>
    <x v="0"/>
    <n v="323.93574999999998"/>
  </r>
  <r>
    <d v="2017-05-22T01:00:00"/>
    <n v="7897"/>
    <n v="40.19"/>
    <x v="0"/>
    <n v="317.38042999999999"/>
  </r>
  <r>
    <d v="2017-05-22T02:00:00"/>
    <n v="7835"/>
    <n v="39.36"/>
    <x v="0"/>
    <n v="308.38559999999995"/>
  </r>
  <r>
    <d v="2017-05-22T03:00:00"/>
    <n v="7721"/>
    <n v="39.22"/>
    <x v="0"/>
    <n v="302.81761999999998"/>
  </r>
  <r>
    <d v="2017-05-22T04:00:00"/>
    <n v="7541"/>
    <n v="39.36"/>
    <x v="0"/>
    <n v="296.81376"/>
  </r>
  <r>
    <d v="2017-05-22T05:00:00"/>
    <n v="7619"/>
    <n v="40.600000000000009"/>
    <x v="0"/>
    <n v="309.33140000000009"/>
  </r>
  <r>
    <d v="2017-05-22T06:00:00"/>
    <n v="7473"/>
    <n v="48.819999999999993"/>
    <x v="0"/>
    <n v="364.83185999999995"/>
  </r>
  <r>
    <d v="2017-05-22T07:00:00"/>
    <n v="7472"/>
    <n v="51.210000000000008"/>
    <x v="0"/>
    <n v="382.64112000000006"/>
  </r>
  <r>
    <d v="2017-05-22T08:00:00"/>
    <n v="7137"/>
    <n v="54.04"/>
    <x v="5"/>
    <n v="385.68347999999997"/>
  </r>
  <r>
    <d v="2017-05-22T09:00:00"/>
    <n v="6940"/>
    <n v="54.930000000000007"/>
    <x v="5"/>
    <n v="381.21420000000006"/>
  </r>
  <r>
    <d v="2017-05-22T10:00:00"/>
    <n v="7838"/>
    <n v="54.930000000000007"/>
    <x v="5"/>
    <n v="430.54134000000005"/>
  </r>
  <r>
    <d v="2017-05-22T11:00:00"/>
    <n v="8414"/>
    <n v="54.04"/>
    <x v="5"/>
    <n v="454.69256000000001"/>
  </r>
  <r>
    <d v="2017-05-22T12:00:00"/>
    <n v="8078"/>
    <n v="54.1"/>
    <x v="5"/>
    <n v="437.01979999999998"/>
  </r>
  <r>
    <d v="2017-05-22T13:00:00"/>
    <n v="8535"/>
    <n v="53.66"/>
    <x v="5"/>
    <n v="457.98809999999997"/>
  </r>
  <r>
    <d v="2017-05-22T14:00:00"/>
    <n v="8932"/>
    <n v="52.460000000000008"/>
    <x v="5"/>
    <n v="468.57272000000006"/>
  </r>
  <r>
    <d v="2017-05-22T15:00:00"/>
    <n v="8033"/>
    <n v="51.66"/>
    <x v="5"/>
    <n v="414.98477999999994"/>
  </r>
  <r>
    <d v="2017-05-22T16:00:00"/>
    <n v="7005"/>
    <n v="51.04"/>
    <x v="5"/>
    <n v="357.53520000000003"/>
  </r>
  <r>
    <d v="2017-05-22T17:00:00"/>
    <n v="6454"/>
    <n v="50.3"/>
    <x v="5"/>
    <n v="324.63619999999997"/>
  </r>
  <r>
    <d v="2017-05-22T18:00:00"/>
    <n v="6223"/>
    <n v="48.25"/>
    <x v="5"/>
    <n v="300.25975"/>
  </r>
  <r>
    <d v="2017-05-22T19:00:00"/>
    <n v="6261"/>
    <n v="45.98"/>
    <x v="5"/>
    <n v="287.88077999999996"/>
  </r>
  <r>
    <d v="2017-05-22T20:00:00"/>
    <n v="6241"/>
    <n v="50.03"/>
    <x v="5"/>
    <n v="312.23722999999995"/>
  </r>
  <r>
    <d v="2017-05-22T21:00:00"/>
    <n v="6355"/>
    <n v="51.57"/>
    <x v="5"/>
    <n v="327.72735"/>
  </r>
  <r>
    <d v="2017-05-22T22:00:00"/>
    <n v="6738"/>
    <n v="50.03"/>
    <x v="5"/>
    <n v="337.10214000000002"/>
  </r>
  <r>
    <d v="2017-05-22T23:00:00"/>
    <n v="6581"/>
    <n v="46.11"/>
    <x v="5"/>
    <n v="303.44990999999999"/>
  </r>
  <r>
    <d v="2017-05-23T00:00:00"/>
    <n v="6099"/>
    <n v="46.56"/>
    <x v="0"/>
    <n v="283.96944000000002"/>
  </r>
  <r>
    <d v="2017-05-23T01:00:00"/>
    <n v="5835"/>
    <n v="43.620000000000005"/>
    <x v="0"/>
    <n v="254.52270000000004"/>
  </r>
  <r>
    <d v="2017-05-23T02:00:00"/>
    <n v="5874"/>
    <n v="40.200000000000003"/>
    <x v="0"/>
    <n v="236.13480000000001"/>
  </r>
  <r>
    <d v="2017-05-23T03:00:00"/>
    <n v="5562"/>
    <n v="40.19"/>
    <x v="0"/>
    <n v="223.53677999999999"/>
  </r>
  <r>
    <d v="2017-05-23T04:00:00"/>
    <n v="5356"/>
    <n v="40.14"/>
    <x v="0"/>
    <n v="214.98983999999999"/>
  </r>
  <r>
    <d v="2017-05-23T05:00:00"/>
    <n v="5312"/>
    <n v="40.19"/>
    <x v="0"/>
    <n v="213.48928000000001"/>
  </r>
  <r>
    <d v="2017-05-23T06:00:00"/>
    <n v="5500"/>
    <n v="44.02"/>
    <x v="0"/>
    <n v="242.11000000000004"/>
  </r>
  <r>
    <d v="2017-05-23T07:00:00"/>
    <n v="5702"/>
    <n v="45.08"/>
    <x v="0"/>
    <n v="257.04615999999999"/>
  </r>
  <r>
    <d v="2017-05-23T08:00:00"/>
    <n v="5943"/>
    <n v="50.12"/>
    <x v="5"/>
    <n v="297.86315999999999"/>
  </r>
  <r>
    <d v="2017-05-23T09:00:00"/>
    <n v="6364"/>
    <n v="50.21"/>
    <x v="5"/>
    <n v="319.53644000000003"/>
  </r>
  <r>
    <d v="2017-05-23T10:00:00"/>
    <n v="6942"/>
    <n v="50"/>
    <x v="5"/>
    <n v="347.1"/>
  </r>
  <r>
    <d v="2017-05-23T11:00:00"/>
    <n v="6962"/>
    <n v="48.070000000000007"/>
    <x v="5"/>
    <n v="334.66334000000001"/>
  </r>
  <r>
    <d v="2017-05-23T12:00:00"/>
    <n v="6479"/>
    <n v="48.38"/>
    <x v="5"/>
    <n v="313.45402000000001"/>
  </r>
  <r>
    <d v="2017-05-23T13:00:00"/>
    <n v="5093"/>
    <n v="48.11"/>
    <x v="5"/>
    <n v="245.02423000000002"/>
  </r>
  <r>
    <d v="2017-05-23T14:00:00"/>
    <n v="5789"/>
    <n v="47.39"/>
    <x v="5"/>
    <n v="274.34071"/>
  </r>
  <r>
    <d v="2017-05-23T15:00:00"/>
    <n v="6653"/>
    <n v="46.25"/>
    <x v="5"/>
    <n v="307.70125000000002"/>
  </r>
  <r>
    <d v="2017-05-23T16:00:00"/>
    <n v="6372"/>
    <n v="46.84"/>
    <x v="5"/>
    <n v="298.46448000000004"/>
  </r>
  <r>
    <d v="2017-05-23T17:00:00"/>
    <n v="6609"/>
    <n v="46.84"/>
    <x v="5"/>
    <n v="309.56556"/>
  </r>
  <r>
    <d v="2017-05-23T18:00:00"/>
    <n v="6617"/>
    <n v="45.76"/>
    <x v="5"/>
    <n v="302.79391999999996"/>
  </r>
  <r>
    <d v="2017-05-23T19:00:00"/>
    <n v="6553"/>
    <n v="47.3"/>
    <x v="5"/>
    <n v="309.95689999999996"/>
  </r>
  <r>
    <d v="2017-05-23T20:00:00"/>
    <n v="6178"/>
    <n v="50.21"/>
    <x v="5"/>
    <n v="310.19738000000001"/>
  </r>
  <r>
    <d v="2017-05-23T21:00:00"/>
    <n v="5872"/>
    <n v="51.899999999999991"/>
    <x v="5"/>
    <n v="304.75679999999994"/>
  </r>
  <r>
    <d v="2017-05-23T22:00:00"/>
    <n v="6378"/>
    <n v="50"/>
    <x v="5"/>
    <n v="318.89999999999998"/>
  </r>
  <r>
    <d v="2017-05-23T23:00:00"/>
    <n v="6902"/>
    <n v="45.11"/>
    <x v="5"/>
    <n v="311.34921999999995"/>
  </r>
  <r>
    <d v="2017-05-24T00:00:00"/>
    <n v="6645"/>
    <n v="43.55"/>
    <x v="0"/>
    <n v="289.38974999999999"/>
  </r>
  <r>
    <d v="2017-05-24T01:00:00"/>
    <n v="7196"/>
    <n v="40.14"/>
    <x v="0"/>
    <n v="288.84744000000001"/>
  </r>
  <r>
    <d v="2017-05-24T02:00:00"/>
    <n v="6797"/>
    <n v="39.200000000000003"/>
    <x v="0"/>
    <n v="266.44240000000002"/>
  </r>
  <r>
    <d v="2017-05-24T03:00:00"/>
    <n v="6321"/>
    <n v="39.19"/>
    <x v="0"/>
    <n v="247.71999"/>
  </r>
  <r>
    <d v="2017-05-24T04:00:00"/>
    <n v="6004"/>
    <n v="39.200000000000003"/>
    <x v="0"/>
    <n v="235.35680000000002"/>
  </r>
  <r>
    <d v="2017-05-24T05:00:00"/>
    <n v="5570"/>
    <n v="40.19"/>
    <x v="0"/>
    <n v="223.85829999999999"/>
  </r>
  <r>
    <d v="2017-05-24T06:00:00"/>
    <n v="4918"/>
    <n v="43.64"/>
    <x v="0"/>
    <n v="214.62151999999998"/>
  </r>
  <r>
    <d v="2017-05-24T07:00:00"/>
    <n v="5042"/>
    <n v="45.98"/>
    <x v="0"/>
    <n v="231.83115999999998"/>
  </r>
  <r>
    <d v="2017-05-24T08:00:00"/>
    <n v="5021"/>
    <n v="50.17"/>
    <x v="5"/>
    <n v="251.90357"/>
  </r>
  <r>
    <d v="2017-05-24T09:00:00"/>
    <n v="5091"/>
    <n v="50.5"/>
    <x v="5"/>
    <n v="257.09550000000002"/>
  </r>
  <r>
    <d v="2017-05-24T10:00:00"/>
    <n v="6118"/>
    <n v="50.5"/>
    <x v="5"/>
    <n v="308.959"/>
  </r>
  <r>
    <d v="2017-05-24T11:00:00"/>
    <n v="6340"/>
    <n v="50.52"/>
    <x v="5"/>
    <n v="320.29680000000002"/>
  </r>
  <r>
    <d v="2017-05-24T12:00:00"/>
    <n v="4863"/>
    <n v="50.540000000000006"/>
    <x v="5"/>
    <n v="245.77602000000002"/>
  </r>
  <r>
    <d v="2017-05-24T13:00:00"/>
    <n v="5530"/>
    <n v="50.5"/>
    <x v="5"/>
    <n v="279.26499999999999"/>
  </r>
  <r>
    <d v="2017-05-24T14:00:00"/>
    <n v="8661"/>
    <n v="50.38"/>
    <x v="5"/>
    <n v="436.34118000000007"/>
  </r>
  <r>
    <d v="2017-05-24T15:00:00"/>
    <n v="7834"/>
    <n v="50.5"/>
    <x v="5"/>
    <n v="395.61700000000002"/>
  </r>
  <r>
    <d v="2017-05-24T16:00:00"/>
    <n v="7833"/>
    <n v="50.540000000000006"/>
    <x v="5"/>
    <n v="395.87982000000005"/>
  </r>
  <r>
    <d v="2017-05-24T17:00:00"/>
    <n v="7702"/>
    <n v="51.01"/>
    <x v="5"/>
    <n v="392.87901999999997"/>
  </r>
  <r>
    <d v="2017-05-24T18:00:00"/>
    <n v="7843"/>
    <n v="51.259999999999991"/>
    <x v="5"/>
    <n v="402.03217999999993"/>
  </r>
  <r>
    <d v="2017-05-24T19:00:00"/>
    <n v="8059"/>
    <n v="52.1"/>
    <x v="5"/>
    <n v="419.87390000000005"/>
  </r>
  <r>
    <d v="2017-05-24T20:00:00"/>
    <n v="8137"/>
    <n v="52.539999999999992"/>
    <x v="5"/>
    <n v="427.51797999999991"/>
  </r>
  <r>
    <d v="2017-05-24T21:00:00"/>
    <n v="7721"/>
    <n v="53.650000000000006"/>
    <x v="5"/>
    <n v="414.23165"/>
  </r>
  <r>
    <d v="2017-05-24T22:00:00"/>
    <n v="8279"/>
    <n v="52.21"/>
    <x v="5"/>
    <n v="432.24659000000003"/>
  </r>
  <r>
    <d v="2017-05-24T23:00:00"/>
    <n v="8648"/>
    <n v="52.01"/>
    <x v="5"/>
    <n v="449.78247999999996"/>
  </r>
  <r>
    <d v="2017-05-25T00:00:00"/>
    <n v="8401"/>
    <n v="52.19"/>
    <x v="0"/>
    <n v="438.44819000000001"/>
  </r>
  <r>
    <d v="2017-05-25T01:00:00"/>
    <n v="8040"/>
    <n v="50.49"/>
    <x v="0"/>
    <n v="405.93960000000004"/>
  </r>
  <r>
    <d v="2017-05-25T02:00:00"/>
    <n v="7859"/>
    <n v="47.569999999999993"/>
    <x v="0"/>
    <n v="373.85262999999992"/>
  </r>
  <r>
    <d v="2017-05-25T03:00:00"/>
    <n v="6725"/>
    <n v="47.66"/>
    <x v="0"/>
    <n v="320.51350000000002"/>
  </r>
  <r>
    <d v="2017-05-25T04:00:00"/>
    <n v="6097"/>
    <n v="49.06"/>
    <x v="0"/>
    <n v="299.11882000000003"/>
  </r>
  <r>
    <d v="2017-05-25T05:00:00"/>
    <n v="5715"/>
    <n v="50.59"/>
    <x v="0"/>
    <n v="289.12185000000005"/>
  </r>
  <r>
    <d v="2017-05-25T06:00:00"/>
    <n v="5560"/>
    <n v="53.789999999999992"/>
    <x v="0"/>
    <n v="299.07239999999996"/>
  </r>
  <r>
    <d v="2017-05-25T07:00:00"/>
    <n v="5466"/>
    <n v="54.04"/>
    <x v="0"/>
    <n v="295.38264000000004"/>
  </r>
  <r>
    <d v="2017-05-25T08:00:00"/>
    <n v="5433"/>
    <n v="54.89"/>
    <x v="5"/>
    <n v="298.21737000000002"/>
  </r>
  <r>
    <d v="2017-05-25T09:00:00"/>
    <n v="5243"/>
    <n v="54.930000000000007"/>
    <x v="5"/>
    <n v="287.99799000000007"/>
  </r>
  <r>
    <d v="2017-05-25T10:00:00"/>
    <n v="5275"/>
    <n v="54.69"/>
    <x v="5"/>
    <n v="288.48975000000002"/>
  </r>
  <r>
    <d v="2017-05-25T11:00:00"/>
    <n v="6784"/>
    <n v="54.5"/>
    <x v="5"/>
    <n v="369.72800000000001"/>
  </r>
  <r>
    <d v="2017-05-25T12:00:00"/>
    <n v="6736"/>
    <n v="54.69"/>
    <x v="5"/>
    <n v="368.39183999999995"/>
  </r>
  <r>
    <d v="2017-05-25T13:00:00"/>
    <n v="4297"/>
    <n v="54.5"/>
    <x v="5"/>
    <n v="234.1865"/>
  </r>
  <r>
    <d v="2017-05-25T14:00:00"/>
    <n v="6229"/>
    <n v="54.04"/>
    <x v="5"/>
    <n v="336.61515999999995"/>
  </r>
  <r>
    <d v="2017-05-25T15:00:00"/>
    <n v="6900"/>
    <n v="54.04"/>
    <x v="5"/>
    <n v="372.87599999999998"/>
  </r>
  <r>
    <d v="2017-05-25T16:00:00"/>
    <n v="7332"/>
    <n v="54.04"/>
    <x v="5"/>
    <n v="396.22127999999998"/>
  </r>
  <r>
    <d v="2017-05-25T17:00:00"/>
    <n v="7341"/>
    <n v="54.04"/>
    <x v="5"/>
    <n v="396.70764000000003"/>
  </r>
  <r>
    <d v="2017-05-25T18:00:00"/>
    <n v="7322"/>
    <n v="52.7"/>
    <x v="5"/>
    <n v="385.86940000000004"/>
  </r>
  <r>
    <d v="2017-05-25T19:00:00"/>
    <n v="7114"/>
    <n v="53.02"/>
    <x v="5"/>
    <n v="377.18428"/>
  </r>
  <r>
    <d v="2017-05-25T20:00:00"/>
    <n v="6270"/>
    <n v="53.66"/>
    <x v="5"/>
    <n v="336.44819999999993"/>
  </r>
  <r>
    <d v="2017-05-25T21:00:00"/>
    <n v="6199"/>
    <n v="55.89"/>
    <x v="5"/>
    <n v="346.46211"/>
  </r>
  <r>
    <d v="2017-05-25T22:00:00"/>
    <n v="6672"/>
    <n v="54.89"/>
    <x v="5"/>
    <n v="366.22608000000002"/>
  </r>
  <r>
    <d v="2017-05-25T23:00:00"/>
    <n v="7001"/>
    <n v="53.650000000000006"/>
    <x v="5"/>
    <n v="375.60365000000002"/>
  </r>
  <r>
    <d v="2017-05-26T00:00:00"/>
    <n v="6899"/>
    <n v="54.930000000000007"/>
    <x v="0"/>
    <n v="378.96207000000004"/>
  </r>
  <r>
    <d v="2017-05-26T01:00:00"/>
    <n v="6738"/>
    <n v="53.25"/>
    <x v="0"/>
    <n v="358.79849999999999"/>
  </r>
  <r>
    <d v="2017-05-26T02:00:00"/>
    <n v="5871"/>
    <n v="51.53"/>
    <x v="0"/>
    <n v="302.53262999999998"/>
  </r>
  <r>
    <d v="2017-05-26T03:00:00"/>
    <n v="5559"/>
    <n v="50.540000000000006"/>
    <x v="0"/>
    <n v="280.95186000000007"/>
  </r>
  <r>
    <d v="2017-05-26T04:00:00"/>
    <n v="5792"/>
    <n v="49.39"/>
    <x v="0"/>
    <n v="286.06688000000003"/>
  </r>
  <r>
    <d v="2017-05-26T05:00:00"/>
    <n v="5740"/>
    <n v="50.86"/>
    <x v="0"/>
    <n v="291.93640000000005"/>
  </r>
  <r>
    <d v="2017-05-26T06:00:00"/>
    <n v="5855"/>
    <n v="54.04"/>
    <x v="0"/>
    <n v="316.4042"/>
  </r>
  <r>
    <d v="2017-05-26T07:00:00"/>
    <n v="5790"/>
    <n v="54"/>
    <x v="0"/>
    <n v="312.66000000000003"/>
  </r>
  <r>
    <d v="2017-05-26T08:00:00"/>
    <n v="5969"/>
    <n v="55.23"/>
    <x v="5"/>
    <n v="329.66786999999999"/>
  </r>
  <r>
    <d v="2017-05-26T09:00:00"/>
    <n v="6524"/>
    <n v="55.39"/>
    <x v="5"/>
    <n v="361.36435999999998"/>
  </r>
  <r>
    <d v="2017-05-26T10:00:00"/>
    <n v="6925"/>
    <n v="54.900000000000006"/>
    <x v="5"/>
    <n v="380.18250000000006"/>
  </r>
  <r>
    <d v="2017-05-26T11:00:00"/>
    <n v="7082"/>
    <n v="54.04"/>
    <x v="5"/>
    <n v="382.71127999999999"/>
  </r>
  <r>
    <d v="2017-05-26T12:00:00"/>
    <n v="7176"/>
    <n v="54.53"/>
    <x v="5"/>
    <n v="391.30728000000005"/>
  </r>
  <r>
    <d v="2017-05-26T13:00:00"/>
    <n v="7233"/>
    <n v="54.04"/>
    <x v="5"/>
    <n v="390.87132000000003"/>
  </r>
  <r>
    <d v="2017-05-26T14:00:00"/>
    <n v="7067"/>
    <n v="51.65"/>
    <x v="5"/>
    <n v="365.01054999999997"/>
  </r>
  <r>
    <d v="2017-05-26T15:00:00"/>
    <n v="7226"/>
    <n v="50.34"/>
    <x v="5"/>
    <n v="363.75684000000001"/>
  </r>
  <r>
    <d v="2017-05-26T16:00:00"/>
    <n v="7471"/>
    <n v="50.15"/>
    <x v="5"/>
    <n v="374.67064999999997"/>
  </r>
  <r>
    <d v="2017-05-26T17:00:00"/>
    <n v="7392"/>
    <n v="50.15"/>
    <x v="5"/>
    <n v="370.7088"/>
  </r>
  <r>
    <d v="2017-05-26T18:00:00"/>
    <n v="7196"/>
    <n v="50.15"/>
    <x v="5"/>
    <n v="360.87939999999998"/>
  </r>
  <r>
    <d v="2017-05-26T19:00:00"/>
    <n v="6948"/>
    <n v="50.540000000000006"/>
    <x v="5"/>
    <n v="351.15192000000002"/>
  </r>
  <r>
    <d v="2017-05-26T20:00:00"/>
    <n v="6354"/>
    <n v="51.47"/>
    <x v="5"/>
    <n v="327.04038000000003"/>
  </r>
  <r>
    <d v="2017-05-26T21:00:00"/>
    <n v="6003"/>
    <n v="54"/>
    <x v="5"/>
    <n v="324.16199999999998"/>
  </r>
  <r>
    <d v="2017-05-26T22:00:00"/>
    <n v="6274"/>
    <n v="52.71"/>
    <x v="5"/>
    <n v="330.70254"/>
  </r>
  <r>
    <d v="2017-05-26T23:00:00"/>
    <n v="6864"/>
    <n v="52.53"/>
    <x v="5"/>
    <n v="360.56592000000001"/>
  </r>
  <r>
    <d v="2017-05-27T00:00:00"/>
    <n v="6845"/>
    <n v="54.900000000000006"/>
    <x v="0"/>
    <n v="375.79050000000007"/>
  </r>
  <r>
    <d v="2017-05-27T01:00:00"/>
    <n v="6937"/>
    <n v="54.04"/>
    <x v="0"/>
    <n v="374.87547999999998"/>
  </r>
  <r>
    <d v="2017-05-27T02:00:00"/>
    <n v="6641"/>
    <n v="53.25"/>
    <x v="0"/>
    <n v="353.63324999999998"/>
  </r>
  <r>
    <d v="2017-05-27T03:00:00"/>
    <n v="5843"/>
    <n v="52.79"/>
    <x v="0"/>
    <n v="308.45196999999996"/>
  </r>
  <r>
    <d v="2017-05-27T04:00:00"/>
    <n v="5698"/>
    <n v="52.019999999999996"/>
    <x v="0"/>
    <n v="296.40995999999996"/>
  </r>
  <r>
    <d v="2017-05-27T05:00:00"/>
    <n v="5359"/>
    <n v="51.57"/>
    <x v="0"/>
    <n v="276.36363"/>
  </r>
  <r>
    <d v="2017-05-27T06:00:00"/>
    <n v="4974"/>
    <n v="50.31"/>
    <x v="0"/>
    <n v="250.24194"/>
  </r>
  <r>
    <d v="2017-05-27T07:00:00"/>
    <n v="5195"/>
    <n v="47.91"/>
    <x v="0"/>
    <n v="248.89245"/>
  </r>
  <r>
    <d v="2017-05-27T08:00:00"/>
    <n v="5413"/>
    <n v="47.9"/>
    <x v="0"/>
    <n v="259.28269999999998"/>
  </r>
  <r>
    <d v="2017-05-27T09:00:00"/>
    <n v="5629"/>
    <n v="51.04"/>
    <x v="0"/>
    <n v="287.30415999999997"/>
  </r>
  <r>
    <d v="2017-05-27T10:00:00"/>
    <n v="6100"/>
    <n v="50.5"/>
    <x v="0"/>
    <n v="308.05"/>
  </r>
  <r>
    <d v="2017-05-27T11:00:00"/>
    <n v="6654"/>
    <n v="47.62"/>
    <x v="0"/>
    <n v="316.86347999999998"/>
  </r>
  <r>
    <d v="2017-05-27T12:00:00"/>
    <n v="6723"/>
    <n v="44.59"/>
    <x v="0"/>
    <n v="299.77857"/>
  </r>
  <r>
    <d v="2017-05-27T13:00:00"/>
    <n v="6896"/>
    <n v="42.74"/>
    <x v="0"/>
    <n v="294.73504000000003"/>
  </r>
  <r>
    <d v="2017-05-27T14:00:00"/>
    <n v="7032"/>
    <n v="41.319999999999993"/>
    <x v="0"/>
    <n v="290.56223999999992"/>
  </r>
  <r>
    <d v="2017-05-27T15:00:00"/>
    <n v="7144"/>
    <n v="40.600000000000009"/>
    <x v="0"/>
    <n v="290.04640000000006"/>
  </r>
  <r>
    <d v="2017-05-27T16:00:00"/>
    <n v="6978"/>
    <n v="38.58"/>
    <x v="0"/>
    <n v="269.21123999999998"/>
  </r>
  <r>
    <d v="2017-05-27T17:00:00"/>
    <n v="7046"/>
    <n v="39.6"/>
    <x v="0"/>
    <n v="279.02160000000003"/>
  </r>
  <r>
    <d v="2017-05-27T18:00:00"/>
    <n v="6385"/>
    <n v="41"/>
    <x v="0"/>
    <n v="261.78500000000003"/>
  </r>
  <r>
    <d v="2017-05-27T19:00:00"/>
    <n v="5966"/>
    <n v="41.98"/>
    <x v="0"/>
    <n v="250.45267999999999"/>
  </r>
  <r>
    <d v="2017-05-27T20:00:00"/>
    <n v="6508"/>
    <n v="46"/>
    <x v="0"/>
    <n v="299.36799999999999"/>
  </r>
  <r>
    <d v="2017-05-27T21:00:00"/>
    <n v="6448"/>
    <n v="51.94"/>
    <x v="0"/>
    <n v="334.90911999999997"/>
  </r>
  <r>
    <d v="2017-05-27T22:00:00"/>
    <n v="6633"/>
    <n v="51.83"/>
    <x v="0"/>
    <n v="343.78838999999999"/>
  </r>
  <r>
    <d v="2017-05-27T23:00:00"/>
    <n v="6930"/>
    <n v="50.38"/>
    <x v="0"/>
    <n v="349.13340000000005"/>
  </r>
  <r>
    <d v="2017-05-28T00:00:00"/>
    <n v="6880"/>
    <n v="50.540000000000006"/>
    <x v="0"/>
    <n v="347.7152000000001"/>
  </r>
  <r>
    <d v="2017-05-28T01:00:00"/>
    <n v="6506"/>
    <n v="45.27"/>
    <x v="0"/>
    <n v="294.52661999999998"/>
  </r>
  <r>
    <d v="2017-05-28T02:00:00"/>
    <n v="5742"/>
    <n v="42.41"/>
    <x v="0"/>
    <n v="243.51821999999999"/>
  </r>
  <r>
    <d v="2017-05-28T03:00:00"/>
    <n v="5484"/>
    <n v="42.36"/>
    <x v="0"/>
    <n v="232.30223999999998"/>
  </r>
  <r>
    <d v="2017-05-28T04:00:00"/>
    <n v="5435"/>
    <n v="42.16"/>
    <x v="0"/>
    <n v="229.13959999999997"/>
  </r>
  <r>
    <d v="2017-05-28T05:00:00"/>
    <n v="5527"/>
    <n v="42.16"/>
    <x v="0"/>
    <n v="233.01831999999999"/>
  </r>
  <r>
    <d v="2017-05-28T06:00:00"/>
    <n v="5548"/>
    <n v="42.1"/>
    <x v="0"/>
    <n v="233.57080000000002"/>
  </r>
  <r>
    <d v="2017-05-28T07:00:00"/>
    <n v="5703"/>
    <n v="41.39"/>
    <x v="0"/>
    <n v="236.04717000000002"/>
  </r>
  <r>
    <d v="2017-05-28T08:00:00"/>
    <n v="5639"/>
    <n v="42.16"/>
    <x v="0"/>
    <n v="237.74024"/>
  </r>
  <r>
    <d v="2017-05-28T09:00:00"/>
    <n v="6123"/>
    <n v="45.27"/>
    <x v="0"/>
    <n v="277.18821000000003"/>
  </r>
  <r>
    <d v="2017-05-28T10:00:00"/>
    <n v="7045"/>
    <n v="47.9"/>
    <x v="0"/>
    <n v="337.45549999999997"/>
  </r>
  <r>
    <d v="2017-05-28T11:00:00"/>
    <n v="7232"/>
    <n v="45"/>
    <x v="0"/>
    <n v="325.44"/>
  </r>
  <r>
    <d v="2017-05-28T12:00:00"/>
    <n v="7274"/>
    <n v="42.41"/>
    <x v="0"/>
    <n v="308.49033999999995"/>
  </r>
  <r>
    <d v="2017-05-28T13:00:00"/>
    <n v="7310"/>
    <n v="42.16"/>
    <x v="0"/>
    <n v="308.18959999999998"/>
  </r>
  <r>
    <d v="2017-05-28T14:00:00"/>
    <n v="7446"/>
    <n v="42.16"/>
    <x v="0"/>
    <n v="313.92336"/>
  </r>
  <r>
    <d v="2017-05-28T15:00:00"/>
    <n v="7334"/>
    <n v="39.21"/>
    <x v="0"/>
    <n v="287.56614000000002"/>
  </r>
  <r>
    <d v="2017-05-28T16:00:00"/>
    <n v="7260"/>
    <n v="38.1"/>
    <x v="0"/>
    <n v="276.60599999999999"/>
  </r>
  <r>
    <d v="2017-05-28T17:00:00"/>
    <n v="6844"/>
    <n v="38.58"/>
    <x v="0"/>
    <n v="264.04151999999993"/>
  </r>
  <r>
    <d v="2017-05-28T18:00:00"/>
    <n v="6823"/>
    <n v="39.21"/>
    <x v="0"/>
    <n v="267.52983"/>
  </r>
  <r>
    <d v="2017-05-28T19:00:00"/>
    <n v="7025"/>
    <n v="42.39"/>
    <x v="0"/>
    <n v="297.78975000000003"/>
  </r>
  <r>
    <d v="2017-05-28T20:00:00"/>
    <n v="7028"/>
    <n v="50.540000000000006"/>
    <x v="0"/>
    <n v="355.19512000000003"/>
  </r>
  <r>
    <d v="2017-05-28T21:00:00"/>
    <n v="6799"/>
    <n v="55.679999999999993"/>
    <x v="0"/>
    <n v="378.56831999999997"/>
  </r>
  <r>
    <d v="2017-05-28T22:00:00"/>
    <n v="5966"/>
    <n v="56.899999999999991"/>
    <x v="0"/>
    <n v="339.46539999999999"/>
  </r>
  <r>
    <d v="2017-05-28T23:00:00"/>
    <n v="6096"/>
    <n v="55.679999999999993"/>
    <x v="0"/>
    <n v="339.42527999999999"/>
  </r>
  <r>
    <d v="2017-05-29T00:00:00"/>
    <n v="6978"/>
    <n v="52.17"/>
    <x v="0"/>
    <n v="364.04226"/>
  </r>
  <r>
    <d v="2017-05-29T01:00:00"/>
    <n v="7174"/>
    <n v="49.6"/>
    <x v="0"/>
    <n v="355.8304"/>
  </r>
  <r>
    <d v="2017-05-29T02:00:00"/>
    <n v="7034"/>
    <n v="46.95"/>
    <x v="0"/>
    <n v="330.24630000000002"/>
  </r>
  <r>
    <d v="2017-05-29T03:00:00"/>
    <n v="6672"/>
    <n v="45.4"/>
    <x v="0"/>
    <n v="302.90879999999999"/>
  </r>
  <r>
    <d v="2017-05-29T04:00:00"/>
    <n v="6632"/>
    <n v="45.27"/>
    <x v="0"/>
    <n v="300.23063999999999"/>
  </r>
  <r>
    <d v="2017-05-29T05:00:00"/>
    <n v="6259"/>
    <n v="48.070000000000007"/>
    <x v="0"/>
    <n v="300.87013000000007"/>
  </r>
  <r>
    <d v="2017-05-29T06:00:00"/>
    <n v="5985"/>
    <n v="52.06"/>
    <x v="0"/>
    <n v="311.57910000000004"/>
  </r>
  <r>
    <d v="2017-05-29T07:00:00"/>
    <n v="6038"/>
    <n v="52.71"/>
    <x v="0"/>
    <n v="318.26297999999997"/>
  </r>
  <r>
    <d v="2017-05-29T08:00:00"/>
    <n v="6006"/>
    <n v="54.09"/>
    <x v="5"/>
    <n v="324.86454000000003"/>
  </r>
  <r>
    <d v="2017-05-29T09:00:00"/>
    <n v="5931"/>
    <n v="55.099999999999994"/>
    <x v="5"/>
    <n v="326.79809999999998"/>
  </r>
  <r>
    <d v="2017-05-29T10:00:00"/>
    <n v="5863"/>
    <n v="55.39"/>
    <x v="5"/>
    <n v="324.75157000000002"/>
  </r>
  <r>
    <d v="2017-05-29T11:00:00"/>
    <n v="5952"/>
    <n v="55.3"/>
    <x v="5"/>
    <n v="329.1456"/>
  </r>
  <r>
    <d v="2017-05-29T12:00:00"/>
    <n v="6010"/>
    <n v="55.69"/>
    <x v="5"/>
    <n v="334.69689999999997"/>
  </r>
  <r>
    <d v="2017-05-29T13:00:00"/>
    <n v="9068"/>
    <n v="55.009999999999991"/>
    <x v="5"/>
    <n v="498.83067999999992"/>
  </r>
  <r>
    <d v="2017-05-29T14:00:00"/>
    <n v="8351"/>
    <n v="54.09"/>
    <x v="5"/>
    <n v="451.70559000000003"/>
  </r>
  <r>
    <d v="2017-05-29T15:00:00"/>
    <n v="7973"/>
    <n v="53.72999999999999"/>
    <x v="5"/>
    <n v="428.3892899999999"/>
  </r>
  <r>
    <d v="2017-05-29T16:00:00"/>
    <n v="7733"/>
    <n v="53"/>
    <x v="5"/>
    <n v="409.84899999999999"/>
  </r>
  <r>
    <d v="2017-05-29T17:00:00"/>
    <n v="7698"/>
    <n v="52.71"/>
    <x v="5"/>
    <n v="405.76158000000004"/>
  </r>
  <r>
    <d v="2017-05-29T18:00:00"/>
    <n v="7676"/>
    <n v="52.16"/>
    <x v="5"/>
    <n v="400.38015999999999"/>
  </r>
  <r>
    <d v="2017-05-29T19:00:00"/>
    <n v="7705"/>
    <n v="52.23"/>
    <x v="5"/>
    <n v="402.43214999999998"/>
  </r>
  <r>
    <d v="2017-05-29T20:00:00"/>
    <n v="7715"/>
    <n v="53.9"/>
    <x v="5"/>
    <n v="415.83850000000001"/>
  </r>
  <r>
    <d v="2017-05-29T21:00:00"/>
    <n v="7127"/>
    <n v="54.930000000000007"/>
    <x v="5"/>
    <n v="391.48611000000005"/>
  </r>
  <r>
    <d v="2017-05-29T22:00:00"/>
    <n v="6388"/>
    <n v="54.04"/>
    <x v="5"/>
    <n v="345.20752000000005"/>
  </r>
  <r>
    <d v="2017-05-29T23:00:00"/>
    <n v="6147"/>
    <n v="53.010000000000005"/>
    <x v="5"/>
    <n v="325.85247000000004"/>
  </r>
  <r>
    <d v="2017-05-30T00:00:00"/>
    <n v="6227"/>
    <n v="54.09"/>
    <x v="0"/>
    <n v="336.81842999999998"/>
  </r>
  <r>
    <d v="2017-05-30T01:00:00"/>
    <n v="6350"/>
    <n v="51.66"/>
    <x v="0"/>
    <n v="328.041"/>
  </r>
  <r>
    <d v="2017-05-30T02:00:00"/>
    <n v="6494"/>
    <n v="50.540000000000006"/>
    <x v="0"/>
    <n v="328.20676000000009"/>
  </r>
  <r>
    <d v="2017-05-30T03:00:00"/>
    <n v="6164"/>
    <n v="49.6"/>
    <x v="0"/>
    <n v="305.73440000000005"/>
  </r>
  <r>
    <d v="2017-05-30T04:00:00"/>
    <n v="6134"/>
    <n v="49.51"/>
    <x v="0"/>
    <n v="303.69433999999995"/>
  </r>
  <r>
    <d v="2017-05-30T05:00:00"/>
    <n v="6356"/>
    <n v="50.3"/>
    <x v="0"/>
    <n v="319.70679999999999"/>
  </r>
  <r>
    <d v="2017-05-30T06:00:00"/>
    <n v="6455"/>
    <n v="52.73"/>
    <x v="0"/>
    <n v="340.37214999999998"/>
  </r>
  <r>
    <d v="2017-05-30T07:00:00"/>
    <n v="6963"/>
    <n v="54.53"/>
    <x v="0"/>
    <n v="379.69238999999999"/>
  </r>
  <r>
    <d v="2017-05-30T08:00:00"/>
    <n v="7180"/>
    <n v="54.930000000000007"/>
    <x v="5"/>
    <n v="394.3974"/>
  </r>
  <r>
    <d v="2017-05-30T09:00:00"/>
    <n v="7223"/>
    <n v="55.02000000000001"/>
    <x v="5"/>
    <n v="397.40946000000008"/>
  </r>
  <r>
    <d v="2017-05-30T10:00:00"/>
    <n v="7074"/>
    <n v="54.09"/>
    <x v="5"/>
    <n v="382.63266000000004"/>
  </r>
  <r>
    <d v="2017-05-30T11:00:00"/>
    <n v="7645"/>
    <n v="54.1"/>
    <x v="5"/>
    <n v="413.59449999999998"/>
  </r>
  <r>
    <d v="2017-05-30T12:00:00"/>
    <n v="7449"/>
    <n v="55.02000000000001"/>
    <x v="5"/>
    <n v="409.8439800000001"/>
  </r>
  <r>
    <d v="2017-05-30T13:00:00"/>
    <n v="8035"/>
    <n v="55.73"/>
    <x v="5"/>
    <n v="447.79055"/>
  </r>
  <r>
    <d v="2017-05-30T14:00:00"/>
    <n v="8633"/>
    <n v="54.930000000000007"/>
    <x v="5"/>
    <n v="474.21069000000006"/>
  </r>
  <r>
    <d v="2017-05-30T15:00:00"/>
    <n v="8447"/>
    <n v="54.48"/>
    <x v="5"/>
    <n v="460.19256000000001"/>
  </r>
  <r>
    <d v="2017-05-30T16:00:00"/>
    <n v="8460"/>
    <n v="54.09"/>
    <x v="5"/>
    <n v="457.60140000000001"/>
  </r>
  <r>
    <d v="2017-05-30T17:00:00"/>
    <n v="8439"/>
    <n v="53.7"/>
    <x v="5"/>
    <n v="453.17430000000007"/>
  </r>
  <r>
    <d v="2017-05-30T18:00:00"/>
    <n v="7893"/>
    <n v="52.04"/>
    <x v="5"/>
    <n v="410.75171999999998"/>
  </r>
  <r>
    <d v="2017-05-30T19:00:00"/>
    <n v="7390"/>
    <n v="52.01"/>
    <x v="5"/>
    <n v="384.35389999999995"/>
  </r>
  <r>
    <d v="2017-05-30T20:00:00"/>
    <n v="6763"/>
    <n v="52.53"/>
    <x v="5"/>
    <n v="355.26039000000003"/>
  </r>
  <r>
    <d v="2017-05-30T21:00:00"/>
    <n v="6566"/>
    <n v="54.09"/>
    <x v="5"/>
    <n v="355.15494000000001"/>
  </r>
  <r>
    <d v="2017-05-30T22:00:00"/>
    <n v="7046"/>
    <n v="52.07"/>
    <x v="5"/>
    <n v="366.88522"/>
  </r>
  <r>
    <d v="2017-05-30T23:00:00"/>
    <n v="6801"/>
    <n v="52.01"/>
    <x v="5"/>
    <n v="353.72001"/>
  </r>
  <r>
    <d v="2017-05-31T00:00:00"/>
    <n v="6664"/>
    <n v="54.04"/>
    <x v="0"/>
    <n v="360.12256000000002"/>
  </r>
  <r>
    <d v="2017-05-31T01:00:00"/>
    <n v="6950"/>
    <n v="51.57"/>
    <x v="0"/>
    <n v="358.41149999999999"/>
  </r>
  <r>
    <d v="2017-05-31T02:00:00"/>
    <n v="6582"/>
    <n v="49.459999999999994"/>
    <x v="0"/>
    <n v="325.54571999999996"/>
  </r>
  <r>
    <d v="2017-05-31T03:00:00"/>
    <n v="6484"/>
    <n v="48.34"/>
    <x v="0"/>
    <n v="313.43655999999999"/>
  </r>
  <r>
    <d v="2017-05-31T04:00:00"/>
    <n v="6373"/>
    <n v="47.91"/>
    <x v="0"/>
    <n v="305.33042999999998"/>
  </r>
  <r>
    <d v="2017-05-31T05:00:00"/>
    <n v="5676"/>
    <n v="50"/>
    <x v="0"/>
    <n v="283.8"/>
  </r>
  <r>
    <d v="2017-05-31T06:00:00"/>
    <n v="5772"/>
    <n v="54.12"/>
    <x v="0"/>
    <n v="312.38064000000003"/>
  </r>
  <r>
    <d v="2017-05-31T07:00:00"/>
    <n v="5803"/>
    <n v="54.930000000000007"/>
    <x v="0"/>
    <n v="318.75879000000003"/>
  </r>
  <r>
    <d v="2017-05-31T08:00:00"/>
    <n v="6180"/>
    <n v="55.39"/>
    <x v="5"/>
    <n v="342.31020000000001"/>
  </r>
  <r>
    <d v="2017-05-31T09:00:00"/>
    <n v="7454"/>
    <n v="55"/>
    <x v="5"/>
    <n v="409.97"/>
  </r>
  <r>
    <d v="2017-05-31T10:00:00"/>
    <n v="6932"/>
    <n v="54.48"/>
    <x v="5"/>
    <n v="377.65535999999997"/>
  </r>
  <r>
    <d v="2017-05-31T11:00:00"/>
    <n v="5665"/>
    <n v="54.48"/>
    <x v="5"/>
    <n v="308.62919999999997"/>
  </r>
  <r>
    <d v="2017-05-31T12:00:00"/>
    <n v="6645"/>
    <n v="55"/>
    <x v="5"/>
    <n v="365.47500000000002"/>
  </r>
  <r>
    <d v="2017-05-31T13:00:00"/>
    <n v="7171"/>
    <n v="55.31"/>
    <x v="5"/>
    <n v="396.62801000000002"/>
  </r>
  <r>
    <d v="2017-05-31T14:00:00"/>
    <n v="6386"/>
    <n v="54.930000000000007"/>
    <x v="5"/>
    <n v="350.78298000000007"/>
  </r>
  <r>
    <d v="2017-05-31T15:00:00"/>
    <n v="6215"/>
    <n v="54.930000000000007"/>
    <x v="5"/>
    <n v="341.38995000000006"/>
  </r>
  <r>
    <d v="2017-05-31T16:00:00"/>
    <n v="6453"/>
    <n v="54.5"/>
    <x v="5"/>
    <n v="351.68849999999998"/>
  </r>
  <r>
    <d v="2017-05-31T17:00:00"/>
    <n v="7228"/>
    <n v="54.53"/>
    <x v="5"/>
    <n v="394.14284000000004"/>
  </r>
  <r>
    <d v="2017-05-31T18:00:00"/>
    <n v="7199"/>
    <n v="54.48"/>
    <x v="5"/>
    <n v="392.20151999999996"/>
  </r>
  <r>
    <d v="2017-05-31T19:00:00"/>
    <n v="7119"/>
    <n v="54.48"/>
    <x v="5"/>
    <n v="387.84312"/>
  </r>
  <r>
    <d v="2017-05-31T20:00:00"/>
    <n v="7079"/>
    <n v="55.02000000000001"/>
    <x v="5"/>
    <n v="389.48658000000006"/>
  </r>
  <r>
    <d v="2017-05-31T21:00:00"/>
    <n v="6424"/>
    <n v="56.3"/>
    <x v="5"/>
    <n v="361.67119999999994"/>
  </r>
  <r>
    <d v="2017-05-31T22:00:00"/>
    <n v="6707"/>
    <n v="54.8"/>
    <x v="5"/>
    <n v="367.54359999999997"/>
  </r>
  <r>
    <d v="2017-05-31T23:00:00"/>
    <n v="5812"/>
    <n v="54.45"/>
    <x v="5"/>
    <n v="316.46340000000004"/>
  </r>
  <r>
    <d v="2017-06-01T00:00:00"/>
    <n v="6287"/>
    <n v="56.120000000000005"/>
    <x v="0"/>
    <n v="352.82643999999999"/>
  </r>
  <r>
    <d v="2017-06-01T00:00:00"/>
    <n v="6662"/>
    <n v="56.120000000000005"/>
    <x v="0"/>
    <n v="373.87144000000001"/>
  </r>
  <r>
    <d v="2017-06-01T01:00:00"/>
    <n v="6987"/>
    <n v="54.21"/>
    <x v="0"/>
    <n v="378.76527000000004"/>
  </r>
  <r>
    <d v="2017-06-01T02:00:00"/>
    <n v="6611"/>
    <n v="52.25"/>
    <x v="0"/>
    <n v="345.42475000000002"/>
  </r>
  <r>
    <d v="2017-06-01T03:00:00"/>
    <n v="5962"/>
    <n v="51.04"/>
    <x v="0"/>
    <n v="304.30047999999999"/>
  </r>
  <r>
    <d v="2017-06-01T04:00:00"/>
    <n v="6053"/>
    <n v="51.57"/>
    <x v="0"/>
    <n v="312.15321"/>
  </r>
  <r>
    <d v="2017-06-01T05:00:00"/>
    <n v="6086"/>
    <n v="52.31"/>
    <x v="0"/>
    <n v="318.35866000000004"/>
  </r>
  <r>
    <d v="2017-06-01T06:00:00"/>
    <n v="6045"/>
    <n v="54.930000000000007"/>
    <x v="0"/>
    <n v="332.05185000000006"/>
  </r>
  <r>
    <d v="2017-06-01T07:00:00"/>
    <n v="6290"/>
    <n v="56.02"/>
    <x v="0"/>
    <n v="352.36580000000004"/>
  </r>
  <r>
    <d v="2017-06-01T08:00:00"/>
    <n v="6172"/>
    <n v="56.08"/>
    <x v="3"/>
    <n v="346.12576000000001"/>
  </r>
  <r>
    <d v="2017-06-01T09:00:00"/>
    <n v="6152"/>
    <n v="56.08"/>
    <x v="4"/>
    <n v="345.00415999999996"/>
  </r>
  <r>
    <d v="2017-06-01T10:00:00"/>
    <n v="6915"/>
    <n v="56.08"/>
    <x v="4"/>
    <n v="387.79320000000001"/>
  </r>
  <r>
    <d v="2017-06-01T11:00:00"/>
    <n v="7278"/>
    <n v="56.19"/>
    <x v="4"/>
    <n v="408.95082000000002"/>
  </r>
  <r>
    <d v="2017-06-01T12:00:00"/>
    <n v="7376"/>
    <n v="57.15"/>
    <x v="4"/>
    <n v="421.53839999999997"/>
  </r>
  <r>
    <d v="2017-06-01T13:00:00"/>
    <n v="7226"/>
    <n v="57.370000000000005"/>
    <x v="4"/>
    <n v="414.55562000000003"/>
  </r>
  <r>
    <d v="2017-06-01T14:00:00"/>
    <n v="7447"/>
    <n v="56.57"/>
    <x v="4"/>
    <n v="421.27679000000001"/>
  </r>
  <r>
    <d v="2017-06-01T15:00:00"/>
    <n v="7401"/>
    <n v="56.51"/>
    <x v="3"/>
    <n v="418.23050999999998"/>
  </r>
  <r>
    <d v="2017-06-01T16:00:00"/>
    <n v="7533"/>
    <n v="56.19"/>
    <x v="3"/>
    <n v="423.27926999999994"/>
  </r>
  <r>
    <d v="2017-06-01T17:00:00"/>
    <n v="7505"/>
    <n v="56.120000000000005"/>
    <x v="3"/>
    <n v="421.18060000000003"/>
  </r>
  <r>
    <d v="2017-06-01T18:00:00"/>
    <n v="7220"/>
    <n v="55.5"/>
    <x v="3"/>
    <n v="400.71"/>
  </r>
  <r>
    <d v="2017-06-01T19:00:00"/>
    <n v="6739"/>
    <n v="55.5"/>
    <x v="3"/>
    <n v="374.0145"/>
  </r>
  <r>
    <d v="2017-06-01T20:00:00"/>
    <n v="6662"/>
    <n v="56.08"/>
    <x v="3"/>
    <n v="373.60495999999995"/>
  </r>
  <r>
    <d v="2017-06-01T21:00:00"/>
    <n v="7177"/>
    <n v="56.89"/>
    <x v="3"/>
    <n v="408.29953"/>
  </r>
  <r>
    <d v="2017-06-01T22:00:00"/>
    <n v="7027"/>
    <n v="55.5"/>
    <x v="3"/>
    <n v="389.99849999999998"/>
  </r>
  <r>
    <d v="2017-06-01T23:00:00"/>
    <n v="7146"/>
    <n v="52.65"/>
    <x v="3"/>
    <n v="376.23689999999999"/>
  </r>
  <r>
    <d v="2017-06-02T00:00:00"/>
    <n v="6928"/>
    <n v="54.04"/>
    <x v="0"/>
    <n v="374.38911999999999"/>
  </r>
  <r>
    <d v="2017-06-02T01:00:00"/>
    <n v="6414"/>
    <n v="51.57"/>
    <x v="0"/>
    <n v="330.76997999999998"/>
  </r>
  <r>
    <d v="2017-06-02T02:00:00"/>
    <n v="6229"/>
    <n v="50.37"/>
    <x v="0"/>
    <n v="313.75473"/>
  </r>
  <r>
    <d v="2017-06-02T03:00:00"/>
    <n v="6305"/>
    <n v="50.31"/>
    <x v="0"/>
    <n v="317.20454999999998"/>
  </r>
  <r>
    <d v="2017-06-02T04:00:00"/>
    <n v="6299"/>
    <n v="50.540000000000006"/>
    <x v="0"/>
    <n v="318.35146000000003"/>
  </r>
  <r>
    <d v="2017-06-02T05:00:00"/>
    <n v="6268"/>
    <n v="51.57"/>
    <x v="0"/>
    <n v="323.24076000000002"/>
  </r>
  <r>
    <d v="2017-06-02T06:00:00"/>
    <n v="5928"/>
    <n v="54.53"/>
    <x v="0"/>
    <n v="323.25384000000003"/>
  </r>
  <r>
    <d v="2017-06-02T07:00:00"/>
    <n v="6144"/>
    <n v="55.19"/>
    <x v="0"/>
    <n v="339.08735999999999"/>
  </r>
  <r>
    <d v="2017-06-02T08:00:00"/>
    <n v="5872"/>
    <n v="56.08"/>
    <x v="3"/>
    <n v="329.30176"/>
  </r>
  <r>
    <d v="2017-06-02T09:00:00"/>
    <n v="5292"/>
    <n v="56.89"/>
    <x v="4"/>
    <n v="301.06188000000003"/>
  </r>
  <r>
    <d v="2017-06-02T10:00:00"/>
    <n v="6439"/>
    <n v="56.37"/>
    <x v="4"/>
    <n v="362.96643"/>
  </r>
  <r>
    <d v="2017-06-02T11:00:00"/>
    <n v="6913"/>
    <n v="56.08"/>
    <x v="4"/>
    <n v="387.68104"/>
  </r>
  <r>
    <d v="2017-06-02T12:00:00"/>
    <n v="6789"/>
    <n v="56.2"/>
    <x v="4"/>
    <n v="381.54180000000002"/>
  </r>
  <r>
    <d v="2017-06-02T13:00:00"/>
    <n v="7249"/>
    <n v="55.05"/>
    <x v="4"/>
    <n v="399.05744999999996"/>
  </r>
  <r>
    <d v="2017-06-02T14:00:00"/>
    <n v="7260"/>
    <n v="54.08"/>
    <x v="4"/>
    <n v="392.62079999999997"/>
  </r>
  <r>
    <d v="2017-06-02T15:00:00"/>
    <n v="7344"/>
    <n v="52.1"/>
    <x v="3"/>
    <n v="382.62240000000003"/>
  </r>
  <r>
    <d v="2017-06-02T16:00:00"/>
    <n v="7303"/>
    <n v="51.04"/>
    <x v="3"/>
    <n v="372.74511999999999"/>
  </r>
  <r>
    <d v="2017-06-02T17:00:00"/>
    <n v="7160"/>
    <n v="50.37"/>
    <x v="3"/>
    <n v="360.64919999999995"/>
  </r>
  <r>
    <d v="2017-06-02T18:00:00"/>
    <n v="6939"/>
    <n v="50.540000000000006"/>
    <x v="3"/>
    <n v="350.69706000000008"/>
  </r>
  <r>
    <d v="2017-06-02T19:00:00"/>
    <n v="7060"/>
    <n v="50.86"/>
    <x v="3"/>
    <n v="359.07159999999999"/>
  </r>
  <r>
    <d v="2017-06-02T20:00:00"/>
    <n v="7123"/>
    <n v="51.04"/>
    <x v="3"/>
    <n v="363.55791999999997"/>
  </r>
  <r>
    <d v="2017-06-02T21:00:00"/>
    <n v="7246"/>
    <n v="51.84"/>
    <x v="3"/>
    <n v="375.63264000000004"/>
  </r>
  <r>
    <d v="2017-06-02T22:00:00"/>
    <n v="7276"/>
    <n v="50.540000000000006"/>
    <x v="3"/>
    <n v="367.72904000000005"/>
  </r>
  <r>
    <d v="2017-06-02T23:00:00"/>
    <n v="7256"/>
    <n v="48.69"/>
    <x v="3"/>
    <n v="353.29463999999996"/>
  </r>
  <r>
    <d v="2017-06-03T00:00:00"/>
    <n v="6685"/>
    <n v="50.69"/>
    <x v="0"/>
    <n v="338.86264999999997"/>
  </r>
  <r>
    <d v="2017-06-03T01:00:00"/>
    <n v="6335"/>
    <n v="50.540000000000006"/>
    <x v="0"/>
    <n v="320.17090000000002"/>
  </r>
  <r>
    <d v="2017-06-03T02:00:00"/>
    <n v="6981"/>
    <n v="50.12"/>
    <x v="0"/>
    <n v="349.88771999999994"/>
  </r>
  <r>
    <d v="2017-06-03T03:00:00"/>
    <n v="6390"/>
    <n v="49"/>
    <x v="0"/>
    <n v="313.11"/>
  </r>
  <r>
    <d v="2017-06-03T04:00:00"/>
    <n v="6188"/>
    <n v="47.81"/>
    <x v="0"/>
    <n v="295.84828000000005"/>
  </r>
  <r>
    <d v="2017-06-03T05:00:00"/>
    <n v="5951"/>
    <n v="47.36"/>
    <x v="0"/>
    <n v="281.83936"/>
  </r>
  <r>
    <d v="2017-06-03T06:00:00"/>
    <n v="6057"/>
    <n v="45"/>
    <x v="0"/>
    <n v="272.565"/>
  </r>
  <r>
    <d v="2017-06-03T07:00:00"/>
    <n v="6244"/>
    <n v="44.24"/>
    <x v="0"/>
    <n v="276.23455999999999"/>
  </r>
  <r>
    <d v="2017-06-03T08:00:00"/>
    <n v="6398"/>
    <n v="46.95"/>
    <x v="0"/>
    <n v="300.38610000000006"/>
  </r>
  <r>
    <d v="2017-06-03T09:00:00"/>
    <n v="6736"/>
    <n v="50.12"/>
    <x v="0"/>
    <n v="337.60831999999999"/>
  </r>
  <r>
    <d v="2017-06-03T10:00:00"/>
    <n v="7528"/>
    <n v="51.83"/>
    <x v="0"/>
    <n v="390.17624000000001"/>
  </r>
  <r>
    <d v="2017-06-03T11:00:00"/>
    <n v="7575"/>
    <n v="51.83"/>
    <x v="0"/>
    <n v="392.61225000000002"/>
  </r>
  <r>
    <d v="2017-06-03T12:00:00"/>
    <n v="7730"/>
    <n v="52.93"/>
    <x v="0"/>
    <n v="409.14890000000003"/>
  </r>
  <r>
    <d v="2017-06-03T13:00:00"/>
    <n v="7678"/>
    <n v="54"/>
    <x v="0"/>
    <n v="414.61200000000002"/>
  </r>
  <r>
    <d v="2017-06-03T14:00:00"/>
    <n v="7457"/>
    <n v="53"/>
    <x v="0"/>
    <n v="395.221"/>
  </r>
  <r>
    <d v="2017-06-03T15:00:00"/>
    <n v="7622"/>
    <n v="50.570000000000007"/>
    <x v="0"/>
    <n v="385.44454000000002"/>
  </r>
  <r>
    <d v="2017-06-03T16:00:00"/>
    <n v="7578"/>
    <n v="47.01"/>
    <x v="0"/>
    <n v="356.24177999999995"/>
  </r>
  <r>
    <d v="2017-06-03T17:00:00"/>
    <n v="7408"/>
    <n v="44.5"/>
    <x v="0"/>
    <n v="329.65600000000001"/>
  </r>
  <r>
    <d v="2017-06-03T18:00:00"/>
    <n v="7370"/>
    <n v="44.19"/>
    <x v="0"/>
    <n v="325.68029999999999"/>
  </r>
  <r>
    <d v="2017-06-03T19:00:00"/>
    <n v="8002"/>
    <n v="44.1"/>
    <x v="0"/>
    <n v="352.88819999999998"/>
  </r>
  <r>
    <d v="2017-06-03T20:00:00"/>
    <n v="8014"/>
    <n v="45.9"/>
    <x v="0"/>
    <n v="367.8426"/>
  </r>
  <r>
    <d v="2017-06-03T21:00:00"/>
    <n v="7936"/>
    <n v="49.02"/>
    <x v="0"/>
    <n v="389.02272000000005"/>
  </r>
  <r>
    <d v="2017-06-03T22:00:00"/>
    <n v="7005"/>
    <n v="48.149999999999991"/>
    <x v="0"/>
    <n v="337.29074999999995"/>
  </r>
  <r>
    <d v="2017-06-03T23:00:00"/>
    <n v="6740"/>
    <n v="44.399999999999991"/>
    <x v="0"/>
    <n v="299.25599999999991"/>
  </r>
  <r>
    <d v="2017-06-04T00:00:00"/>
    <n v="6781"/>
    <n v="42.25"/>
    <x v="0"/>
    <n v="286.49725000000001"/>
  </r>
  <r>
    <d v="2017-06-04T01:00:00"/>
    <n v="6520"/>
    <n v="41.94"/>
    <x v="0"/>
    <n v="273.44880000000001"/>
  </r>
  <r>
    <d v="2017-06-04T02:00:00"/>
    <n v="6469"/>
    <n v="40.36"/>
    <x v="0"/>
    <n v="261.08884"/>
  </r>
  <r>
    <d v="2017-06-04T03:00:00"/>
    <n v="7317"/>
    <n v="40.700000000000003"/>
    <x v="0"/>
    <n v="297.80190000000005"/>
  </r>
  <r>
    <d v="2017-06-04T04:00:00"/>
    <n v="7861"/>
    <n v="41.25"/>
    <x v="0"/>
    <n v="324.26625000000001"/>
  </r>
  <r>
    <d v="2017-06-04T05:00:00"/>
    <n v="7805"/>
    <n v="40.93"/>
    <x v="0"/>
    <n v="319.45865000000003"/>
  </r>
  <r>
    <d v="2017-06-04T06:00:00"/>
    <n v="7917"/>
    <n v="41"/>
    <x v="0"/>
    <n v="324.59699999999998"/>
  </r>
  <r>
    <d v="2017-06-04T07:00:00"/>
    <n v="7821"/>
    <n v="40.099999999999994"/>
    <x v="0"/>
    <n v="313.62209999999999"/>
  </r>
  <r>
    <d v="2017-06-04T08:00:00"/>
    <n v="8261"/>
    <n v="42.01"/>
    <x v="0"/>
    <n v="347.04460999999998"/>
  </r>
  <r>
    <d v="2017-06-04T09:00:00"/>
    <n v="8233"/>
    <n v="42.5"/>
    <x v="0"/>
    <n v="349.90249999999997"/>
  </r>
  <r>
    <d v="2017-06-04T10:00:00"/>
    <n v="7908"/>
    <n v="44.54"/>
    <x v="0"/>
    <n v="352.22232000000002"/>
  </r>
  <r>
    <d v="2017-06-04T11:00:00"/>
    <n v="7644"/>
    <n v="46.36"/>
    <x v="0"/>
    <n v="354.37583999999998"/>
  </r>
  <r>
    <d v="2017-06-04T12:00:00"/>
    <n v="7523"/>
    <n v="47.509999999999991"/>
    <x v="0"/>
    <n v="357.41772999999995"/>
  </r>
  <r>
    <d v="2017-06-04T13:00:00"/>
    <n v="7440"/>
    <n v="48"/>
    <x v="0"/>
    <n v="357.12"/>
  </r>
  <r>
    <d v="2017-06-04T14:00:00"/>
    <n v="7446"/>
    <n v="45.679999999999993"/>
    <x v="0"/>
    <n v="340.13327999999996"/>
  </r>
  <r>
    <d v="2017-06-04T15:00:00"/>
    <n v="6964"/>
    <n v="40.600000000000009"/>
    <x v="0"/>
    <n v="282.73840000000007"/>
  </r>
  <r>
    <d v="2017-06-04T16:00:00"/>
    <n v="6755"/>
    <n v="37.99"/>
    <x v="0"/>
    <n v="256.62245000000001"/>
  </r>
  <r>
    <d v="2017-06-04T17:00:00"/>
    <n v="7339"/>
    <n v="37.49"/>
    <x v="0"/>
    <n v="275.13910999999996"/>
  </r>
  <r>
    <d v="2017-06-04T18:00:00"/>
    <n v="7052"/>
    <n v="37.47"/>
    <x v="0"/>
    <n v="264.23844000000003"/>
  </r>
  <r>
    <d v="2017-06-04T19:00:00"/>
    <n v="7453"/>
    <n v="38.6"/>
    <x v="0"/>
    <n v="287.68579999999997"/>
  </r>
  <r>
    <d v="2017-06-04T20:00:00"/>
    <n v="7464"/>
    <n v="42.21"/>
    <x v="0"/>
    <n v="315.05543999999998"/>
  </r>
  <r>
    <d v="2017-06-04T21:00:00"/>
    <n v="6971"/>
    <n v="48.149999999999991"/>
    <x v="0"/>
    <n v="335.65364999999997"/>
  </r>
  <r>
    <d v="2017-06-04T22:00:00"/>
    <n v="7426"/>
    <n v="51.88000000000001"/>
    <x v="0"/>
    <n v="385.26088000000004"/>
  </r>
  <r>
    <d v="2017-06-04T23:00:00"/>
    <n v="6939"/>
    <n v="49.24"/>
    <x v="0"/>
    <n v="341.67635999999999"/>
  </r>
  <r>
    <d v="2017-06-05T00:00:00"/>
    <n v="6320"/>
    <n v="41"/>
    <x v="0"/>
    <n v="259.12"/>
  </r>
  <r>
    <d v="2017-06-05T01:00:00"/>
    <n v="6770"/>
    <n v="39.21"/>
    <x v="0"/>
    <n v="265.45170000000002"/>
  </r>
  <r>
    <d v="2017-06-05T02:00:00"/>
    <n v="6016"/>
    <n v="38.200000000000003"/>
    <x v="0"/>
    <n v="229.81120000000001"/>
  </r>
  <r>
    <d v="2017-06-05T03:00:00"/>
    <n v="5869"/>
    <n v="38.6"/>
    <x v="0"/>
    <n v="226.54339999999999"/>
  </r>
  <r>
    <d v="2017-06-05T04:00:00"/>
    <n v="5844"/>
    <n v="38.6"/>
    <x v="0"/>
    <n v="225.57839999999999"/>
  </r>
  <r>
    <d v="2017-06-05T05:00:00"/>
    <n v="5845"/>
    <n v="40"/>
    <x v="0"/>
    <n v="233.8"/>
  </r>
  <r>
    <d v="2017-06-05T06:00:00"/>
    <n v="5871"/>
    <n v="47.01"/>
    <x v="0"/>
    <n v="275.99570999999997"/>
  </r>
  <r>
    <d v="2017-06-05T07:00:00"/>
    <n v="6591"/>
    <n v="51.289999999999992"/>
    <x v="0"/>
    <n v="338.05238999999995"/>
  </r>
  <r>
    <d v="2017-06-05T08:00:00"/>
    <n v="6557"/>
    <n v="51.37"/>
    <x v="3"/>
    <n v="336.83308999999997"/>
  </r>
  <r>
    <d v="2017-06-05T09:00:00"/>
    <n v="6659"/>
    <n v="51.08"/>
    <x v="4"/>
    <n v="340.14171999999996"/>
  </r>
  <r>
    <d v="2017-06-05T10:00:00"/>
    <n v="6909"/>
    <n v="50.12"/>
    <x v="4"/>
    <n v="346.27907999999996"/>
  </r>
  <r>
    <d v="2017-06-05T11:00:00"/>
    <n v="7266"/>
    <n v="51.04"/>
    <x v="4"/>
    <n v="370.85664000000003"/>
  </r>
  <r>
    <d v="2017-06-05T12:00:00"/>
    <n v="7249"/>
    <n v="52.04"/>
    <x v="4"/>
    <n v="377.23796000000004"/>
  </r>
  <r>
    <d v="2017-06-05T13:00:00"/>
    <n v="7234"/>
    <n v="52.15"/>
    <x v="4"/>
    <n v="377.25309999999996"/>
  </r>
  <r>
    <d v="2017-06-05T14:00:00"/>
    <n v="6706"/>
    <n v="51.8"/>
    <x v="4"/>
    <n v="347.37079999999997"/>
  </r>
  <r>
    <d v="2017-06-05T15:00:00"/>
    <n v="7287"/>
    <n v="51.04"/>
    <x v="3"/>
    <n v="371.92847999999998"/>
  </r>
  <r>
    <d v="2017-06-05T16:00:00"/>
    <n v="7210"/>
    <n v="50"/>
    <x v="3"/>
    <n v="360.5"/>
  </r>
  <r>
    <d v="2017-06-05T17:00:00"/>
    <n v="7191"/>
    <n v="48.17"/>
    <x v="3"/>
    <n v="346.39047000000005"/>
  </r>
  <r>
    <d v="2017-06-05T18:00:00"/>
    <n v="7230"/>
    <n v="46.65"/>
    <x v="3"/>
    <n v="337.27949999999998"/>
  </r>
  <r>
    <d v="2017-06-05T19:00:00"/>
    <n v="7314"/>
    <n v="47.38"/>
    <x v="3"/>
    <n v="346.53732000000002"/>
  </r>
  <r>
    <d v="2017-06-05T20:00:00"/>
    <n v="7281"/>
    <n v="48.78"/>
    <x v="3"/>
    <n v="355.16717999999997"/>
  </r>
  <r>
    <d v="2017-06-05T21:00:00"/>
    <n v="7233"/>
    <n v="51.8"/>
    <x v="3"/>
    <n v="374.66939999999994"/>
  </r>
  <r>
    <d v="2017-06-05T22:00:00"/>
    <n v="7340"/>
    <n v="51.01"/>
    <x v="3"/>
    <n v="374.41339999999997"/>
  </r>
  <r>
    <d v="2017-06-05T23:00:00"/>
    <n v="7048"/>
    <n v="45.3"/>
    <x v="3"/>
    <n v="319.27439999999996"/>
  </r>
  <r>
    <d v="2017-06-06T00:00:00"/>
    <n v="6338"/>
    <n v="39.799999999999997"/>
    <x v="0"/>
    <n v="252.25239999999999"/>
  </r>
  <r>
    <d v="2017-06-06T01:00:00"/>
    <n v="5854"/>
    <n v="38.950000000000003"/>
    <x v="0"/>
    <n v="228.01330000000002"/>
  </r>
  <r>
    <d v="2017-06-06T02:00:00"/>
    <n v="5436"/>
    <n v="38.950000000000003"/>
    <x v="0"/>
    <n v="211.73220000000001"/>
  </r>
  <r>
    <d v="2017-06-06T03:00:00"/>
    <n v="5519"/>
    <n v="38.950000000000003"/>
    <x v="0"/>
    <n v="214.96505000000002"/>
  </r>
  <r>
    <d v="2017-06-06T04:00:00"/>
    <n v="5478"/>
    <n v="39.21"/>
    <x v="0"/>
    <n v="214.79238000000001"/>
  </r>
  <r>
    <d v="2017-06-06T05:00:00"/>
    <n v="6145"/>
    <n v="39.9"/>
    <x v="0"/>
    <n v="245.18549999999999"/>
  </r>
  <r>
    <d v="2017-06-06T06:00:00"/>
    <n v="6162"/>
    <n v="41.25"/>
    <x v="0"/>
    <n v="254.1825"/>
  </r>
  <r>
    <d v="2017-06-06T07:00:00"/>
    <n v="6608"/>
    <n v="48.650000000000006"/>
    <x v="0"/>
    <n v="321.47919999999999"/>
  </r>
  <r>
    <d v="2017-06-06T08:00:00"/>
    <n v="6798"/>
    <n v="49.55"/>
    <x v="3"/>
    <n v="336.84089999999998"/>
  </r>
  <r>
    <d v="2017-06-06T09:00:00"/>
    <n v="7046"/>
    <n v="50"/>
    <x v="4"/>
    <n v="352.3"/>
  </r>
  <r>
    <d v="2017-06-06T10:00:00"/>
    <n v="7753"/>
    <n v="49.6"/>
    <x v="4"/>
    <n v="384.54879999999997"/>
  </r>
  <r>
    <d v="2017-06-06T11:00:00"/>
    <n v="7628"/>
    <n v="50.69"/>
    <x v="4"/>
    <n v="386.66332"/>
  </r>
  <r>
    <d v="2017-06-06T12:00:00"/>
    <n v="7387"/>
    <n v="51.120000000000005"/>
    <x v="4"/>
    <n v="377.62344000000007"/>
  </r>
  <r>
    <d v="2017-06-06T13:00:00"/>
    <n v="6658"/>
    <n v="51.379999999999995"/>
    <x v="4"/>
    <n v="342.08803999999998"/>
  </r>
  <r>
    <d v="2017-06-06T14:00:00"/>
    <n v="6462"/>
    <n v="51.06"/>
    <x v="4"/>
    <n v="329.94972000000001"/>
  </r>
  <r>
    <d v="2017-06-06T15:00:00"/>
    <n v="6859"/>
    <n v="50.8"/>
    <x v="3"/>
    <n v="348.43719999999996"/>
  </r>
  <r>
    <d v="2017-06-06T16:00:00"/>
    <n v="8406"/>
    <n v="50.540000000000006"/>
    <x v="3"/>
    <n v="424.83924000000007"/>
  </r>
  <r>
    <d v="2017-06-06T17:00:00"/>
    <n v="8529"/>
    <n v="50.540000000000006"/>
    <x v="3"/>
    <n v="431.05566000000005"/>
  </r>
  <r>
    <d v="2017-06-06T18:00:00"/>
    <n v="8668"/>
    <n v="50.12"/>
    <x v="3"/>
    <n v="434.44015999999999"/>
  </r>
  <r>
    <d v="2017-06-06T19:00:00"/>
    <n v="8430"/>
    <n v="50"/>
    <x v="3"/>
    <n v="421.5"/>
  </r>
  <r>
    <d v="2017-06-06T20:00:00"/>
    <n v="7864"/>
    <n v="50.8"/>
    <x v="3"/>
    <n v="399.49119999999994"/>
  </r>
  <r>
    <d v="2017-06-06T21:00:00"/>
    <n v="7217"/>
    <n v="52.15"/>
    <x v="3"/>
    <n v="376.36654999999996"/>
  </r>
  <r>
    <d v="2017-06-06T22:00:00"/>
    <n v="7604"/>
    <n v="51"/>
    <x v="3"/>
    <n v="387.80399999999997"/>
  </r>
  <r>
    <d v="2017-06-06T23:00:00"/>
    <n v="7357"/>
    <n v="49.290000000000006"/>
    <x v="3"/>
    <n v="362.62653"/>
  </r>
  <r>
    <d v="2017-06-07T00:00:00"/>
    <n v="7355"/>
    <n v="48.149999999999991"/>
    <x v="0"/>
    <n v="354.14324999999997"/>
  </r>
  <r>
    <d v="2017-06-07T01:00:00"/>
    <n v="6914"/>
    <n v="45.3"/>
    <x v="0"/>
    <n v="313.20419999999996"/>
  </r>
  <r>
    <d v="2017-06-07T02:00:00"/>
    <n v="6441"/>
    <n v="44.24"/>
    <x v="0"/>
    <n v="284.94984000000005"/>
  </r>
  <r>
    <d v="2017-06-07T03:00:00"/>
    <n v="6499"/>
    <n v="44"/>
    <x v="0"/>
    <n v="285.95600000000002"/>
  </r>
  <r>
    <d v="2017-06-07T04:00:00"/>
    <n v="6611"/>
    <n v="43.93"/>
    <x v="0"/>
    <n v="290.42122999999998"/>
  </r>
  <r>
    <d v="2017-06-07T05:00:00"/>
    <n v="6432"/>
    <n v="44.82"/>
    <x v="0"/>
    <n v="288.28224"/>
  </r>
  <r>
    <d v="2017-06-07T06:00:00"/>
    <n v="6028"/>
    <n v="45.73"/>
    <x v="0"/>
    <n v="275.66043999999999"/>
  </r>
  <r>
    <d v="2017-06-07T07:00:00"/>
    <n v="6035"/>
    <n v="50.89"/>
    <x v="0"/>
    <n v="307.12115"/>
  </r>
  <r>
    <d v="2017-06-07T08:00:00"/>
    <n v="6605"/>
    <n v="52.9"/>
    <x v="3"/>
    <n v="349.40449999999998"/>
  </r>
  <r>
    <d v="2017-06-07T09:00:00"/>
    <n v="6626"/>
    <n v="51.97"/>
    <x v="4"/>
    <n v="344.35321999999996"/>
  </r>
  <r>
    <d v="2017-06-07T10:00:00"/>
    <n v="6030"/>
    <n v="51.28"/>
    <x v="4"/>
    <n v="309.21840000000003"/>
  </r>
  <r>
    <d v="2017-06-07T11:00:00"/>
    <n v="7273"/>
    <n v="51.28"/>
    <x v="4"/>
    <n v="372.95944000000003"/>
  </r>
  <r>
    <d v="2017-06-07T12:00:00"/>
    <n v="6421"/>
    <n v="51.97"/>
    <x v="4"/>
    <n v="333.69936999999999"/>
  </r>
  <r>
    <d v="2017-06-07T13:00:00"/>
    <n v="5821"/>
    <n v="51.97"/>
    <x v="4"/>
    <n v="302.51736999999997"/>
  </r>
  <r>
    <d v="2017-06-07T14:00:00"/>
    <n v="5831"/>
    <n v="51.97"/>
    <x v="4"/>
    <n v="303.03707000000003"/>
  </r>
  <r>
    <d v="2017-06-07T15:00:00"/>
    <n v="6141"/>
    <n v="51.28"/>
    <x v="3"/>
    <n v="314.91048000000001"/>
  </r>
  <r>
    <d v="2017-06-07T16:00:00"/>
    <n v="8183"/>
    <n v="51.28"/>
    <x v="3"/>
    <n v="419.62423999999999"/>
  </r>
  <r>
    <d v="2017-06-07T17:00:00"/>
    <n v="9440"/>
    <n v="51.28"/>
    <x v="3"/>
    <n v="484.08320000000003"/>
  </r>
  <r>
    <d v="2017-06-07T18:00:00"/>
    <n v="10056"/>
    <n v="51.120000000000005"/>
    <x v="3"/>
    <n v="514.06272000000001"/>
  </r>
  <r>
    <d v="2017-06-07T19:00:00"/>
    <n v="9905"/>
    <n v="51.04"/>
    <x v="3"/>
    <n v="505.55119999999999"/>
  </r>
  <r>
    <d v="2017-06-07T20:00:00"/>
    <n v="9479"/>
    <n v="51.28"/>
    <x v="3"/>
    <n v="486.08312000000001"/>
  </r>
  <r>
    <d v="2017-06-07T21:00:00"/>
    <n v="8778"/>
    <n v="52.03"/>
    <x v="3"/>
    <n v="456.71934000000005"/>
  </r>
  <r>
    <d v="2017-06-07T22:00:00"/>
    <n v="8184"/>
    <n v="51.28"/>
    <x v="3"/>
    <n v="419.67552000000001"/>
  </r>
  <r>
    <d v="2017-06-07T23:00:00"/>
    <n v="8438"/>
    <n v="48"/>
    <x v="3"/>
    <n v="405.024"/>
  </r>
  <r>
    <d v="2017-06-08T00:00:00"/>
    <n v="8355"/>
    <n v="50.52"/>
    <x v="0"/>
    <n v="422.09460000000001"/>
  </r>
  <r>
    <d v="2017-06-08T01:00:00"/>
    <n v="8314"/>
    <n v="45.7"/>
    <x v="0"/>
    <n v="379.94980000000004"/>
  </r>
  <r>
    <d v="2017-06-08T02:00:00"/>
    <n v="7262"/>
    <n v="44.01"/>
    <x v="0"/>
    <n v="319.60061999999999"/>
  </r>
  <r>
    <d v="2017-06-08T03:00:00"/>
    <n v="6575"/>
    <n v="42.2"/>
    <x v="0"/>
    <n v="277.46499999999997"/>
  </r>
  <r>
    <d v="2017-06-08T04:00:00"/>
    <n v="6549"/>
    <n v="41.240000000000009"/>
    <x v="0"/>
    <n v="270.08076000000005"/>
  </r>
  <r>
    <d v="2017-06-08T05:00:00"/>
    <n v="6736"/>
    <n v="42.5"/>
    <x v="0"/>
    <n v="286.27999999999997"/>
  </r>
  <r>
    <d v="2017-06-08T06:00:00"/>
    <n v="6612"/>
    <n v="45.7"/>
    <x v="0"/>
    <n v="302.16840000000002"/>
  </r>
  <r>
    <d v="2017-06-08T07:00:00"/>
    <n v="6782"/>
    <n v="50.129999999999995"/>
    <x v="0"/>
    <n v="339.98165999999998"/>
  </r>
  <r>
    <d v="2017-06-08T08:00:00"/>
    <n v="7722"/>
    <n v="51.28"/>
    <x v="3"/>
    <n v="395.98416000000003"/>
  </r>
  <r>
    <d v="2017-06-08T09:00:00"/>
    <n v="6104"/>
    <n v="51.28"/>
    <x v="4"/>
    <n v="313.01312000000001"/>
  </r>
  <r>
    <d v="2017-06-08T10:00:00"/>
    <n v="5933"/>
    <n v="50.99"/>
    <x v="4"/>
    <n v="302.52366999999998"/>
  </r>
  <r>
    <d v="2017-06-08T11:00:00"/>
    <n v="6978"/>
    <n v="50.19"/>
    <x v="4"/>
    <n v="350.22582"/>
  </r>
  <r>
    <d v="2017-06-08T12:00:00"/>
    <n v="8109"/>
    <n v="50.86"/>
    <x v="4"/>
    <n v="412.42374000000001"/>
  </r>
  <r>
    <d v="2017-06-08T13:00:00"/>
    <n v="8764"/>
    <n v="50.009999999999991"/>
    <x v="4"/>
    <n v="438.2876399999999"/>
  </r>
  <r>
    <d v="2017-06-08T14:00:00"/>
    <n v="8038"/>
    <n v="48.26"/>
    <x v="4"/>
    <n v="387.91388000000001"/>
  </r>
  <r>
    <d v="2017-06-08T15:00:00"/>
    <n v="7792"/>
    <n v="46.95"/>
    <x v="3"/>
    <n v="365.83440000000002"/>
  </r>
  <r>
    <d v="2017-06-08T16:00:00"/>
    <n v="7765"/>
    <n v="47.01"/>
    <x v="3"/>
    <n v="365.03264999999999"/>
  </r>
  <r>
    <d v="2017-06-08T17:00:00"/>
    <n v="7256"/>
    <n v="48.26"/>
    <x v="3"/>
    <n v="350.17455999999999"/>
  </r>
  <r>
    <d v="2017-06-08T18:00:00"/>
    <n v="7411"/>
    <n v="48.26"/>
    <x v="3"/>
    <n v="357.65485999999999"/>
  </r>
  <r>
    <d v="2017-06-08T19:00:00"/>
    <n v="7296"/>
    <n v="49.02"/>
    <x v="3"/>
    <n v="357.64992000000007"/>
  </r>
  <r>
    <d v="2017-06-08T20:00:00"/>
    <n v="7438"/>
    <n v="50.99"/>
    <x v="3"/>
    <n v="379.26362"/>
  </r>
  <r>
    <d v="2017-06-08T21:00:00"/>
    <n v="7889"/>
    <n v="51.49"/>
    <x v="3"/>
    <n v="406.20461000000006"/>
  </r>
  <r>
    <d v="2017-06-08T22:00:00"/>
    <n v="8019"/>
    <n v="51.04"/>
    <x v="3"/>
    <n v="409.28976"/>
  </r>
  <r>
    <d v="2017-06-08T23:00:00"/>
    <n v="8183"/>
    <n v="46.95"/>
    <x v="3"/>
    <n v="384.19185000000004"/>
  </r>
  <r>
    <d v="2017-06-09T00:00:00"/>
    <n v="8076"/>
    <n v="46.65"/>
    <x v="0"/>
    <n v="376.74539999999996"/>
  </r>
  <r>
    <d v="2017-06-09T01:00:00"/>
    <n v="7572"/>
    <n v="45.679999999999993"/>
    <x v="0"/>
    <n v="345.88895999999994"/>
  </r>
  <r>
    <d v="2017-06-09T02:00:00"/>
    <n v="7109"/>
    <n v="45.36"/>
    <x v="0"/>
    <n v="322.46424000000002"/>
  </r>
  <r>
    <d v="2017-06-09T03:00:00"/>
    <n v="7136"/>
    <n v="45.52"/>
    <x v="0"/>
    <n v="324.83072000000004"/>
  </r>
  <r>
    <d v="2017-06-09T04:00:00"/>
    <n v="7266"/>
    <n v="45.7"/>
    <x v="0"/>
    <n v="332.05619999999999"/>
  </r>
  <r>
    <d v="2017-06-09T05:00:00"/>
    <n v="6980"/>
    <n v="47.34"/>
    <x v="0"/>
    <n v="330.4332"/>
  </r>
  <r>
    <d v="2017-06-09T06:00:00"/>
    <n v="6707"/>
    <n v="49.36999999999999"/>
    <x v="0"/>
    <n v="331.1245899999999"/>
  </r>
  <r>
    <d v="2017-06-09T07:00:00"/>
    <n v="7112"/>
    <n v="51.69"/>
    <x v="0"/>
    <n v="367.61927999999995"/>
  </r>
  <r>
    <d v="2017-06-09T08:00:00"/>
    <n v="7588"/>
    <n v="54.04"/>
    <x v="3"/>
    <n v="410.05552"/>
  </r>
  <r>
    <d v="2017-06-09T09:00:00"/>
    <n v="8468"/>
    <n v="54.5"/>
    <x v="4"/>
    <n v="461.50599999999997"/>
  </r>
  <r>
    <d v="2017-06-09T10:00:00"/>
    <n v="9189"/>
    <n v="54.04"/>
    <x v="4"/>
    <n v="496.57355999999999"/>
  </r>
  <r>
    <d v="2017-06-09T11:00:00"/>
    <n v="9307"/>
    <n v="53.789999999999992"/>
    <x v="4"/>
    <n v="500.6235299999999"/>
  </r>
  <r>
    <d v="2017-06-09T12:00:00"/>
    <n v="9093"/>
    <n v="54.05"/>
    <x v="4"/>
    <n v="491.47664999999995"/>
  </r>
  <r>
    <d v="2017-06-09T13:00:00"/>
    <n v="8647"/>
    <n v="54.04"/>
    <x v="4"/>
    <n v="467.28388000000001"/>
  </r>
  <r>
    <d v="2017-06-09T14:00:00"/>
    <n v="8208"/>
    <n v="53.5"/>
    <x v="4"/>
    <n v="439.12799999999999"/>
  </r>
  <r>
    <d v="2017-06-09T15:00:00"/>
    <n v="8221"/>
    <n v="53.38"/>
    <x v="3"/>
    <n v="438.83698000000004"/>
  </r>
  <r>
    <d v="2017-06-09T16:00:00"/>
    <n v="8209"/>
    <n v="52.8"/>
    <x v="3"/>
    <n v="433.43519999999995"/>
  </r>
  <r>
    <d v="2017-06-09T17:00:00"/>
    <n v="8037"/>
    <n v="52.89"/>
    <x v="3"/>
    <n v="425.07693"/>
  </r>
  <r>
    <d v="2017-06-09T18:00:00"/>
    <n v="7992"/>
    <n v="52.69"/>
    <x v="3"/>
    <n v="421.09848"/>
  </r>
  <r>
    <d v="2017-06-09T19:00:00"/>
    <n v="8455"/>
    <n v="52.47999999999999"/>
    <x v="3"/>
    <n v="443.71839999999992"/>
  </r>
  <r>
    <d v="2017-06-09T20:00:00"/>
    <n v="8035"/>
    <n v="52.8"/>
    <x v="3"/>
    <n v="424.24799999999999"/>
  </r>
  <r>
    <d v="2017-06-09T21:00:00"/>
    <n v="8207"/>
    <n v="53.44"/>
    <x v="3"/>
    <n v="438.58207999999996"/>
  </r>
  <r>
    <d v="2017-06-09T22:00:00"/>
    <n v="8047"/>
    <n v="52.21"/>
    <x v="3"/>
    <n v="420.13387"/>
  </r>
  <r>
    <d v="2017-06-09T23:00:00"/>
    <n v="7950"/>
    <n v="50.739999999999995"/>
    <x v="3"/>
    <n v="403.38299999999992"/>
  </r>
  <r>
    <d v="2017-06-10T00:00:00"/>
    <n v="7815"/>
    <n v="52.99"/>
    <x v="0"/>
    <n v="414.11685000000006"/>
  </r>
  <r>
    <d v="2017-06-10T01:00:00"/>
    <n v="7445"/>
    <n v="51.04"/>
    <x v="0"/>
    <n v="379.99279999999999"/>
  </r>
  <r>
    <d v="2017-06-10T02:00:00"/>
    <n v="7291"/>
    <n v="50.5"/>
    <x v="0"/>
    <n v="368.19549999999998"/>
  </r>
  <r>
    <d v="2017-06-10T03:00:00"/>
    <n v="7126"/>
    <n v="50.510000000000005"/>
    <x v="0"/>
    <n v="359.93425999999999"/>
  </r>
  <r>
    <d v="2017-06-10T04:00:00"/>
    <n v="7049"/>
    <n v="50.5"/>
    <x v="0"/>
    <n v="355.97449999999998"/>
  </r>
  <r>
    <d v="2017-06-10T05:00:00"/>
    <n v="7246"/>
    <n v="49.459999999999994"/>
    <x v="0"/>
    <n v="358.38715999999999"/>
  </r>
  <r>
    <d v="2017-06-10T06:00:00"/>
    <n v="7019"/>
    <n v="47"/>
    <x v="0"/>
    <n v="329.89299999999997"/>
  </r>
  <r>
    <d v="2017-06-10T07:00:00"/>
    <n v="7161"/>
    <n v="47"/>
    <x v="0"/>
    <n v="336.56700000000001"/>
  </r>
  <r>
    <d v="2017-06-10T08:00:00"/>
    <n v="7870"/>
    <n v="47.62"/>
    <x v="0"/>
    <n v="374.76939999999996"/>
  </r>
  <r>
    <d v="2017-06-10T09:00:00"/>
    <n v="7928"/>
    <n v="51.04"/>
    <x v="0"/>
    <n v="404.64512000000002"/>
  </r>
  <r>
    <d v="2017-06-10T10:00:00"/>
    <n v="8009"/>
    <n v="52.15"/>
    <x v="0"/>
    <n v="417.66934999999995"/>
  </r>
  <r>
    <d v="2017-06-10T11:00:00"/>
    <n v="8080"/>
    <n v="51.53"/>
    <x v="0"/>
    <n v="416.36240000000004"/>
  </r>
  <r>
    <d v="2017-06-10T12:00:00"/>
    <n v="8210"/>
    <n v="50.86"/>
    <x v="0"/>
    <n v="417.56059999999997"/>
  </r>
  <r>
    <d v="2017-06-10T13:00:00"/>
    <n v="7827"/>
    <n v="50.86"/>
    <x v="0"/>
    <n v="398.08121999999997"/>
  </r>
  <r>
    <d v="2017-06-10T14:00:00"/>
    <n v="7787"/>
    <n v="49.870000000000005"/>
    <x v="0"/>
    <n v="388.33769000000007"/>
  </r>
  <r>
    <d v="2017-06-10T15:00:00"/>
    <n v="7872"/>
    <n v="47.45"/>
    <x v="0"/>
    <n v="373.52640000000002"/>
  </r>
  <r>
    <d v="2017-06-10T16:00:00"/>
    <n v="7838"/>
    <n v="44.24"/>
    <x v="0"/>
    <n v="346.75311999999997"/>
  </r>
  <r>
    <d v="2017-06-10T17:00:00"/>
    <n v="8112"/>
    <n v="43.93"/>
    <x v="0"/>
    <n v="356.36015999999995"/>
  </r>
  <r>
    <d v="2017-06-10T18:00:00"/>
    <n v="8225"/>
    <n v="45"/>
    <x v="0"/>
    <n v="370.125"/>
  </r>
  <r>
    <d v="2017-06-10T19:00:00"/>
    <n v="7926"/>
    <n v="47.47"/>
    <x v="0"/>
    <n v="376.24721999999997"/>
  </r>
  <r>
    <d v="2017-06-10T20:00:00"/>
    <n v="6848"/>
    <n v="50.540000000000006"/>
    <x v="0"/>
    <n v="346.09792000000004"/>
  </r>
  <r>
    <d v="2017-06-10T21:00:00"/>
    <n v="7024"/>
    <n v="52.71"/>
    <x v="0"/>
    <n v="370.23503999999997"/>
  </r>
  <r>
    <d v="2017-06-10T22:00:00"/>
    <n v="6337"/>
    <n v="51.1"/>
    <x v="0"/>
    <n v="323.82069999999999"/>
  </r>
  <r>
    <d v="2017-06-10T23:00:00"/>
    <n v="6620"/>
    <n v="49.36"/>
    <x v="0"/>
    <n v="326.76319999999998"/>
  </r>
  <r>
    <d v="2017-06-11T00:00:00"/>
    <n v="6389"/>
    <n v="47.28"/>
    <x v="0"/>
    <n v="302.07191999999998"/>
  </r>
  <r>
    <d v="2017-06-11T01:00:00"/>
    <n v="6305"/>
    <n v="47.2"/>
    <x v="0"/>
    <n v="297.596"/>
  </r>
  <r>
    <d v="2017-06-11T02:00:00"/>
    <n v="6074"/>
    <n v="44"/>
    <x v="0"/>
    <n v="267.25599999999997"/>
  </r>
  <r>
    <d v="2017-06-11T03:00:00"/>
    <n v="6129"/>
    <n v="44.5"/>
    <x v="0"/>
    <n v="272.7405"/>
  </r>
  <r>
    <d v="2017-06-11T04:00:00"/>
    <n v="6012"/>
    <n v="44.77"/>
    <x v="0"/>
    <n v="269.15724"/>
  </r>
  <r>
    <d v="2017-06-11T05:00:00"/>
    <n v="5958"/>
    <n v="45.600000000000009"/>
    <x v="0"/>
    <n v="271.68480000000005"/>
  </r>
  <r>
    <d v="2017-06-11T06:00:00"/>
    <n v="6330"/>
    <n v="42.32"/>
    <x v="0"/>
    <n v="267.88559999999995"/>
  </r>
  <r>
    <d v="2017-06-11T07:00:00"/>
    <n v="6534"/>
    <n v="41.97"/>
    <x v="0"/>
    <n v="274.23197999999996"/>
  </r>
  <r>
    <d v="2017-06-11T08:00:00"/>
    <n v="6475"/>
    <n v="45"/>
    <x v="0"/>
    <n v="291.375"/>
  </r>
  <r>
    <d v="2017-06-11T09:00:00"/>
    <n v="6558"/>
    <n v="45.009999999999991"/>
    <x v="0"/>
    <n v="295.17557999999997"/>
  </r>
  <r>
    <d v="2017-06-11T10:00:00"/>
    <n v="6650"/>
    <n v="46.55"/>
    <x v="0"/>
    <n v="309.5575"/>
  </r>
  <r>
    <d v="2017-06-11T11:00:00"/>
    <n v="6637"/>
    <n v="46.02"/>
    <x v="0"/>
    <n v="305.43474000000003"/>
  </r>
  <r>
    <d v="2017-06-11T12:00:00"/>
    <n v="6702"/>
    <n v="46.02"/>
    <x v="0"/>
    <n v="308.42604000000006"/>
  </r>
  <r>
    <d v="2017-06-11T13:00:00"/>
    <n v="6631"/>
    <n v="46.55"/>
    <x v="0"/>
    <n v="308.67304999999999"/>
  </r>
  <r>
    <d v="2017-06-11T14:00:00"/>
    <n v="6866"/>
    <n v="46.02"/>
    <x v="0"/>
    <n v="315.97332"/>
  </r>
  <r>
    <d v="2017-06-11T15:00:00"/>
    <n v="8361"/>
    <n v="42.28"/>
    <x v="0"/>
    <n v="353.50308000000001"/>
  </r>
  <r>
    <d v="2017-06-11T16:00:00"/>
    <n v="8704"/>
    <n v="41.89"/>
    <x v="0"/>
    <n v="364.61056000000002"/>
  </r>
  <r>
    <d v="2017-06-11T17:00:00"/>
    <n v="8562"/>
    <n v="41.19"/>
    <x v="0"/>
    <n v="352.66877999999997"/>
  </r>
  <r>
    <d v="2017-06-11T18:00:00"/>
    <n v="7843"/>
    <n v="41.19"/>
    <x v="0"/>
    <n v="323.05316999999997"/>
  </r>
  <r>
    <d v="2017-06-11T19:00:00"/>
    <n v="8060"/>
    <n v="41.69"/>
    <x v="0"/>
    <n v="336.02139999999997"/>
  </r>
  <r>
    <d v="2017-06-11T20:00:00"/>
    <n v="7804"/>
    <n v="41.989999999999995"/>
    <x v="0"/>
    <n v="327.68995999999999"/>
  </r>
  <r>
    <d v="2017-06-11T21:00:00"/>
    <n v="7295"/>
    <n v="44.09"/>
    <x v="0"/>
    <n v="321.63655000000006"/>
  </r>
  <r>
    <d v="2017-06-11T22:00:00"/>
    <n v="6867"/>
    <n v="46.240000000000009"/>
    <x v="0"/>
    <n v="317.53008000000005"/>
  </r>
  <r>
    <d v="2017-06-11T23:00:00"/>
    <n v="6730"/>
    <n v="43.040000000000006"/>
    <x v="0"/>
    <n v="289.65920000000006"/>
  </r>
  <r>
    <d v="2017-06-12T00:00:00"/>
    <n v="7206"/>
    <n v="41.59"/>
    <x v="0"/>
    <n v="299.69754000000006"/>
  </r>
  <r>
    <d v="2017-06-12T01:00:00"/>
    <n v="7273"/>
    <n v="40.679999999999993"/>
    <x v="0"/>
    <n v="295.86563999999993"/>
  </r>
  <r>
    <d v="2017-06-12T02:00:00"/>
    <n v="6459"/>
    <n v="40.540000000000006"/>
    <x v="0"/>
    <n v="261.84786000000003"/>
  </r>
  <r>
    <d v="2017-06-12T03:00:00"/>
    <n v="6520"/>
    <n v="39.36"/>
    <x v="0"/>
    <n v="256.62719999999996"/>
  </r>
  <r>
    <d v="2017-06-12T04:00:00"/>
    <n v="6718"/>
    <n v="40.540000000000006"/>
    <x v="0"/>
    <n v="272.34772000000004"/>
  </r>
  <r>
    <d v="2017-06-12T05:00:00"/>
    <n v="6480"/>
    <n v="40.69"/>
    <x v="0"/>
    <n v="263.6712"/>
  </r>
  <r>
    <d v="2017-06-12T06:00:00"/>
    <n v="6233"/>
    <n v="41.91"/>
    <x v="0"/>
    <n v="261.22502999999995"/>
  </r>
  <r>
    <d v="2017-06-12T07:00:00"/>
    <n v="6134"/>
    <n v="48.710000000000008"/>
    <x v="0"/>
    <n v="298.78714000000008"/>
  </r>
  <r>
    <d v="2017-06-12T08:00:00"/>
    <n v="6650"/>
    <n v="51.51"/>
    <x v="3"/>
    <n v="342.54149999999998"/>
  </r>
  <r>
    <d v="2017-06-12T09:00:00"/>
    <n v="6634"/>
    <n v="52.34"/>
    <x v="4"/>
    <n v="347.22356000000002"/>
  </r>
  <r>
    <d v="2017-06-12T10:00:00"/>
    <n v="6617"/>
    <n v="52.99"/>
    <x v="4"/>
    <n v="350.63483000000002"/>
  </r>
  <r>
    <d v="2017-06-12T11:00:00"/>
    <n v="6338"/>
    <n v="53.51"/>
    <x v="4"/>
    <n v="339.14638000000002"/>
  </r>
  <r>
    <d v="2017-06-12T12:00:00"/>
    <n v="7645"/>
    <n v="54.03"/>
    <x v="4"/>
    <n v="413.05935000000005"/>
  </r>
  <r>
    <d v="2017-06-12T13:00:00"/>
    <n v="7822"/>
    <n v="53.680000000000007"/>
    <x v="4"/>
    <n v="419.88496000000009"/>
  </r>
  <r>
    <d v="2017-06-12T14:00:00"/>
    <n v="8214"/>
    <n v="52.99"/>
    <x v="4"/>
    <n v="435.25986000000006"/>
  </r>
  <r>
    <d v="2017-06-12T15:00:00"/>
    <n v="8169"/>
    <n v="52.89"/>
    <x v="3"/>
    <n v="432.05841000000004"/>
  </r>
  <r>
    <d v="2017-06-12T16:00:00"/>
    <n v="8176"/>
    <n v="52.99"/>
    <x v="3"/>
    <n v="433.24624"/>
  </r>
  <r>
    <d v="2017-06-12T17:00:00"/>
    <n v="7779"/>
    <n v="52.99"/>
    <x v="3"/>
    <n v="412.20921000000004"/>
  </r>
  <r>
    <d v="2017-06-12T18:00:00"/>
    <n v="7080"/>
    <n v="52.47999999999999"/>
    <x v="3"/>
    <n v="371.55839999999989"/>
  </r>
  <r>
    <d v="2017-06-12T19:00:00"/>
    <n v="6873"/>
    <n v="52.01"/>
    <x v="3"/>
    <n v="357.46472999999997"/>
  </r>
  <r>
    <d v="2017-06-12T20:00:00"/>
    <n v="6767"/>
    <n v="52.89"/>
    <x v="3"/>
    <n v="357.90663000000001"/>
  </r>
  <r>
    <d v="2017-06-12T21:00:00"/>
    <n v="6840"/>
    <n v="52.99"/>
    <x v="3"/>
    <n v="362.45160000000004"/>
  </r>
  <r>
    <d v="2017-06-12T22:00:00"/>
    <n v="7079"/>
    <n v="51.04"/>
    <x v="3"/>
    <n v="361.31215999999995"/>
  </r>
  <r>
    <d v="2017-06-12T23:00:00"/>
    <n v="6841"/>
    <n v="48.070000000000007"/>
    <x v="3"/>
    <n v="328.84687000000008"/>
  </r>
  <r>
    <d v="2017-06-13T00:00:00"/>
    <n v="6289"/>
    <n v="47.13"/>
    <x v="0"/>
    <n v="296.40057000000002"/>
  </r>
  <r>
    <d v="2017-06-13T01:00:00"/>
    <n v="6491"/>
    <n v="43.08"/>
    <x v="0"/>
    <n v="279.63227999999998"/>
  </r>
  <r>
    <d v="2017-06-13T02:00:00"/>
    <n v="6518"/>
    <n v="42.01"/>
    <x v="0"/>
    <n v="273.82117999999997"/>
  </r>
  <r>
    <d v="2017-06-13T03:00:00"/>
    <n v="6803"/>
    <n v="41.989999999999995"/>
    <x v="0"/>
    <n v="285.65796999999998"/>
  </r>
  <r>
    <d v="2017-06-13T04:00:00"/>
    <n v="6827"/>
    <n v="42.19"/>
    <x v="0"/>
    <n v="288.03113000000002"/>
  </r>
  <r>
    <d v="2017-06-13T05:00:00"/>
    <n v="6770"/>
    <n v="43.209999999999994"/>
    <x v="0"/>
    <n v="292.53169999999994"/>
  </r>
  <r>
    <d v="2017-06-13T06:00:00"/>
    <n v="6280"/>
    <n v="46.01"/>
    <x v="0"/>
    <n v="288.94279999999998"/>
  </r>
  <r>
    <d v="2017-06-13T07:00:00"/>
    <n v="6272"/>
    <n v="49.97"/>
    <x v="0"/>
    <n v="313.41183999999998"/>
  </r>
  <r>
    <d v="2017-06-13T08:00:00"/>
    <n v="6652"/>
    <n v="52.71"/>
    <x v="3"/>
    <n v="350.62691999999998"/>
  </r>
  <r>
    <d v="2017-06-13T09:00:00"/>
    <n v="7369"/>
    <n v="52.89"/>
    <x v="4"/>
    <n v="389.74641000000003"/>
  </r>
  <r>
    <d v="2017-06-13T10:00:00"/>
    <n v="7438"/>
    <n v="53.03"/>
    <x v="4"/>
    <n v="394.43714"/>
  </r>
  <r>
    <d v="2017-06-13T11:00:00"/>
    <n v="8021"/>
    <n v="53.11"/>
    <x v="4"/>
    <n v="425.99531000000002"/>
  </r>
  <r>
    <d v="2017-06-13T12:00:00"/>
    <n v="7641"/>
    <n v="53.99"/>
    <x v="4"/>
    <n v="412.53759000000002"/>
  </r>
  <r>
    <d v="2017-06-13T13:00:00"/>
    <n v="7694"/>
    <n v="53.99"/>
    <x v="4"/>
    <n v="415.39906000000002"/>
  </r>
  <r>
    <d v="2017-06-13T14:00:00"/>
    <n v="7704"/>
    <n v="53.69"/>
    <x v="4"/>
    <n v="413.62776000000002"/>
  </r>
  <r>
    <d v="2017-06-13T15:00:00"/>
    <n v="7531"/>
    <n v="53.11"/>
    <x v="3"/>
    <n v="399.97140999999999"/>
  </r>
  <r>
    <d v="2017-06-13T16:00:00"/>
    <n v="7708"/>
    <n v="53.54"/>
    <x v="3"/>
    <n v="412.68632000000002"/>
  </r>
  <r>
    <d v="2017-06-13T17:00:00"/>
    <n v="7524"/>
    <n v="53.9"/>
    <x v="3"/>
    <n v="405.54359999999997"/>
  </r>
  <r>
    <d v="2017-06-13T18:00:00"/>
    <n v="7499"/>
    <n v="53.6"/>
    <x v="3"/>
    <n v="401.94640000000004"/>
  </r>
  <r>
    <d v="2017-06-13T19:00:00"/>
    <n v="7380"/>
    <n v="53.25"/>
    <x v="3"/>
    <n v="392.98500000000001"/>
  </r>
  <r>
    <d v="2017-06-13T20:00:00"/>
    <n v="7400"/>
    <n v="54"/>
    <x v="3"/>
    <n v="399.6"/>
  </r>
  <r>
    <d v="2017-06-13T21:00:00"/>
    <n v="7096"/>
    <n v="54.61"/>
    <x v="3"/>
    <n v="387.51256000000001"/>
  </r>
  <r>
    <d v="2017-06-13T22:00:00"/>
    <n v="6750"/>
    <n v="54.489999999999995"/>
    <x v="3"/>
    <n v="367.80749999999995"/>
  </r>
  <r>
    <d v="2017-06-13T23:00:00"/>
    <n v="7410"/>
    <n v="53.11"/>
    <x v="3"/>
    <n v="393.54509999999999"/>
  </r>
  <r>
    <d v="2017-06-14T00:00:00"/>
    <n v="7401"/>
    <n v="53.100000000000009"/>
    <x v="0"/>
    <n v="392.99310000000003"/>
  </r>
  <r>
    <d v="2017-06-14T01:00:00"/>
    <n v="6977"/>
    <n v="51.120000000000005"/>
    <x v="0"/>
    <n v="356.66424000000006"/>
  </r>
  <r>
    <d v="2017-06-14T02:00:00"/>
    <n v="6411"/>
    <n v="49.97"/>
    <x v="0"/>
    <n v="320.35766999999998"/>
  </r>
  <r>
    <d v="2017-06-14T03:00:00"/>
    <n v="6355"/>
    <n v="50.039999999999992"/>
    <x v="0"/>
    <n v="318.00419999999997"/>
  </r>
  <r>
    <d v="2017-06-14T04:00:00"/>
    <n v="6382"/>
    <n v="50.510000000000005"/>
    <x v="0"/>
    <n v="322.35482000000002"/>
  </r>
  <r>
    <d v="2017-06-14T05:00:00"/>
    <n v="6465"/>
    <n v="51.09"/>
    <x v="0"/>
    <n v="330.29685000000006"/>
  </r>
  <r>
    <d v="2017-06-14T06:00:00"/>
    <n v="6463"/>
    <n v="53"/>
    <x v="0"/>
    <n v="342.53899999999999"/>
  </r>
  <r>
    <d v="2017-06-14T07:00:00"/>
    <n v="6548"/>
    <n v="54.71"/>
    <x v="0"/>
    <n v="358.24108000000001"/>
  </r>
  <r>
    <d v="2017-06-14T08:00:00"/>
    <n v="6641"/>
    <n v="55.45"/>
    <x v="3"/>
    <n v="368.24345"/>
  </r>
  <r>
    <d v="2017-06-14T09:00:00"/>
    <n v="7001"/>
    <n v="55.89"/>
    <x v="4"/>
    <n v="391.28588999999999"/>
  </r>
  <r>
    <d v="2017-06-14T10:00:00"/>
    <n v="7427"/>
    <n v="55.89"/>
    <x v="4"/>
    <n v="415.09503000000001"/>
  </r>
  <r>
    <d v="2017-06-14T11:00:00"/>
    <n v="7166"/>
    <n v="55.89"/>
    <x v="4"/>
    <n v="400.50774000000001"/>
  </r>
  <r>
    <d v="2017-06-14T12:00:00"/>
    <n v="6872"/>
    <n v="56.289999999999992"/>
    <x v="4"/>
    <n v="386.82487999999995"/>
  </r>
  <r>
    <d v="2017-06-14T13:00:00"/>
    <n v="7824"/>
    <n v="56"/>
    <x v="4"/>
    <n v="438.14400000000001"/>
  </r>
  <r>
    <d v="2017-06-14T14:00:00"/>
    <n v="7821"/>
    <n v="55.3"/>
    <x v="4"/>
    <n v="432.50130000000001"/>
  </r>
  <r>
    <d v="2017-06-14T15:00:00"/>
    <n v="6992"/>
    <n v="54.97"/>
    <x v="3"/>
    <n v="384.35023999999999"/>
  </r>
  <r>
    <d v="2017-06-14T16:00:00"/>
    <n v="6925"/>
    <n v="54.930000000000007"/>
    <x v="3"/>
    <n v="380.39025000000004"/>
  </r>
  <r>
    <d v="2017-06-14T17:00:00"/>
    <n v="6739"/>
    <n v="54.54"/>
    <x v="3"/>
    <n v="367.54505999999998"/>
  </r>
  <r>
    <d v="2017-06-14T18:00:00"/>
    <n v="6869"/>
    <n v="54.5"/>
    <x v="3"/>
    <n v="374.3605"/>
  </r>
  <r>
    <d v="2017-06-14T19:00:00"/>
    <n v="8408"/>
    <n v="54.04"/>
    <x v="3"/>
    <n v="454.36831999999998"/>
  </r>
  <r>
    <d v="2017-06-14T20:00:00"/>
    <n v="9674"/>
    <n v="53.69"/>
    <x v="3"/>
    <n v="519.39706000000001"/>
  </r>
  <r>
    <d v="2017-06-14T21:00:00"/>
    <n v="10533"/>
    <n v="54.53"/>
    <x v="3"/>
    <n v="574.36449000000005"/>
  </r>
  <r>
    <d v="2017-06-14T22:00:00"/>
    <n v="10253"/>
    <n v="53.100000000000009"/>
    <x v="3"/>
    <n v="544.43430000000001"/>
  </r>
  <r>
    <d v="2017-06-14T23:00:00"/>
    <n v="10067"/>
    <n v="52.32"/>
    <x v="3"/>
    <n v="526.70544000000007"/>
  </r>
  <r>
    <d v="2017-06-15T00:00:00"/>
    <n v="9565"/>
    <n v="54.97"/>
    <x v="0"/>
    <n v="525.78805"/>
  </r>
  <r>
    <d v="2017-06-15T01:00:00"/>
    <n v="8689"/>
    <n v="52.89"/>
    <x v="0"/>
    <n v="459.56121000000002"/>
  </r>
  <r>
    <d v="2017-06-15T02:00:00"/>
    <n v="8080"/>
    <n v="51.57"/>
    <x v="0"/>
    <n v="416.68559999999997"/>
  </r>
  <r>
    <d v="2017-06-15T03:00:00"/>
    <n v="7701"/>
    <n v="51.04"/>
    <x v="0"/>
    <n v="393.05903999999998"/>
  </r>
  <r>
    <d v="2017-06-15T04:00:00"/>
    <n v="7856"/>
    <n v="51.04"/>
    <x v="0"/>
    <n v="400.97023999999999"/>
  </r>
  <r>
    <d v="2017-06-15T05:00:00"/>
    <n v="7845"/>
    <n v="51.57"/>
    <x v="0"/>
    <n v="404.56665000000004"/>
  </r>
  <r>
    <d v="2017-06-15T06:00:00"/>
    <n v="7568"/>
    <n v="51.57"/>
    <x v="0"/>
    <n v="390.28176000000002"/>
  </r>
  <r>
    <d v="2017-06-15T07:00:00"/>
    <n v="6808"/>
    <n v="53.52"/>
    <x v="0"/>
    <n v="364.36416000000003"/>
  </r>
  <r>
    <d v="2017-06-15T08:00:00"/>
    <n v="6450"/>
    <n v="54.71"/>
    <x v="3"/>
    <n v="352.87950000000001"/>
  </r>
  <r>
    <d v="2017-06-15T09:00:00"/>
    <n v="7934"/>
    <n v="55.7"/>
    <x v="4"/>
    <n v="441.92380000000003"/>
  </r>
  <r>
    <d v="2017-06-15T10:00:00"/>
    <n v="8020"/>
    <n v="55.23"/>
    <x v="4"/>
    <n v="442.94459999999998"/>
  </r>
  <r>
    <d v="2017-06-15T11:00:00"/>
    <n v="8160"/>
    <n v="56.08"/>
    <x v="4"/>
    <n v="457.61279999999999"/>
  </r>
  <r>
    <d v="2017-06-15T12:00:00"/>
    <n v="7610"/>
    <n v="57.5"/>
    <x v="4"/>
    <n v="437.57499999999999"/>
  </r>
  <r>
    <d v="2017-06-15T13:00:00"/>
    <n v="7198"/>
    <n v="57.47"/>
    <x v="4"/>
    <n v="413.66906"/>
  </r>
  <r>
    <d v="2017-06-15T14:00:00"/>
    <n v="6600"/>
    <n v="55.55"/>
    <x v="4"/>
    <n v="366.63"/>
  </r>
  <r>
    <d v="2017-06-15T15:00:00"/>
    <n v="7214"/>
    <n v="54.53"/>
    <x v="3"/>
    <n v="393.37941999999998"/>
  </r>
  <r>
    <d v="2017-06-15T16:00:00"/>
    <n v="7484"/>
    <n v="54.04"/>
    <x v="3"/>
    <n v="404.43536"/>
  </r>
  <r>
    <d v="2017-06-15T17:00:00"/>
    <n v="7306"/>
    <n v="53.620000000000005"/>
    <x v="3"/>
    <n v="391.74772000000002"/>
  </r>
  <r>
    <d v="2017-06-15T18:00:00"/>
    <n v="7379"/>
    <n v="53.100000000000009"/>
    <x v="3"/>
    <n v="391.82490000000007"/>
  </r>
  <r>
    <d v="2017-06-15T19:00:00"/>
    <n v="7432"/>
    <n v="52.5"/>
    <x v="3"/>
    <n v="390.18"/>
  </r>
  <r>
    <d v="2017-06-15T20:00:00"/>
    <n v="7240"/>
    <n v="52.69"/>
    <x v="3"/>
    <n v="381.47559999999999"/>
  </r>
  <r>
    <d v="2017-06-15T21:00:00"/>
    <n v="7193"/>
    <n v="53"/>
    <x v="3"/>
    <n v="381.22899999999998"/>
  </r>
  <r>
    <d v="2017-06-15T22:00:00"/>
    <n v="7123"/>
    <n v="53"/>
    <x v="3"/>
    <n v="377.51900000000001"/>
  </r>
  <r>
    <d v="2017-06-15T23:00:00"/>
    <n v="7056"/>
    <n v="52.14"/>
    <x v="3"/>
    <n v="367.89984000000004"/>
  </r>
  <r>
    <d v="2017-06-16T00:00:00"/>
    <n v="7271"/>
    <n v="51.17"/>
    <x v="0"/>
    <n v="372.05707000000001"/>
  </r>
  <r>
    <d v="2017-06-16T01:00:00"/>
    <n v="6671"/>
    <n v="48.99"/>
    <x v="0"/>
    <n v="326.81229000000002"/>
  </r>
  <r>
    <d v="2017-06-16T02:00:00"/>
    <n v="6238"/>
    <n v="44.86"/>
    <x v="0"/>
    <n v="279.83668"/>
  </r>
  <r>
    <d v="2017-06-16T03:00:00"/>
    <n v="6325"/>
    <n v="43.179999999999993"/>
    <x v="0"/>
    <n v="273.11349999999993"/>
  </r>
  <r>
    <d v="2017-06-16T04:00:00"/>
    <n v="6140"/>
    <n v="43.100000000000009"/>
    <x v="0"/>
    <n v="264.63400000000007"/>
  </r>
  <r>
    <d v="2017-06-16T05:00:00"/>
    <n v="5238"/>
    <n v="43.100000000000009"/>
    <x v="0"/>
    <n v="225.75780000000006"/>
  </r>
  <r>
    <d v="2017-06-16T06:00:00"/>
    <n v="4957"/>
    <n v="45"/>
    <x v="0"/>
    <n v="223.065"/>
  </r>
  <r>
    <d v="2017-06-16T07:00:00"/>
    <n v="4923"/>
    <n v="50.510000000000005"/>
    <x v="0"/>
    <n v="248.66073000000003"/>
  </r>
  <r>
    <d v="2017-06-16T08:00:00"/>
    <n v="5031"/>
    <n v="52.370000000000005"/>
    <x v="1"/>
    <n v="263.47347000000002"/>
  </r>
  <r>
    <d v="2017-06-16T09:00:00"/>
    <n v="5544"/>
    <n v="54.53"/>
    <x v="1"/>
    <n v="302.31432000000001"/>
  </r>
  <r>
    <d v="2017-06-16T10:00:00"/>
    <n v="5642"/>
    <n v="54.870000000000005"/>
    <x v="1"/>
    <n v="309.57654000000002"/>
  </r>
  <r>
    <d v="2017-06-16T11:00:00"/>
    <n v="5673"/>
    <n v="54.930000000000007"/>
    <x v="2"/>
    <n v="311.61788999999999"/>
  </r>
  <r>
    <d v="2017-06-16T12:00:00"/>
    <n v="5734"/>
    <n v="55.02000000000001"/>
    <x v="2"/>
    <n v="315.48468000000003"/>
  </r>
  <r>
    <d v="2017-06-16T13:00:00"/>
    <n v="5970"/>
    <n v="55.3"/>
    <x v="2"/>
    <n v="330.14100000000002"/>
  </r>
  <r>
    <d v="2017-06-16T14:00:00"/>
    <n v="6107"/>
    <n v="55"/>
    <x v="2"/>
    <n v="335.88499999999999"/>
  </r>
  <r>
    <d v="2017-06-16T15:00:00"/>
    <n v="6528"/>
    <n v="54.04"/>
    <x v="2"/>
    <n v="352.77312000000001"/>
  </r>
  <r>
    <d v="2017-06-16T16:00:00"/>
    <n v="6694"/>
    <n v="54.04"/>
    <x v="2"/>
    <n v="361.74376000000001"/>
  </r>
  <r>
    <d v="2017-06-16T17:00:00"/>
    <n v="7134"/>
    <n v="53.51"/>
    <x v="2"/>
    <n v="381.74033999999995"/>
  </r>
  <r>
    <d v="2017-06-16T18:00:00"/>
    <n v="6924"/>
    <n v="53.100000000000009"/>
    <x v="2"/>
    <n v="367.66440000000006"/>
  </r>
  <r>
    <d v="2017-06-16T19:00:00"/>
    <n v="6399"/>
    <n v="52.370000000000005"/>
    <x v="1"/>
    <n v="335.11563000000001"/>
  </r>
  <r>
    <d v="2017-06-16T20:00:00"/>
    <n v="6408"/>
    <n v="51.89"/>
    <x v="1"/>
    <n v="332.51112000000001"/>
  </r>
  <r>
    <d v="2017-06-16T21:00:00"/>
    <n v="6558"/>
    <n v="52.15"/>
    <x v="1"/>
    <n v="341.99970000000002"/>
  </r>
  <r>
    <d v="2017-06-16T22:00:00"/>
    <n v="6574"/>
    <n v="51.04"/>
    <x v="1"/>
    <n v="335.53696000000002"/>
  </r>
  <r>
    <d v="2017-06-16T23:00:00"/>
    <n v="6298"/>
    <n v="50.510000000000005"/>
    <x v="1"/>
    <n v="318.11198000000002"/>
  </r>
  <r>
    <d v="2017-06-17T00:00:00"/>
    <n v="6314"/>
    <n v="51.89"/>
    <x v="0"/>
    <n v="327.63346000000001"/>
  </r>
  <r>
    <d v="2017-06-17T01:00:00"/>
    <n v="6497"/>
    <n v="47.14"/>
    <x v="0"/>
    <n v="306.26858000000004"/>
  </r>
  <r>
    <d v="2017-06-17T02:00:00"/>
    <n v="6308"/>
    <n v="43.100000000000009"/>
    <x v="0"/>
    <n v="271.87480000000005"/>
  </r>
  <r>
    <d v="2017-06-17T03:00:00"/>
    <n v="5758"/>
    <n v="43.010000000000005"/>
    <x v="0"/>
    <n v="247.65158000000002"/>
  </r>
  <r>
    <d v="2017-06-17T04:00:00"/>
    <n v="5500"/>
    <n v="43"/>
    <x v="0"/>
    <n v="236.5"/>
  </r>
  <r>
    <d v="2017-06-17T05:00:00"/>
    <n v="5259"/>
    <n v="42.95"/>
    <x v="0"/>
    <n v="225.87405000000001"/>
  </r>
  <r>
    <d v="2017-06-17T06:00:00"/>
    <n v="5421"/>
    <n v="42.95"/>
    <x v="0"/>
    <n v="232.83195000000001"/>
  </r>
  <r>
    <d v="2017-06-17T07:00:00"/>
    <n v="5969"/>
    <n v="42.95"/>
    <x v="0"/>
    <n v="256.36855000000003"/>
  </r>
  <r>
    <d v="2017-06-17T08:00:00"/>
    <n v="5627"/>
    <n v="46.52"/>
    <x v="0"/>
    <n v="261.76803999999998"/>
  </r>
  <r>
    <d v="2017-06-17T09:00:00"/>
    <n v="5581"/>
    <n v="51.04"/>
    <x v="0"/>
    <n v="284.85424"/>
  </r>
  <r>
    <d v="2017-06-17T10:00:00"/>
    <n v="7207"/>
    <n v="53.620000000000005"/>
    <x v="0"/>
    <n v="386.43934000000002"/>
  </r>
  <r>
    <d v="2017-06-17T11:00:00"/>
    <n v="7375"/>
    <n v="54.519999999999996"/>
    <x v="0"/>
    <n v="402.08499999999992"/>
  </r>
  <r>
    <d v="2017-06-17T12:00:00"/>
    <n v="6917"/>
    <n v="55.55"/>
    <x v="0"/>
    <n v="384.23935"/>
  </r>
  <r>
    <d v="2017-06-17T13:00:00"/>
    <n v="7541"/>
    <n v="55.83"/>
    <x v="0"/>
    <n v="421.01402999999999"/>
  </r>
  <r>
    <d v="2017-06-17T14:00:00"/>
    <n v="8165"/>
    <n v="55.81"/>
    <x v="0"/>
    <n v="455.68865"/>
  </r>
  <r>
    <d v="2017-06-17T15:00:00"/>
    <n v="8186"/>
    <n v="53.620000000000005"/>
    <x v="0"/>
    <n v="438.93332000000004"/>
  </r>
  <r>
    <d v="2017-06-17T16:00:00"/>
    <n v="7886"/>
    <n v="52.15"/>
    <x v="0"/>
    <n v="411.25489999999996"/>
  </r>
  <r>
    <d v="2017-06-17T17:00:00"/>
    <n v="7727"/>
    <n v="51.57"/>
    <x v="0"/>
    <n v="398.48139000000003"/>
  </r>
  <r>
    <d v="2017-06-17T18:00:00"/>
    <n v="8317"/>
    <n v="51.89"/>
    <x v="0"/>
    <n v="431.56913000000003"/>
  </r>
  <r>
    <d v="2017-06-17T19:00:00"/>
    <n v="8169"/>
    <n v="52.370000000000005"/>
    <x v="0"/>
    <n v="427.81053000000003"/>
  </r>
  <r>
    <d v="2017-06-17T20:00:00"/>
    <n v="8145"/>
    <n v="53.4"/>
    <x v="0"/>
    <n v="434.94299999999998"/>
  </r>
  <r>
    <d v="2017-06-17T21:00:00"/>
    <n v="8508"/>
    <n v="54.870000000000005"/>
    <x v="0"/>
    <n v="466.83396000000005"/>
  </r>
  <r>
    <d v="2017-06-17T22:00:00"/>
    <n v="8090"/>
    <n v="54.04"/>
    <x v="0"/>
    <n v="437.18359999999996"/>
  </r>
  <r>
    <d v="2017-06-17T23:00:00"/>
    <n v="8331"/>
    <n v="51.57"/>
    <x v="0"/>
    <n v="429.62966999999998"/>
  </r>
  <r>
    <d v="2017-06-18T00:00:00"/>
    <n v="8285"/>
    <n v="51.86999999999999"/>
    <x v="0"/>
    <n v="429.74294999999989"/>
  </r>
  <r>
    <d v="2017-06-18T01:00:00"/>
    <n v="7768"/>
    <n v="48.010000000000005"/>
    <x v="0"/>
    <n v="372.94168000000008"/>
  </r>
  <r>
    <d v="2017-06-18T02:00:00"/>
    <n v="7310"/>
    <n v="43.99"/>
    <x v="0"/>
    <n v="321.56690000000003"/>
  </r>
  <r>
    <d v="2017-06-18T03:00:00"/>
    <n v="6672"/>
    <n v="43.789999999999992"/>
    <x v="0"/>
    <n v="292.16687999999994"/>
  </r>
  <r>
    <d v="2017-06-18T04:00:00"/>
    <n v="6529"/>
    <n v="43.99"/>
    <x v="0"/>
    <n v="287.21071000000001"/>
  </r>
  <r>
    <d v="2017-06-18T05:00:00"/>
    <n v="6699"/>
    <n v="43.99"/>
    <x v="0"/>
    <n v="294.68901"/>
  </r>
  <r>
    <d v="2017-06-18T06:00:00"/>
    <n v="6986"/>
    <n v="43.740000000000009"/>
    <x v="0"/>
    <n v="305.5676400000001"/>
  </r>
  <r>
    <d v="2017-06-18T07:00:00"/>
    <n v="7920"/>
    <n v="43.54"/>
    <x v="0"/>
    <n v="344.83679999999998"/>
  </r>
  <r>
    <d v="2017-06-18T08:00:00"/>
    <n v="8165"/>
    <n v="43.99"/>
    <x v="0"/>
    <n v="359.17835000000002"/>
  </r>
  <r>
    <d v="2017-06-18T09:00:00"/>
    <n v="8187"/>
    <n v="45.769999999999996"/>
    <x v="0"/>
    <n v="374.71898999999996"/>
  </r>
  <r>
    <d v="2017-06-18T10:00:00"/>
    <n v="8166"/>
    <n v="49.21"/>
    <x v="0"/>
    <n v="401.84886"/>
  </r>
  <r>
    <d v="2017-06-18T11:00:00"/>
    <n v="8250"/>
    <n v="51.57"/>
    <x v="0"/>
    <n v="425.45249999999999"/>
  </r>
  <r>
    <d v="2017-06-18T12:00:00"/>
    <n v="8561"/>
    <n v="51.86999999999999"/>
    <x v="0"/>
    <n v="444.05906999999991"/>
  </r>
  <r>
    <d v="2017-06-18T13:00:00"/>
    <n v="8370"/>
    <n v="53.17"/>
    <x v="0"/>
    <n v="445.03290000000004"/>
  </r>
  <r>
    <d v="2017-06-18T14:00:00"/>
    <n v="8263"/>
    <n v="53.9"/>
    <x v="0"/>
    <n v="445.37569999999999"/>
  </r>
  <r>
    <d v="2017-06-18T15:00:00"/>
    <n v="7915"/>
    <n v="53.100000000000009"/>
    <x v="0"/>
    <n v="420.28650000000005"/>
  </r>
  <r>
    <d v="2017-06-18T16:00:00"/>
    <n v="7918"/>
    <n v="52.81"/>
    <x v="0"/>
    <n v="418.14958000000001"/>
  </r>
  <r>
    <d v="2017-06-18T17:00:00"/>
    <n v="7491"/>
    <n v="52.71"/>
    <x v="0"/>
    <n v="394.85060999999996"/>
  </r>
  <r>
    <d v="2017-06-18T18:00:00"/>
    <n v="7197"/>
    <n v="54.350000000000009"/>
    <x v="0"/>
    <n v="391.15695000000005"/>
  </r>
  <r>
    <d v="2017-06-18T19:00:00"/>
    <n v="6705"/>
    <n v="54.36999999999999"/>
    <x v="0"/>
    <n v="364.55084999999991"/>
  </r>
  <r>
    <d v="2017-06-18T20:00:00"/>
    <n v="7046"/>
    <n v="55.87"/>
    <x v="0"/>
    <n v="393.66001999999997"/>
  </r>
  <r>
    <d v="2017-06-18T21:00:00"/>
    <n v="7056"/>
    <n v="57.599999999999994"/>
    <x v="0"/>
    <n v="406.42559999999997"/>
  </r>
  <r>
    <d v="2017-06-18T22:00:00"/>
    <n v="6622"/>
    <n v="59.05"/>
    <x v="0"/>
    <n v="391.02909999999997"/>
  </r>
  <r>
    <d v="2017-06-18T23:00:00"/>
    <n v="7073"/>
    <n v="56.4"/>
    <x v="0"/>
    <n v="398.91720000000004"/>
  </r>
  <r>
    <d v="2017-06-19T00:00:00"/>
    <n v="7451"/>
    <n v="54.04"/>
    <x v="0"/>
    <n v="402.65204"/>
  </r>
  <r>
    <d v="2017-06-19T01:00:00"/>
    <n v="7909"/>
    <n v="46.05"/>
    <x v="0"/>
    <n v="364.20944999999995"/>
  </r>
  <r>
    <d v="2017-06-19T02:00:00"/>
    <n v="9436"/>
    <n v="43.98"/>
    <x v="0"/>
    <n v="414.99527999999998"/>
  </r>
  <r>
    <d v="2017-06-19T03:00:00"/>
    <n v="9656"/>
    <n v="42.77"/>
    <x v="0"/>
    <n v="412.98712000000006"/>
  </r>
  <r>
    <d v="2017-06-19T04:00:00"/>
    <n v="9265"/>
    <n v="42.400000000000006"/>
    <x v="0"/>
    <n v="392.83600000000007"/>
  </r>
  <r>
    <d v="2017-06-19T05:00:00"/>
    <n v="9347"/>
    <n v="43.19"/>
    <x v="0"/>
    <n v="403.69693000000001"/>
  </r>
  <r>
    <d v="2017-06-19T06:00:00"/>
    <n v="9365"/>
    <n v="45.95"/>
    <x v="0"/>
    <n v="430.32175000000001"/>
  </r>
  <r>
    <d v="2017-06-19T07:00:00"/>
    <n v="8981"/>
    <n v="52.28"/>
    <x v="0"/>
    <n v="469.52668"/>
  </r>
  <r>
    <d v="2017-06-19T08:00:00"/>
    <n v="8852"/>
    <n v="54.900000000000006"/>
    <x v="1"/>
    <n v="485.97480000000007"/>
  </r>
  <r>
    <d v="2017-06-19T09:00:00"/>
    <n v="8691"/>
    <n v="55.81"/>
    <x v="1"/>
    <n v="485.04471000000001"/>
  </r>
  <r>
    <d v="2017-06-19T10:00:00"/>
    <n v="8519"/>
    <n v="54.83"/>
    <x v="1"/>
    <n v="467.09676999999994"/>
  </r>
  <r>
    <d v="2017-06-19T11:00:00"/>
    <n v="8483"/>
    <n v="54.870000000000005"/>
    <x v="2"/>
    <n v="465.46221000000003"/>
  </r>
  <r>
    <d v="2017-06-19T12:00:00"/>
    <n v="8111"/>
    <n v="56.08"/>
    <x v="2"/>
    <n v="454.86488000000003"/>
  </r>
  <r>
    <d v="2017-06-19T13:00:00"/>
    <n v="8098"/>
    <n v="56.69"/>
    <x v="2"/>
    <n v="459.07562000000001"/>
  </r>
  <r>
    <d v="2017-06-19T14:00:00"/>
    <n v="8257"/>
    <n v="56.75"/>
    <x v="2"/>
    <n v="468.58474999999999"/>
  </r>
  <r>
    <d v="2017-06-19T15:00:00"/>
    <n v="8277"/>
    <n v="56.899999999999991"/>
    <x v="2"/>
    <n v="470.96129999999994"/>
  </r>
  <r>
    <d v="2017-06-19T16:00:00"/>
    <n v="8280"/>
    <n v="57.19"/>
    <x v="2"/>
    <n v="473.53319999999997"/>
  </r>
  <r>
    <d v="2017-06-19T17:00:00"/>
    <n v="8871"/>
    <n v="58.03"/>
    <x v="2"/>
    <n v="514.78413"/>
  </r>
  <r>
    <d v="2017-06-19T18:00:00"/>
    <n v="7936"/>
    <n v="57.59"/>
    <x v="2"/>
    <n v="457.03424000000007"/>
  </r>
  <r>
    <d v="2017-06-19T19:00:00"/>
    <n v="7367"/>
    <n v="57.07"/>
    <x v="1"/>
    <n v="420.43468999999999"/>
  </r>
  <r>
    <d v="2017-06-19T20:00:00"/>
    <n v="7011"/>
    <n v="57.19"/>
    <x v="1"/>
    <n v="400.95908999999995"/>
  </r>
  <r>
    <d v="2017-06-19T21:00:00"/>
    <n v="7112"/>
    <n v="57.5"/>
    <x v="1"/>
    <n v="408.94"/>
  </r>
  <r>
    <d v="2017-06-19T22:00:00"/>
    <n v="7211"/>
    <n v="56.69"/>
    <x v="1"/>
    <n v="408.79158999999999"/>
  </r>
  <r>
    <d v="2017-06-19T23:00:00"/>
    <n v="7348"/>
    <n v="54.04"/>
    <x v="1"/>
    <n v="397.08591999999999"/>
  </r>
  <r>
    <d v="2017-06-20T00:00:00"/>
    <n v="7184"/>
    <n v="56.75"/>
    <x v="0"/>
    <n v="407.69200000000001"/>
  </r>
  <r>
    <d v="2017-06-20T01:00:00"/>
    <n v="6974"/>
    <n v="51.04"/>
    <x v="0"/>
    <n v="355.95296000000002"/>
  </r>
  <r>
    <d v="2017-06-20T02:00:00"/>
    <n v="6797"/>
    <n v="48.69"/>
    <x v="0"/>
    <n v="330.94592999999998"/>
  </r>
  <r>
    <d v="2017-06-20T03:00:00"/>
    <n v="6846"/>
    <n v="48.69"/>
    <x v="0"/>
    <n v="333.33173999999997"/>
  </r>
  <r>
    <d v="2017-06-20T04:00:00"/>
    <n v="6683"/>
    <n v="47.97"/>
    <x v="0"/>
    <n v="320.58350999999999"/>
  </r>
  <r>
    <d v="2017-06-20T05:00:00"/>
    <n v="6526"/>
    <n v="47.61"/>
    <x v="0"/>
    <n v="310.70285999999999"/>
  </r>
  <r>
    <d v="2017-06-20T06:00:00"/>
    <n v="6492"/>
    <n v="48.69"/>
    <x v="0"/>
    <n v="316.09548000000001"/>
  </r>
  <r>
    <d v="2017-06-20T07:00:00"/>
    <n v="6911"/>
    <n v="52.15"/>
    <x v="0"/>
    <n v="360.40864999999997"/>
  </r>
  <r>
    <d v="2017-06-20T08:00:00"/>
    <n v="7421"/>
    <n v="54.89"/>
    <x v="1"/>
    <n v="407.33868999999999"/>
  </r>
  <r>
    <d v="2017-06-20T09:00:00"/>
    <n v="7785"/>
    <n v="54.83"/>
    <x v="1"/>
    <n v="426.85154999999997"/>
  </r>
  <r>
    <d v="2017-06-20T10:00:00"/>
    <n v="7520"/>
    <n v="54.85"/>
    <x v="1"/>
    <n v="412.47199999999998"/>
  </r>
  <r>
    <d v="2017-06-20T11:00:00"/>
    <n v="7528"/>
    <n v="54.83"/>
    <x v="2"/>
    <n v="412.76024000000001"/>
  </r>
  <r>
    <d v="2017-06-20T12:00:00"/>
    <n v="7889"/>
    <n v="56.75"/>
    <x v="2"/>
    <n v="447.70075000000003"/>
  </r>
  <r>
    <d v="2017-06-20T13:00:00"/>
    <n v="8018"/>
    <n v="57.01"/>
    <x v="2"/>
    <n v="457.10617999999999"/>
  </r>
  <r>
    <d v="2017-06-20T14:00:00"/>
    <n v="7793"/>
    <n v="56.929999999999993"/>
    <x v="2"/>
    <n v="443.65548999999993"/>
  </r>
  <r>
    <d v="2017-06-20T15:00:00"/>
    <n v="7833"/>
    <n v="56.75"/>
    <x v="2"/>
    <n v="444.52274999999997"/>
  </r>
  <r>
    <d v="2017-06-20T16:00:00"/>
    <n v="7986"/>
    <n v="56.75"/>
    <x v="2"/>
    <n v="453.20549999999997"/>
  </r>
  <r>
    <d v="2017-06-20T17:00:00"/>
    <n v="7965"/>
    <n v="56.929999999999993"/>
    <x v="2"/>
    <n v="453.44744999999995"/>
  </r>
  <r>
    <d v="2017-06-20T18:00:00"/>
    <n v="7756"/>
    <n v="56.75"/>
    <x v="2"/>
    <n v="440.15300000000002"/>
  </r>
  <r>
    <d v="2017-06-20T19:00:00"/>
    <n v="8088"/>
    <n v="56"/>
    <x v="1"/>
    <n v="452.928"/>
  </r>
  <r>
    <d v="2017-06-20T20:00:00"/>
    <n v="7607"/>
    <n v="56.69"/>
    <x v="1"/>
    <n v="431.24082999999996"/>
  </r>
  <r>
    <d v="2017-06-20T21:00:00"/>
    <n v="7627"/>
    <n v="58.03"/>
    <x v="1"/>
    <n v="442.59481"/>
  </r>
  <r>
    <d v="2017-06-20T22:00:00"/>
    <n v="7333"/>
    <n v="57.59"/>
    <x v="1"/>
    <n v="422.30747000000002"/>
  </r>
  <r>
    <d v="2017-06-20T23:00:00"/>
    <n v="7578"/>
    <n v="53.89"/>
    <x v="1"/>
    <n v="408.37842000000001"/>
  </r>
  <r>
    <d v="2017-06-21T00:00:00"/>
    <n v="7856"/>
    <n v="59.84"/>
    <x v="0"/>
    <n v="470.10304000000002"/>
  </r>
  <r>
    <d v="2017-06-21T01:00:00"/>
    <n v="7257"/>
    <n v="54.21"/>
    <x v="0"/>
    <n v="393.40197000000001"/>
  </r>
  <r>
    <d v="2017-06-21T02:00:00"/>
    <n v="7146"/>
    <n v="51.57"/>
    <x v="0"/>
    <n v="368.51922000000002"/>
  </r>
  <r>
    <d v="2017-06-21T03:00:00"/>
    <n v="6517"/>
    <n v="51.04"/>
    <x v="0"/>
    <n v="332.62768"/>
  </r>
  <r>
    <d v="2017-06-21T04:00:00"/>
    <n v="6514"/>
    <n v="50.97"/>
    <x v="0"/>
    <n v="332.01858000000004"/>
  </r>
  <r>
    <d v="2017-06-21T05:00:00"/>
    <n v="6397"/>
    <n v="51.57"/>
    <x v="0"/>
    <n v="329.89328999999998"/>
  </r>
  <r>
    <d v="2017-06-21T06:00:00"/>
    <n v="6888"/>
    <n v="54.04"/>
    <x v="0"/>
    <n v="372.22752000000003"/>
  </r>
  <r>
    <d v="2017-06-21T07:00:00"/>
    <n v="7030"/>
    <n v="58.010000000000005"/>
    <x v="0"/>
    <n v="407.81030000000004"/>
  </r>
  <r>
    <d v="2017-06-21T08:00:00"/>
    <n v="7278"/>
    <n v="58.620000000000005"/>
    <x v="1"/>
    <n v="426.63636000000002"/>
  </r>
  <r>
    <d v="2017-06-21T09:00:00"/>
    <n v="7737"/>
    <n v="57.52000000000001"/>
    <x v="1"/>
    <n v="445.03224000000012"/>
  </r>
  <r>
    <d v="2017-06-21T10:00:00"/>
    <n v="7611"/>
    <n v="57.35"/>
    <x v="1"/>
    <n v="436.49085000000002"/>
  </r>
  <r>
    <d v="2017-06-21T11:00:00"/>
    <n v="7556"/>
    <n v="57.61"/>
    <x v="2"/>
    <n v="435.30115999999998"/>
  </r>
  <r>
    <d v="2017-06-21T12:00:00"/>
    <n v="7596"/>
    <n v="58.99"/>
    <x v="2"/>
    <n v="448.08804000000003"/>
  </r>
  <r>
    <d v="2017-06-21T13:00:00"/>
    <n v="7117"/>
    <n v="59"/>
    <x v="2"/>
    <n v="419.90300000000002"/>
  </r>
  <r>
    <d v="2017-06-21T14:00:00"/>
    <n v="7036"/>
    <n v="58.99"/>
    <x v="2"/>
    <n v="415.05364000000003"/>
  </r>
  <r>
    <d v="2017-06-21T15:00:00"/>
    <n v="7112"/>
    <n v="58.93"/>
    <x v="2"/>
    <n v="419.11015999999995"/>
  </r>
  <r>
    <d v="2017-06-21T16:00:00"/>
    <n v="6585"/>
    <n v="59.03"/>
    <x v="2"/>
    <n v="388.71254999999996"/>
  </r>
  <r>
    <d v="2017-06-21T17:00:00"/>
    <n v="6488"/>
    <n v="59.03"/>
    <x v="2"/>
    <n v="382.98664000000002"/>
  </r>
  <r>
    <d v="2017-06-21T18:00:00"/>
    <n v="6664"/>
    <n v="58.620000000000005"/>
    <x v="2"/>
    <n v="390.64368000000007"/>
  </r>
  <r>
    <d v="2017-06-21T19:00:00"/>
    <n v="6651"/>
    <n v="58"/>
    <x v="1"/>
    <n v="385.75799999999998"/>
  </r>
  <r>
    <d v="2017-06-21T20:00:00"/>
    <n v="6871"/>
    <n v="58.43"/>
    <x v="1"/>
    <n v="401.47252999999995"/>
  </r>
  <r>
    <d v="2017-06-21T21:00:00"/>
    <n v="6996"/>
    <n v="59.350000000000009"/>
    <x v="1"/>
    <n v="415.21260000000001"/>
  </r>
  <r>
    <d v="2017-06-21T22:00:00"/>
    <n v="7035"/>
    <n v="58.620000000000005"/>
    <x v="1"/>
    <n v="412.39170000000001"/>
  </r>
  <r>
    <d v="2017-06-21T23:00:00"/>
    <n v="7081"/>
    <n v="54.83"/>
    <x v="1"/>
    <n v="388.25122999999996"/>
  </r>
  <r>
    <d v="2017-06-22T00:00:00"/>
    <n v="7017"/>
    <n v="59.990000000000009"/>
    <x v="0"/>
    <n v="420.94983000000008"/>
  </r>
  <r>
    <d v="2017-06-22T01:00:00"/>
    <n v="6880"/>
    <n v="55.21"/>
    <x v="0"/>
    <n v="379.84479999999996"/>
  </r>
  <r>
    <d v="2017-06-22T02:00:00"/>
    <n v="6488"/>
    <n v="51.57"/>
    <x v="0"/>
    <n v="334.58615999999995"/>
  </r>
  <r>
    <d v="2017-06-22T03:00:00"/>
    <n v="6404"/>
    <n v="50.540000000000006"/>
    <x v="0"/>
    <n v="323.65816000000001"/>
  </r>
  <r>
    <d v="2017-06-22T04:00:00"/>
    <n v="6526"/>
    <n v="50"/>
    <x v="0"/>
    <n v="326.3"/>
  </r>
  <r>
    <d v="2017-06-22T05:00:00"/>
    <n v="6485"/>
    <n v="49.930000000000007"/>
    <x v="0"/>
    <n v="323.79605000000004"/>
  </r>
  <r>
    <d v="2017-06-22T06:00:00"/>
    <n v="6288"/>
    <n v="50.540000000000006"/>
    <x v="0"/>
    <n v="317.79552000000001"/>
  </r>
  <r>
    <d v="2017-06-22T07:00:00"/>
    <n v="6361"/>
    <n v="56.2"/>
    <x v="0"/>
    <n v="357.48820000000001"/>
  </r>
  <r>
    <d v="2017-06-22T08:00:00"/>
    <n v="6886"/>
    <n v="58.620000000000005"/>
    <x v="1"/>
    <n v="403.65732000000003"/>
  </r>
  <r>
    <d v="2017-06-22T09:00:00"/>
    <n v="6870"/>
    <n v="56.57"/>
    <x v="1"/>
    <n v="388.63590000000005"/>
  </r>
  <r>
    <d v="2017-06-22T10:00:00"/>
    <n v="5848"/>
    <n v="56.75"/>
    <x v="1"/>
    <n v="331.87400000000002"/>
  </r>
  <r>
    <d v="2017-06-22T11:00:00"/>
    <n v="5982"/>
    <n v="57"/>
    <x v="2"/>
    <n v="340.97399999999999"/>
  </r>
  <r>
    <d v="2017-06-22T12:00:00"/>
    <n v="6524"/>
    <n v="59"/>
    <x v="2"/>
    <n v="384.916"/>
  </r>
  <r>
    <d v="2017-06-22T13:00:00"/>
    <n v="7988"/>
    <n v="59.03"/>
    <x v="2"/>
    <n v="471.53164000000004"/>
  </r>
  <r>
    <d v="2017-06-22T14:00:00"/>
    <n v="8157"/>
    <n v="59"/>
    <x v="2"/>
    <n v="481.26299999999998"/>
  </r>
  <r>
    <d v="2017-06-22T15:00:00"/>
    <n v="8105"/>
    <n v="58.8"/>
    <x v="2"/>
    <n v="476.57400000000001"/>
  </r>
  <r>
    <d v="2017-06-22T16:00:00"/>
    <n v="8258"/>
    <n v="58.620000000000005"/>
    <x v="2"/>
    <n v="484.08396000000005"/>
  </r>
  <r>
    <d v="2017-06-22T17:00:00"/>
    <n v="7640"/>
    <n v="58.100000000000009"/>
    <x v="2"/>
    <n v="443.88400000000007"/>
  </r>
  <r>
    <d v="2017-06-22T18:00:00"/>
    <n v="7510"/>
    <n v="56.929999999999993"/>
    <x v="2"/>
    <n v="427.54429999999991"/>
  </r>
  <r>
    <d v="2017-06-22T19:00:00"/>
    <n v="7391"/>
    <n v="56.75"/>
    <x v="1"/>
    <n v="419.43925000000002"/>
  </r>
  <r>
    <d v="2017-06-22T20:00:00"/>
    <n v="7431"/>
    <n v="56.929999999999993"/>
    <x v="1"/>
    <n v="423.04682999999994"/>
  </r>
  <r>
    <d v="2017-06-22T21:00:00"/>
    <n v="7326"/>
    <n v="57.85"/>
    <x v="1"/>
    <n v="423.80910000000006"/>
  </r>
  <r>
    <d v="2017-06-22T22:00:00"/>
    <n v="7280"/>
    <n v="56.88000000000001"/>
    <x v="1"/>
    <n v="414.08640000000008"/>
  </r>
  <r>
    <d v="2017-06-22T23:00:00"/>
    <n v="7327"/>
    <n v="52.86"/>
    <x v="1"/>
    <n v="387.30521999999996"/>
  </r>
  <r>
    <d v="2017-06-23T00:00:00"/>
    <n v="6803"/>
    <n v="54.519999999999996"/>
    <x v="0"/>
    <n v="370.89956000000001"/>
  </r>
  <r>
    <d v="2017-06-23T01:00:00"/>
    <n v="6478"/>
    <n v="48.77000000000001"/>
    <x v="0"/>
    <n v="315.93206000000004"/>
  </r>
  <r>
    <d v="2017-06-23T02:00:00"/>
    <n v="6167"/>
    <n v="45.8"/>
    <x v="0"/>
    <n v="282.4486"/>
  </r>
  <r>
    <d v="2017-06-23T03:00:00"/>
    <n v="6227"/>
    <n v="45.600000000000009"/>
    <x v="0"/>
    <n v="283.95120000000009"/>
  </r>
  <r>
    <d v="2017-06-23T04:00:00"/>
    <n v="6127"/>
    <n v="45.8"/>
    <x v="0"/>
    <n v="280.61659999999995"/>
  </r>
  <r>
    <d v="2017-06-23T05:00:00"/>
    <n v="6089"/>
    <n v="45.83"/>
    <x v="0"/>
    <n v="279.05887000000001"/>
  </r>
  <r>
    <d v="2017-06-23T06:00:00"/>
    <n v="6150"/>
    <n v="47.28"/>
    <x v="0"/>
    <n v="290.77199999999999"/>
  </r>
  <r>
    <d v="2017-06-23T07:00:00"/>
    <n v="6047"/>
    <n v="53.25"/>
    <x v="0"/>
    <n v="322.00274999999999"/>
  </r>
  <r>
    <d v="2017-06-23T08:00:00"/>
    <n v="5937"/>
    <n v="58"/>
    <x v="1"/>
    <n v="344.346"/>
  </r>
  <r>
    <d v="2017-06-23T09:00:00"/>
    <n v="6362"/>
    <n v="57.61"/>
    <x v="1"/>
    <n v="366.51481999999999"/>
  </r>
  <r>
    <d v="2017-06-23T10:00:00"/>
    <n v="7037"/>
    <n v="58.010000000000005"/>
    <x v="1"/>
    <n v="408.21637000000004"/>
  </r>
  <r>
    <d v="2017-06-23T11:00:00"/>
    <n v="7065"/>
    <n v="58.100000000000009"/>
    <x v="2"/>
    <n v="410.47650000000004"/>
  </r>
  <r>
    <d v="2017-06-23T12:00:00"/>
    <n v="6733"/>
    <n v="59.2"/>
    <x v="2"/>
    <n v="398.59360000000004"/>
  </r>
  <r>
    <d v="2017-06-23T13:00:00"/>
    <n v="6624"/>
    <n v="59.15"/>
    <x v="2"/>
    <n v="391.80959999999999"/>
  </r>
  <r>
    <d v="2017-06-23T14:00:00"/>
    <n v="6664"/>
    <n v="58.03"/>
    <x v="2"/>
    <n v="386.71191999999996"/>
  </r>
  <r>
    <d v="2017-06-23T15:00:00"/>
    <n v="6589"/>
    <n v="57.61"/>
    <x v="2"/>
    <n v="379.59228999999999"/>
  </r>
  <r>
    <d v="2017-06-23T16:00:00"/>
    <n v="6658"/>
    <n v="56.75"/>
    <x v="2"/>
    <n v="377.8415"/>
  </r>
  <r>
    <d v="2017-06-23T17:00:00"/>
    <n v="7343"/>
    <n v="54.04"/>
    <x v="2"/>
    <n v="396.81572"/>
  </r>
  <r>
    <d v="2017-06-23T18:00:00"/>
    <n v="7425"/>
    <n v="52.38"/>
    <x v="2"/>
    <n v="388.92149999999998"/>
  </r>
  <r>
    <d v="2017-06-23T19:00:00"/>
    <n v="6914"/>
    <n v="52.019999999999996"/>
    <x v="1"/>
    <n v="359.66627999999997"/>
  </r>
  <r>
    <d v="2017-06-23T20:00:00"/>
    <n v="7017"/>
    <n v="51.57"/>
    <x v="1"/>
    <n v="361.86669000000001"/>
  </r>
  <r>
    <d v="2017-06-23T21:00:00"/>
    <n v="7109"/>
    <n v="52.019999999999996"/>
    <x v="1"/>
    <n v="369.81018"/>
  </r>
  <r>
    <d v="2017-06-23T22:00:00"/>
    <n v="7020"/>
    <n v="50"/>
    <x v="1"/>
    <n v="351"/>
  </r>
  <r>
    <d v="2017-06-23T23:00:00"/>
    <n v="6490"/>
    <n v="45.8"/>
    <x v="1"/>
    <n v="297.24200000000002"/>
  </r>
  <r>
    <d v="2017-06-24T00:00:00"/>
    <n v="6491"/>
    <n v="56.75"/>
    <x v="0"/>
    <n v="368.36425000000003"/>
  </r>
  <r>
    <d v="2017-06-24T01:00:00"/>
    <n v="6338"/>
    <n v="50.69"/>
    <x v="0"/>
    <n v="321.27321999999998"/>
  </r>
  <r>
    <d v="2017-06-24T02:00:00"/>
    <n v="6222"/>
    <n v="46.150000000000006"/>
    <x v="0"/>
    <n v="287.14530000000002"/>
  </r>
  <r>
    <d v="2017-06-24T03:00:00"/>
    <n v="6147"/>
    <n v="46.22999999999999"/>
    <x v="0"/>
    <n v="284.17580999999996"/>
  </r>
  <r>
    <d v="2017-06-24T04:00:00"/>
    <n v="6067"/>
    <n v="45.95"/>
    <x v="0"/>
    <n v="278.77865000000003"/>
  </r>
  <r>
    <d v="2017-06-24T05:00:00"/>
    <n v="6040"/>
    <n v="45.95"/>
    <x v="0"/>
    <n v="277.53800000000001"/>
  </r>
  <r>
    <d v="2017-06-24T06:00:00"/>
    <n v="5922"/>
    <n v="45.600000000000009"/>
    <x v="0"/>
    <n v="270.04320000000007"/>
  </r>
  <r>
    <d v="2017-06-24T07:00:00"/>
    <n v="6121"/>
    <n v="45.8"/>
    <x v="0"/>
    <n v="280.34179999999998"/>
  </r>
  <r>
    <d v="2017-06-24T08:00:00"/>
    <n v="6269"/>
    <n v="49.990000000000009"/>
    <x v="0"/>
    <n v="313.38731000000007"/>
  </r>
  <r>
    <d v="2017-06-24T09:00:00"/>
    <n v="6966"/>
    <n v="53.02"/>
    <x v="0"/>
    <n v="369.33732000000003"/>
  </r>
  <r>
    <d v="2017-06-24T10:00:00"/>
    <n v="7057"/>
    <n v="57"/>
    <x v="0"/>
    <n v="402.24900000000002"/>
  </r>
  <r>
    <d v="2017-06-24T11:00:00"/>
    <n v="7467"/>
    <n v="57.07"/>
    <x v="0"/>
    <n v="426.14168999999998"/>
  </r>
  <r>
    <d v="2017-06-24T12:00:00"/>
    <n v="7236"/>
    <n v="57.85"/>
    <x v="0"/>
    <n v="418.60260000000005"/>
  </r>
  <r>
    <d v="2017-06-24T13:00:00"/>
    <n v="6749"/>
    <n v="58"/>
    <x v="0"/>
    <n v="391.44200000000001"/>
  </r>
  <r>
    <d v="2017-06-24T14:00:00"/>
    <n v="6638"/>
    <n v="57.04"/>
    <x v="0"/>
    <n v="378.63152000000002"/>
  </r>
  <r>
    <d v="2017-06-24T15:00:00"/>
    <n v="7196"/>
    <n v="53"/>
    <x v="0"/>
    <n v="381.38799999999998"/>
  </r>
  <r>
    <d v="2017-06-24T16:00:00"/>
    <n v="7320"/>
    <n v="51.97"/>
    <x v="0"/>
    <n v="380.42039999999997"/>
  </r>
  <r>
    <d v="2017-06-24T17:00:00"/>
    <n v="7460"/>
    <n v="51.95"/>
    <x v="0"/>
    <n v="387.54700000000003"/>
  </r>
  <r>
    <d v="2017-06-24T18:00:00"/>
    <n v="7419"/>
    <n v="51.77"/>
    <x v="0"/>
    <n v="384.08163000000002"/>
  </r>
  <r>
    <d v="2017-06-24T19:00:00"/>
    <n v="7034"/>
    <n v="51.95"/>
    <x v="0"/>
    <n v="365.41630000000004"/>
  </r>
  <r>
    <d v="2017-06-24T20:00:00"/>
    <n v="6635"/>
    <n v="51.95"/>
    <x v="0"/>
    <n v="344.68824999999998"/>
  </r>
  <r>
    <d v="2017-06-24T21:00:00"/>
    <n v="7027"/>
    <n v="53"/>
    <x v="0"/>
    <n v="372.43099999999998"/>
  </r>
  <r>
    <d v="2017-06-24T22:00:00"/>
    <n v="7345"/>
    <n v="55.61999999999999"/>
    <x v="0"/>
    <n v="408.52889999999991"/>
  </r>
  <r>
    <d v="2017-06-24T23:00:00"/>
    <n v="7221"/>
    <n v="52.71"/>
    <x v="0"/>
    <n v="380.61891000000003"/>
  </r>
  <r>
    <d v="2017-06-25T00:00:00"/>
    <n v="6811"/>
    <n v="52.11"/>
    <x v="0"/>
    <n v="354.92121000000003"/>
  </r>
  <r>
    <d v="2017-06-25T01:00:00"/>
    <n v="6564"/>
    <n v="47.7"/>
    <x v="0"/>
    <n v="313.10280000000006"/>
  </r>
  <r>
    <d v="2017-06-25T02:00:00"/>
    <n v="6374"/>
    <n v="44.7"/>
    <x v="0"/>
    <n v="284.91780000000006"/>
  </r>
  <r>
    <d v="2017-06-25T03:00:00"/>
    <n v="6293"/>
    <n v="43.02"/>
    <x v="0"/>
    <n v="270.72486000000004"/>
  </r>
  <r>
    <d v="2017-06-25T04:00:00"/>
    <n v="6166"/>
    <n v="42.61"/>
    <x v="0"/>
    <n v="262.73326000000003"/>
  </r>
  <r>
    <d v="2017-06-25T05:00:00"/>
    <n v="6027"/>
    <n v="42.53"/>
    <x v="0"/>
    <n v="256.32830999999999"/>
  </r>
  <r>
    <d v="2017-06-25T06:00:00"/>
    <n v="6009"/>
    <n v="42.430000000000007"/>
    <x v="0"/>
    <n v="254.96187000000006"/>
  </r>
  <r>
    <d v="2017-06-25T07:00:00"/>
    <n v="6112"/>
    <n v="42.36"/>
    <x v="0"/>
    <n v="258.90431999999998"/>
  </r>
  <r>
    <d v="2017-06-25T08:00:00"/>
    <n v="6245"/>
    <n v="42.38"/>
    <x v="0"/>
    <n v="264.66310000000004"/>
  </r>
  <r>
    <d v="2017-06-25T09:00:00"/>
    <n v="6208"/>
    <n v="43.35"/>
    <x v="0"/>
    <n v="269.11680000000001"/>
  </r>
  <r>
    <d v="2017-06-25T10:00:00"/>
    <n v="6360"/>
    <n v="44.95"/>
    <x v="0"/>
    <n v="285.88200000000001"/>
  </r>
  <r>
    <d v="2017-06-25T11:00:00"/>
    <n v="6384"/>
    <n v="44.95"/>
    <x v="0"/>
    <n v="286.96080000000006"/>
  </r>
  <r>
    <d v="2017-06-25T12:00:00"/>
    <n v="6344"/>
    <n v="45.4"/>
    <x v="0"/>
    <n v="288.01759999999996"/>
  </r>
  <r>
    <d v="2017-06-25T13:00:00"/>
    <n v="6393"/>
    <n v="48.78"/>
    <x v="0"/>
    <n v="311.85053999999997"/>
  </r>
  <r>
    <d v="2017-06-25T14:00:00"/>
    <n v="6447"/>
    <n v="48.78"/>
    <x v="0"/>
    <n v="314.48466000000002"/>
  </r>
  <r>
    <d v="2017-06-25T15:00:00"/>
    <n v="7865"/>
    <n v="46.22999999999999"/>
    <x v="0"/>
    <n v="363.59894999999989"/>
  </r>
  <r>
    <d v="2017-06-25T16:00:00"/>
    <n v="7882"/>
    <n v="45.15"/>
    <x v="0"/>
    <n v="355.8723"/>
  </r>
  <r>
    <d v="2017-06-25T17:00:00"/>
    <n v="8020"/>
    <n v="45.05"/>
    <x v="0"/>
    <n v="361.30099999999999"/>
  </r>
  <r>
    <d v="2017-06-25T18:00:00"/>
    <n v="7138"/>
    <n v="50"/>
    <x v="0"/>
    <n v="356.9"/>
  </r>
  <r>
    <d v="2017-06-25T19:00:00"/>
    <n v="7091"/>
    <n v="52.12"/>
    <x v="0"/>
    <n v="369.58292"/>
  </r>
  <r>
    <d v="2017-06-25T20:00:00"/>
    <n v="7076"/>
    <n v="54.519999999999996"/>
    <x v="0"/>
    <n v="385.78351999999995"/>
  </r>
  <r>
    <d v="2017-06-25T21:00:00"/>
    <n v="6686"/>
    <n v="59.15"/>
    <x v="0"/>
    <n v="395.47689999999994"/>
  </r>
  <r>
    <d v="2017-06-25T22:00:00"/>
    <n v="6574"/>
    <n v="60.15"/>
    <x v="0"/>
    <n v="395.42609999999996"/>
  </r>
  <r>
    <d v="2017-06-25T23:00:00"/>
    <n v="6693"/>
    <n v="59.990000000000009"/>
    <x v="0"/>
    <n v="401.51307000000008"/>
  </r>
  <r>
    <d v="2017-06-26T00:00:00"/>
    <n v="6772"/>
    <n v="56.959999999999994"/>
    <x v="0"/>
    <n v="385.73311999999993"/>
  </r>
  <r>
    <d v="2017-06-26T01:00:00"/>
    <n v="6353"/>
    <n v="53"/>
    <x v="0"/>
    <n v="336.709"/>
  </r>
  <r>
    <d v="2017-06-26T02:00:00"/>
    <n v="6260"/>
    <n v="51.04"/>
    <x v="0"/>
    <n v="319.5104"/>
  </r>
  <r>
    <d v="2017-06-26T03:00:00"/>
    <n v="6159"/>
    <n v="50.540000000000006"/>
    <x v="0"/>
    <n v="311.27586000000002"/>
  </r>
  <r>
    <d v="2017-06-26T04:00:00"/>
    <n v="6025"/>
    <n v="50.53"/>
    <x v="0"/>
    <n v="304.44324999999998"/>
  </r>
  <r>
    <d v="2017-06-26T05:00:00"/>
    <n v="5993"/>
    <n v="50.540000000000006"/>
    <x v="0"/>
    <n v="302.88622000000004"/>
  </r>
  <r>
    <d v="2017-06-26T06:00:00"/>
    <n v="5832"/>
    <n v="53.02"/>
    <x v="0"/>
    <n v="309.21264000000002"/>
  </r>
  <r>
    <d v="2017-06-26T07:00:00"/>
    <n v="5912"/>
    <n v="56.69"/>
    <x v="0"/>
    <n v="335.15127999999999"/>
  </r>
  <r>
    <d v="2017-06-26T08:00:00"/>
    <n v="6130"/>
    <n v="56.929999999999993"/>
    <x v="1"/>
    <n v="348.98089999999996"/>
  </r>
  <r>
    <d v="2017-06-26T09:00:00"/>
    <n v="6235"/>
    <n v="55.96"/>
    <x v="1"/>
    <n v="348.91059999999999"/>
  </r>
  <r>
    <d v="2017-06-26T10:00:00"/>
    <n v="6328"/>
    <n v="55.769999999999996"/>
    <x v="1"/>
    <n v="352.91255999999998"/>
  </r>
  <r>
    <d v="2017-06-26T11:00:00"/>
    <n v="6556"/>
    <n v="55.769999999999996"/>
    <x v="2"/>
    <n v="365.62811999999997"/>
  </r>
  <r>
    <d v="2017-06-26T12:00:00"/>
    <n v="7281"/>
    <n v="55.89"/>
    <x v="2"/>
    <n v="406.93509"/>
  </r>
  <r>
    <d v="2017-06-26T13:00:00"/>
    <n v="7136"/>
    <n v="55.89"/>
    <x v="2"/>
    <n v="398.83103999999997"/>
  </r>
  <r>
    <d v="2017-06-26T14:00:00"/>
    <n v="7109"/>
    <n v="55.649999999999991"/>
    <x v="2"/>
    <n v="395.61584999999991"/>
  </r>
  <r>
    <d v="2017-06-26T15:00:00"/>
    <n v="6842"/>
    <n v="54.69"/>
    <x v="2"/>
    <n v="374.18897999999996"/>
  </r>
  <r>
    <d v="2017-06-26T16:00:00"/>
    <n v="6437"/>
    <n v="54.519999999999996"/>
    <x v="2"/>
    <n v="350.94524000000001"/>
  </r>
  <r>
    <d v="2017-06-26T17:00:00"/>
    <n v="6416"/>
    <n v="55.769999999999996"/>
    <x v="2"/>
    <n v="357.82031999999992"/>
  </r>
  <r>
    <d v="2017-06-26T18:00:00"/>
    <n v="6414"/>
    <n v="54.960000000000008"/>
    <x v="2"/>
    <n v="352.51344000000006"/>
  </r>
  <r>
    <d v="2017-06-26T19:00:00"/>
    <n v="6308"/>
    <n v="55.2"/>
    <x v="1"/>
    <n v="348.20160000000004"/>
  </r>
  <r>
    <d v="2017-06-26T20:00:00"/>
    <n v="6315"/>
    <n v="55.769999999999996"/>
    <x v="1"/>
    <n v="352.18754999999999"/>
  </r>
  <r>
    <d v="2017-06-26T21:00:00"/>
    <n v="6375"/>
    <n v="56.89"/>
    <x v="1"/>
    <n v="362.67374999999998"/>
  </r>
  <r>
    <d v="2017-06-26T22:00:00"/>
    <n v="7099"/>
    <n v="56.34"/>
    <x v="1"/>
    <n v="399.95766000000003"/>
  </r>
  <r>
    <d v="2017-06-26T23:00:00"/>
    <n v="7163"/>
    <n v="53"/>
    <x v="1"/>
    <n v="379.63900000000001"/>
  </r>
  <r>
    <d v="2017-06-27T00:00:00"/>
    <n v="7156"/>
    <n v="57.77"/>
    <x v="0"/>
    <n v="413.40211999999997"/>
  </r>
  <r>
    <d v="2017-06-27T01:00:00"/>
    <n v="6418"/>
    <n v="55.649999999999991"/>
    <x v="0"/>
    <n v="357.16169999999994"/>
  </r>
  <r>
    <d v="2017-06-27T02:00:00"/>
    <n v="6336"/>
    <n v="53.02"/>
    <x v="0"/>
    <n v="335.93472000000003"/>
  </r>
  <r>
    <d v="2017-06-27T03:00:00"/>
    <n v="6185"/>
    <n v="52.12"/>
    <x v="0"/>
    <n v="322.36220000000003"/>
  </r>
  <r>
    <d v="2017-06-27T04:00:00"/>
    <n v="5829"/>
    <n v="51.04"/>
    <x v="0"/>
    <n v="297.51215999999999"/>
  </r>
  <r>
    <d v="2017-06-27T05:00:00"/>
    <n v="5714"/>
    <n v="50.59"/>
    <x v="0"/>
    <n v="289.07126"/>
  </r>
  <r>
    <d v="2017-06-27T06:00:00"/>
    <n v="5820"/>
    <n v="52.32"/>
    <x v="0"/>
    <n v="304.50240000000002"/>
  </r>
  <r>
    <d v="2017-06-27T07:00:00"/>
    <n v="6045"/>
    <n v="57.1"/>
    <x v="0"/>
    <n v="345.16950000000003"/>
  </r>
  <r>
    <d v="2017-06-27T08:00:00"/>
    <n v="6169"/>
    <n v="58.57"/>
    <x v="1"/>
    <n v="361.31833"/>
  </r>
  <r>
    <d v="2017-06-27T09:00:00"/>
    <n v="6217"/>
    <n v="58.59"/>
    <x v="1"/>
    <n v="364.25403"/>
  </r>
  <r>
    <d v="2017-06-27T10:00:00"/>
    <n v="6419"/>
    <n v="56.929999999999993"/>
    <x v="1"/>
    <n v="365.43366999999995"/>
  </r>
  <r>
    <d v="2017-06-27T11:00:00"/>
    <n v="6634"/>
    <n v="55.97"/>
    <x v="2"/>
    <n v="371.30498"/>
  </r>
  <r>
    <d v="2017-06-27T12:00:00"/>
    <n v="7594"/>
    <n v="54.960000000000008"/>
    <x v="2"/>
    <n v="417.36624000000006"/>
  </r>
  <r>
    <d v="2017-06-27T13:00:00"/>
    <n v="7499"/>
    <n v="52.28"/>
    <x v="2"/>
    <n v="392.04772000000003"/>
  </r>
  <r>
    <d v="2017-06-27T14:00:00"/>
    <n v="6831"/>
    <n v="50.53"/>
    <x v="2"/>
    <n v="345.17043000000001"/>
  </r>
  <r>
    <d v="2017-06-27T15:00:00"/>
    <n v="6764"/>
    <n v="49"/>
    <x v="2"/>
    <n v="331.43599999999998"/>
  </r>
  <r>
    <d v="2017-06-27T16:00:00"/>
    <n v="6883"/>
    <n v="46.28"/>
    <x v="2"/>
    <n v="318.54523999999998"/>
  </r>
  <r>
    <d v="2017-06-27T17:00:00"/>
    <n v="6868"/>
    <n v="45.2"/>
    <x v="2"/>
    <n v="310.43360000000001"/>
  </r>
  <r>
    <d v="2017-06-27T18:00:00"/>
    <n v="6704"/>
    <n v="44.95"/>
    <x v="2"/>
    <n v="301.34480000000002"/>
  </r>
  <r>
    <d v="2017-06-27T19:00:00"/>
    <n v="6572"/>
    <n v="43.95"/>
    <x v="1"/>
    <n v="288.83940000000001"/>
  </r>
  <r>
    <d v="2017-06-27T20:00:00"/>
    <n v="6721"/>
    <n v="44.95"/>
    <x v="1"/>
    <n v="302.10894999999999"/>
  </r>
  <r>
    <d v="2017-06-27T21:00:00"/>
    <n v="6781"/>
    <n v="46.28"/>
    <x v="1"/>
    <n v="313.82468"/>
  </r>
  <r>
    <d v="2017-06-27T22:00:00"/>
    <n v="6852"/>
    <n v="49"/>
    <x v="1"/>
    <n v="335.74799999999999"/>
  </r>
  <r>
    <d v="2017-06-27T23:00:00"/>
    <n v="6922"/>
    <n v="43.95"/>
    <x v="1"/>
    <n v="304.22190000000001"/>
  </r>
  <r>
    <d v="2017-06-28T00:00:00"/>
    <n v="6748"/>
    <n v="46.1"/>
    <x v="0"/>
    <n v="311.08279999999996"/>
  </r>
  <r>
    <d v="2017-06-28T01:00:00"/>
    <n v="6536"/>
    <n v="41.81"/>
    <x v="0"/>
    <n v="273.27016000000003"/>
  </r>
  <r>
    <d v="2017-06-28T02:00:00"/>
    <n v="6204"/>
    <n v="41.36"/>
    <x v="0"/>
    <n v="256.59744000000001"/>
  </r>
  <r>
    <d v="2017-06-28T03:00:00"/>
    <n v="5902"/>
    <n v="41.16"/>
    <x v="0"/>
    <n v="242.92631999999998"/>
  </r>
  <r>
    <d v="2017-06-28T04:00:00"/>
    <n v="5695"/>
    <n v="40.96"/>
    <x v="0"/>
    <n v="233.2672"/>
  </r>
  <r>
    <d v="2017-06-28T05:00:00"/>
    <n v="5631"/>
    <n v="40.96"/>
    <x v="0"/>
    <n v="230.64576"/>
  </r>
  <r>
    <d v="2017-06-28T06:00:00"/>
    <n v="4942"/>
    <n v="41.61"/>
    <x v="0"/>
    <n v="205.63661999999999"/>
  </r>
  <r>
    <d v="2017-06-28T07:00:00"/>
    <n v="4748"/>
    <n v="44.95"/>
    <x v="0"/>
    <n v="213.42260000000002"/>
  </r>
  <r>
    <d v="2017-06-28T08:00:00"/>
    <n v="5019"/>
    <n v="50"/>
    <x v="1"/>
    <n v="250.95"/>
  </r>
  <r>
    <d v="2017-06-28T09:00:00"/>
    <n v="5950"/>
    <n v="51.57"/>
    <x v="1"/>
    <n v="306.8415"/>
  </r>
  <r>
    <d v="2017-06-28T10:00:00"/>
    <n v="6015"/>
    <n v="42.629999999999995"/>
    <x v="1"/>
    <n v="256.41944999999998"/>
  </r>
  <r>
    <d v="2017-06-28T11:00:00"/>
    <n v="5940"/>
    <n v="42.7"/>
    <x v="2"/>
    <n v="253.63800000000003"/>
  </r>
  <r>
    <d v="2017-06-28T12:00:00"/>
    <n v="6332"/>
    <n v="42.26"/>
    <x v="2"/>
    <n v="267.59032000000002"/>
  </r>
  <r>
    <d v="2017-06-28T13:00:00"/>
    <n v="6271"/>
    <n v="42.53"/>
    <x v="2"/>
    <n v="266.70562999999999"/>
  </r>
  <r>
    <d v="2017-06-28T14:00:00"/>
    <n v="6448"/>
    <n v="41.959999999999994"/>
    <x v="2"/>
    <n v="270.55807999999996"/>
  </r>
  <r>
    <d v="2017-06-28T15:00:00"/>
    <n v="7273"/>
    <n v="41.61"/>
    <x v="2"/>
    <n v="302.62952999999999"/>
  </r>
  <r>
    <d v="2017-06-28T16:00:00"/>
    <n v="6727"/>
    <n v="41.36"/>
    <x v="2"/>
    <n v="278.22871999999995"/>
  </r>
  <r>
    <d v="2017-06-28T17:00:00"/>
    <n v="6937"/>
    <n v="41.36"/>
    <x v="2"/>
    <n v="286.91432000000003"/>
  </r>
  <r>
    <d v="2017-06-28T18:00:00"/>
    <n v="7125"/>
    <n v="41.16"/>
    <x v="2"/>
    <n v="293.26499999999999"/>
  </r>
  <r>
    <d v="2017-06-28T19:00:00"/>
    <n v="7065"/>
    <n v="41.58"/>
    <x v="1"/>
    <n v="293.7627"/>
  </r>
  <r>
    <d v="2017-06-28T20:00:00"/>
    <n v="6358"/>
    <n v="42.26"/>
    <x v="1"/>
    <n v="268.68907999999999"/>
  </r>
  <r>
    <d v="2017-06-28T21:00:00"/>
    <n v="6469"/>
    <n v="47.81"/>
    <x v="1"/>
    <n v="309.28289000000001"/>
  </r>
  <r>
    <d v="2017-06-28T22:00:00"/>
    <n v="6649"/>
    <n v="53.25"/>
    <x v="1"/>
    <n v="354.05925000000002"/>
  </r>
  <r>
    <d v="2017-06-28T23:00:00"/>
    <n v="6729"/>
    <n v="44.97"/>
    <x v="1"/>
    <n v="302.60313000000002"/>
  </r>
  <r>
    <d v="2017-06-29T00:00:00"/>
    <n v="6797"/>
    <n v="42.53"/>
    <x v="0"/>
    <n v="289.07641000000001"/>
  </r>
  <r>
    <d v="2017-06-29T01:00:00"/>
    <n v="6732"/>
    <n v="40.96"/>
    <x v="0"/>
    <n v="275.74272000000002"/>
  </r>
  <r>
    <d v="2017-06-29T02:00:00"/>
    <n v="6662"/>
    <n v="40.600000000000009"/>
    <x v="0"/>
    <n v="270.4772000000001"/>
  </r>
  <r>
    <d v="2017-06-29T03:00:00"/>
    <n v="6142"/>
    <n v="40.46"/>
    <x v="0"/>
    <n v="248.50532000000001"/>
  </r>
  <r>
    <d v="2017-06-29T04:00:00"/>
    <n v="5944"/>
    <n v="40.369999999999997"/>
    <x v="0"/>
    <n v="239.95928000000001"/>
  </r>
  <r>
    <d v="2017-06-29T05:00:00"/>
    <n v="5761"/>
    <n v="40.86"/>
    <x v="0"/>
    <n v="235.39445999999998"/>
  </r>
  <r>
    <d v="2017-06-29T06:00:00"/>
    <n v="5646"/>
    <n v="41.81"/>
    <x v="0"/>
    <n v="236.05926000000002"/>
  </r>
  <r>
    <d v="2017-06-29T07:00:00"/>
    <n v="5730"/>
    <n v="46.83"/>
    <x v="0"/>
    <n v="268.33589999999998"/>
  </r>
  <r>
    <d v="2017-06-29T08:00:00"/>
    <n v="5866"/>
    <n v="50.649999999999991"/>
    <x v="1"/>
    <n v="297.11289999999997"/>
  </r>
  <r>
    <d v="2017-06-29T09:00:00"/>
    <n v="6286"/>
    <n v="50.769999999999996"/>
    <x v="1"/>
    <n v="319.14022"/>
  </r>
  <r>
    <d v="2017-06-29T10:00:00"/>
    <n v="6526"/>
    <n v="49.260000000000005"/>
    <x v="1"/>
    <n v="321.47075999999998"/>
  </r>
  <r>
    <d v="2017-06-29T11:00:00"/>
    <n v="6521"/>
    <n v="48.97"/>
    <x v="2"/>
    <n v="319.33337"/>
  </r>
  <r>
    <d v="2017-06-29T12:00:00"/>
    <n v="6689"/>
    <n v="49.960000000000008"/>
    <x v="2"/>
    <n v="334.18244000000004"/>
  </r>
  <r>
    <d v="2017-06-29T13:00:00"/>
    <n v="6699"/>
    <n v="45.2"/>
    <x v="2"/>
    <n v="302.79480000000007"/>
  </r>
  <r>
    <d v="2017-06-29T14:00:00"/>
    <n v="6916"/>
    <n v="41.959999999999994"/>
    <x v="2"/>
    <n v="290.19535999999994"/>
  </r>
  <r>
    <d v="2017-06-29T15:00:00"/>
    <n v="6617"/>
    <n v="41.46"/>
    <x v="2"/>
    <n v="274.34082000000001"/>
  </r>
  <r>
    <d v="2017-06-29T16:00:00"/>
    <n v="6570"/>
    <n v="40.96"/>
    <x v="2"/>
    <n v="269.10720000000003"/>
  </r>
  <r>
    <d v="2017-06-29T17:00:00"/>
    <n v="6490"/>
    <n v="40.96"/>
    <x v="2"/>
    <n v="265.8304"/>
  </r>
  <r>
    <d v="2017-06-29T18:00:00"/>
    <n v="6312"/>
    <n v="40.86"/>
    <x v="2"/>
    <n v="257.90832"/>
  </r>
  <r>
    <d v="2017-06-29T19:00:00"/>
    <n v="6406"/>
    <n v="41.259999999999991"/>
    <x v="1"/>
    <n v="264.31155999999993"/>
  </r>
  <r>
    <d v="2017-06-29T20:00:00"/>
    <n v="6316"/>
    <n v="42.29"/>
    <x v="1"/>
    <n v="267.10364000000004"/>
  </r>
  <r>
    <d v="2017-06-29T21:00:00"/>
    <n v="6532"/>
    <n v="50.05"/>
    <x v="1"/>
    <n v="326.92659999999995"/>
  </r>
  <r>
    <d v="2017-06-29T22:00:00"/>
    <n v="6639"/>
    <n v="52.15"/>
    <x v="1"/>
    <n v="346.22384999999997"/>
  </r>
  <r>
    <d v="2017-06-29T23:00:00"/>
    <n v="6370"/>
    <n v="45.41"/>
    <x v="1"/>
    <n v="289.26169999999996"/>
  </r>
  <r>
    <d v="2017-06-30T00:00:00"/>
    <n v="6058"/>
    <n v="44.7"/>
    <x v="0"/>
    <n v="270.79260000000005"/>
  </r>
  <r>
    <d v="2017-06-30T01:00:00"/>
    <n v="5906"/>
    <n v="41.51"/>
    <x v="0"/>
    <n v="245.15806000000001"/>
  </r>
  <r>
    <d v="2017-06-30T02:00:00"/>
    <n v="5922"/>
    <n v="40"/>
    <x v="0"/>
    <n v="236.88"/>
  </r>
  <r>
    <d v="2017-06-30T03:00:00"/>
    <n v="5864"/>
    <n v="40.49"/>
    <x v="0"/>
    <n v="237.43336000000002"/>
  </r>
  <r>
    <d v="2017-06-30T04:00:00"/>
    <n v="5768"/>
    <n v="40.42"/>
    <x v="0"/>
    <n v="233.14256"/>
  </r>
  <r>
    <d v="2017-06-30T05:00:00"/>
    <n v="5747"/>
    <n v="41.180000000000007"/>
    <x v="0"/>
    <n v="236.66146000000006"/>
  </r>
  <r>
    <d v="2017-06-30T06:00:00"/>
    <n v="5668"/>
    <n v="42.03"/>
    <x v="0"/>
    <n v="238.22604000000001"/>
  </r>
  <r>
    <d v="2017-06-30T07:00:00"/>
    <n v="5795"/>
    <n v="44.95"/>
    <x v="0"/>
    <n v="260.48525000000001"/>
  </r>
  <r>
    <d v="2017-06-30T08:00:00"/>
    <n v="4875"/>
    <n v="49.89"/>
    <x v="1"/>
    <n v="243.21375"/>
  </r>
  <r>
    <d v="2017-06-30T09:00:00"/>
    <n v="3707"/>
    <n v="49.89"/>
    <x v="1"/>
    <n v="184.94223000000002"/>
  </r>
  <r>
    <d v="2017-06-30T10:00:00"/>
    <n v="6237"/>
    <n v="49.89"/>
    <x v="1"/>
    <n v="311.16392999999999"/>
  </r>
  <r>
    <d v="2017-06-30T11:00:00"/>
    <n v="6983"/>
    <n v="48.13000000000001"/>
    <x v="2"/>
    <n v="336.09179000000012"/>
  </r>
  <r>
    <d v="2017-06-30T12:00:00"/>
    <n v="6971"/>
    <n v="49.960000000000008"/>
    <x v="2"/>
    <n v="348.27116000000001"/>
  </r>
  <r>
    <d v="2017-06-30T13:00:00"/>
    <n v="7119"/>
    <n v="50.05"/>
    <x v="2"/>
    <n v="356.30594999999994"/>
  </r>
  <r>
    <d v="2017-06-30T14:00:00"/>
    <n v="7154"/>
    <n v="48.22"/>
    <x v="2"/>
    <n v="344.96588000000003"/>
  </r>
  <r>
    <d v="2017-06-30T15:00:00"/>
    <n v="6507"/>
    <n v="45.039999999999992"/>
    <x v="2"/>
    <n v="293.07527999999996"/>
  </r>
  <r>
    <d v="2017-06-30T16:00:00"/>
    <n v="7419"/>
    <n v="44.08"/>
    <x v="2"/>
    <n v="327.02951999999993"/>
  </r>
  <r>
    <d v="2017-06-30T17:00:00"/>
    <n v="6895"/>
    <n v="43.5"/>
    <x v="2"/>
    <n v="299.9325"/>
  </r>
  <r>
    <d v="2017-06-30T18:00:00"/>
    <n v="6956"/>
    <n v="42.2"/>
    <x v="2"/>
    <n v="293.54320000000001"/>
  </r>
  <r>
    <d v="2017-06-30T19:00:00"/>
    <n v="7035"/>
    <n v="42.430000000000007"/>
    <x v="1"/>
    <n v="298.49505000000005"/>
  </r>
  <r>
    <d v="2017-06-30T20:00:00"/>
    <n v="7157"/>
    <n v="43.55"/>
    <x v="1"/>
    <n v="311.68734999999998"/>
  </r>
  <r>
    <d v="2017-06-30T21:00:00"/>
    <n v="6625"/>
    <n v="47.03"/>
    <x v="1"/>
    <n v="311.57375000000002"/>
  </r>
  <r>
    <d v="2017-06-30T22:00:00"/>
    <n v="5889"/>
    <n v="48.149999999999991"/>
    <x v="1"/>
    <n v="283.55534999999998"/>
  </r>
  <r>
    <d v="2017-06-30T23:00:00"/>
    <n v="6140"/>
    <n v="44.08"/>
    <x v="1"/>
    <n v="270.65120000000002"/>
  </r>
  <r>
    <d v="2017-07-01T00:00:00"/>
    <n v="6386"/>
    <n v="50.05"/>
    <x v="0"/>
    <n v="319.61930000000001"/>
  </r>
  <r>
    <d v="2017-07-01T01:00:00"/>
    <n v="6836"/>
    <n v="49.27"/>
    <x v="0"/>
    <n v="336.80972000000003"/>
  </r>
  <r>
    <d v="2017-07-01T02:00:00"/>
    <n v="6827"/>
    <n v="44.900000000000006"/>
    <x v="0"/>
    <n v="306.53230000000002"/>
  </r>
  <r>
    <d v="2017-07-01T03:00:00"/>
    <n v="6644"/>
    <n v="43.97"/>
    <x v="0"/>
    <n v="292.13668000000001"/>
  </r>
  <r>
    <d v="2017-07-01T04:00:00"/>
    <n v="5902"/>
    <n v="42.73"/>
    <x v="0"/>
    <n v="252.19245999999998"/>
  </r>
  <r>
    <d v="2017-07-01T05:00:00"/>
    <n v="5709"/>
    <n v="42.03"/>
    <x v="0"/>
    <n v="239.94927000000001"/>
  </r>
  <r>
    <d v="2017-07-01T06:00:00"/>
    <n v="5759"/>
    <n v="42.03"/>
    <x v="0"/>
    <n v="242.05077000000003"/>
  </r>
  <r>
    <d v="2017-07-01T07:00:00"/>
    <n v="5743"/>
    <n v="41.7"/>
    <x v="0"/>
    <n v="239.48310000000001"/>
  </r>
  <r>
    <d v="2017-07-01T08:00:00"/>
    <n v="6560"/>
    <n v="42.84"/>
    <x v="0"/>
    <n v="281.03040000000004"/>
  </r>
  <r>
    <d v="2017-07-01T09:00:00"/>
    <n v="6545"/>
    <n v="43.99"/>
    <x v="0"/>
    <n v="287.91454999999996"/>
  </r>
  <r>
    <d v="2017-07-01T10:00:00"/>
    <n v="7652"/>
    <n v="43.97"/>
    <x v="0"/>
    <n v="336.45844"/>
  </r>
  <r>
    <d v="2017-07-01T11:00:00"/>
    <n v="7396"/>
    <n v="44.900000000000006"/>
    <x v="0"/>
    <n v="332.0804"/>
  </r>
  <r>
    <d v="2017-07-01T12:00:00"/>
    <n v="7409"/>
    <n v="46.01"/>
    <x v="0"/>
    <n v="340.88808999999998"/>
  </r>
  <r>
    <d v="2017-07-01T13:00:00"/>
    <n v="7421"/>
    <n v="49.27"/>
    <x v="0"/>
    <n v="365.63267000000002"/>
  </r>
  <r>
    <d v="2017-07-01T14:00:00"/>
    <n v="7407"/>
    <n v="47"/>
    <x v="0"/>
    <n v="348.12900000000002"/>
  </r>
  <r>
    <d v="2017-07-01T15:00:00"/>
    <n v="7159"/>
    <n v="43.97"/>
    <x v="0"/>
    <n v="314.78122999999999"/>
  </r>
  <r>
    <d v="2017-07-01T16:00:00"/>
    <n v="7156"/>
    <n v="42"/>
    <x v="0"/>
    <n v="300.55200000000002"/>
  </r>
  <r>
    <d v="2017-07-01T17:00:00"/>
    <n v="6914"/>
    <n v="41.51"/>
    <x v="0"/>
    <n v="287.00013999999999"/>
  </r>
  <r>
    <d v="2017-07-01T18:00:00"/>
    <n v="6787"/>
    <n v="41.51"/>
    <x v="0"/>
    <n v="281.72836999999998"/>
  </r>
  <r>
    <d v="2017-07-01T19:00:00"/>
    <n v="6742"/>
    <n v="42.03"/>
    <x v="0"/>
    <n v="283.36626000000001"/>
  </r>
  <r>
    <d v="2017-07-01T20:00:00"/>
    <n v="7104"/>
    <n v="43.99"/>
    <x v="0"/>
    <n v="312.50496000000004"/>
  </r>
  <r>
    <d v="2017-07-01T21:00:00"/>
    <n v="7082"/>
    <n v="47.82"/>
    <x v="0"/>
    <n v="338.66123999999996"/>
  </r>
  <r>
    <d v="2017-07-01T22:00:00"/>
    <n v="6945"/>
    <n v="49.03"/>
    <x v="0"/>
    <n v="340.51335000000006"/>
  </r>
  <r>
    <d v="2017-07-01T23:00:00"/>
    <n v="6898"/>
    <n v="43.99"/>
    <x v="0"/>
    <n v="303.44302000000005"/>
  </r>
  <r>
    <d v="2017-07-02T00:00:00"/>
    <n v="6706"/>
    <n v="48.69"/>
    <x v="0"/>
    <n v="326.51513999999997"/>
  </r>
  <r>
    <d v="2017-07-02T01:00:00"/>
    <n v="6159"/>
    <n v="44"/>
    <x v="0"/>
    <n v="270.99599999999998"/>
  </r>
  <r>
    <d v="2017-07-02T02:00:00"/>
    <n v="5989"/>
    <n v="41.51"/>
    <x v="0"/>
    <n v="248.60338999999999"/>
  </r>
  <r>
    <d v="2017-07-02T03:00:00"/>
    <n v="5949"/>
    <n v="40.510000000000005"/>
    <x v="0"/>
    <n v="240.99399000000003"/>
  </r>
  <r>
    <d v="2017-07-02T04:00:00"/>
    <n v="5830"/>
    <n v="38.97"/>
    <x v="0"/>
    <n v="227.1951"/>
  </r>
  <r>
    <d v="2017-07-02T05:00:00"/>
    <n v="5896"/>
    <n v="38.97"/>
    <x v="0"/>
    <n v="229.76712000000001"/>
  </r>
  <r>
    <d v="2017-07-02T06:00:00"/>
    <n v="5855"/>
    <n v="38.97"/>
    <x v="0"/>
    <n v="228.16935000000001"/>
  </r>
  <r>
    <d v="2017-07-02T07:00:00"/>
    <n v="6261"/>
    <n v="37.39"/>
    <x v="0"/>
    <n v="234.09879000000001"/>
  </r>
  <r>
    <d v="2017-07-02T08:00:00"/>
    <n v="6088"/>
    <n v="37.39"/>
    <x v="0"/>
    <n v="227.63032000000001"/>
  </r>
  <r>
    <d v="2017-07-02T09:00:00"/>
    <n v="6204"/>
    <n v="37.119999999999997"/>
    <x v="0"/>
    <n v="230.29247999999998"/>
  </r>
  <r>
    <d v="2017-07-02T10:00:00"/>
    <n v="6573"/>
    <n v="38.049999999999997"/>
    <x v="0"/>
    <n v="250.10264999999998"/>
  </r>
  <r>
    <d v="2017-07-02T11:00:00"/>
    <n v="7186"/>
    <n v="41.51"/>
    <x v="0"/>
    <n v="298.29086000000001"/>
  </r>
  <r>
    <d v="2017-07-02T12:00:00"/>
    <n v="7192"/>
    <n v="43.97"/>
    <x v="0"/>
    <n v="316.23223999999999"/>
  </r>
  <r>
    <d v="2017-07-02T13:00:00"/>
    <n v="7177"/>
    <n v="44.5"/>
    <x v="0"/>
    <n v="319.37650000000002"/>
  </r>
  <r>
    <d v="2017-07-02T14:00:00"/>
    <n v="7055"/>
    <n v="44.5"/>
    <x v="0"/>
    <n v="313.94749999999999"/>
  </r>
  <r>
    <d v="2017-07-02T15:00:00"/>
    <n v="7026"/>
    <n v="44"/>
    <x v="0"/>
    <n v="309.14400000000001"/>
  </r>
  <r>
    <d v="2017-07-02T16:00:00"/>
    <n v="6848"/>
    <n v="43.97"/>
    <x v="0"/>
    <n v="301.10656"/>
  </r>
  <r>
    <d v="2017-07-02T17:00:00"/>
    <n v="7079"/>
    <n v="42.73"/>
    <x v="0"/>
    <n v="302.48566999999997"/>
  </r>
  <r>
    <d v="2017-07-02T18:00:00"/>
    <n v="6031"/>
    <n v="42.73"/>
    <x v="0"/>
    <n v="257.70462999999995"/>
  </r>
  <r>
    <d v="2017-07-02T19:00:00"/>
    <n v="5916"/>
    <n v="42.73"/>
    <x v="0"/>
    <n v="252.79067999999998"/>
  </r>
  <r>
    <d v="2017-07-02T20:00:00"/>
    <n v="5965"/>
    <n v="45.069999999999993"/>
    <x v="0"/>
    <n v="268.84254999999996"/>
  </r>
  <r>
    <d v="2017-07-02T21:00:00"/>
    <n v="6425"/>
    <n v="48.710000000000008"/>
    <x v="0"/>
    <n v="312.96175000000005"/>
  </r>
  <r>
    <d v="2017-07-02T22:00:00"/>
    <n v="6423"/>
    <n v="49.3"/>
    <x v="0"/>
    <n v="316.65389999999996"/>
  </r>
  <r>
    <d v="2017-07-02T23:00:00"/>
    <n v="6428"/>
    <n v="48.789999999999992"/>
    <x v="0"/>
    <n v="313.62211999999994"/>
  </r>
  <r>
    <d v="2017-07-03T00:00:00"/>
    <n v="5988"/>
    <n v="49"/>
    <x v="0"/>
    <n v="293.41199999999998"/>
  </r>
  <r>
    <d v="2017-07-03T01:00:00"/>
    <n v="5773"/>
    <n v="41.11"/>
    <x v="0"/>
    <n v="237.32803000000001"/>
  </r>
  <r>
    <d v="2017-07-03T02:00:00"/>
    <n v="5713"/>
    <n v="38.83"/>
    <x v="0"/>
    <n v="221.83578999999997"/>
  </r>
  <r>
    <d v="2017-07-03T03:00:00"/>
    <n v="5655"/>
    <n v="38.81"/>
    <x v="0"/>
    <n v="219.47055000000003"/>
  </r>
  <r>
    <d v="2017-07-03T04:00:00"/>
    <n v="5590"/>
    <n v="37.53"/>
    <x v="0"/>
    <n v="209.79270000000002"/>
  </r>
  <r>
    <d v="2017-07-03T05:00:00"/>
    <n v="5528"/>
    <n v="38.03"/>
    <x v="0"/>
    <n v="210.22984"/>
  </r>
  <r>
    <d v="2017-07-03T06:00:00"/>
    <n v="5556"/>
    <n v="40.15"/>
    <x v="0"/>
    <n v="223.07339999999999"/>
  </r>
  <r>
    <d v="2017-07-03T07:00:00"/>
    <n v="5818"/>
    <n v="44.03"/>
    <x v="0"/>
    <n v="256.16654"/>
  </r>
  <r>
    <d v="2017-07-03T08:00:00"/>
    <n v="5840"/>
    <n v="46"/>
    <x v="1"/>
    <n v="268.64"/>
  </r>
  <r>
    <d v="2017-07-03T09:00:00"/>
    <n v="5880"/>
    <n v="49.1"/>
    <x v="1"/>
    <n v="288.70800000000003"/>
  </r>
  <r>
    <d v="2017-07-03T10:00:00"/>
    <n v="6149"/>
    <n v="49.3"/>
    <x v="1"/>
    <n v="303.14569999999998"/>
  </r>
  <r>
    <d v="2017-07-03T11:00:00"/>
    <n v="6076"/>
    <n v="50.099999999999994"/>
    <x v="2"/>
    <n v="304.4076"/>
  </r>
  <r>
    <d v="2017-07-03T12:00:00"/>
    <n v="6097"/>
    <n v="52.66"/>
    <x v="2"/>
    <n v="321.06801999999993"/>
  </r>
  <r>
    <d v="2017-07-03T13:00:00"/>
    <n v="6137"/>
    <n v="53.25"/>
    <x v="2"/>
    <n v="326.79525000000001"/>
  </r>
  <r>
    <d v="2017-07-03T14:00:00"/>
    <n v="6057"/>
    <n v="52.66"/>
    <x v="2"/>
    <n v="318.96161999999998"/>
  </r>
  <r>
    <d v="2017-07-03T15:00:00"/>
    <n v="6213"/>
    <n v="52.5"/>
    <x v="2"/>
    <n v="326.1825"/>
  </r>
  <r>
    <d v="2017-07-03T16:00:00"/>
    <n v="6695"/>
    <n v="52.89"/>
    <x v="2"/>
    <n v="354.09854999999999"/>
  </r>
  <r>
    <d v="2017-07-03T17:00:00"/>
    <n v="7064"/>
    <n v="53.81"/>
    <x v="2"/>
    <n v="380.11384000000004"/>
  </r>
  <r>
    <d v="2017-07-03T18:00:00"/>
    <n v="6889"/>
    <n v="52.15"/>
    <x v="2"/>
    <n v="359.26134999999999"/>
  </r>
  <r>
    <d v="2017-07-03T19:00:00"/>
    <n v="6157"/>
    <n v="50"/>
    <x v="1"/>
    <n v="307.85000000000002"/>
  </r>
  <r>
    <d v="2017-07-03T20:00:00"/>
    <n v="6013"/>
    <n v="50"/>
    <x v="1"/>
    <n v="300.64999999999998"/>
  </r>
  <r>
    <d v="2017-07-03T21:00:00"/>
    <n v="6375"/>
    <n v="50.39"/>
    <x v="1"/>
    <n v="321.23624999999998"/>
  </r>
  <r>
    <d v="2017-07-03T22:00:00"/>
    <n v="6445"/>
    <n v="49.3"/>
    <x v="1"/>
    <n v="317.73849999999999"/>
  </r>
  <r>
    <d v="2017-07-03T23:00:00"/>
    <n v="6745"/>
    <n v="45"/>
    <x v="1"/>
    <n v="303.52499999999998"/>
  </r>
  <r>
    <d v="2017-07-04T00:00:00"/>
    <n v="6638"/>
    <n v="50"/>
    <x v="0"/>
    <n v="331.9"/>
  </r>
  <r>
    <d v="2017-07-04T01:00:00"/>
    <n v="5924"/>
    <n v="48.13000000000001"/>
    <x v="0"/>
    <n v="285.12212000000005"/>
  </r>
  <r>
    <d v="2017-07-04T02:00:00"/>
    <n v="5748"/>
    <n v="45.03"/>
    <x v="0"/>
    <n v="258.83244000000002"/>
  </r>
  <r>
    <d v="2017-07-04T03:00:00"/>
    <n v="5583"/>
    <n v="42.73"/>
    <x v="0"/>
    <n v="238.56159"/>
  </r>
  <r>
    <d v="2017-07-04T04:00:00"/>
    <n v="5451"/>
    <n v="42.5"/>
    <x v="0"/>
    <n v="231.66749999999999"/>
  </r>
  <r>
    <d v="2017-07-04T05:00:00"/>
    <n v="5318"/>
    <n v="42.73"/>
    <x v="0"/>
    <n v="227.23813999999999"/>
  </r>
  <r>
    <d v="2017-07-04T06:00:00"/>
    <n v="5326"/>
    <n v="48.56"/>
    <x v="0"/>
    <n v="258.63056"/>
  </r>
  <r>
    <d v="2017-07-04T07:00:00"/>
    <n v="5802"/>
    <n v="48.100000000000009"/>
    <x v="0"/>
    <n v="279.07620000000009"/>
  </r>
  <r>
    <d v="2017-07-04T08:00:00"/>
    <n v="5710"/>
    <n v="50.05"/>
    <x v="1"/>
    <n v="285.78550000000001"/>
  </r>
  <r>
    <d v="2017-07-04T09:00:00"/>
    <n v="5815"/>
    <n v="51.05"/>
    <x v="1"/>
    <n v="296.85575"/>
  </r>
  <r>
    <d v="2017-07-04T10:00:00"/>
    <n v="5793"/>
    <n v="51.05"/>
    <x v="1"/>
    <n v="295.73264999999998"/>
  </r>
  <r>
    <d v="2017-07-04T11:00:00"/>
    <n v="6200"/>
    <n v="51.05"/>
    <x v="2"/>
    <n v="316.51"/>
  </r>
  <r>
    <d v="2017-07-04T12:00:00"/>
    <n v="6122"/>
    <n v="52.1"/>
    <x v="2"/>
    <n v="318.95620000000002"/>
  </r>
  <r>
    <d v="2017-07-04T13:00:00"/>
    <n v="6015"/>
    <n v="51.65"/>
    <x v="2"/>
    <n v="310.67475000000002"/>
  </r>
  <r>
    <d v="2017-07-04T14:00:00"/>
    <n v="6303"/>
    <n v="50.9"/>
    <x v="2"/>
    <n v="320.8227"/>
  </r>
  <r>
    <d v="2017-07-04T15:00:00"/>
    <n v="7482"/>
    <n v="51.05"/>
    <x v="2"/>
    <n v="381.95609999999999"/>
  </r>
  <r>
    <d v="2017-07-04T16:00:00"/>
    <n v="7373"/>
    <n v="51.05"/>
    <x v="2"/>
    <n v="376.39164999999997"/>
  </r>
  <r>
    <d v="2017-07-04T17:00:00"/>
    <n v="7348"/>
    <n v="51.05"/>
    <x v="2"/>
    <n v="375.11539999999997"/>
  </r>
  <r>
    <d v="2017-07-04T18:00:00"/>
    <n v="7491"/>
    <n v="50.05"/>
    <x v="2"/>
    <n v="374.92455000000001"/>
  </r>
  <r>
    <d v="2017-07-04T19:00:00"/>
    <n v="6963"/>
    <n v="50.05"/>
    <x v="1"/>
    <n v="348.49814999999995"/>
  </r>
  <r>
    <d v="2017-07-04T20:00:00"/>
    <n v="6812"/>
    <n v="50.099999999999994"/>
    <x v="1"/>
    <n v="341.28119999999996"/>
  </r>
  <r>
    <d v="2017-07-04T21:00:00"/>
    <n v="6430"/>
    <n v="51.11"/>
    <x v="1"/>
    <n v="328.63729999999998"/>
  </r>
  <r>
    <d v="2017-07-04T22:00:00"/>
    <n v="5778"/>
    <n v="50.9"/>
    <x v="1"/>
    <n v="294.10020000000003"/>
  </r>
  <r>
    <d v="2017-07-04T23:00:00"/>
    <n v="5874"/>
    <n v="46.08"/>
    <x v="1"/>
    <n v="270.67392000000001"/>
  </r>
  <r>
    <d v="2017-07-05T00:00:00"/>
    <n v="5752"/>
    <n v="46.31"/>
    <x v="0"/>
    <n v="266.37511999999998"/>
  </r>
  <r>
    <d v="2017-07-05T01:00:00"/>
    <n v="5593"/>
    <n v="42.38"/>
    <x v="0"/>
    <n v="237.03134000000003"/>
  </r>
  <r>
    <d v="2017-07-05T02:00:00"/>
    <n v="5527"/>
    <n v="41.09"/>
    <x v="0"/>
    <n v="227.10443000000004"/>
  </r>
  <r>
    <d v="2017-07-05T03:00:00"/>
    <n v="5500"/>
    <n v="41.75"/>
    <x v="0"/>
    <n v="229.625"/>
  </r>
  <r>
    <d v="2017-07-05T04:00:00"/>
    <n v="5491"/>
    <n v="42.38"/>
    <x v="0"/>
    <n v="232.70858000000001"/>
  </r>
  <r>
    <d v="2017-07-05T05:00:00"/>
    <n v="5836"/>
    <n v="45.769999999999996"/>
    <x v="0"/>
    <n v="267.11371999999994"/>
  </r>
  <r>
    <d v="2017-07-05T06:00:00"/>
    <n v="6095"/>
    <n v="49.39"/>
    <x v="0"/>
    <n v="301.03204999999997"/>
  </r>
  <r>
    <d v="2017-07-05T07:00:00"/>
    <n v="6456"/>
    <n v="50.009999999999991"/>
    <x v="0"/>
    <n v="322.86455999999993"/>
  </r>
  <r>
    <d v="2017-07-05T08:00:00"/>
    <n v="6526"/>
    <n v="50.9"/>
    <x v="1"/>
    <n v="332.17339999999996"/>
  </r>
  <r>
    <d v="2017-07-05T09:00:00"/>
    <n v="6444"/>
    <n v="52.1"/>
    <x v="1"/>
    <n v="335.73240000000004"/>
  </r>
  <r>
    <d v="2017-07-05T10:00:00"/>
    <n v="6303"/>
    <n v="52.1"/>
    <x v="1"/>
    <n v="328.38630000000001"/>
  </r>
  <r>
    <d v="2017-07-05T11:00:00"/>
    <n v="6693"/>
    <n v="51.94"/>
    <x v="2"/>
    <n v="347.63441999999998"/>
  </r>
  <r>
    <d v="2017-07-05T12:00:00"/>
    <n v="6839"/>
    <n v="50.9"/>
    <x v="2"/>
    <n v="348.10509999999999"/>
  </r>
  <r>
    <d v="2017-07-05T13:00:00"/>
    <n v="6696"/>
    <n v="50.099999999999994"/>
    <x v="2"/>
    <n v="335.46959999999996"/>
  </r>
  <r>
    <d v="2017-07-05T14:00:00"/>
    <n v="6675"/>
    <n v="51.22"/>
    <x v="2"/>
    <n v="341.89350000000002"/>
  </r>
  <r>
    <d v="2017-07-05T15:00:00"/>
    <n v="6641"/>
    <n v="48.83"/>
    <x v="2"/>
    <n v="324.28002999999995"/>
  </r>
  <r>
    <d v="2017-07-05T16:00:00"/>
    <n v="6573"/>
    <n v="48.209999999999994"/>
    <x v="2"/>
    <n v="316.88432999999998"/>
  </r>
  <r>
    <d v="2017-07-05T17:00:00"/>
    <n v="6578"/>
    <n v="48.8"/>
    <x v="2"/>
    <n v="321.00639999999999"/>
  </r>
  <r>
    <d v="2017-07-05T18:00:00"/>
    <n v="6580"/>
    <n v="48.209999999999994"/>
    <x v="2"/>
    <n v="317.22179999999992"/>
  </r>
  <r>
    <d v="2017-07-05T19:00:00"/>
    <n v="6650"/>
    <n v="48.91"/>
    <x v="1"/>
    <n v="325.25150000000002"/>
  </r>
  <r>
    <d v="2017-07-05T20:00:00"/>
    <n v="6494"/>
    <n v="50.069999999999993"/>
    <x v="1"/>
    <n v="325.15457999999995"/>
  </r>
  <r>
    <d v="2017-07-05T21:00:00"/>
    <n v="6551"/>
    <n v="53.100000000000009"/>
    <x v="1"/>
    <n v="347.85810000000004"/>
  </r>
  <r>
    <d v="2017-07-05T22:00:00"/>
    <n v="6041"/>
    <n v="53.100000000000009"/>
    <x v="1"/>
    <n v="320.77710000000002"/>
  </r>
  <r>
    <d v="2017-07-05T23:00:00"/>
    <n v="6358"/>
    <n v="50.099999999999994"/>
    <x v="1"/>
    <n v="318.53579999999999"/>
  </r>
  <r>
    <d v="2017-07-06T00:00:00"/>
    <n v="6227"/>
    <n v="53.25"/>
    <x v="0"/>
    <n v="331.58775000000003"/>
  </r>
  <r>
    <d v="2017-07-06T01:00:00"/>
    <n v="5856"/>
    <n v="50.81"/>
    <x v="0"/>
    <n v="297.54336000000001"/>
  </r>
  <r>
    <d v="2017-07-06T02:00:00"/>
    <n v="5866"/>
    <n v="49.27"/>
    <x v="0"/>
    <n v="289.01782000000003"/>
  </r>
  <r>
    <d v="2017-07-06T03:00:00"/>
    <n v="5782"/>
    <n v="48.209999999999994"/>
    <x v="0"/>
    <n v="278.75021999999996"/>
  </r>
  <r>
    <d v="2017-07-06T04:00:00"/>
    <n v="5740"/>
    <n v="48.83"/>
    <x v="0"/>
    <n v="280.2842"/>
  </r>
  <r>
    <d v="2017-07-06T05:00:00"/>
    <n v="5482"/>
    <n v="49.39"/>
    <x v="0"/>
    <n v="270.75597999999997"/>
  </r>
  <r>
    <d v="2017-07-06T06:00:00"/>
    <n v="5117"/>
    <n v="50.5"/>
    <x v="0"/>
    <n v="258.4085"/>
  </r>
  <r>
    <d v="2017-07-06T07:00:00"/>
    <n v="5557"/>
    <n v="52.15"/>
    <x v="0"/>
    <n v="289.79755"/>
  </r>
  <r>
    <d v="2017-07-06T08:00:00"/>
    <n v="5711"/>
    <n v="53.25"/>
    <x v="1"/>
    <n v="304.11075"/>
  </r>
  <r>
    <d v="2017-07-06T09:00:00"/>
    <n v="5974"/>
    <n v="53.99"/>
    <x v="1"/>
    <n v="322.53626000000003"/>
  </r>
  <r>
    <d v="2017-07-06T10:00:00"/>
    <n v="5719"/>
    <n v="53.87"/>
    <x v="1"/>
    <n v="308.08252999999996"/>
  </r>
  <r>
    <d v="2017-07-06T11:00:00"/>
    <n v="5766"/>
    <n v="53.99"/>
    <x v="2"/>
    <n v="311.30634000000003"/>
  </r>
  <r>
    <d v="2017-07-06T12:00:00"/>
    <n v="5851"/>
    <n v="54.03"/>
    <x v="2"/>
    <n v="316.12953000000005"/>
  </r>
  <r>
    <d v="2017-07-06T13:00:00"/>
    <n v="5850"/>
    <n v="53.8"/>
    <x v="2"/>
    <n v="314.73"/>
  </r>
  <r>
    <d v="2017-07-06T14:00:00"/>
    <n v="5918"/>
    <n v="53.100000000000009"/>
    <x v="2"/>
    <n v="314.24580000000003"/>
  </r>
  <r>
    <d v="2017-07-06T15:00:00"/>
    <n v="5844"/>
    <n v="52.77"/>
    <x v="2"/>
    <n v="308.38788"/>
  </r>
  <r>
    <d v="2017-07-06T16:00:00"/>
    <n v="5833"/>
    <n v="52.5"/>
    <x v="2"/>
    <n v="306.23250000000002"/>
  </r>
  <r>
    <d v="2017-07-06T17:00:00"/>
    <n v="5796"/>
    <n v="52.71"/>
    <x v="2"/>
    <n v="305.50716000000006"/>
  </r>
  <r>
    <d v="2017-07-06T18:00:00"/>
    <n v="5892"/>
    <n v="53.31"/>
    <x v="2"/>
    <n v="314.10252000000003"/>
  </r>
  <r>
    <d v="2017-07-06T19:00:00"/>
    <n v="5968"/>
    <n v="53.710000000000008"/>
    <x v="1"/>
    <n v="320.54128000000003"/>
  </r>
  <r>
    <d v="2017-07-06T20:00:00"/>
    <n v="6060"/>
    <n v="53.100000000000009"/>
    <x v="1"/>
    <n v="321.78600000000006"/>
  </r>
  <r>
    <d v="2017-07-06T21:00:00"/>
    <n v="6152"/>
    <n v="53.25"/>
    <x v="1"/>
    <n v="327.59399999999999"/>
  </r>
  <r>
    <d v="2017-07-06T22:00:00"/>
    <n v="6124"/>
    <n v="53.4"/>
    <x v="1"/>
    <n v="327.02159999999998"/>
  </r>
  <r>
    <d v="2017-07-06T23:00:00"/>
    <n v="5373"/>
    <n v="50.9"/>
    <x v="1"/>
    <n v="273.48570000000001"/>
  </r>
  <r>
    <d v="2017-07-07T00:00:00"/>
    <n v="5553"/>
    <n v="52.15"/>
    <x v="0"/>
    <n v="289.58895000000001"/>
  </r>
  <r>
    <d v="2017-07-07T01:00:00"/>
    <n v="5286"/>
    <n v="49.89"/>
    <x v="0"/>
    <n v="263.71853999999996"/>
  </r>
  <r>
    <d v="2017-07-07T02:00:00"/>
    <n v="5230"/>
    <n v="47.91"/>
    <x v="0"/>
    <n v="250.5693"/>
  </r>
  <r>
    <d v="2017-07-07T03:00:00"/>
    <n v="5086"/>
    <n v="46.91"/>
    <x v="0"/>
    <n v="238.58425999999997"/>
  </r>
  <r>
    <d v="2017-07-07T04:00:00"/>
    <n v="5088"/>
    <n v="46.91"/>
    <x v="0"/>
    <n v="238.67807999999999"/>
  </r>
  <r>
    <d v="2017-07-07T05:00:00"/>
    <n v="5721"/>
    <n v="47.490000000000009"/>
    <x v="0"/>
    <n v="271.69029000000006"/>
  </r>
  <r>
    <d v="2017-07-07T06:00:00"/>
    <n v="5867"/>
    <n v="49.39"/>
    <x v="0"/>
    <n v="289.77113000000003"/>
  </r>
  <r>
    <d v="2017-07-07T07:00:00"/>
    <n v="6214"/>
    <n v="51.01"/>
    <x v="0"/>
    <n v="316.97613999999999"/>
  </r>
  <r>
    <d v="2017-07-07T08:00:00"/>
    <n v="5857"/>
    <n v="54.81"/>
    <x v="1"/>
    <n v="321.02217000000002"/>
  </r>
  <r>
    <d v="2017-07-07T09:00:00"/>
    <n v="5687"/>
    <n v="54.31"/>
    <x v="1"/>
    <n v="308.86097000000001"/>
  </r>
  <r>
    <d v="2017-07-07T10:00:00"/>
    <n v="6015"/>
    <n v="54.260000000000005"/>
    <x v="1"/>
    <n v="326.37390000000005"/>
  </r>
  <r>
    <d v="2017-07-07T11:00:00"/>
    <n v="5911"/>
    <n v="54.260000000000005"/>
    <x v="2"/>
    <n v="320.73086000000006"/>
  </r>
  <r>
    <d v="2017-07-07T12:00:00"/>
    <n v="5912"/>
    <n v="54.31"/>
    <x v="2"/>
    <n v="321.08072000000004"/>
  </r>
  <r>
    <d v="2017-07-07T13:00:00"/>
    <n v="5985"/>
    <n v="54.01"/>
    <x v="2"/>
    <n v="323.24984999999998"/>
  </r>
  <r>
    <d v="2017-07-07T14:00:00"/>
    <n v="5899"/>
    <n v="50.9"/>
    <x v="2"/>
    <n v="300.25909999999999"/>
  </r>
  <r>
    <d v="2017-07-07T15:00:00"/>
    <n v="5835"/>
    <n v="48.69"/>
    <x v="2"/>
    <n v="284.10614999999996"/>
  </r>
  <r>
    <d v="2017-07-07T16:00:00"/>
    <n v="5773"/>
    <n v="47.400000000000006"/>
    <x v="2"/>
    <n v="273.64019999999999"/>
  </r>
  <r>
    <d v="2017-07-07T17:00:00"/>
    <n v="5754"/>
    <n v="46.760000000000005"/>
    <x v="2"/>
    <n v="269.05704000000003"/>
  </r>
  <r>
    <d v="2017-07-07T18:00:00"/>
    <n v="5925"/>
    <n v="46.61"/>
    <x v="2"/>
    <n v="276.16424999999998"/>
  </r>
  <r>
    <d v="2017-07-07T19:00:00"/>
    <n v="6041"/>
    <n v="47.07"/>
    <x v="1"/>
    <n v="284.34987000000001"/>
  </r>
  <r>
    <d v="2017-07-07T20:00:00"/>
    <n v="6066"/>
    <n v="48.8"/>
    <x v="1"/>
    <n v="296.02080000000001"/>
  </r>
  <r>
    <d v="2017-07-07T21:00:00"/>
    <n v="6003"/>
    <n v="49.930000000000007"/>
    <x v="1"/>
    <n v="299.72979000000004"/>
  </r>
  <r>
    <d v="2017-07-07T22:00:00"/>
    <n v="5838"/>
    <n v="51.03"/>
    <x v="1"/>
    <n v="297.91314"/>
  </r>
  <r>
    <d v="2017-07-07T23:00:00"/>
    <n v="5573"/>
    <n v="50.05"/>
    <x v="1"/>
    <n v="278.92864999999995"/>
  </r>
  <r>
    <d v="2017-07-08T00:00:00"/>
    <n v="6264"/>
    <n v="45"/>
    <x v="0"/>
    <n v="281.88"/>
  </r>
  <r>
    <d v="2017-07-08T01:00:00"/>
    <n v="5871"/>
    <n v="45"/>
    <x v="0"/>
    <n v="264.19499999999999"/>
  </r>
  <r>
    <d v="2017-07-08T02:00:00"/>
    <n v="5485"/>
    <n v="42.38"/>
    <x v="0"/>
    <n v="232.45430000000002"/>
  </r>
  <r>
    <d v="2017-07-08T03:00:00"/>
    <n v="5308"/>
    <n v="42.38"/>
    <x v="0"/>
    <n v="224.95304000000002"/>
  </r>
  <r>
    <d v="2017-07-08T04:00:00"/>
    <n v="5316"/>
    <n v="41.11"/>
    <x v="0"/>
    <n v="218.54076000000001"/>
  </r>
  <r>
    <d v="2017-07-08T05:00:00"/>
    <n v="5329"/>
    <n v="41.04"/>
    <x v="0"/>
    <n v="218.70215999999999"/>
  </r>
  <r>
    <d v="2017-07-08T06:00:00"/>
    <n v="5519"/>
    <n v="41"/>
    <x v="0"/>
    <n v="226.279"/>
  </r>
  <r>
    <d v="2017-07-08T07:00:00"/>
    <n v="6333"/>
    <n v="40.299999999999997"/>
    <x v="0"/>
    <n v="255.2199"/>
  </r>
  <r>
    <d v="2017-07-08T08:00:00"/>
    <n v="6180"/>
    <n v="45.4"/>
    <x v="0"/>
    <n v="280.572"/>
  </r>
  <r>
    <d v="2017-07-08T09:00:00"/>
    <n v="6448"/>
    <n v="52.15"/>
    <x v="0"/>
    <n v="336.26319999999998"/>
  </r>
  <r>
    <d v="2017-07-08T10:00:00"/>
    <n v="6715"/>
    <n v="53.81"/>
    <x v="0"/>
    <n v="361.33415000000002"/>
  </r>
  <r>
    <d v="2017-07-08T11:00:00"/>
    <n v="6745"/>
    <n v="53.89"/>
    <x v="0"/>
    <n v="363.48804999999999"/>
  </r>
  <r>
    <d v="2017-07-08T12:00:00"/>
    <n v="6688"/>
    <n v="54.519999999999996"/>
    <x v="0"/>
    <n v="364.62975999999998"/>
  </r>
  <r>
    <d v="2017-07-08T13:00:00"/>
    <n v="6680"/>
    <n v="54.81"/>
    <x v="0"/>
    <n v="366.13079999999997"/>
  </r>
  <r>
    <d v="2017-07-08T14:00:00"/>
    <n v="6745"/>
    <n v="53.93"/>
    <x v="0"/>
    <n v="363.75784999999996"/>
  </r>
  <r>
    <d v="2017-07-08T15:00:00"/>
    <n v="6512"/>
    <n v="50.099999999999994"/>
    <x v="0"/>
    <n v="326.25119999999993"/>
  </r>
  <r>
    <d v="2017-07-08T16:00:00"/>
    <n v="6488"/>
    <n v="45.99"/>
    <x v="0"/>
    <n v="298.38312000000002"/>
  </r>
  <r>
    <d v="2017-07-08T17:00:00"/>
    <n v="6549"/>
    <n v="45.5"/>
    <x v="0"/>
    <n v="297.97949999999997"/>
  </r>
  <r>
    <d v="2017-07-08T18:00:00"/>
    <n v="6519"/>
    <n v="46.84"/>
    <x v="0"/>
    <n v="305.34996000000001"/>
  </r>
  <r>
    <d v="2017-07-08T19:00:00"/>
    <n v="6473"/>
    <n v="48.010000000000005"/>
    <x v="0"/>
    <n v="310.76873000000006"/>
  </r>
  <r>
    <d v="2017-07-08T20:00:00"/>
    <n v="6329"/>
    <n v="52.71"/>
    <x v="0"/>
    <n v="333.60159000000004"/>
  </r>
  <r>
    <d v="2017-07-08T21:00:00"/>
    <n v="6561"/>
    <n v="54.81"/>
    <x v="0"/>
    <n v="359.60841000000005"/>
  </r>
  <r>
    <d v="2017-07-08T22:00:00"/>
    <n v="6251"/>
    <n v="54.89"/>
    <x v="0"/>
    <n v="343.11739"/>
  </r>
  <r>
    <d v="2017-07-08T23:00:00"/>
    <n v="6197"/>
    <n v="53.02"/>
    <x v="0"/>
    <n v="328.56493999999998"/>
  </r>
  <r>
    <d v="2017-07-09T00:00:00"/>
    <n v="6362"/>
    <n v="50"/>
    <x v="0"/>
    <n v="318.10000000000002"/>
  </r>
  <r>
    <d v="2017-07-09T01:00:00"/>
    <n v="6136"/>
    <n v="47.27"/>
    <x v="0"/>
    <n v="290.04872"/>
  </r>
  <r>
    <d v="2017-07-09T02:00:00"/>
    <n v="6142"/>
    <n v="42.38"/>
    <x v="0"/>
    <n v="260.29796000000005"/>
  </r>
  <r>
    <d v="2017-07-09T03:00:00"/>
    <n v="5577"/>
    <n v="42.38"/>
    <x v="0"/>
    <n v="236.35326000000001"/>
  </r>
  <r>
    <d v="2017-07-09T04:00:00"/>
    <n v="5571"/>
    <n v="41.09"/>
    <x v="0"/>
    <n v="228.91239000000002"/>
  </r>
  <r>
    <d v="2017-07-09T05:00:00"/>
    <n v="5406"/>
    <n v="41.08"/>
    <x v="0"/>
    <n v="222.07847999999998"/>
  </r>
  <r>
    <d v="2017-07-09T06:00:00"/>
    <n v="5617"/>
    <n v="41.04"/>
    <x v="0"/>
    <n v="230.52168"/>
  </r>
  <r>
    <d v="2017-07-09T07:00:00"/>
    <n v="5850"/>
    <n v="41"/>
    <x v="0"/>
    <n v="239.85"/>
  </r>
  <r>
    <d v="2017-07-09T08:00:00"/>
    <n v="5901"/>
    <n v="42.38"/>
    <x v="0"/>
    <n v="250.08438000000001"/>
  </r>
  <r>
    <d v="2017-07-09T09:00:00"/>
    <n v="5969"/>
    <n v="44.92"/>
    <x v="0"/>
    <n v="268.12747999999999"/>
  </r>
  <r>
    <d v="2017-07-09T10:00:00"/>
    <n v="6080"/>
    <n v="47"/>
    <x v="0"/>
    <n v="285.76"/>
  </r>
  <r>
    <d v="2017-07-09T11:00:00"/>
    <n v="6281"/>
    <n v="48"/>
    <x v="0"/>
    <n v="301.488"/>
  </r>
  <r>
    <d v="2017-07-09T12:00:00"/>
    <n v="5914"/>
    <n v="50"/>
    <x v="0"/>
    <n v="295.7"/>
  </r>
  <r>
    <d v="2017-07-09T13:00:00"/>
    <n v="7232"/>
    <n v="52.09"/>
    <x v="0"/>
    <n v="376.71487999999999"/>
  </r>
  <r>
    <d v="2017-07-09T14:00:00"/>
    <n v="8015"/>
    <n v="52"/>
    <x v="0"/>
    <n v="416.78"/>
  </r>
  <r>
    <d v="2017-07-09T15:00:00"/>
    <n v="7817"/>
    <n v="45"/>
    <x v="0"/>
    <n v="351.76499999999999"/>
  </r>
  <r>
    <d v="2017-07-09T16:00:00"/>
    <n v="7260"/>
    <n v="42.38"/>
    <x v="0"/>
    <n v="307.67880000000002"/>
  </r>
  <r>
    <d v="2017-07-09T17:00:00"/>
    <n v="6900"/>
    <n v="41.04"/>
    <x v="0"/>
    <n v="283.17599999999999"/>
  </r>
  <r>
    <d v="2017-07-09T18:00:00"/>
    <n v="6685"/>
    <n v="44.290000000000006"/>
    <x v="0"/>
    <n v="296.07865000000004"/>
  </r>
  <r>
    <d v="2017-07-09T19:00:00"/>
    <n v="6634"/>
    <n v="45"/>
    <x v="0"/>
    <n v="298.52999999999997"/>
  </r>
  <r>
    <d v="2017-07-09T20:00:00"/>
    <n v="6439"/>
    <n v="52.09"/>
    <x v="0"/>
    <n v="335.40751"/>
  </r>
  <r>
    <d v="2017-07-09T21:00:00"/>
    <n v="6410"/>
    <n v="57.04"/>
    <x v="0"/>
    <n v="365.62640000000005"/>
  </r>
  <r>
    <d v="2017-07-09T22:00:00"/>
    <n v="6155"/>
    <n v="58.620000000000005"/>
    <x v="0"/>
    <n v="360.80610000000001"/>
  </r>
  <r>
    <d v="2017-07-09T23:00:00"/>
    <n v="6104"/>
    <n v="54.519999999999996"/>
    <x v="0"/>
    <n v="332.79007999999993"/>
  </r>
  <r>
    <d v="2017-07-10T00:00:00"/>
    <n v="6022"/>
    <n v="45.679999999999993"/>
    <x v="0"/>
    <n v="275.08495999999997"/>
  </r>
  <r>
    <d v="2017-07-10T01:00:00"/>
    <n v="5740"/>
    <n v="41.01"/>
    <x v="0"/>
    <n v="235.3974"/>
  </r>
  <r>
    <d v="2017-07-10T02:00:00"/>
    <n v="5707"/>
    <n v="40"/>
    <x v="0"/>
    <n v="228.28"/>
  </r>
  <r>
    <d v="2017-07-10T03:00:00"/>
    <n v="5722"/>
    <n v="39.21"/>
    <x v="0"/>
    <n v="224.35962000000001"/>
  </r>
  <r>
    <d v="2017-07-10T04:00:00"/>
    <n v="5693"/>
    <n v="39.9"/>
    <x v="0"/>
    <n v="227.15069999999997"/>
  </r>
  <r>
    <d v="2017-07-10T05:00:00"/>
    <n v="5558"/>
    <n v="41"/>
    <x v="0"/>
    <n v="227.87799999999999"/>
  </r>
  <r>
    <d v="2017-07-10T06:00:00"/>
    <n v="6032"/>
    <n v="42.38"/>
    <x v="0"/>
    <n v="255.63615999999999"/>
  </r>
  <r>
    <d v="2017-07-10T07:00:00"/>
    <n v="5780"/>
    <n v="47.68"/>
    <x v="0"/>
    <n v="275.59040000000005"/>
  </r>
  <r>
    <d v="2017-07-10T08:00:00"/>
    <n v="5989"/>
    <n v="53"/>
    <x v="1"/>
    <n v="317.41699999999997"/>
  </r>
  <r>
    <d v="2017-07-10T09:00:00"/>
    <n v="6120"/>
    <n v="54.89"/>
    <x v="1"/>
    <n v="335.92680000000001"/>
  </r>
  <r>
    <d v="2017-07-10T10:00:00"/>
    <n v="6418"/>
    <n v="54.89"/>
    <x v="1"/>
    <n v="352.28402"/>
  </r>
  <r>
    <d v="2017-07-10T11:00:00"/>
    <n v="6549"/>
    <n v="54.81"/>
    <x v="2"/>
    <n v="358.95069000000001"/>
  </r>
  <r>
    <d v="2017-07-10T12:00:00"/>
    <n v="6602"/>
    <n v="54.89"/>
    <x v="2"/>
    <n v="362.38378"/>
  </r>
  <r>
    <d v="2017-07-10T13:00:00"/>
    <n v="6591"/>
    <n v="54.89"/>
    <x v="2"/>
    <n v="361.77999"/>
  </r>
  <r>
    <d v="2017-07-10T14:00:00"/>
    <n v="6471"/>
    <n v="54.3"/>
    <x v="2"/>
    <n v="351.37529999999998"/>
  </r>
  <r>
    <d v="2017-07-10T15:00:00"/>
    <n v="6569"/>
    <n v="53.100000000000009"/>
    <x v="2"/>
    <n v="348.8139000000001"/>
  </r>
  <r>
    <d v="2017-07-10T16:00:00"/>
    <n v="6540"/>
    <n v="53.100000000000009"/>
    <x v="2"/>
    <n v="347.27400000000006"/>
  </r>
  <r>
    <d v="2017-07-10T17:00:00"/>
    <n v="6464"/>
    <n v="52.8"/>
    <x v="2"/>
    <n v="341.29919999999993"/>
  </r>
  <r>
    <d v="2017-07-10T18:00:00"/>
    <n v="6485"/>
    <n v="50.41"/>
    <x v="2"/>
    <n v="326.90884999999997"/>
  </r>
  <r>
    <d v="2017-07-10T19:00:00"/>
    <n v="6421"/>
    <n v="47.21"/>
    <x v="1"/>
    <n v="303.13541000000004"/>
  </r>
  <r>
    <d v="2017-07-10T20:00:00"/>
    <n v="6208"/>
    <n v="48.69"/>
    <x v="1"/>
    <n v="302.26751999999993"/>
  </r>
  <r>
    <d v="2017-07-10T21:00:00"/>
    <n v="6208"/>
    <n v="51.03"/>
    <x v="1"/>
    <n v="316.79424"/>
  </r>
  <r>
    <d v="2017-07-10T22:00:00"/>
    <n v="6031"/>
    <n v="49.62"/>
    <x v="1"/>
    <n v="299.25821999999999"/>
  </r>
  <r>
    <d v="2017-07-10T23:00:00"/>
    <n v="6276"/>
    <n v="47.59"/>
    <x v="1"/>
    <n v="298.67484000000002"/>
  </r>
  <r>
    <d v="2017-07-11T00:00:00"/>
    <n v="6287"/>
    <n v="47.75"/>
    <x v="0"/>
    <n v="300.20425"/>
  </r>
  <r>
    <d v="2017-07-11T01:00:00"/>
    <n v="6099"/>
    <n v="44.429999999999993"/>
    <x v="0"/>
    <n v="270.97856999999993"/>
  </r>
  <r>
    <d v="2017-07-11T02:00:00"/>
    <n v="5847"/>
    <n v="41.39"/>
    <x v="0"/>
    <n v="242.00733000000002"/>
  </r>
  <r>
    <d v="2017-07-11T03:00:00"/>
    <n v="5377"/>
    <n v="42.38"/>
    <x v="0"/>
    <n v="227.87726000000001"/>
  </r>
  <r>
    <d v="2017-07-11T04:00:00"/>
    <n v="5465"/>
    <n v="42.38"/>
    <x v="0"/>
    <n v="231.60670000000002"/>
  </r>
  <r>
    <d v="2017-07-11T05:00:00"/>
    <n v="5366"/>
    <n v="42.38"/>
    <x v="0"/>
    <n v="227.41108000000003"/>
  </r>
  <r>
    <d v="2017-07-11T06:00:00"/>
    <n v="5376"/>
    <n v="44.95"/>
    <x v="0"/>
    <n v="241.65120000000002"/>
  </r>
  <r>
    <d v="2017-07-11T07:00:00"/>
    <n v="5519"/>
    <n v="48.72999999999999"/>
    <x v="0"/>
    <n v="268.94086999999996"/>
  </r>
  <r>
    <d v="2017-07-11T08:00:00"/>
    <n v="6266"/>
    <n v="53.25"/>
    <x v="1"/>
    <n v="333.66449999999998"/>
  </r>
  <r>
    <d v="2017-07-11T09:00:00"/>
    <n v="6623"/>
    <n v="53.7"/>
    <x v="1"/>
    <n v="355.65510000000006"/>
  </r>
  <r>
    <d v="2017-07-11T10:00:00"/>
    <n v="6906"/>
    <n v="54.67"/>
    <x v="1"/>
    <n v="377.55101999999999"/>
  </r>
  <r>
    <d v="2017-07-11T11:00:00"/>
    <n v="6986"/>
    <n v="54.03"/>
    <x v="2"/>
    <n v="377.45357999999999"/>
  </r>
  <r>
    <d v="2017-07-11T12:00:00"/>
    <n v="6937"/>
    <n v="54.81"/>
    <x v="2"/>
    <n v="380.21697"/>
  </r>
  <r>
    <d v="2017-07-11T13:00:00"/>
    <n v="7041"/>
    <n v="54.81"/>
    <x v="2"/>
    <n v="385.91721000000001"/>
  </r>
  <r>
    <d v="2017-07-11T14:00:00"/>
    <n v="7322"/>
    <n v="52.980000000000004"/>
    <x v="2"/>
    <n v="387.91956000000005"/>
  </r>
  <r>
    <d v="2017-07-11T15:00:00"/>
    <n v="6779"/>
    <n v="51.5"/>
    <x v="2"/>
    <n v="349.11849999999998"/>
  </r>
  <r>
    <d v="2017-07-11T16:00:00"/>
    <n v="6616"/>
    <n v="52.15"/>
    <x v="2"/>
    <n v="345.02439999999996"/>
  </r>
  <r>
    <d v="2017-07-11T17:00:00"/>
    <n v="6184"/>
    <n v="52.71"/>
    <x v="2"/>
    <n v="325.95864"/>
  </r>
  <r>
    <d v="2017-07-11T18:00:00"/>
    <n v="6054"/>
    <n v="52.2"/>
    <x v="2"/>
    <n v="316.0188"/>
  </r>
  <r>
    <d v="2017-07-11T19:00:00"/>
    <n v="6126"/>
    <n v="51.3"/>
    <x v="1"/>
    <n v="314.2638"/>
  </r>
  <r>
    <d v="2017-07-11T20:00:00"/>
    <n v="5870"/>
    <n v="52.15"/>
    <x v="1"/>
    <n v="306.12049999999999"/>
  </r>
  <r>
    <d v="2017-07-11T21:00:00"/>
    <n v="6321"/>
    <n v="54.67"/>
    <x v="1"/>
    <n v="345.56907000000001"/>
  </r>
  <r>
    <d v="2017-07-11T22:00:00"/>
    <n v="6533"/>
    <n v="54.09"/>
    <x v="1"/>
    <n v="353.36997000000002"/>
  </r>
  <r>
    <d v="2017-07-11T23:00:00"/>
    <n v="5729"/>
    <n v="52"/>
    <x v="1"/>
    <n v="297.90800000000002"/>
  </r>
  <r>
    <d v="2017-07-12T00:00:00"/>
    <n v="5793"/>
    <n v="50.9"/>
    <x v="0"/>
    <n v="294.86369999999999"/>
  </r>
  <r>
    <d v="2017-07-12T01:00:00"/>
    <n v="5809"/>
    <n v="47.21"/>
    <x v="0"/>
    <n v="274.24288999999999"/>
  </r>
  <r>
    <d v="2017-07-12T02:00:00"/>
    <n v="5665"/>
    <n v="45.25"/>
    <x v="0"/>
    <n v="256.34125"/>
  </r>
  <r>
    <d v="2017-07-12T03:00:00"/>
    <n v="5702"/>
    <n v="43.5"/>
    <x v="0"/>
    <n v="248.03700000000001"/>
  </r>
  <r>
    <d v="2017-07-12T04:00:00"/>
    <n v="5623"/>
    <n v="43.209999999999994"/>
    <x v="0"/>
    <n v="242.96982999999994"/>
  </r>
  <r>
    <d v="2017-07-12T05:00:00"/>
    <n v="5613"/>
    <n v="44.97"/>
    <x v="0"/>
    <n v="252.41660999999999"/>
  </r>
  <r>
    <d v="2017-07-12T06:00:00"/>
    <n v="5662"/>
    <n v="46.55"/>
    <x v="0"/>
    <n v="263.56609999999995"/>
  </r>
  <r>
    <d v="2017-07-12T07:00:00"/>
    <n v="6196"/>
    <n v="50"/>
    <x v="0"/>
    <n v="309.8"/>
  </r>
  <r>
    <d v="2017-07-12T08:00:00"/>
    <n v="6047"/>
    <n v="51.790000000000006"/>
    <x v="1"/>
    <n v="313.17413000000005"/>
  </r>
  <r>
    <d v="2017-07-12T09:00:00"/>
    <n v="6865"/>
    <n v="53.11999999999999"/>
    <x v="1"/>
    <n v="364.66879999999992"/>
  </r>
  <r>
    <d v="2017-07-12T10:00:00"/>
    <n v="6815"/>
    <n v="53.34"/>
    <x v="1"/>
    <n v="363.51210000000003"/>
  </r>
  <r>
    <d v="2017-07-12T11:00:00"/>
    <n v="6335"/>
    <n v="53.25"/>
    <x v="2"/>
    <n v="337.33875"/>
  </r>
  <r>
    <d v="2017-07-12T12:00:00"/>
    <n v="6194"/>
    <n v="53.89"/>
    <x v="2"/>
    <n v="333.79466000000002"/>
  </r>
  <r>
    <d v="2017-07-12T13:00:00"/>
    <n v="6094"/>
    <n v="53.89"/>
    <x v="2"/>
    <n v="328.40565999999995"/>
  </r>
  <r>
    <d v="2017-07-12T14:00:00"/>
    <n v="6489"/>
    <n v="52.5"/>
    <x v="2"/>
    <n v="340.67250000000001"/>
  </r>
  <r>
    <d v="2017-07-12T15:00:00"/>
    <n v="6323"/>
    <n v="51.730000000000004"/>
    <x v="2"/>
    <n v="327.08879000000002"/>
  </r>
  <r>
    <d v="2017-07-12T16:00:00"/>
    <n v="6434"/>
    <n v="50.88"/>
    <x v="2"/>
    <n v="327.36192000000005"/>
  </r>
  <r>
    <d v="2017-07-12T17:00:00"/>
    <n v="6258"/>
    <n v="51.66"/>
    <x v="2"/>
    <n v="323.28827999999999"/>
  </r>
  <r>
    <d v="2017-07-12T18:00:00"/>
    <n v="5918"/>
    <n v="50.41"/>
    <x v="2"/>
    <n v="298.32638000000003"/>
  </r>
  <r>
    <d v="2017-07-12T19:00:00"/>
    <n v="5967"/>
    <n v="49.57"/>
    <x v="1"/>
    <n v="295.78419000000002"/>
  </r>
  <r>
    <d v="2017-07-12T20:00:00"/>
    <n v="6101"/>
    <n v="51.74"/>
    <x v="1"/>
    <n v="315.66573999999997"/>
  </r>
  <r>
    <d v="2017-07-12T21:00:00"/>
    <n v="6526"/>
    <n v="52.15"/>
    <x v="1"/>
    <n v="340.33089999999999"/>
  </r>
  <r>
    <d v="2017-07-12T22:00:00"/>
    <n v="7157"/>
    <n v="51.790000000000006"/>
    <x v="1"/>
    <n v="370.66103000000004"/>
  </r>
  <r>
    <d v="2017-07-12T23:00:00"/>
    <n v="6972"/>
    <n v="49.57"/>
    <x v="1"/>
    <n v="345.60203999999999"/>
  </r>
  <r>
    <d v="2017-07-13T00:00:00"/>
    <n v="7192"/>
    <n v="54.95"/>
    <x v="0"/>
    <n v="395.2004"/>
  </r>
  <r>
    <d v="2017-07-13T01:00:00"/>
    <n v="7115"/>
    <n v="53.46"/>
    <x v="0"/>
    <n v="380.36790000000002"/>
  </r>
  <r>
    <d v="2017-07-13T02:00:00"/>
    <n v="6730"/>
    <n v="52.38"/>
    <x v="0"/>
    <n v="352.51740000000001"/>
  </r>
  <r>
    <d v="2017-07-13T03:00:00"/>
    <n v="6298"/>
    <n v="50.41"/>
    <x v="0"/>
    <n v="317.48217999999997"/>
  </r>
  <r>
    <d v="2017-07-13T04:00:00"/>
    <n v="5863"/>
    <n v="50"/>
    <x v="0"/>
    <n v="293.14999999999998"/>
  </r>
  <r>
    <d v="2017-07-13T05:00:00"/>
    <n v="6054"/>
    <n v="51.03"/>
    <x v="0"/>
    <n v="308.93561999999997"/>
  </r>
  <r>
    <d v="2017-07-13T06:00:00"/>
    <n v="6331"/>
    <n v="53.11999999999999"/>
    <x v="0"/>
    <n v="336.30271999999991"/>
  </r>
  <r>
    <d v="2017-07-13T07:00:00"/>
    <n v="4702"/>
    <n v="53.78"/>
    <x v="0"/>
    <n v="252.87356"/>
  </r>
  <r>
    <d v="2017-07-13T08:00:00"/>
    <n v="3534"/>
    <n v="53.819999999999993"/>
    <x v="1"/>
    <n v="190.19987999999998"/>
  </r>
  <r>
    <d v="2017-07-13T09:00:00"/>
    <n v="3548"/>
    <n v="54.89"/>
    <x v="1"/>
    <n v="194.74972"/>
  </r>
  <r>
    <d v="2017-07-13T10:00:00"/>
    <n v="3492"/>
    <n v="54.900000000000006"/>
    <x v="1"/>
    <n v="191.71080000000001"/>
  </r>
  <r>
    <d v="2017-07-13T11:00:00"/>
    <n v="5794"/>
    <n v="54.89"/>
    <x v="2"/>
    <n v="318.03265999999996"/>
  </r>
  <r>
    <d v="2017-07-13T12:00:00"/>
    <n v="7378"/>
    <n v="55.08"/>
    <x v="2"/>
    <n v="406.38024000000001"/>
  </r>
  <r>
    <d v="2017-07-13T13:00:00"/>
    <n v="7130"/>
    <n v="54.95"/>
    <x v="2"/>
    <n v="391.79349999999999"/>
  </r>
  <r>
    <d v="2017-07-13T14:00:00"/>
    <n v="7084"/>
    <n v="54.51"/>
    <x v="2"/>
    <n v="386.14883999999995"/>
  </r>
  <r>
    <d v="2017-07-13T15:00:00"/>
    <n v="7115"/>
    <n v="53.41"/>
    <x v="2"/>
    <n v="380.01214999999996"/>
  </r>
  <r>
    <d v="2017-07-13T16:00:00"/>
    <n v="7099"/>
    <n v="53"/>
    <x v="2"/>
    <n v="376.24700000000001"/>
  </r>
  <r>
    <d v="2017-07-13T17:00:00"/>
    <n v="7144"/>
    <n v="52.44"/>
    <x v="2"/>
    <n v="374.63135999999997"/>
  </r>
  <r>
    <d v="2017-07-13T18:00:00"/>
    <n v="7244"/>
    <n v="51.790000000000006"/>
    <x v="2"/>
    <n v="375.16676000000007"/>
  </r>
  <r>
    <d v="2017-07-13T19:00:00"/>
    <n v="7288"/>
    <n v="51.36"/>
    <x v="1"/>
    <n v="374.31167999999997"/>
  </r>
  <r>
    <d v="2017-07-13T20:00:00"/>
    <n v="7335"/>
    <n v="51.88000000000001"/>
    <x v="1"/>
    <n v="380.53980000000007"/>
  </r>
  <r>
    <d v="2017-07-13T21:00:00"/>
    <n v="7275"/>
    <n v="53.78"/>
    <x v="1"/>
    <n v="391.24950000000001"/>
  </r>
  <r>
    <d v="2017-07-13T22:00:00"/>
    <n v="7048"/>
    <n v="53.39"/>
    <x v="1"/>
    <n v="376.29272000000003"/>
  </r>
  <r>
    <d v="2017-07-13T23:00:00"/>
    <n v="7046"/>
    <n v="51.41"/>
    <x v="1"/>
    <n v="362.23485999999997"/>
  </r>
  <r>
    <d v="2017-07-14T00:00:00"/>
    <n v="6791"/>
    <n v="53.36"/>
    <x v="0"/>
    <n v="362.36776000000003"/>
  </r>
  <r>
    <d v="2017-07-14T01:00:00"/>
    <n v="6685"/>
    <n v="47.91"/>
    <x v="0"/>
    <n v="320.27834999999999"/>
  </r>
  <r>
    <d v="2017-07-14T02:00:00"/>
    <n v="6299"/>
    <n v="43.41"/>
    <x v="0"/>
    <n v="273.43958999999995"/>
  </r>
  <r>
    <d v="2017-07-14T03:00:00"/>
    <n v="5787"/>
    <n v="41.1"/>
    <x v="0"/>
    <n v="237.84570000000002"/>
  </r>
  <r>
    <d v="2017-07-14T04:00:00"/>
    <n v="5647"/>
    <n v="41.1"/>
    <x v="0"/>
    <n v="232.0917"/>
  </r>
  <r>
    <d v="2017-07-14T05:00:00"/>
    <n v="5567"/>
    <n v="41.1"/>
    <x v="0"/>
    <n v="228.80370000000002"/>
  </r>
  <r>
    <d v="2017-07-14T06:00:00"/>
    <n v="5691"/>
    <n v="42.38"/>
    <x v="0"/>
    <n v="241.18458000000001"/>
  </r>
  <r>
    <d v="2017-07-14T07:00:00"/>
    <n v="5893"/>
    <n v="47.91"/>
    <x v="0"/>
    <n v="282.33363000000003"/>
  </r>
  <r>
    <d v="2017-07-14T08:00:00"/>
    <n v="5881"/>
    <n v="51.730000000000004"/>
    <x v="1"/>
    <n v="304.22413"/>
  </r>
  <r>
    <d v="2017-07-14T09:00:00"/>
    <n v="6228"/>
    <n v="53.25"/>
    <x v="1"/>
    <n v="331.64100000000002"/>
  </r>
  <r>
    <d v="2017-07-14T10:00:00"/>
    <n v="6291"/>
    <n v="53.11999999999999"/>
    <x v="1"/>
    <n v="334.17791999999992"/>
  </r>
  <r>
    <d v="2017-07-14T11:00:00"/>
    <n v="6746"/>
    <n v="53.25"/>
    <x v="2"/>
    <n v="359.22449999999998"/>
  </r>
  <r>
    <d v="2017-07-14T12:00:00"/>
    <n v="6915"/>
    <n v="54.01"/>
    <x v="2"/>
    <n v="373.47914999999995"/>
  </r>
  <r>
    <d v="2017-07-14T13:00:00"/>
    <n v="6878"/>
    <n v="54.22"/>
    <x v="2"/>
    <n v="372.92515999999995"/>
  </r>
  <r>
    <d v="2017-07-14T14:00:00"/>
    <n v="6929"/>
    <n v="53.46"/>
    <x v="2"/>
    <n v="370.42434000000003"/>
  </r>
  <r>
    <d v="2017-07-14T15:00:00"/>
    <n v="6865"/>
    <n v="53.11999999999999"/>
    <x v="2"/>
    <n v="364.66879999999992"/>
  </r>
  <r>
    <d v="2017-07-14T16:00:00"/>
    <n v="6782"/>
    <n v="52.44"/>
    <x v="2"/>
    <n v="355.64807999999994"/>
  </r>
  <r>
    <d v="2017-07-14T17:00:00"/>
    <n v="6690"/>
    <n v="51.730000000000004"/>
    <x v="2"/>
    <n v="346.07370000000003"/>
  </r>
  <r>
    <d v="2017-07-14T18:00:00"/>
    <n v="6792"/>
    <n v="49.57"/>
    <x v="2"/>
    <n v="336.67944"/>
  </r>
  <r>
    <d v="2017-07-14T19:00:00"/>
    <n v="6767"/>
    <n v="49.53"/>
    <x v="1"/>
    <n v="335.16951"/>
  </r>
  <r>
    <d v="2017-07-14T20:00:00"/>
    <n v="6741"/>
    <n v="49.57"/>
    <x v="1"/>
    <n v="334.15136999999999"/>
  </r>
  <r>
    <d v="2017-07-14T21:00:00"/>
    <n v="6639"/>
    <n v="49.8"/>
    <x v="1"/>
    <n v="330.62219999999996"/>
  </r>
  <r>
    <d v="2017-07-14T22:00:00"/>
    <n v="5748"/>
    <n v="48.209999999999994"/>
    <x v="1"/>
    <n v="277.11107999999996"/>
  </r>
  <r>
    <d v="2017-07-14T23:00:00"/>
    <n v="5861"/>
    <n v="45.679999999999993"/>
    <x v="1"/>
    <n v="267.73048"/>
  </r>
  <r>
    <d v="2017-07-15T00:00:00"/>
    <n v="5959"/>
    <n v="47.05"/>
    <x v="0"/>
    <n v="280.37094999999999"/>
  </r>
  <r>
    <d v="2017-07-15T01:00:00"/>
    <n v="5942"/>
    <n v="45.039999999999992"/>
    <x v="0"/>
    <n v="267.62767999999994"/>
  </r>
  <r>
    <d v="2017-07-15T02:00:00"/>
    <n v="6015"/>
    <n v="41.75"/>
    <x v="0"/>
    <n v="251.12625"/>
  </r>
  <r>
    <d v="2017-07-15T03:00:00"/>
    <n v="5982"/>
    <n v="41.4"/>
    <x v="0"/>
    <n v="247.65479999999999"/>
  </r>
  <r>
    <d v="2017-07-15T04:00:00"/>
    <n v="5905"/>
    <n v="41.09"/>
    <x v="0"/>
    <n v="242.63645000000002"/>
  </r>
  <r>
    <d v="2017-07-15T05:00:00"/>
    <n v="5839"/>
    <n v="40.93"/>
    <x v="0"/>
    <n v="238.99026999999998"/>
  </r>
  <r>
    <d v="2017-07-15T06:00:00"/>
    <n v="5948"/>
    <n v="40.93"/>
    <x v="0"/>
    <n v="243.45164"/>
  </r>
  <r>
    <d v="2017-07-15T07:00:00"/>
    <n v="6412"/>
    <n v="40.769999999999996"/>
    <x v="0"/>
    <n v="261.41723999999994"/>
  </r>
  <r>
    <d v="2017-07-15T08:00:00"/>
    <n v="6356"/>
    <n v="41.899999999999991"/>
    <x v="0"/>
    <n v="266.31639999999999"/>
  </r>
  <r>
    <d v="2017-07-15T09:00:00"/>
    <n v="6716"/>
    <n v="45"/>
    <x v="0"/>
    <n v="302.22000000000003"/>
  </r>
  <r>
    <d v="2017-07-15T10:00:00"/>
    <n v="6475"/>
    <n v="47.07"/>
    <x v="0"/>
    <n v="304.77825000000001"/>
  </r>
  <r>
    <d v="2017-07-15T11:00:00"/>
    <n v="6820"/>
    <n v="48.23"/>
    <x v="0"/>
    <n v="328.92859999999996"/>
  </r>
  <r>
    <d v="2017-07-15T12:00:00"/>
    <n v="7103"/>
    <n v="50"/>
    <x v="0"/>
    <n v="355.15"/>
  </r>
  <r>
    <d v="2017-07-15T13:00:00"/>
    <n v="6316"/>
    <n v="52.11"/>
    <x v="0"/>
    <n v="329.12675999999999"/>
  </r>
  <r>
    <d v="2017-07-15T14:00:00"/>
    <n v="6552"/>
    <n v="52.71"/>
    <x v="0"/>
    <n v="345.35591999999997"/>
  </r>
  <r>
    <d v="2017-07-15T15:00:00"/>
    <n v="6760"/>
    <n v="52.11"/>
    <x v="0"/>
    <n v="352.2636"/>
  </r>
  <r>
    <d v="2017-07-15T16:00:00"/>
    <n v="7062"/>
    <n v="50"/>
    <x v="0"/>
    <n v="353.1"/>
  </r>
  <r>
    <d v="2017-07-15T17:00:00"/>
    <n v="7116"/>
    <n v="48.789999999999992"/>
    <x v="0"/>
    <n v="347.18963999999994"/>
  </r>
  <r>
    <d v="2017-07-15T18:00:00"/>
    <n v="6974"/>
    <n v="50"/>
    <x v="0"/>
    <n v="348.7"/>
  </r>
  <r>
    <d v="2017-07-15T19:00:00"/>
    <n v="6846"/>
    <n v="49.57"/>
    <x v="0"/>
    <n v="339.35622000000001"/>
  </r>
  <r>
    <d v="2017-07-15T20:00:00"/>
    <n v="6527"/>
    <n v="52"/>
    <x v="0"/>
    <n v="339.404"/>
  </r>
  <r>
    <d v="2017-07-15T21:00:00"/>
    <n v="6422"/>
    <n v="53.209999999999994"/>
    <x v="0"/>
    <n v="341.71461999999991"/>
  </r>
  <r>
    <d v="2017-07-15T22:00:00"/>
    <n v="6184"/>
    <n v="53.209999999999994"/>
    <x v="0"/>
    <n v="329.05063999999993"/>
  </r>
  <r>
    <d v="2017-07-15T23:00:00"/>
    <n v="6256"/>
    <n v="48.63"/>
    <x v="0"/>
    <n v="304.22928000000002"/>
  </r>
  <r>
    <d v="2017-07-16T00:00:00"/>
    <n v="6192"/>
    <n v="48.11999999999999"/>
    <x v="0"/>
    <n v="297.9590399999999"/>
  </r>
  <r>
    <d v="2017-07-16T01:00:00"/>
    <n v="5998"/>
    <n v="43.32"/>
    <x v="0"/>
    <n v="259.83336000000003"/>
  </r>
  <r>
    <d v="2017-07-16T02:00:00"/>
    <n v="5905"/>
    <n v="41.899999999999991"/>
    <x v="0"/>
    <n v="247.41949999999994"/>
  </r>
  <r>
    <d v="2017-07-16T03:00:00"/>
    <n v="5847"/>
    <n v="41.75"/>
    <x v="0"/>
    <n v="244.11224999999999"/>
  </r>
  <r>
    <d v="2017-07-16T04:00:00"/>
    <n v="5934"/>
    <n v="41.4"/>
    <x v="0"/>
    <n v="245.66759999999999"/>
  </r>
  <r>
    <d v="2017-07-16T05:00:00"/>
    <n v="5772"/>
    <n v="41.4"/>
    <x v="0"/>
    <n v="238.96079999999998"/>
  </r>
  <r>
    <d v="2017-07-16T06:00:00"/>
    <n v="5758"/>
    <n v="41"/>
    <x v="0"/>
    <n v="236.078"/>
  </r>
  <r>
    <d v="2017-07-16T07:00:00"/>
    <n v="5723"/>
    <n v="40.769999999999996"/>
    <x v="0"/>
    <n v="233.32670999999996"/>
  </r>
  <r>
    <d v="2017-07-16T08:00:00"/>
    <n v="6044"/>
    <n v="41.4"/>
    <x v="0"/>
    <n v="250.2216"/>
  </r>
  <r>
    <d v="2017-07-16T09:00:00"/>
    <n v="5815"/>
    <n v="41.49"/>
    <x v="0"/>
    <n v="241.26435000000001"/>
  </r>
  <r>
    <d v="2017-07-16T10:00:00"/>
    <n v="5904"/>
    <n v="41.899999999999991"/>
    <x v="0"/>
    <n v="247.37759999999994"/>
  </r>
  <r>
    <d v="2017-07-16T11:00:00"/>
    <n v="5456"/>
    <n v="45.009999999999991"/>
    <x v="0"/>
    <n v="245.57455999999993"/>
  </r>
  <r>
    <d v="2017-07-16T12:00:00"/>
    <n v="6289"/>
    <n v="47.15"/>
    <x v="0"/>
    <n v="296.52634999999998"/>
  </r>
  <r>
    <d v="2017-07-16T13:00:00"/>
    <n v="7326"/>
    <n v="50"/>
    <x v="0"/>
    <n v="366.3"/>
  </r>
  <r>
    <d v="2017-07-16T14:00:00"/>
    <n v="7487"/>
    <n v="51.63"/>
    <x v="0"/>
    <n v="386.55381"/>
  </r>
  <r>
    <d v="2017-07-16T15:00:00"/>
    <n v="8449"/>
    <n v="50"/>
    <x v="0"/>
    <n v="422.45"/>
  </r>
  <r>
    <d v="2017-07-16T16:00:00"/>
    <n v="7882"/>
    <n v="48.179999999999993"/>
    <x v="0"/>
    <n v="379.75475999999998"/>
  </r>
  <r>
    <d v="2017-07-16T17:00:00"/>
    <n v="7362"/>
    <n v="47.15"/>
    <x v="0"/>
    <n v="347.11829999999998"/>
  </r>
  <r>
    <d v="2017-07-16T18:00:00"/>
    <n v="7262"/>
    <n v="51.03"/>
    <x v="0"/>
    <n v="370.57986"/>
  </r>
  <r>
    <d v="2017-07-16T19:00:00"/>
    <n v="7051"/>
    <n v="52.71"/>
    <x v="0"/>
    <n v="371.65821"/>
  </r>
  <r>
    <d v="2017-07-16T20:00:00"/>
    <n v="6128"/>
    <n v="54.08"/>
    <x v="0"/>
    <n v="331.40224000000001"/>
  </r>
  <r>
    <d v="2017-07-16T21:00:00"/>
    <n v="6050"/>
    <n v="55.46"/>
    <x v="0"/>
    <n v="335.53300000000002"/>
  </r>
  <r>
    <d v="2017-07-16T22:00:00"/>
    <n v="6404"/>
    <n v="57"/>
    <x v="0"/>
    <n v="365.02800000000002"/>
  </r>
  <r>
    <d v="2017-07-16T23:00:00"/>
    <n v="6673"/>
    <n v="55.009999999999991"/>
    <x v="0"/>
    <n v="367.08172999999994"/>
  </r>
  <r>
    <d v="2017-07-17T00:00:00"/>
    <n v="6607"/>
    <n v="49.04"/>
    <x v="0"/>
    <n v="324.00727999999998"/>
  </r>
  <r>
    <d v="2017-07-17T01:00:00"/>
    <n v="6322"/>
    <n v="42.019999999999996"/>
    <x v="0"/>
    <n v="265.65044"/>
  </r>
  <r>
    <d v="2017-07-17T02:00:00"/>
    <n v="5798"/>
    <n v="41.49"/>
    <x v="0"/>
    <n v="240.55902000000003"/>
  </r>
  <r>
    <d v="2017-07-17T03:00:00"/>
    <n v="5586"/>
    <n v="40.93"/>
    <x v="0"/>
    <n v="228.63498000000001"/>
  </r>
  <r>
    <d v="2017-07-17T04:00:00"/>
    <n v="5471"/>
    <n v="40.769999999999996"/>
    <x v="0"/>
    <n v="223.05266999999998"/>
  </r>
  <r>
    <d v="2017-07-17T05:00:00"/>
    <n v="5447"/>
    <n v="40.93"/>
    <x v="0"/>
    <n v="222.94570999999999"/>
  </r>
  <r>
    <d v="2017-07-17T06:00:00"/>
    <n v="5653"/>
    <n v="41.75"/>
    <x v="0"/>
    <n v="236.01275000000001"/>
  </r>
  <r>
    <d v="2017-07-17T07:00:00"/>
    <n v="5893"/>
    <n v="45.679999999999993"/>
    <x v="0"/>
    <n v="269.19223999999991"/>
  </r>
  <r>
    <d v="2017-07-17T08:00:00"/>
    <n v="5782"/>
    <n v="48.179999999999993"/>
    <x v="1"/>
    <n v="278.57675999999998"/>
  </r>
  <r>
    <d v="2017-07-17T09:00:00"/>
    <n v="6275"/>
    <n v="50.709999999999994"/>
    <x v="1"/>
    <n v="318.20524999999992"/>
  </r>
  <r>
    <d v="2017-07-17T10:00:00"/>
    <n v="6098"/>
    <n v="52.56"/>
    <x v="1"/>
    <n v="320.51087999999999"/>
  </r>
  <r>
    <d v="2017-07-17T11:00:00"/>
    <n v="5964"/>
    <n v="52.01"/>
    <x v="2"/>
    <n v="310.18763999999999"/>
  </r>
  <r>
    <d v="2017-07-17T12:00:00"/>
    <n v="6470"/>
    <n v="53.25"/>
    <x v="2"/>
    <n v="344.52749999999997"/>
  </r>
  <r>
    <d v="2017-07-17T13:00:00"/>
    <n v="6373"/>
    <n v="53.36"/>
    <x v="2"/>
    <n v="340.06327999999996"/>
  </r>
  <r>
    <d v="2017-07-17T14:00:00"/>
    <n v="6075"/>
    <n v="53.36"/>
    <x v="2"/>
    <n v="324.16199999999998"/>
  </r>
  <r>
    <d v="2017-07-17T15:00:00"/>
    <n v="6798"/>
    <n v="53.25"/>
    <x v="2"/>
    <n v="361.99349999999998"/>
  </r>
  <r>
    <d v="2017-07-17T16:00:00"/>
    <n v="6921"/>
    <n v="53.46"/>
    <x v="2"/>
    <n v="369.99666000000002"/>
  </r>
  <r>
    <d v="2017-07-17T17:00:00"/>
    <n v="6973"/>
    <n v="53.56"/>
    <x v="2"/>
    <n v="373.47388000000001"/>
  </r>
  <r>
    <d v="2017-07-17T18:00:00"/>
    <n v="6293"/>
    <n v="52.71"/>
    <x v="2"/>
    <n v="331.70403000000005"/>
  </r>
  <r>
    <d v="2017-07-17T19:00:00"/>
    <n v="5864"/>
    <n v="52.56"/>
    <x v="1"/>
    <n v="308.21184000000005"/>
  </r>
  <r>
    <d v="2017-07-17T20:00:00"/>
    <n v="5798"/>
    <n v="53.100000000000009"/>
    <x v="1"/>
    <n v="307.87380000000007"/>
  </r>
  <r>
    <d v="2017-07-17T21:00:00"/>
    <n v="6508"/>
    <n v="53.69"/>
    <x v="1"/>
    <n v="349.41451999999998"/>
  </r>
  <r>
    <d v="2017-07-17T22:00:00"/>
    <n v="6814"/>
    <n v="53.46"/>
    <x v="1"/>
    <n v="364.27643999999998"/>
  </r>
  <r>
    <d v="2017-07-17T23:00:00"/>
    <n v="6611"/>
    <n v="50"/>
    <x v="1"/>
    <n v="330.55"/>
  </r>
  <r>
    <d v="2017-07-18T00:00:00"/>
    <n v="6742"/>
    <n v="51.51"/>
    <x v="0"/>
    <n v="347.28041999999999"/>
  </r>
  <r>
    <d v="2017-07-18T01:00:00"/>
    <n v="5933"/>
    <n v="45.009999999999991"/>
    <x v="0"/>
    <n v="267.04432999999995"/>
  </r>
  <r>
    <d v="2017-07-18T02:00:00"/>
    <n v="5593"/>
    <n v="42.73"/>
    <x v="0"/>
    <n v="238.98889"/>
  </r>
  <r>
    <d v="2017-07-18T03:00:00"/>
    <n v="5692"/>
    <n v="41.89"/>
    <x v="0"/>
    <n v="238.43788000000001"/>
  </r>
  <r>
    <d v="2017-07-18T04:00:00"/>
    <n v="5534"/>
    <n v="41.49"/>
    <x v="0"/>
    <n v="229.60566"/>
  </r>
  <r>
    <d v="2017-07-18T05:00:00"/>
    <n v="5313"/>
    <n v="41.49"/>
    <x v="0"/>
    <n v="220.43637000000001"/>
  </r>
  <r>
    <d v="2017-07-18T06:00:00"/>
    <n v="5807"/>
    <n v="42.92"/>
    <x v="0"/>
    <n v="249.23644000000002"/>
  </r>
  <r>
    <d v="2017-07-18T07:00:00"/>
    <n v="5776"/>
    <n v="48.209999999999994"/>
    <x v="0"/>
    <n v="278.46095999999994"/>
  </r>
  <r>
    <d v="2017-07-18T08:00:00"/>
    <n v="5755"/>
    <n v="53.25"/>
    <x v="1"/>
    <n v="306.45375000000001"/>
  </r>
  <r>
    <d v="2017-07-18T09:00:00"/>
    <n v="6351"/>
    <n v="53.69"/>
    <x v="1"/>
    <n v="340.98518999999999"/>
  </r>
  <r>
    <d v="2017-07-18T10:00:00"/>
    <n v="6574"/>
    <n v="53"/>
    <x v="1"/>
    <n v="348.42200000000003"/>
  </r>
  <r>
    <d v="2017-07-18T11:00:00"/>
    <n v="6748"/>
    <n v="52.5"/>
    <x v="2"/>
    <n v="354.27"/>
  </r>
  <r>
    <d v="2017-07-18T12:00:00"/>
    <n v="6642"/>
    <n v="52.71"/>
    <x v="2"/>
    <n v="350.09982000000002"/>
  </r>
  <r>
    <d v="2017-07-18T13:00:00"/>
    <n v="6671"/>
    <n v="52.3"/>
    <x v="2"/>
    <n v="348.89330000000001"/>
  </r>
  <r>
    <d v="2017-07-18T14:00:00"/>
    <n v="6489"/>
    <n v="50.37"/>
    <x v="2"/>
    <n v="326.85093000000001"/>
  </r>
  <r>
    <d v="2017-07-18T15:00:00"/>
    <n v="6675"/>
    <n v="49.64"/>
    <x v="2"/>
    <n v="331.34699999999998"/>
  </r>
  <r>
    <d v="2017-07-18T16:00:00"/>
    <n v="6680"/>
    <n v="50.009999999999991"/>
    <x v="2"/>
    <n v="334.06679999999994"/>
  </r>
  <r>
    <d v="2017-07-18T17:00:00"/>
    <n v="6562"/>
    <n v="50.33"/>
    <x v="2"/>
    <n v="330.26545999999996"/>
  </r>
  <r>
    <d v="2017-07-18T18:00:00"/>
    <n v="6668"/>
    <n v="50"/>
    <x v="2"/>
    <n v="333.4"/>
  </r>
  <r>
    <d v="2017-07-18T19:00:00"/>
    <n v="6612"/>
    <n v="50.510000000000005"/>
    <x v="1"/>
    <n v="333.97212000000007"/>
  </r>
  <r>
    <d v="2017-07-18T20:00:00"/>
    <n v="6364"/>
    <n v="51.61"/>
    <x v="1"/>
    <n v="328.44603999999998"/>
  </r>
  <r>
    <d v="2017-07-18T21:00:00"/>
    <n v="5757"/>
    <n v="53.03"/>
    <x v="1"/>
    <n v="305.29371000000003"/>
  </r>
  <r>
    <d v="2017-07-18T22:00:00"/>
    <n v="5791"/>
    <n v="53.36"/>
    <x v="1"/>
    <n v="309.00776000000002"/>
  </r>
  <r>
    <d v="2017-07-18T23:00:00"/>
    <n v="6752"/>
    <n v="51.61"/>
    <x v="1"/>
    <n v="348.47071999999997"/>
  </r>
  <r>
    <d v="2017-07-19T00:00:00"/>
    <n v="6904"/>
    <n v="52.89"/>
    <x v="0"/>
    <n v="365.15255999999999"/>
  </r>
  <r>
    <d v="2017-07-19T01:00:00"/>
    <n v="6768"/>
    <n v="48.209999999999994"/>
    <x v="0"/>
    <n v="326.28527999999994"/>
  </r>
  <r>
    <d v="2017-07-19T02:00:00"/>
    <n v="5899"/>
    <n v="44.990000000000009"/>
    <x v="0"/>
    <n v="265.39601000000005"/>
  </r>
  <r>
    <d v="2017-07-19T03:00:00"/>
    <n v="5467"/>
    <n v="43.209999999999994"/>
    <x v="0"/>
    <n v="236.22906999999998"/>
  </r>
  <r>
    <d v="2017-07-19T04:00:00"/>
    <n v="5550"/>
    <n v="42.8"/>
    <x v="0"/>
    <n v="237.53999999999996"/>
  </r>
  <r>
    <d v="2017-07-19T05:00:00"/>
    <n v="5347"/>
    <n v="42.8"/>
    <x v="0"/>
    <n v="228.85159999999999"/>
  </r>
  <r>
    <d v="2017-07-19T06:00:00"/>
    <n v="5469"/>
    <n v="43.09"/>
    <x v="0"/>
    <n v="235.65921000000003"/>
  </r>
  <r>
    <d v="2017-07-19T07:00:00"/>
    <n v="5612"/>
    <n v="48.77000000000001"/>
    <x v="0"/>
    <n v="273.69724000000002"/>
  </r>
  <r>
    <d v="2017-07-19T08:00:00"/>
    <n v="6627"/>
    <n v="50.5"/>
    <x v="1"/>
    <n v="334.6635"/>
  </r>
  <r>
    <d v="2017-07-19T09:00:00"/>
    <n v="6850"/>
    <n v="52.36"/>
    <x v="1"/>
    <n v="358.666"/>
  </r>
  <r>
    <d v="2017-07-19T10:00:00"/>
    <n v="6569"/>
    <n v="52.01"/>
    <x v="1"/>
    <n v="341.65368999999998"/>
  </r>
  <r>
    <d v="2017-07-19T11:00:00"/>
    <n v="6652"/>
    <n v="51.03"/>
    <x v="2"/>
    <n v="339.45155999999997"/>
  </r>
  <r>
    <d v="2017-07-19T12:00:00"/>
    <n v="6977"/>
    <n v="52.15"/>
    <x v="2"/>
    <n v="363.85055"/>
  </r>
  <r>
    <d v="2017-07-19T13:00:00"/>
    <n v="6660"/>
    <n v="52.01"/>
    <x v="2"/>
    <n v="346.38659999999999"/>
  </r>
  <r>
    <d v="2017-07-19T14:00:00"/>
    <n v="6607"/>
    <n v="50.709999999999994"/>
    <x v="2"/>
    <n v="335.04096999999996"/>
  </r>
  <r>
    <d v="2017-07-19T15:00:00"/>
    <n v="6538"/>
    <n v="50.33"/>
    <x v="2"/>
    <n v="329.05753999999996"/>
  </r>
  <r>
    <d v="2017-07-19T16:00:00"/>
    <n v="6580"/>
    <n v="50.5"/>
    <x v="2"/>
    <n v="332.29"/>
  </r>
  <r>
    <d v="2017-07-19T17:00:00"/>
    <n v="6582"/>
    <n v="50.5"/>
    <x v="2"/>
    <n v="332.39100000000002"/>
  </r>
  <r>
    <d v="2017-07-19T18:00:00"/>
    <n v="6471"/>
    <n v="49.39"/>
    <x v="2"/>
    <n v="319.60269"/>
  </r>
  <r>
    <d v="2017-07-19T19:00:00"/>
    <n v="6975"/>
    <n v="48.91"/>
    <x v="1"/>
    <n v="341.14724999999999"/>
  </r>
  <r>
    <d v="2017-07-19T20:00:00"/>
    <n v="6803"/>
    <n v="50.05"/>
    <x v="1"/>
    <n v="340.49014999999997"/>
  </r>
  <r>
    <d v="2017-07-19T21:00:00"/>
    <n v="6417"/>
    <n v="52.01"/>
    <x v="1"/>
    <n v="333.74816999999996"/>
  </r>
  <r>
    <d v="2017-07-19T22:00:00"/>
    <n v="6350"/>
    <n v="51.7"/>
    <x v="1"/>
    <n v="328.29500000000002"/>
  </r>
  <r>
    <d v="2017-07-19T23:00:00"/>
    <n v="6325"/>
    <n v="49.97999999999999"/>
    <x v="1"/>
    <n v="316.12349999999992"/>
  </r>
  <r>
    <d v="2017-07-20T00:00:00"/>
    <n v="6370"/>
    <n v="49.58"/>
    <x v="0"/>
    <n v="315.82459999999998"/>
  </r>
  <r>
    <d v="2017-07-20T01:00:00"/>
    <n v="6217"/>
    <n v="45.06"/>
    <x v="0"/>
    <n v="280.13802000000004"/>
  </r>
  <r>
    <d v="2017-07-20T02:00:00"/>
    <n v="6228"/>
    <n v="42.73"/>
    <x v="0"/>
    <n v="266.12243999999998"/>
  </r>
  <r>
    <d v="2017-07-20T03:00:00"/>
    <n v="5934"/>
    <n v="42.019999999999996"/>
    <x v="0"/>
    <n v="249.34667999999996"/>
  </r>
  <r>
    <d v="2017-07-20T04:00:00"/>
    <n v="5998"/>
    <n v="41.89"/>
    <x v="0"/>
    <n v="251.25622000000001"/>
  </r>
  <r>
    <d v="2017-07-20T05:00:00"/>
    <n v="5785"/>
    <n v="42.14"/>
    <x v="0"/>
    <n v="243.7799"/>
  </r>
  <r>
    <d v="2017-07-20T06:00:00"/>
    <n v="5670"/>
    <n v="45.64"/>
    <x v="0"/>
    <n v="258.77879999999999"/>
  </r>
  <r>
    <d v="2017-07-20T07:00:00"/>
    <n v="5261"/>
    <n v="50.33"/>
    <x v="0"/>
    <n v="264.78613000000001"/>
  </r>
  <r>
    <d v="2017-07-20T08:00:00"/>
    <n v="5174"/>
    <n v="52.01"/>
    <x v="1"/>
    <n v="269.09974"/>
  </r>
  <r>
    <d v="2017-07-20T09:00:00"/>
    <n v="5299"/>
    <n v="51.6"/>
    <x v="1"/>
    <n v="273.42840000000001"/>
  </r>
  <r>
    <d v="2017-07-20T10:00:00"/>
    <n v="5838"/>
    <n v="51.5"/>
    <x v="1"/>
    <n v="300.65699999999998"/>
  </r>
  <r>
    <d v="2017-07-20T11:00:00"/>
    <n v="5575"/>
    <n v="51.56"/>
    <x v="2"/>
    <n v="287.447"/>
  </r>
  <r>
    <d v="2017-07-20T12:00:00"/>
    <n v="5561"/>
    <n v="52.11"/>
    <x v="2"/>
    <n v="289.78371000000004"/>
  </r>
  <r>
    <d v="2017-07-20T13:00:00"/>
    <n v="6202"/>
    <n v="52.69"/>
    <x v="2"/>
    <n v="326.78338000000002"/>
  </r>
  <r>
    <d v="2017-07-20T14:00:00"/>
    <n v="6541"/>
    <n v="52.56"/>
    <x v="2"/>
    <n v="343.79496"/>
  </r>
  <r>
    <d v="2017-07-20T15:00:00"/>
    <n v="7163"/>
    <n v="52.15"/>
    <x v="2"/>
    <n v="373.55045000000001"/>
  </r>
  <r>
    <d v="2017-07-20T16:00:00"/>
    <n v="6755"/>
    <n v="52.01"/>
    <x v="2"/>
    <n v="351.32754999999997"/>
  </r>
  <r>
    <d v="2017-07-20T17:00:00"/>
    <n v="6740"/>
    <n v="51.5"/>
    <x v="2"/>
    <n v="347.11"/>
  </r>
  <r>
    <d v="2017-07-20T18:00:00"/>
    <n v="6672"/>
    <n v="49.990000000000009"/>
    <x v="2"/>
    <n v="333.5332800000001"/>
  </r>
  <r>
    <d v="2017-07-20T19:00:00"/>
    <n v="6207"/>
    <n v="48.209999999999994"/>
    <x v="1"/>
    <n v="299.23946999999998"/>
  </r>
  <r>
    <d v="2017-07-20T20:00:00"/>
    <n v="6367"/>
    <n v="47.91"/>
    <x v="1"/>
    <n v="305.04296999999997"/>
  </r>
  <r>
    <d v="2017-07-20T21:00:00"/>
    <n v="6283"/>
    <n v="48.91"/>
    <x v="1"/>
    <n v="307.30152999999996"/>
  </r>
  <r>
    <d v="2017-07-20T22:00:00"/>
    <n v="5692"/>
    <n v="48.91"/>
    <x v="1"/>
    <n v="278.39571999999998"/>
  </r>
  <r>
    <d v="2017-07-20T23:00:00"/>
    <n v="5933"/>
    <n v="47.91"/>
    <x v="1"/>
    <n v="284.25002999999998"/>
  </r>
  <r>
    <d v="2017-07-21T00:00:00"/>
    <n v="5934"/>
    <n v="47"/>
    <x v="0"/>
    <n v="278.89800000000002"/>
  </r>
  <r>
    <d v="2017-07-21T01:00:00"/>
    <n v="5634"/>
    <n v="40.700000000000003"/>
    <x v="0"/>
    <n v="229.30380000000002"/>
  </r>
  <r>
    <d v="2017-07-21T02:00:00"/>
    <n v="5582"/>
    <n v="40.540000000000006"/>
    <x v="0"/>
    <n v="226.29428000000001"/>
  </r>
  <r>
    <d v="2017-07-21T03:00:00"/>
    <n v="5460"/>
    <n v="40.700000000000003"/>
    <x v="0"/>
    <n v="222.22200000000004"/>
  </r>
  <r>
    <d v="2017-07-21T04:00:00"/>
    <n v="5568"/>
    <n v="40.700000000000003"/>
    <x v="0"/>
    <n v="226.61760000000001"/>
  </r>
  <r>
    <d v="2017-07-21T05:00:00"/>
    <n v="5636"/>
    <n v="41.210000000000008"/>
    <x v="0"/>
    <n v="232.25956000000005"/>
  </r>
  <r>
    <d v="2017-07-21T06:00:00"/>
    <n v="5630"/>
    <n v="45.039999999999992"/>
    <x v="0"/>
    <n v="253.57519999999997"/>
  </r>
  <r>
    <d v="2017-07-21T07:00:00"/>
    <n v="5891"/>
    <n v="52.03"/>
    <x v="0"/>
    <n v="306.50872999999996"/>
  </r>
  <r>
    <d v="2017-07-21T08:00:00"/>
    <n v="5796"/>
    <n v="57"/>
    <x v="1"/>
    <n v="330.37200000000001"/>
  </r>
  <r>
    <d v="2017-07-21T09:00:00"/>
    <n v="6047"/>
    <n v="55.34"/>
    <x v="1"/>
    <n v="334.64098000000001"/>
  </r>
  <r>
    <d v="2017-07-21T10:00:00"/>
    <n v="6006"/>
    <n v="53"/>
    <x v="1"/>
    <n v="318.31799999999998"/>
  </r>
  <r>
    <d v="2017-07-21T11:00:00"/>
    <n v="6801"/>
    <n v="53"/>
    <x v="2"/>
    <n v="360.45299999999997"/>
  </r>
  <r>
    <d v="2017-07-21T12:00:00"/>
    <n v="6876"/>
    <n v="53.25"/>
    <x v="2"/>
    <n v="366.14699999999999"/>
  </r>
  <r>
    <d v="2017-07-21T13:00:00"/>
    <n v="6881"/>
    <n v="53.06"/>
    <x v="2"/>
    <n v="365.10586000000006"/>
  </r>
  <r>
    <d v="2017-07-21T14:00:00"/>
    <n v="6926"/>
    <n v="52.1"/>
    <x v="2"/>
    <n v="360.84460000000001"/>
  </r>
  <r>
    <d v="2017-07-21T15:00:00"/>
    <n v="6496"/>
    <n v="51.5"/>
    <x v="2"/>
    <n v="334.54399999999998"/>
  </r>
  <r>
    <d v="2017-07-21T16:00:00"/>
    <n v="6476"/>
    <n v="51.5"/>
    <x v="2"/>
    <n v="333.51400000000001"/>
  </r>
  <r>
    <d v="2017-07-21T17:00:00"/>
    <n v="6791"/>
    <n v="50.099999999999994"/>
    <x v="2"/>
    <n v="340.22909999999996"/>
  </r>
  <r>
    <d v="2017-07-21T18:00:00"/>
    <n v="6506"/>
    <n v="48.209999999999994"/>
    <x v="2"/>
    <n v="313.65425999999997"/>
  </r>
  <r>
    <d v="2017-07-21T19:00:00"/>
    <n v="6721"/>
    <n v="47.07"/>
    <x v="1"/>
    <n v="316.35747000000003"/>
  </r>
  <r>
    <d v="2017-07-21T20:00:00"/>
    <n v="6437"/>
    <n v="48.040000000000006"/>
    <x v="1"/>
    <n v="309.23348000000004"/>
  </r>
  <r>
    <d v="2017-07-21T21:00:00"/>
    <n v="6371"/>
    <n v="49.64"/>
    <x v="1"/>
    <n v="316.25644"/>
  </r>
  <r>
    <d v="2017-07-21T22:00:00"/>
    <n v="6271"/>
    <n v="49.07"/>
    <x v="1"/>
    <n v="307.71797000000004"/>
  </r>
  <r>
    <d v="2017-07-21T23:00:00"/>
    <n v="6300"/>
    <n v="45.97"/>
    <x v="1"/>
    <n v="289.61099999999999"/>
  </r>
  <r>
    <d v="2017-07-22T00:00:00"/>
    <n v="6205"/>
    <n v="55"/>
    <x v="0"/>
    <n v="341.27499999999998"/>
  </r>
  <r>
    <d v="2017-07-22T01:00:00"/>
    <n v="5988"/>
    <n v="50"/>
    <x v="0"/>
    <n v="299.39999999999998"/>
  </r>
  <r>
    <d v="2017-07-22T02:00:00"/>
    <n v="5836"/>
    <n v="49"/>
    <x v="0"/>
    <n v="285.964"/>
  </r>
  <r>
    <d v="2017-07-22T03:00:00"/>
    <n v="5626"/>
    <n v="49.34"/>
    <x v="0"/>
    <n v="277.58684000000005"/>
  </r>
  <r>
    <d v="2017-07-22T04:00:00"/>
    <n v="5504"/>
    <n v="48.6"/>
    <x v="0"/>
    <n v="267.49440000000004"/>
  </r>
  <r>
    <d v="2017-07-22T05:00:00"/>
    <n v="5501"/>
    <n v="48.6"/>
    <x v="0"/>
    <n v="267.34860000000003"/>
  </r>
  <r>
    <d v="2017-07-22T06:00:00"/>
    <n v="5732"/>
    <n v="47.38"/>
    <x v="0"/>
    <n v="271.58216000000004"/>
  </r>
  <r>
    <d v="2017-07-22T07:00:00"/>
    <n v="6093"/>
    <n v="47.18"/>
    <x v="0"/>
    <n v="287.46773999999999"/>
  </r>
  <r>
    <d v="2017-07-22T08:00:00"/>
    <n v="6471"/>
    <n v="47.91"/>
    <x v="0"/>
    <n v="310.02560999999997"/>
  </r>
  <r>
    <d v="2017-07-22T09:00:00"/>
    <n v="6765"/>
    <n v="49.44"/>
    <x v="0"/>
    <n v="334.46159999999998"/>
  </r>
  <r>
    <d v="2017-07-22T10:00:00"/>
    <n v="6644"/>
    <n v="50.11"/>
    <x v="0"/>
    <n v="332.93083999999999"/>
  </r>
  <r>
    <d v="2017-07-22T11:00:00"/>
    <n v="6675"/>
    <n v="50.19"/>
    <x v="0"/>
    <n v="335.01825000000002"/>
  </r>
  <r>
    <d v="2017-07-22T12:00:00"/>
    <n v="6729"/>
    <n v="50.19"/>
    <x v="0"/>
    <n v="337.72851000000003"/>
  </r>
  <r>
    <d v="2017-07-22T13:00:00"/>
    <n v="6785"/>
    <n v="50.11"/>
    <x v="0"/>
    <n v="339.99634999999995"/>
  </r>
  <r>
    <d v="2017-07-22T14:00:00"/>
    <n v="6657"/>
    <n v="49.489999999999995"/>
    <x v="0"/>
    <n v="329.45492999999999"/>
  </r>
  <r>
    <d v="2017-07-22T15:00:00"/>
    <n v="6766"/>
    <n v="47.91"/>
    <x v="0"/>
    <n v="324.15906000000001"/>
  </r>
  <r>
    <d v="2017-07-22T16:00:00"/>
    <n v="6549"/>
    <n v="45.59"/>
    <x v="0"/>
    <n v="298.56891000000002"/>
  </r>
  <r>
    <d v="2017-07-22T17:00:00"/>
    <n v="6411"/>
    <n v="45"/>
    <x v="0"/>
    <n v="288.495"/>
  </r>
  <r>
    <d v="2017-07-22T18:00:00"/>
    <n v="7059"/>
    <n v="45.2"/>
    <x v="0"/>
    <n v="319.06680000000006"/>
  </r>
  <r>
    <d v="2017-07-22T19:00:00"/>
    <n v="7066"/>
    <n v="46.36"/>
    <x v="0"/>
    <n v="327.57976000000002"/>
  </r>
  <r>
    <d v="2017-07-22T20:00:00"/>
    <n v="7033"/>
    <n v="49.459999999999994"/>
    <x v="0"/>
    <n v="347.85217999999992"/>
  </r>
  <r>
    <d v="2017-07-22T21:00:00"/>
    <n v="7003"/>
    <n v="50.44"/>
    <x v="0"/>
    <n v="353.23131999999998"/>
  </r>
  <r>
    <d v="2017-07-22T22:00:00"/>
    <n v="6729"/>
    <n v="50.099999999999994"/>
    <x v="0"/>
    <n v="337.12289999999996"/>
  </r>
  <r>
    <d v="2017-07-22T23:00:00"/>
    <n v="6223"/>
    <n v="47.17"/>
    <x v="0"/>
    <n v="293.53891000000004"/>
  </r>
  <r>
    <d v="2017-07-23T00:00:00"/>
    <n v="6518"/>
    <n v="48.13000000000001"/>
    <x v="0"/>
    <n v="313.71134000000006"/>
  </r>
  <r>
    <d v="2017-07-23T01:00:00"/>
    <n v="6140"/>
    <n v="45.96"/>
    <x v="0"/>
    <n v="282.19440000000003"/>
  </r>
  <r>
    <d v="2017-07-23T02:00:00"/>
    <n v="6155"/>
    <n v="43.9"/>
    <x v="0"/>
    <n v="270.2045"/>
  </r>
  <r>
    <d v="2017-07-23T03:00:00"/>
    <n v="6518"/>
    <n v="45"/>
    <x v="0"/>
    <n v="293.31"/>
  </r>
  <r>
    <d v="2017-07-23T04:00:00"/>
    <n v="6602"/>
    <n v="45"/>
    <x v="0"/>
    <n v="297.08999999999997"/>
  </r>
  <r>
    <d v="2017-07-23T05:00:00"/>
    <n v="7170"/>
    <n v="44.01"/>
    <x v="0"/>
    <n v="315.55170000000004"/>
  </r>
  <r>
    <d v="2017-07-23T06:00:00"/>
    <n v="8643"/>
    <n v="44.01"/>
    <x v="0"/>
    <n v="380.37842999999998"/>
  </r>
  <r>
    <d v="2017-07-23T07:00:00"/>
    <n v="8016"/>
    <n v="42.72"/>
    <x v="0"/>
    <n v="342.44352000000003"/>
  </r>
  <r>
    <d v="2017-07-23T08:00:00"/>
    <n v="9159"/>
    <n v="43.4"/>
    <x v="0"/>
    <n v="397.50059999999996"/>
  </r>
  <r>
    <d v="2017-07-23T09:00:00"/>
    <n v="9571"/>
    <n v="47.14"/>
    <x v="0"/>
    <n v="451.17694"/>
  </r>
  <r>
    <d v="2017-07-23T10:00:00"/>
    <n v="9185"/>
    <n v="49.73"/>
    <x v="0"/>
    <n v="456.77004999999997"/>
  </r>
  <r>
    <d v="2017-07-23T11:00:00"/>
    <n v="8974"/>
    <n v="50.11"/>
    <x v="0"/>
    <n v="449.68714"/>
  </r>
  <r>
    <d v="2017-07-23T12:00:00"/>
    <n v="8239"/>
    <n v="50.41"/>
    <x v="0"/>
    <n v="415.32799"/>
  </r>
  <r>
    <d v="2017-07-23T13:00:00"/>
    <n v="8654"/>
    <n v="51.1"/>
    <x v="0"/>
    <n v="442.21940000000001"/>
  </r>
  <r>
    <d v="2017-07-23T14:00:00"/>
    <n v="8499"/>
    <n v="50.41"/>
    <x v="0"/>
    <n v="428.43458999999996"/>
  </r>
  <r>
    <d v="2017-07-23T15:00:00"/>
    <n v="8546"/>
    <n v="48.72"/>
    <x v="0"/>
    <n v="416.36111999999997"/>
  </r>
  <r>
    <d v="2017-07-23T16:00:00"/>
    <n v="8708"/>
    <n v="44.95"/>
    <x v="0"/>
    <n v="391.42460000000005"/>
  </r>
  <r>
    <d v="2017-07-23T17:00:00"/>
    <n v="8512"/>
    <n v="42.569999999999993"/>
    <x v="0"/>
    <n v="362.35583999999994"/>
  </r>
  <r>
    <d v="2017-07-23T18:00:00"/>
    <n v="8325"/>
    <n v="40.93"/>
    <x v="0"/>
    <n v="340.74225000000001"/>
  </r>
  <r>
    <d v="2017-07-23T19:00:00"/>
    <n v="7789"/>
    <n v="42.72"/>
    <x v="0"/>
    <n v="332.74608000000001"/>
  </r>
  <r>
    <d v="2017-07-23T20:00:00"/>
    <n v="7370"/>
    <n v="45.84"/>
    <x v="0"/>
    <n v="337.84080000000006"/>
  </r>
  <r>
    <d v="2017-07-23T21:00:00"/>
    <n v="7328"/>
    <n v="51.1"/>
    <x v="0"/>
    <n v="374.46080000000001"/>
  </r>
  <r>
    <d v="2017-07-23T22:00:00"/>
    <n v="7264"/>
    <n v="52.5"/>
    <x v="0"/>
    <n v="381.36"/>
  </r>
  <r>
    <d v="2017-07-23T23:00:00"/>
    <n v="7070"/>
    <n v="51.5"/>
    <x v="0"/>
    <n v="364.10500000000002"/>
  </r>
  <r>
    <d v="2017-07-24T00:00:00"/>
    <n v="7076"/>
    <n v="50.19"/>
    <x v="0"/>
    <n v="355.14443999999997"/>
  </r>
  <r>
    <d v="2017-07-24T01:00:00"/>
    <n v="7027"/>
    <n v="46"/>
    <x v="0"/>
    <n v="323.24200000000002"/>
  </r>
  <r>
    <d v="2017-07-24T02:00:00"/>
    <n v="6688"/>
    <n v="42.72"/>
    <x v="0"/>
    <n v="285.71136000000001"/>
  </r>
  <r>
    <d v="2017-07-24T03:00:00"/>
    <n v="5705"/>
    <n v="40.93"/>
    <x v="0"/>
    <n v="233.50565"/>
  </r>
  <r>
    <d v="2017-07-24T04:00:00"/>
    <n v="5552"/>
    <n v="40.299999999999997"/>
    <x v="0"/>
    <n v="223.74559999999997"/>
  </r>
  <r>
    <d v="2017-07-24T05:00:00"/>
    <n v="5538"/>
    <n v="40.540000000000006"/>
    <x v="0"/>
    <n v="224.51052000000004"/>
  </r>
  <r>
    <d v="2017-07-24T06:00:00"/>
    <n v="6003"/>
    <n v="45"/>
    <x v="0"/>
    <n v="270.13499999999999"/>
  </r>
  <r>
    <d v="2017-07-24T07:00:00"/>
    <n v="6815"/>
    <n v="50.099999999999994"/>
    <x v="0"/>
    <n v="341.43149999999991"/>
  </r>
  <r>
    <d v="2017-07-24T08:00:00"/>
    <n v="7149"/>
    <n v="51.1"/>
    <x v="1"/>
    <n v="365.31390000000005"/>
  </r>
  <r>
    <d v="2017-07-24T09:00:00"/>
    <n v="7456"/>
    <n v="51.5"/>
    <x v="1"/>
    <n v="383.98399999999998"/>
  </r>
  <r>
    <d v="2017-07-24T10:00:00"/>
    <n v="7369"/>
    <n v="51.37"/>
    <x v="1"/>
    <n v="378.54552999999999"/>
  </r>
  <r>
    <d v="2017-07-24T11:00:00"/>
    <n v="7210"/>
    <n v="51.37"/>
    <x v="2"/>
    <n v="370.37769999999995"/>
  </r>
  <r>
    <d v="2017-07-24T12:00:00"/>
    <n v="7143"/>
    <n v="51.6"/>
    <x v="2"/>
    <n v="368.5788"/>
  </r>
  <r>
    <d v="2017-07-24T13:00:00"/>
    <n v="6862"/>
    <n v="51.75"/>
    <x v="2"/>
    <n v="355.10849999999999"/>
  </r>
  <r>
    <d v="2017-07-24T14:00:00"/>
    <n v="6991"/>
    <n v="51.5"/>
    <x v="2"/>
    <n v="360.03649999999999"/>
  </r>
  <r>
    <d v="2017-07-24T15:00:00"/>
    <n v="6521"/>
    <n v="50.78"/>
    <x v="2"/>
    <n v="331.13638000000003"/>
  </r>
  <r>
    <d v="2017-07-24T16:00:00"/>
    <n v="6232"/>
    <n v="50.41"/>
    <x v="2"/>
    <n v="314.15512000000001"/>
  </r>
  <r>
    <d v="2017-07-24T17:00:00"/>
    <n v="5892"/>
    <n v="49.12"/>
    <x v="2"/>
    <n v="289.41503999999998"/>
  </r>
  <r>
    <d v="2017-07-24T18:00:00"/>
    <n v="5774"/>
    <n v="45"/>
    <x v="2"/>
    <n v="259.83"/>
  </r>
  <r>
    <d v="2017-07-24T19:00:00"/>
    <n v="5865"/>
    <n v="45"/>
    <x v="1"/>
    <n v="263.92500000000001"/>
  </r>
  <r>
    <d v="2017-07-24T20:00:00"/>
    <n v="6092"/>
    <n v="45.97"/>
    <x v="1"/>
    <n v="280.04924"/>
  </r>
  <r>
    <d v="2017-07-24T21:00:00"/>
    <n v="6558"/>
    <n v="49.54"/>
    <x v="1"/>
    <n v="324.88332000000003"/>
  </r>
  <r>
    <d v="2017-07-24T22:00:00"/>
    <n v="6969"/>
    <n v="49.68"/>
    <x v="1"/>
    <n v="346.21992"/>
  </r>
  <r>
    <d v="2017-07-24T23:00:00"/>
    <n v="6693"/>
    <n v="42.72"/>
    <x v="1"/>
    <n v="285.92496"/>
  </r>
  <r>
    <d v="2017-07-25T00:00:00"/>
    <n v="6015"/>
    <n v="39.78"/>
    <x v="0"/>
    <n v="239.27670000000001"/>
  </r>
  <r>
    <d v="2017-07-25T01:00:00"/>
    <n v="5700"/>
    <n v="38.950000000000003"/>
    <x v="0"/>
    <n v="222.01500000000004"/>
  </r>
  <r>
    <d v="2017-07-25T02:00:00"/>
    <n v="5548"/>
    <n v="38.6"/>
    <x v="0"/>
    <n v="214.15280000000001"/>
  </r>
  <r>
    <d v="2017-07-25T03:00:00"/>
    <n v="5407"/>
    <n v="38.6"/>
    <x v="0"/>
    <n v="208.71020000000001"/>
  </r>
  <r>
    <d v="2017-07-25T04:00:00"/>
    <n v="5505"/>
    <n v="38.6"/>
    <x v="0"/>
    <n v="212.49299999999999"/>
  </r>
  <r>
    <d v="2017-07-25T05:00:00"/>
    <n v="5502"/>
    <n v="38.6"/>
    <x v="0"/>
    <n v="212.37720000000002"/>
  </r>
  <r>
    <d v="2017-07-25T06:00:00"/>
    <n v="5564"/>
    <n v="39.07"/>
    <x v="0"/>
    <n v="217.38548"/>
  </r>
  <r>
    <d v="2017-07-25T07:00:00"/>
    <n v="5391"/>
    <n v="44.53"/>
    <x v="0"/>
    <n v="240.06123000000002"/>
  </r>
  <r>
    <d v="2017-07-25T08:00:00"/>
    <n v="5874"/>
    <n v="48.06"/>
    <x v="1"/>
    <n v="282.30444"/>
  </r>
  <r>
    <d v="2017-07-25T09:00:00"/>
    <n v="6051"/>
    <n v="51"/>
    <x v="1"/>
    <n v="308.601"/>
  </r>
  <r>
    <d v="2017-07-25T10:00:00"/>
    <n v="6207"/>
    <n v="51.1"/>
    <x v="1"/>
    <n v="317.17770000000002"/>
  </r>
  <r>
    <d v="2017-07-25T11:00:00"/>
    <n v="6229"/>
    <n v="51.07"/>
    <x v="2"/>
    <n v="318.11503000000005"/>
  </r>
  <r>
    <d v="2017-07-25T12:00:00"/>
    <n v="6334"/>
    <n v="51.66"/>
    <x v="2"/>
    <n v="327.21444000000002"/>
  </r>
  <r>
    <d v="2017-07-25T13:00:00"/>
    <n v="6285"/>
    <n v="52.1"/>
    <x v="2"/>
    <n v="327.44850000000002"/>
  </r>
  <r>
    <d v="2017-07-25T14:00:00"/>
    <n v="6241"/>
    <n v="51.5"/>
    <x v="2"/>
    <n v="321.41149999999999"/>
  </r>
  <r>
    <d v="2017-07-25T15:00:00"/>
    <n v="6281"/>
    <n v="51.1"/>
    <x v="2"/>
    <n v="320.95910000000003"/>
  </r>
  <r>
    <d v="2017-07-25T16:00:00"/>
    <n v="6251"/>
    <n v="51.1"/>
    <x v="2"/>
    <n v="319.42610000000002"/>
  </r>
  <r>
    <d v="2017-07-25T17:00:00"/>
    <n v="6305"/>
    <n v="51.07"/>
    <x v="2"/>
    <n v="321.99634999999995"/>
  </r>
  <r>
    <d v="2017-07-25T18:00:00"/>
    <n v="6349"/>
    <n v="50.09"/>
    <x v="2"/>
    <n v="318.02141000000006"/>
  </r>
  <r>
    <d v="2017-07-25T19:00:00"/>
    <n v="6255"/>
    <n v="49.02"/>
    <x v="1"/>
    <n v="306.62010000000004"/>
  </r>
  <r>
    <d v="2017-07-25T20:00:00"/>
    <n v="5905"/>
    <n v="51.06"/>
    <x v="1"/>
    <n v="301.5093"/>
  </r>
  <r>
    <d v="2017-07-25T21:00:00"/>
    <n v="5800"/>
    <n v="52"/>
    <x v="1"/>
    <n v="301.60000000000002"/>
  </r>
  <r>
    <d v="2017-07-25T22:00:00"/>
    <n v="6149"/>
    <n v="52.32"/>
    <x v="1"/>
    <n v="321.71568000000002"/>
  </r>
  <r>
    <d v="2017-07-25T23:00:00"/>
    <n v="6345"/>
    <n v="46.150000000000006"/>
    <x v="1"/>
    <n v="292.82175000000007"/>
  </r>
  <r>
    <d v="2017-07-26T00:00:00"/>
    <n v="5910"/>
    <n v="50.099999999999994"/>
    <x v="0"/>
    <n v="296.09099999999995"/>
  </r>
  <r>
    <d v="2017-07-26T01:00:00"/>
    <n v="5826"/>
    <n v="48.43"/>
    <x v="0"/>
    <n v="282.15318000000002"/>
  </r>
  <r>
    <d v="2017-07-26T02:00:00"/>
    <n v="5707"/>
    <n v="45"/>
    <x v="0"/>
    <n v="256.815"/>
  </r>
  <r>
    <d v="2017-07-26T03:00:00"/>
    <n v="5815"/>
    <n v="44.53"/>
    <x v="0"/>
    <n v="258.94195000000002"/>
  </r>
  <r>
    <d v="2017-07-26T04:00:00"/>
    <n v="5709"/>
    <n v="44.97999999999999"/>
    <x v="0"/>
    <n v="256.79081999999994"/>
  </r>
  <r>
    <d v="2017-07-26T05:00:00"/>
    <n v="5873"/>
    <n v="46.75"/>
    <x v="0"/>
    <n v="274.56274999999999"/>
  </r>
  <r>
    <d v="2017-07-26T06:00:00"/>
    <n v="5962"/>
    <n v="50.95"/>
    <x v="0"/>
    <n v="303.76390000000004"/>
  </r>
  <r>
    <d v="2017-07-26T07:00:00"/>
    <n v="6050"/>
    <n v="51.07"/>
    <x v="0"/>
    <n v="308.9735"/>
  </r>
  <r>
    <d v="2017-07-26T08:00:00"/>
    <n v="6054"/>
    <n v="51.5"/>
    <x v="1"/>
    <n v="311.78100000000001"/>
  </r>
  <r>
    <d v="2017-07-26T09:00:00"/>
    <n v="6151"/>
    <n v="52"/>
    <x v="1"/>
    <n v="319.85199999999998"/>
  </r>
  <r>
    <d v="2017-07-26T10:00:00"/>
    <n v="6634"/>
    <n v="51.86999999999999"/>
    <x v="1"/>
    <n v="344.10557999999997"/>
  </r>
  <r>
    <d v="2017-07-26T11:00:00"/>
    <n v="6488"/>
    <n v="51.820000000000007"/>
    <x v="2"/>
    <n v="336.20816000000002"/>
  </r>
  <r>
    <d v="2017-07-26T12:00:00"/>
    <n v="6407"/>
    <n v="52.370000000000005"/>
    <x v="2"/>
    <n v="335.53459000000004"/>
  </r>
  <r>
    <d v="2017-07-26T13:00:00"/>
    <n v="6749"/>
    <n v="52.39"/>
    <x v="2"/>
    <n v="353.58010999999999"/>
  </r>
  <r>
    <d v="2017-07-26T14:00:00"/>
    <n v="6793"/>
    <n v="52.11"/>
    <x v="2"/>
    <n v="353.98322999999999"/>
  </r>
  <r>
    <d v="2017-07-26T15:00:00"/>
    <n v="6750"/>
    <n v="51.78"/>
    <x v="2"/>
    <n v="349.51499999999999"/>
  </r>
  <r>
    <d v="2017-07-26T16:00:00"/>
    <n v="6777"/>
    <n v="51.850000000000009"/>
    <x v="2"/>
    <n v="351.38745000000006"/>
  </r>
  <r>
    <d v="2017-07-26T17:00:00"/>
    <n v="6677"/>
    <n v="51.5"/>
    <x v="2"/>
    <n v="343.8655"/>
  </r>
  <r>
    <d v="2017-07-26T18:00:00"/>
    <n v="6455"/>
    <n v="51.07"/>
    <x v="2"/>
    <n v="329.65684999999996"/>
  </r>
  <r>
    <d v="2017-07-26T19:00:00"/>
    <n v="6149"/>
    <n v="51.07"/>
    <x v="1"/>
    <n v="314.02942999999999"/>
  </r>
  <r>
    <d v="2017-07-26T20:00:00"/>
    <n v="6017"/>
    <n v="51.5"/>
    <x v="1"/>
    <n v="309.87549999999999"/>
  </r>
  <r>
    <d v="2017-07-26T21:00:00"/>
    <n v="6277"/>
    <n v="52.32"/>
    <x v="1"/>
    <n v="328.41264000000001"/>
  </r>
  <r>
    <d v="2017-07-26T22:00:00"/>
    <n v="6115"/>
    <n v="52.11"/>
    <x v="1"/>
    <n v="318.65265000000005"/>
  </r>
  <r>
    <d v="2017-07-26T23:00:00"/>
    <n v="6620"/>
    <n v="51.5"/>
    <x v="1"/>
    <n v="340.93"/>
  </r>
  <r>
    <d v="2017-07-27T00:00:00"/>
    <n v="6658"/>
    <n v="58"/>
    <x v="0"/>
    <n v="386.16399999999999"/>
  </r>
  <r>
    <d v="2017-07-27T01:00:00"/>
    <n v="6494"/>
    <n v="55.43"/>
    <x v="0"/>
    <n v="359.96242000000001"/>
  </r>
  <r>
    <d v="2017-07-27T02:00:00"/>
    <n v="5819"/>
    <n v="54.05"/>
    <x v="0"/>
    <n v="314.51695000000001"/>
  </r>
  <r>
    <d v="2017-07-27T03:00:00"/>
    <n v="5490"/>
    <n v="53.78"/>
    <x v="0"/>
    <n v="295.25220000000002"/>
  </r>
  <r>
    <d v="2017-07-27T04:00:00"/>
    <n v="5435"/>
    <n v="52.569999999999993"/>
    <x v="0"/>
    <n v="285.71794999999997"/>
  </r>
  <r>
    <d v="2017-07-27T05:00:00"/>
    <n v="5270"/>
    <n v="53"/>
    <x v="0"/>
    <n v="279.31"/>
  </r>
  <r>
    <d v="2017-07-27T06:00:00"/>
    <n v="5452"/>
    <n v="54.1"/>
    <x v="0"/>
    <n v="294.95320000000004"/>
  </r>
  <r>
    <d v="2017-07-27T07:00:00"/>
    <n v="5809"/>
    <n v="54.1"/>
    <x v="0"/>
    <n v="314.26690000000002"/>
  </r>
  <r>
    <d v="2017-07-27T08:00:00"/>
    <n v="5676"/>
    <n v="54.69"/>
    <x v="1"/>
    <n v="310.42043999999999"/>
  </r>
  <r>
    <d v="2017-07-27T09:00:00"/>
    <n v="6039"/>
    <n v="55.570000000000007"/>
    <x v="1"/>
    <n v="335.58723000000003"/>
  </r>
  <r>
    <d v="2017-07-27T10:00:00"/>
    <n v="6348"/>
    <n v="55"/>
    <x v="1"/>
    <n v="349.14"/>
  </r>
  <r>
    <d v="2017-07-27T11:00:00"/>
    <n v="6444"/>
    <n v="54.95"/>
    <x v="2"/>
    <n v="354.09780000000006"/>
  </r>
  <r>
    <d v="2017-07-27T12:00:00"/>
    <n v="6571"/>
    <n v="54.960000000000008"/>
    <x v="2"/>
    <n v="361.14216000000005"/>
  </r>
  <r>
    <d v="2017-07-27T13:00:00"/>
    <n v="6303"/>
    <n v="54.86"/>
    <x v="2"/>
    <n v="345.78258"/>
  </r>
  <r>
    <d v="2017-07-27T14:00:00"/>
    <n v="5911"/>
    <n v="54.05"/>
    <x v="2"/>
    <n v="319.48955000000001"/>
  </r>
  <r>
    <d v="2017-07-27T15:00:00"/>
    <n v="6152"/>
    <n v="53.8"/>
    <x v="2"/>
    <n v="330.9776"/>
  </r>
  <r>
    <d v="2017-07-27T16:00:00"/>
    <n v="5944"/>
    <n v="53.269999999999996"/>
    <x v="2"/>
    <n v="316.63688000000002"/>
  </r>
  <r>
    <d v="2017-07-27T17:00:00"/>
    <n v="5930"/>
    <n v="52.8"/>
    <x v="2"/>
    <n v="313.10399999999998"/>
  </r>
  <r>
    <d v="2017-07-27T18:00:00"/>
    <n v="6092"/>
    <n v="51.97"/>
    <x v="2"/>
    <n v="316.60124000000002"/>
  </r>
  <r>
    <d v="2017-07-27T19:00:00"/>
    <n v="6768"/>
    <n v="51.5"/>
    <x v="1"/>
    <n v="348.55200000000002"/>
  </r>
  <r>
    <d v="2017-07-27T20:00:00"/>
    <n v="6604"/>
    <n v="52.05"/>
    <x v="1"/>
    <n v="343.73819999999995"/>
  </r>
  <r>
    <d v="2017-07-27T21:00:00"/>
    <n v="6013"/>
    <n v="53.19"/>
    <x v="1"/>
    <n v="319.83146999999997"/>
  </r>
  <r>
    <d v="2017-07-27T22:00:00"/>
    <n v="5923"/>
    <n v="52.61"/>
    <x v="1"/>
    <n v="311.60902999999996"/>
  </r>
  <r>
    <d v="2017-07-27T23:00:00"/>
    <n v="5896"/>
    <n v="51.349999999999994"/>
    <x v="1"/>
    <n v="302.75959999999998"/>
  </r>
  <r>
    <d v="2017-07-28T00:00:00"/>
    <n v="6344"/>
    <n v="48.5"/>
    <x v="0"/>
    <n v="307.68400000000003"/>
  </r>
  <r>
    <d v="2017-07-28T01:00:00"/>
    <n v="6450"/>
    <n v="45.16"/>
    <x v="0"/>
    <n v="291.28199999999998"/>
  </r>
  <r>
    <d v="2017-07-28T02:00:00"/>
    <n v="6285"/>
    <n v="44.53"/>
    <x v="0"/>
    <n v="279.87104999999997"/>
  </r>
  <r>
    <d v="2017-07-28T03:00:00"/>
    <n v="5705"/>
    <n v="45"/>
    <x v="0"/>
    <n v="256.72500000000002"/>
  </r>
  <r>
    <d v="2017-07-28T04:00:00"/>
    <n v="5681"/>
    <n v="45.039999999999992"/>
    <x v="0"/>
    <n v="255.87223999999995"/>
  </r>
  <r>
    <d v="2017-07-28T05:00:00"/>
    <n v="5417"/>
    <n v="45.02000000000001"/>
    <x v="0"/>
    <n v="243.87334000000004"/>
  </r>
  <r>
    <d v="2017-07-28T06:00:00"/>
    <n v="5508"/>
    <n v="47.2"/>
    <x v="0"/>
    <n v="259.9776"/>
  </r>
  <r>
    <d v="2017-07-28T07:00:00"/>
    <n v="5566"/>
    <n v="50.49"/>
    <x v="0"/>
    <n v="281.02734000000004"/>
  </r>
  <r>
    <d v="2017-07-28T08:00:00"/>
    <n v="5848"/>
    <n v="52.99"/>
    <x v="1"/>
    <n v="309.88552000000004"/>
  </r>
  <r>
    <d v="2017-07-28T09:00:00"/>
    <n v="6124"/>
    <n v="54.91"/>
    <x v="1"/>
    <n v="336.26883999999995"/>
  </r>
  <r>
    <d v="2017-07-28T10:00:00"/>
    <n v="5950"/>
    <n v="54.97999999999999"/>
    <x v="1"/>
    <n v="327.13099999999991"/>
  </r>
  <r>
    <d v="2017-07-28T11:00:00"/>
    <n v="6332"/>
    <n v="54.97999999999999"/>
    <x v="2"/>
    <n v="348.13335999999993"/>
  </r>
  <r>
    <d v="2017-07-28T12:00:00"/>
    <n v="6639"/>
    <n v="55.19"/>
    <x v="2"/>
    <n v="366.40640999999999"/>
  </r>
  <r>
    <d v="2017-07-28T13:00:00"/>
    <n v="6556"/>
    <n v="55.3"/>
    <x v="2"/>
    <n v="362.54679999999996"/>
  </r>
  <r>
    <d v="2017-07-28T14:00:00"/>
    <n v="6433"/>
    <n v="54.69"/>
    <x v="2"/>
    <n v="351.82076999999998"/>
  </r>
  <r>
    <d v="2017-07-28T15:00:00"/>
    <n v="5979"/>
    <n v="54.1"/>
    <x v="2"/>
    <n v="323.46390000000002"/>
  </r>
  <r>
    <d v="2017-07-28T16:00:00"/>
    <n v="6211"/>
    <n v="52.61"/>
    <x v="2"/>
    <n v="326.76071000000002"/>
  </r>
  <r>
    <d v="2017-07-28T17:00:00"/>
    <n v="6292"/>
    <n v="51.69"/>
    <x v="2"/>
    <n v="325.23347999999999"/>
  </r>
  <r>
    <d v="2017-07-28T18:00:00"/>
    <n v="6303"/>
    <n v="50.49"/>
    <x v="2"/>
    <n v="318.23847000000001"/>
  </r>
  <r>
    <d v="2017-07-28T19:00:00"/>
    <n v="6042"/>
    <n v="51"/>
    <x v="1"/>
    <n v="308.142"/>
  </r>
  <r>
    <d v="2017-07-28T20:00:00"/>
    <n v="6353"/>
    <n v="51.43"/>
    <x v="1"/>
    <n v="326.73478999999998"/>
  </r>
  <r>
    <d v="2017-07-28T21:00:00"/>
    <n v="7045"/>
    <n v="51.97"/>
    <x v="1"/>
    <n v="366.12864999999999"/>
  </r>
  <r>
    <d v="2017-07-28T22:00:00"/>
    <n v="6622"/>
    <n v="51.69"/>
    <x v="1"/>
    <n v="342.29118"/>
  </r>
  <r>
    <d v="2017-07-28T23:00:00"/>
    <n v="6616"/>
    <n v="48.75"/>
    <x v="1"/>
    <n v="322.52999999999997"/>
  </r>
  <r>
    <d v="2017-07-29T00:00:00"/>
    <n v="6511"/>
    <n v="54.92"/>
    <x v="0"/>
    <n v="357.58411999999998"/>
  </r>
  <r>
    <d v="2017-07-29T01:00:00"/>
    <n v="6418"/>
    <n v="50"/>
    <x v="0"/>
    <n v="320.89999999999998"/>
  </r>
  <r>
    <d v="2017-07-29T02:00:00"/>
    <n v="6355"/>
    <n v="45.96"/>
    <x v="0"/>
    <n v="292.07580000000002"/>
  </r>
  <r>
    <d v="2017-07-29T03:00:00"/>
    <n v="6280"/>
    <n v="46.36"/>
    <x v="0"/>
    <n v="291.14080000000001"/>
  </r>
  <r>
    <d v="2017-07-29T04:00:00"/>
    <n v="6079"/>
    <n v="46.01"/>
    <x v="0"/>
    <n v="279.69478999999995"/>
  </r>
  <r>
    <d v="2017-07-29T05:00:00"/>
    <n v="5934"/>
    <n v="45.73"/>
    <x v="0"/>
    <n v="271.36182000000002"/>
  </r>
  <r>
    <d v="2017-07-29T06:00:00"/>
    <n v="6012"/>
    <n v="45.03"/>
    <x v="0"/>
    <n v="270.72035999999997"/>
  </r>
  <r>
    <d v="2017-07-29T07:00:00"/>
    <n v="5940"/>
    <n v="45.73"/>
    <x v="0"/>
    <n v="271.63619999999997"/>
  </r>
  <r>
    <d v="2017-07-29T08:00:00"/>
    <n v="5936"/>
    <n v="51.62"/>
    <x v="0"/>
    <n v="306.41631999999998"/>
  </r>
  <r>
    <d v="2017-07-29T09:00:00"/>
    <n v="6159"/>
    <n v="53.9"/>
    <x v="0"/>
    <n v="331.9701"/>
  </r>
  <r>
    <d v="2017-07-29T10:00:00"/>
    <n v="6579"/>
    <n v="53.55"/>
    <x v="0"/>
    <n v="352.30544999999995"/>
  </r>
  <r>
    <d v="2017-07-29T11:00:00"/>
    <n v="6968"/>
    <n v="53.8"/>
    <x v="0"/>
    <n v="374.87839999999994"/>
  </r>
  <r>
    <d v="2017-07-29T12:00:00"/>
    <n v="6542"/>
    <n v="52.59"/>
    <x v="0"/>
    <n v="344.04378000000003"/>
  </r>
  <r>
    <d v="2017-07-29T13:00:00"/>
    <n v="6338"/>
    <n v="53.269999999999996"/>
    <x v="0"/>
    <n v="337.62525999999997"/>
  </r>
  <r>
    <d v="2017-07-29T14:00:00"/>
    <n v="6620"/>
    <n v="51.61"/>
    <x v="0"/>
    <n v="341.65820000000002"/>
  </r>
  <r>
    <d v="2017-07-29T15:00:00"/>
    <n v="6222"/>
    <n v="48.13000000000001"/>
    <x v="0"/>
    <n v="299.46486000000004"/>
  </r>
  <r>
    <d v="2017-07-29T16:00:00"/>
    <n v="6843"/>
    <n v="44.1"/>
    <x v="0"/>
    <n v="301.77629999999999"/>
  </r>
  <r>
    <d v="2017-07-29T17:00:00"/>
    <n v="6693"/>
    <n v="43.05"/>
    <x v="0"/>
    <n v="288.13364999999999"/>
  </r>
  <r>
    <d v="2017-07-29T18:00:00"/>
    <n v="6924"/>
    <n v="43.4"/>
    <x v="0"/>
    <n v="300.5016"/>
  </r>
  <r>
    <d v="2017-07-29T19:00:00"/>
    <n v="6770"/>
    <n v="45.06"/>
    <x v="0"/>
    <n v="305.05619999999999"/>
  </r>
  <r>
    <d v="2017-07-29T20:00:00"/>
    <n v="6526"/>
    <n v="48"/>
    <x v="0"/>
    <n v="313.24799999999999"/>
  </r>
  <r>
    <d v="2017-07-29T21:00:00"/>
    <n v="6635"/>
    <n v="50.64"/>
    <x v="0"/>
    <n v="335.99640000000005"/>
  </r>
  <r>
    <d v="2017-07-29T22:00:00"/>
    <n v="6700"/>
    <n v="53.8"/>
    <x v="0"/>
    <n v="360.46"/>
  </r>
  <r>
    <d v="2017-07-29T23:00:00"/>
    <n v="6570"/>
    <n v="51.07"/>
    <x v="0"/>
    <n v="335.5299"/>
  </r>
  <r>
    <d v="2017-07-30T00:00:00"/>
    <n v="6266"/>
    <n v="51.1"/>
    <x v="0"/>
    <n v="320.19260000000003"/>
  </r>
  <r>
    <d v="2017-07-30T01:00:00"/>
    <n v="6095"/>
    <n v="48.22"/>
    <x v="0"/>
    <n v="293.90089999999998"/>
  </r>
  <r>
    <d v="2017-07-30T02:00:00"/>
    <n v="5874"/>
    <n v="45.76"/>
    <x v="0"/>
    <n v="268.79424"/>
  </r>
  <r>
    <d v="2017-07-30T03:00:00"/>
    <n v="5701"/>
    <n v="45"/>
    <x v="0"/>
    <n v="256.54500000000002"/>
  </r>
  <r>
    <d v="2017-07-30T04:00:00"/>
    <n v="5734"/>
    <n v="44.960000000000008"/>
    <x v="0"/>
    <n v="257.80064000000004"/>
  </r>
  <r>
    <d v="2017-07-30T05:00:00"/>
    <n v="5590"/>
    <n v="43.4"/>
    <x v="0"/>
    <n v="242.60599999999999"/>
  </r>
  <r>
    <d v="2017-07-30T06:00:00"/>
    <n v="5563"/>
    <n v="43.16"/>
    <x v="0"/>
    <n v="240.09907999999999"/>
  </r>
  <r>
    <d v="2017-07-30T07:00:00"/>
    <n v="5655"/>
    <n v="41.58"/>
    <x v="0"/>
    <n v="235.13489999999999"/>
  </r>
  <r>
    <d v="2017-07-30T08:00:00"/>
    <n v="5688"/>
    <n v="41.72"/>
    <x v="0"/>
    <n v="237.30336"/>
  </r>
  <r>
    <d v="2017-07-30T09:00:00"/>
    <n v="5740"/>
    <n v="41.72"/>
    <x v="0"/>
    <n v="239.47279999999998"/>
  </r>
  <r>
    <d v="2017-07-30T10:00:00"/>
    <n v="5784"/>
    <n v="41.72"/>
    <x v="0"/>
    <n v="241.30847999999997"/>
  </r>
  <r>
    <d v="2017-07-30T11:00:00"/>
    <n v="5849"/>
    <n v="43.16"/>
    <x v="0"/>
    <n v="252.44283999999996"/>
  </r>
  <r>
    <d v="2017-07-30T12:00:00"/>
    <n v="6200"/>
    <n v="43.4"/>
    <x v="0"/>
    <n v="269.08"/>
  </r>
  <r>
    <d v="2017-07-30T13:00:00"/>
    <n v="6231"/>
    <n v="43.4"/>
    <x v="0"/>
    <n v="270.42539999999997"/>
  </r>
  <r>
    <d v="2017-07-30T14:00:00"/>
    <n v="6433"/>
    <n v="41.72"/>
    <x v="0"/>
    <n v="268.38476000000003"/>
  </r>
  <r>
    <d v="2017-07-30T15:00:00"/>
    <n v="7487"/>
    <n v="40.700000000000003"/>
    <x v="0"/>
    <n v="304.72090000000003"/>
  </r>
  <r>
    <d v="2017-07-30T16:00:00"/>
    <n v="7642"/>
    <n v="40.28"/>
    <x v="0"/>
    <n v="307.81976000000003"/>
  </r>
  <r>
    <d v="2017-07-30T17:00:00"/>
    <n v="7010"/>
    <n v="40.26"/>
    <x v="0"/>
    <n v="282.2226"/>
  </r>
  <r>
    <d v="2017-07-30T18:00:00"/>
    <n v="6429"/>
    <n v="41.14"/>
    <x v="0"/>
    <n v="264.48905999999999"/>
  </r>
  <r>
    <d v="2017-07-30T19:00:00"/>
    <n v="6544"/>
    <n v="41.58"/>
    <x v="0"/>
    <n v="272.09951999999998"/>
  </r>
  <r>
    <d v="2017-07-30T20:00:00"/>
    <n v="6633"/>
    <n v="45.4"/>
    <x v="0"/>
    <n v="301.13819999999998"/>
  </r>
  <r>
    <d v="2017-07-30T21:00:00"/>
    <n v="6661"/>
    <n v="53.55"/>
    <x v="0"/>
    <n v="356.69655"/>
  </r>
  <r>
    <d v="2017-07-30T22:00:00"/>
    <n v="6722"/>
    <n v="56.349999999999994"/>
    <x v="0"/>
    <n v="378.78469999999993"/>
  </r>
  <r>
    <d v="2017-07-30T23:00:00"/>
    <n v="7092"/>
    <n v="55.19"/>
    <x v="0"/>
    <n v="391.40747999999996"/>
  </r>
  <r>
    <d v="2017-07-31T00:00:00"/>
    <n v="7259"/>
    <n v="47.41"/>
    <x v="0"/>
    <n v="344.14918999999998"/>
  </r>
  <r>
    <d v="2017-07-31T01:00:00"/>
    <n v="7061"/>
    <n v="41.49"/>
    <x v="0"/>
    <n v="292.96089000000001"/>
  </r>
  <r>
    <d v="2017-07-31T02:00:00"/>
    <n v="6755"/>
    <n v="40.299999999999997"/>
    <x v="0"/>
    <n v="272.22649999999999"/>
  </r>
  <r>
    <d v="2017-07-31T03:00:00"/>
    <n v="5992"/>
    <n v="40.299999999999997"/>
    <x v="0"/>
    <n v="241.47759999999997"/>
  </r>
  <r>
    <d v="2017-07-31T04:00:00"/>
    <n v="5635"/>
    <n v="40.299999999999997"/>
    <x v="0"/>
    <n v="227.09049999999996"/>
  </r>
  <r>
    <d v="2017-07-31T05:00:00"/>
    <n v="6877"/>
    <n v="40.299999999999997"/>
    <x v="0"/>
    <n v="277.1431"/>
  </r>
  <r>
    <d v="2017-07-31T06:00:00"/>
    <n v="6915"/>
    <n v="41.8"/>
    <x v="0"/>
    <n v="289.04700000000003"/>
  </r>
  <r>
    <d v="2017-07-31T07:00:00"/>
    <n v="7011"/>
    <n v="48.4"/>
    <x v="0"/>
    <n v="339.33239999999995"/>
  </r>
  <r>
    <d v="2017-07-31T08:00:00"/>
    <n v="7132"/>
    <n v="50.2"/>
    <x v="1"/>
    <n v="358.02640000000002"/>
  </r>
  <r>
    <d v="2017-07-31T09:00:00"/>
    <n v="6676"/>
    <n v="53"/>
    <x v="1"/>
    <n v="353.82799999999997"/>
  </r>
  <r>
    <d v="2017-07-31T10:00:00"/>
    <n v="6589"/>
    <n v="53.269999999999996"/>
    <x v="1"/>
    <n v="350.99602999999996"/>
  </r>
  <r>
    <d v="2017-07-31T11:00:00"/>
    <n v="6860"/>
    <n v="53.4"/>
    <x v="2"/>
    <n v="366.32400000000001"/>
  </r>
  <r>
    <d v="2017-07-31T12:00:00"/>
    <n v="6862"/>
    <n v="54.58"/>
    <x v="2"/>
    <n v="374.52795999999995"/>
  </r>
  <r>
    <d v="2017-07-31T13:00:00"/>
    <n v="6737"/>
    <n v="54.19"/>
    <x v="2"/>
    <n v="365.07802999999996"/>
  </r>
  <r>
    <d v="2017-07-31T14:00:00"/>
    <n v="6888"/>
    <n v="52.59"/>
    <x v="2"/>
    <n v="362.23992000000004"/>
  </r>
  <r>
    <d v="2017-07-31T15:00:00"/>
    <n v="6776"/>
    <n v="51.259999999999991"/>
    <x v="2"/>
    <n v="347.33775999999995"/>
  </r>
  <r>
    <d v="2017-07-31T16:00:00"/>
    <n v="6589"/>
    <n v="50.709999999999994"/>
    <x v="2"/>
    <n v="334.12818999999996"/>
  </r>
  <r>
    <d v="2017-07-31T17:00:00"/>
    <n v="6120"/>
    <n v="50"/>
    <x v="2"/>
    <n v="306"/>
  </r>
  <r>
    <d v="2017-07-31T18:00:00"/>
    <n v="6090"/>
    <n v="47.26"/>
    <x v="2"/>
    <n v="287.81339999999994"/>
  </r>
  <r>
    <d v="2017-07-31T19:00:00"/>
    <n v="6098"/>
    <n v="45.97"/>
    <x v="1"/>
    <n v="280.32506000000001"/>
  </r>
  <r>
    <d v="2017-07-31T20:00:00"/>
    <n v="6013"/>
    <n v="48"/>
    <x v="1"/>
    <n v="288.62400000000002"/>
  </r>
  <r>
    <d v="2017-07-31T21:00:00"/>
    <n v="5867"/>
    <n v="50.099999999999994"/>
    <x v="1"/>
    <n v="293.93669999999997"/>
  </r>
  <r>
    <d v="2017-07-31T22:00:00"/>
    <n v="6048"/>
    <n v="50.44"/>
    <x v="1"/>
    <n v="305.06112000000002"/>
  </r>
  <r>
    <d v="2017-07-31T23:00:00"/>
    <n v="6012"/>
    <n v="46.95"/>
    <x v="1"/>
    <n v="282.26340000000005"/>
  </r>
  <r>
    <d v="2017-08-01T00:00:00"/>
    <n v="5846"/>
    <n v="50.81"/>
    <x v="0"/>
    <n v="297.03525999999999"/>
  </r>
  <r>
    <d v="2017-08-01T01:00:00"/>
    <n v="5955"/>
    <n v="47"/>
    <x v="0"/>
    <n v="279.88499999999999"/>
  </r>
  <r>
    <d v="2017-08-01T02:00:00"/>
    <n v="5898"/>
    <n v="44.01"/>
    <x v="0"/>
    <n v="259.57097999999996"/>
  </r>
  <r>
    <d v="2017-08-01T03:00:00"/>
    <n v="5690"/>
    <n v="43.4"/>
    <x v="0"/>
    <n v="246.946"/>
  </r>
  <r>
    <d v="2017-08-01T04:00:00"/>
    <n v="5779"/>
    <n v="43.4"/>
    <x v="0"/>
    <n v="250.80860000000001"/>
  </r>
  <r>
    <d v="2017-08-01T05:00:00"/>
    <n v="5680"/>
    <n v="44.97999999999999"/>
    <x v="0"/>
    <n v="255.48639999999995"/>
  </r>
  <r>
    <d v="2017-08-01T06:00:00"/>
    <n v="5448"/>
    <n v="47.73"/>
    <x v="0"/>
    <n v="260.03303999999997"/>
  </r>
  <r>
    <d v="2017-08-01T07:00:00"/>
    <n v="5586"/>
    <n v="48.29"/>
    <x v="0"/>
    <n v="269.74794000000003"/>
  </r>
  <r>
    <d v="2017-08-01T08:00:00"/>
    <n v="5880"/>
    <n v="50.42"/>
    <x v="0"/>
    <n v="296.46960000000001"/>
  </r>
  <r>
    <d v="2017-08-01T09:00:00"/>
    <n v="5858"/>
    <n v="54.09"/>
    <x v="0"/>
    <n v="316.85922000000005"/>
  </r>
  <r>
    <d v="2017-08-01T10:00:00"/>
    <n v="5929"/>
    <n v="54.75"/>
    <x v="0"/>
    <n v="324.61275000000001"/>
  </r>
  <r>
    <d v="2017-08-01T11:00:00"/>
    <n v="5938"/>
    <n v="54.69"/>
    <x v="0"/>
    <n v="324.74921999999998"/>
  </r>
  <r>
    <d v="2017-08-01T12:00:00"/>
    <n v="5685"/>
    <n v="55.44"/>
    <x v="0"/>
    <n v="315.17639999999994"/>
  </r>
  <r>
    <d v="2017-08-01T13:00:00"/>
    <n v="5511"/>
    <n v="55.44"/>
    <x v="0"/>
    <n v="305.52983999999998"/>
  </r>
  <r>
    <d v="2017-08-01T14:00:00"/>
    <n v="5441"/>
    <n v="54.75"/>
    <x v="0"/>
    <n v="297.89474999999999"/>
  </r>
  <r>
    <d v="2017-08-01T15:00:00"/>
    <n v="5894"/>
    <n v="53.8"/>
    <x v="0"/>
    <n v="317.09719999999999"/>
  </r>
  <r>
    <d v="2017-08-01T16:00:00"/>
    <n v="6215"/>
    <n v="53"/>
    <x v="0"/>
    <n v="329.39499999999998"/>
  </r>
  <r>
    <d v="2017-08-01T17:00:00"/>
    <n v="6187"/>
    <n v="52.490000000000009"/>
    <x v="0"/>
    <n v="324.75563000000005"/>
  </r>
  <r>
    <d v="2017-08-01T18:00:00"/>
    <n v="6270"/>
    <n v="51.06"/>
    <x v="0"/>
    <n v="320.14620000000002"/>
  </r>
  <r>
    <d v="2017-08-01T19:00:00"/>
    <n v="6086"/>
    <n v="50"/>
    <x v="0"/>
    <n v="304.3"/>
  </r>
  <r>
    <d v="2017-08-01T20:00:00"/>
    <n v="5373"/>
    <n v="50.099999999999994"/>
    <x v="0"/>
    <n v="269.18729999999999"/>
  </r>
  <r>
    <d v="2017-08-01T21:00:00"/>
    <n v="5339"/>
    <n v="51.760000000000005"/>
    <x v="0"/>
    <n v="276.34664000000004"/>
  </r>
  <r>
    <d v="2017-08-01T22:00:00"/>
    <n v="5402"/>
    <n v="51.210000000000008"/>
    <x v="0"/>
    <n v="276.63642000000004"/>
  </r>
  <r>
    <d v="2017-08-01T23:00:00"/>
    <n v="5300"/>
    <n v="50"/>
    <x v="0"/>
    <n v="265"/>
  </r>
  <r>
    <d v="2017-08-02T00:00:00"/>
    <n v="5098"/>
    <n v="52.5"/>
    <x v="0"/>
    <n v="267.64499999999998"/>
  </r>
  <r>
    <d v="2017-08-02T01:00:00"/>
    <n v="5048"/>
    <n v="51.1"/>
    <x v="0"/>
    <n v="257.95280000000002"/>
  </r>
  <r>
    <d v="2017-08-02T02:00:00"/>
    <n v="5061"/>
    <n v="49.71"/>
    <x v="0"/>
    <n v="251.58231000000001"/>
  </r>
  <r>
    <d v="2017-08-02T03:00:00"/>
    <n v="5119"/>
    <n v="48.02"/>
    <x v="0"/>
    <n v="245.81438"/>
  </r>
  <r>
    <d v="2017-08-02T04:00:00"/>
    <n v="5002"/>
    <n v="46.25"/>
    <x v="0"/>
    <n v="231.3425"/>
  </r>
  <r>
    <d v="2017-08-02T05:00:00"/>
    <n v="4841"/>
    <n v="48.02"/>
    <x v="0"/>
    <n v="232.46482"/>
  </r>
  <r>
    <d v="2017-08-02T06:00:00"/>
    <n v="5035"/>
    <n v="50.42"/>
    <x v="0"/>
    <n v="253.8647"/>
  </r>
  <r>
    <d v="2017-08-02T07:00:00"/>
    <n v="5167"/>
    <n v="50.9"/>
    <x v="0"/>
    <n v="263.00029999999998"/>
  </r>
  <r>
    <d v="2017-08-02T08:00:00"/>
    <n v="5570"/>
    <n v="52.7"/>
    <x v="0"/>
    <n v="293.53899999999999"/>
  </r>
  <r>
    <d v="2017-08-02T09:00:00"/>
    <n v="5416"/>
    <n v="53.269999999999996"/>
    <x v="0"/>
    <n v="288.51031999999998"/>
  </r>
  <r>
    <d v="2017-08-02T10:00:00"/>
    <n v="6026"/>
    <n v="52.99"/>
    <x v="0"/>
    <n v="319.31774000000001"/>
  </r>
  <r>
    <d v="2017-08-02T11:00:00"/>
    <n v="6268"/>
    <n v="52.7"/>
    <x v="0"/>
    <n v="330.32360000000006"/>
  </r>
  <r>
    <d v="2017-08-02T12:00:00"/>
    <n v="6343"/>
    <n v="53.84"/>
    <x v="0"/>
    <n v="341.50711999999999"/>
  </r>
  <r>
    <d v="2017-08-02T13:00:00"/>
    <n v="6166"/>
    <n v="53.16"/>
    <x v="0"/>
    <n v="327.78456"/>
  </r>
  <r>
    <d v="2017-08-02T14:00:00"/>
    <n v="6439"/>
    <n v="51.929999999999993"/>
    <x v="0"/>
    <n v="334.37726999999995"/>
  </r>
  <r>
    <d v="2017-08-02T15:00:00"/>
    <n v="6008"/>
    <n v="51.760000000000005"/>
    <x v="0"/>
    <n v="310.97408000000001"/>
  </r>
  <r>
    <d v="2017-08-02T16:00:00"/>
    <n v="6263"/>
    <n v="51.760000000000005"/>
    <x v="0"/>
    <n v="324.17288000000002"/>
  </r>
  <r>
    <d v="2017-08-02T17:00:00"/>
    <n v="6245"/>
    <n v="51.61"/>
    <x v="0"/>
    <n v="322.30445000000003"/>
  </r>
  <r>
    <d v="2017-08-02T18:00:00"/>
    <n v="6261"/>
    <n v="51.61"/>
    <x v="0"/>
    <n v="323.13021000000003"/>
  </r>
  <r>
    <d v="2017-08-02T19:00:00"/>
    <n v="6025"/>
    <n v="50.5"/>
    <x v="0"/>
    <n v="304.26249999999999"/>
  </r>
  <r>
    <d v="2017-08-02T20:00:00"/>
    <n v="6222"/>
    <n v="51.61"/>
    <x v="0"/>
    <n v="321.11741999999998"/>
  </r>
  <r>
    <d v="2017-08-02T21:00:00"/>
    <n v="6070"/>
    <n v="53.53"/>
    <x v="0"/>
    <n v="324.92710000000005"/>
  </r>
  <r>
    <d v="2017-08-02T22:00:00"/>
    <n v="5943"/>
    <n v="51.760000000000005"/>
    <x v="0"/>
    <n v="307.60968000000003"/>
  </r>
  <r>
    <d v="2017-08-02T23:00:00"/>
    <n v="5824"/>
    <n v="49.75"/>
    <x v="0"/>
    <n v="289.74400000000003"/>
  </r>
  <r>
    <d v="2017-08-03T00:00:00"/>
    <n v="5746"/>
    <n v="53.03"/>
    <x v="0"/>
    <n v="304.71037999999999"/>
  </r>
  <r>
    <d v="2017-08-03T01:00:00"/>
    <n v="5672"/>
    <n v="49.489999999999995"/>
    <x v="0"/>
    <n v="280.70727999999997"/>
  </r>
  <r>
    <d v="2017-08-03T02:00:00"/>
    <n v="5454"/>
    <n v="46.53"/>
    <x v="0"/>
    <n v="253.77462"/>
  </r>
  <r>
    <d v="2017-08-03T03:00:00"/>
    <n v="5402"/>
    <n v="43.75"/>
    <x v="0"/>
    <n v="236.33750000000001"/>
  </r>
  <r>
    <d v="2017-08-03T04:00:00"/>
    <n v="5569"/>
    <n v="43.16"/>
    <x v="0"/>
    <n v="240.35803999999999"/>
  </r>
  <r>
    <d v="2017-08-03T05:00:00"/>
    <n v="5389"/>
    <n v="45.27"/>
    <x v="0"/>
    <n v="243.96003000000002"/>
  </r>
  <r>
    <d v="2017-08-03T06:00:00"/>
    <n v="5505"/>
    <n v="47.77"/>
    <x v="0"/>
    <n v="262.97385000000003"/>
  </r>
  <r>
    <d v="2017-08-03T07:00:00"/>
    <n v="5265"/>
    <n v="50.17"/>
    <x v="0"/>
    <n v="264.14504999999997"/>
  </r>
  <r>
    <d v="2017-08-03T08:00:00"/>
    <n v="4787"/>
    <n v="52.69"/>
    <x v="0"/>
    <n v="252.22702999999998"/>
  </r>
  <r>
    <d v="2017-08-03T09:00:00"/>
    <n v="5371"/>
    <n v="53.849999999999994"/>
    <x v="0"/>
    <n v="289.22834999999998"/>
  </r>
  <r>
    <d v="2017-08-03T10:00:00"/>
    <n v="5471"/>
    <n v="53.849999999999994"/>
    <x v="0"/>
    <n v="294.61334999999997"/>
  </r>
  <r>
    <d v="2017-08-03T11:00:00"/>
    <n v="5868"/>
    <n v="53.8"/>
    <x v="0"/>
    <n v="315.69839999999999"/>
  </r>
  <r>
    <d v="2017-08-03T12:00:00"/>
    <n v="6593"/>
    <n v="54.519999999999996"/>
    <x v="0"/>
    <n v="359.45035999999999"/>
  </r>
  <r>
    <d v="2017-08-03T13:00:00"/>
    <n v="6544"/>
    <n v="54.75"/>
    <x v="0"/>
    <n v="358.28399999999999"/>
  </r>
  <r>
    <d v="2017-08-03T14:00:00"/>
    <n v="6560"/>
    <n v="54.64"/>
    <x v="0"/>
    <n v="358.4384"/>
  </r>
  <r>
    <d v="2017-08-03T15:00:00"/>
    <n v="6102"/>
    <n v="53.849999999999994"/>
    <x v="0"/>
    <n v="328.59269999999998"/>
  </r>
  <r>
    <d v="2017-08-03T16:00:00"/>
    <n v="5789"/>
    <n v="53.95"/>
    <x v="0"/>
    <n v="312.31655000000001"/>
  </r>
  <r>
    <d v="2017-08-03T17:00:00"/>
    <n v="6188"/>
    <n v="53.81"/>
    <x v="0"/>
    <n v="332.97628000000003"/>
  </r>
  <r>
    <d v="2017-08-03T18:00:00"/>
    <n v="6497"/>
    <n v="52.89"/>
    <x v="0"/>
    <n v="343.62633"/>
  </r>
  <r>
    <d v="2017-08-03T19:00:00"/>
    <n v="6408"/>
    <n v="51.760000000000005"/>
    <x v="0"/>
    <n v="331.67808000000002"/>
  </r>
  <r>
    <d v="2017-08-03T20:00:00"/>
    <n v="6356"/>
    <n v="52.72"/>
    <x v="0"/>
    <n v="335.08832000000001"/>
  </r>
  <r>
    <d v="2017-08-03T21:00:00"/>
    <n v="5878"/>
    <n v="53.81"/>
    <x v="0"/>
    <n v="316.29518000000002"/>
  </r>
  <r>
    <d v="2017-08-03T22:00:00"/>
    <n v="5565"/>
    <n v="53"/>
    <x v="0"/>
    <n v="294.94499999999999"/>
  </r>
  <r>
    <d v="2017-08-03T23:00:00"/>
    <n v="5382"/>
    <n v="51.06"/>
    <x v="0"/>
    <n v="274.80491999999998"/>
  </r>
  <r>
    <d v="2017-08-04T00:00:00"/>
    <n v="6225"/>
    <n v="50.42"/>
    <x v="0"/>
    <n v="313.86450000000002"/>
  </r>
  <r>
    <d v="2017-08-04T01:00:00"/>
    <n v="6174"/>
    <n v="48.269999999999996"/>
    <x v="0"/>
    <n v="298.01898"/>
  </r>
  <r>
    <d v="2017-08-04T02:00:00"/>
    <n v="5792"/>
    <n v="45.679999999999993"/>
    <x v="0"/>
    <n v="264.57855999999992"/>
  </r>
  <r>
    <d v="2017-08-04T03:00:00"/>
    <n v="5341"/>
    <n v="43.95"/>
    <x v="0"/>
    <n v="234.73695000000001"/>
  </r>
  <r>
    <d v="2017-08-04T04:00:00"/>
    <n v="5364"/>
    <n v="43.16"/>
    <x v="0"/>
    <n v="231.51023999999998"/>
  </r>
  <r>
    <d v="2017-08-04T05:00:00"/>
    <n v="5428"/>
    <n v="43.4"/>
    <x v="0"/>
    <n v="235.5752"/>
  </r>
  <r>
    <d v="2017-08-04T06:00:00"/>
    <n v="5423"/>
    <n v="46.89"/>
    <x v="0"/>
    <n v="254.28447"/>
  </r>
  <r>
    <d v="2017-08-04T07:00:00"/>
    <n v="5603"/>
    <n v="49.06"/>
    <x v="0"/>
    <n v="274.88317999999998"/>
  </r>
  <r>
    <d v="2017-08-04T08:00:00"/>
    <n v="5451"/>
    <n v="50.069999999999993"/>
    <x v="0"/>
    <n v="272.93156999999997"/>
  </r>
  <r>
    <d v="2017-08-04T09:00:00"/>
    <n v="5620"/>
    <n v="52.89"/>
    <x v="0"/>
    <n v="297.24180000000001"/>
  </r>
  <r>
    <d v="2017-08-04T10:00:00"/>
    <n v="5743"/>
    <n v="52.9"/>
    <x v="0"/>
    <n v="303.80470000000003"/>
  </r>
  <r>
    <d v="2017-08-04T11:00:00"/>
    <n v="6543"/>
    <n v="53.69"/>
    <x v="0"/>
    <n v="351.29366999999996"/>
  </r>
  <r>
    <d v="2017-08-04T12:00:00"/>
    <n v="6438"/>
    <n v="54.28"/>
    <x v="0"/>
    <n v="349.45464000000004"/>
  </r>
  <r>
    <d v="2017-08-04T13:00:00"/>
    <n v="6421"/>
    <n v="54.870000000000005"/>
    <x v="0"/>
    <n v="352.32026999999999"/>
  </r>
  <r>
    <d v="2017-08-04T14:00:00"/>
    <n v="6084"/>
    <n v="54.69"/>
    <x v="0"/>
    <n v="332.73395999999997"/>
  </r>
  <r>
    <d v="2017-08-04T15:00:00"/>
    <n v="5738"/>
    <n v="53.849999999999994"/>
    <x v="0"/>
    <n v="308.99129999999997"/>
  </r>
  <r>
    <d v="2017-08-04T16:00:00"/>
    <n v="6348"/>
    <n v="53.8"/>
    <x v="0"/>
    <n v="341.52239999999995"/>
  </r>
  <r>
    <d v="2017-08-04T17:00:00"/>
    <n v="6320"/>
    <n v="53.11999999999999"/>
    <x v="0"/>
    <n v="335.71839999999997"/>
  </r>
  <r>
    <d v="2017-08-04T18:00:00"/>
    <n v="6619"/>
    <n v="52.2"/>
    <x v="0"/>
    <n v="345.51180000000005"/>
  </r>
  <r>
    <d v="2017-08-04T19:00:00"/>
    <n v="7092"/>
    <n v="50.739999999999995"/>
    <x v="0"/>
    <n v="359.84807999999998"/>
  </r>
  <r>
    <d v="2017-08-04T20:00:00"/>
    <n v="6987"/>
    <n v="51"/>
    <x v="0"/>
    <n v="356.33699999999999"/>
  </r>
  <r>
    <d v="2017-08-04T21:00:00"/>
    <n v="7196"/>
    <n v="52.89"/>
    <x v="0"/>
    <n v="380.59644000000003"/>
  </r>
  <r>
    <d v="2017-08-04T22:00:00"/>
    <n v="7079"/>
    <n v="51.1"/>
    <x v="0"/>
    <n v="361.73690000000005"/>
  </r>
  <r>
    <d v="2017-08-04T23:00:00"/>
    <n v="7335"/>
    <n v="46.53"/>
    <x v="0"/>
    <n v="341.29755"/>
  </r>
  <r>
    <d v="2017-08-05T00:00:00"/>
    <n v="6817"/>
    <n v="51.61"/>
    <x v="0"/>
    <n v="351.82537000000002"/>
  </r>
  <r>
    <d v="2017-08-05T01:00:00"/>
    <n v="5841"/>
    <n v="50"/>
    <x v="0"/>
    <n v="292.05"/>
  </r>
  <r>
    <d v="2017-08-05T02:00:00"/>
    <n v="5303"/>
    <n v="52.5"/>
    <x v="0"/>
    <n v="278.40750000000003"/>
  </r>
  <r>
    <d v="2017-08-05T03:00:00"/>
    <n v="5316"/>
    <n v="52.21"/>
    <x v="0"/>
    <n v="277.54836"/>
  </r>
  <r>
    <d v="2017-08-05T04:00:00"/>
    <n v="5264"/>
    <n v="49.97999999999999"/>
    <x v="0"/>
    <n v="263.09472"/>
  </r>
  <r>
    <d v="2017-08-05T05:00:00"/>
    <n v="5351"/>
    <n v="46.929999999999993"/>
    <x v="0"/>
    <n v="251.12242999999995"/>
  </r>
  <r>
    <d v="2017-08-05T06:00:00"/>
    <n v="5479"/>
    <n v="45.4"/>
    <x v="0"/>
    <n v="248.7466"/>
  </r>
  <r>
    <d v="2017-08-05T07:00:00"/>
    <n v="5403"/>
    <n v="44.6"/>
    <x v="0"/>
    <n v="240.97380000000001"/>
  </r>
  <r>
    <d v="2017-08-05T08:00:00"/>
    <n v="5467"/>
    <n v="43.16"/>
    <x v="0"/>
    <n v="235.95571999999999"/>
  </r>
  <r>
    <d v="2017-08-05T09:00:00"/>
    <n v="5303"/>
    <n v="45.739999999999995"/>
    <x v="0"/>
    <n v="242.55921999999998"/>
  </r>
  <r>
    <d v="2017-08-05T10:00:00"/>
    <n v="5935"/>
    <n v="45.53"/>
    <x v="0"/>
    <n v="270.22055"/>
  </r>
  <r>
    <d v="2017-08-05T11:00:00"/>
    <n v="6229"/>
    <n v="46.959999999999994"/>
    <x v="0"/>
    <n v="292.51383999999996"/>
  </r>
  <r>
    <d v="2017-08-05T12:00:00"/>
    <n v="6337"/>
    <n v="48.650000000000006"/>
    <x v="0"/>
    <n v="308.29505000000006"/>
  </r>
  <r>
    <d v="2017-08-05T13:00:00"/>
    <n v="6356"/>
    <n v="50.099999999999994"/>
    <x v="0"/>
    <n v="318.43559999999997"/>
  </r>
  <r>
    <d v="2017-08-05T14:00:00"/>
    <n v="6433"/>
    <n v="51.5"/>
    <x v="0"/>
    <n v="331.29950000000002"/>
  </r>
  <r>
    <d v="2017-08-05T15:00:00"/>
    <n v="6447"/>
    <n v="47.3"/>
    <x v="0"/>
    <n v="304.94309999999996"/>
  </r>
  <r>
    <d v="2017-08-05T16:00:00"/>
    <n v="6375"/>
    <n v="43.3"/>
    <x v="0"/>
    <n v="276.03750000000002"/>
  </r>
  <r>
    <d v="2017-08-05T17:00:00"/>
    <n v="6455"/>
    <n v="41.850000000000009"/>
    <x v="0"/>
    <n v="270.14175000000006"/>
  </r>
  <r>
    <d v="2017-08-05T18:00:00"/>
    <n v="6170"/>
    <n v="41.850000000000009"/>
    <x v="0"/>
    <n v="258.21450000000004"/>
  </r>
  <r>
    <d v="2017-08-05T19:00:00"/>
    <n v="5741"/>
    <n v="41.55"/>
    <x v="0"/>
    <n v="238.53854999999999"/>
  </r>
  <r>
    <d v="2017-08-05T20:00:00"/>
    <n v="5524"/>
    <n v="42.05"/>
    <x v="0"/>
    <n v="232.28419999999997"/>
  </r>
  <r>
    <d v="2017-08-05T21:00:00"/>
    <n v="6028"/>
    <n v="46.08"/>
    <x v="0"/>
    <n v="277.77024"/>
  </r>
  <r>
    <d v="2017-08-05T22:00:00"/>
    <n v="6400"/>
    <n v="45.7"/>
    <x v="0"/>
    <n v="292.48"/>
  </r>
  <r>
    <d v="2017-08-05T23:00:00"/>
    <n v="6308"/>
    <n v="42.15"/>
    <x v="0"/>
    <n v="265.88220000000001"/>
  </r>
  <r>
    <d v="2017-08-06T00:00:00"/>
    <n v="5654"/>
    <n v="41.959999999999994"/>
    <x v="0"/>
    <n v="237.24183999999997"/>
  </r>
  <r>
    <d v="2017-08-06T01:00:00"/>
    <n v="5300"/>
    <n v="38.700000000000003"/>
    <x v="0"/>
    <n v="205.11000000000004"/>
  </r>
  <r>
    <d v="2017-08-06T02:00:00"/>
    <n v="5351"/>
    <n v="35.99"/>
    <x v="0"/>
    <n v="192.58249000000001"/>
  </r>
  <r>
    <d v="2017-08-06T03:00:00"/>
    <n v="5175"/>
    <n v="32.92"/>
    <x v="0"/>
    <n v="170.36099999999999"/>
  </r>
  <r>
    <d v="2017-08-06T04:00:00"/>
    <n v="5297"/>
    <n v="30"/>
    <x v="0"/>
    <n v="158.91"/>
  </r>
  <r>
    <d v="2017-08-06T05:00:00"/>
    <n v="5434"/>
    <n v="28.5"/>
    <x v="0"/>
    <n v="154.869"/>
  </r>
  <r>
    <d v="2017-08-06T06:00:00"/>
    <n v="5449"/>
    <n v="28.5"/>
    <x v="0"/>
    <n v="155.29650000000001"/>
  </r>
  <r>
    <d v="2017-08-06T07:00:00"/>
    <n v="5569"/>
    <n v="28"/>
    <x v="0"/>
    <n v="155.93199999999999"/>
  </r>
  <r>
    <d v="2017-08-06T08:00:00"/>
    <n v="5599"/>
    <n v="29.77"/>
    <x v="0"/>
    <n v="166.68223"/>
  </r>
  <r>
    <d v="2017-08-06T09:00:00"/>
    <n v="5645"/>
    <n v="32.29"/>
    <x v="0"/>
    <n v="182.27704999999997"/>
  </r>
  <r>
    <d v="2017-08-06T10:00:00"/>
    <n v="5494"/>
    <n v="33.58"/>
    <x v="0"/>
    <n v="184.48851999999999"/>
  </r>
  <r>
    <d v="2017-08-06T11:00:00"/>
    <n v="5624"/>
    <n v="35.99"/>
    <x v="0"/>
    <n v="202.40776"/>
  </r>
  <r>
    <d v="2017-08-06T12:00:00"/>
    <n v="5608"/>
    <n v="38.799999999999997"/>
    <x v="0"/>
    <n v="217.59039999999999"/>
  </r>
  <r>
    <d v="2017-08-06T13:00:00"/>
    <n v="5628"/>
    <n v="43.6"/>
    <x v="0"/>
    <n v="245.38080000000002"/>
  </r>
  <r>
    <d v="2017-08-06T14:00:00"/>
    <n v="5994"/>
    <n v="50.86"/>
    <x v="0"/>
    <n v="304.85484000000002"/>
  </r>
  <r>
    <d v="2017-08-06T15:00:00"/>
    <n v="6978"/>
    <n v="51.53"/>
    <x v="0"/>
    <n v="359.57634000000002"/>
  </r>
  <r>
    <d v="2017-08-06T16:00:00"/>
    <n v="7338"/>
    <n v="50"/>
    <x v="0"/>
    <n v="366.9"/>
  </r>
  <r>
    <d v="2017-08-06T17:00:00"/>
    <n v="5644"/>
    <n v="49"/>
    <x v="0"/>
    <n v="276.55599999999998"/>
  </r>
  <r>
    <d v="2017-08-06T18:00:00"/>
    <n v="5552"/>
    <n v="46.89"/>
    <x v="0"/>
    <n v="260.33328"/>
  </r>
  <r>
    <d v="2017-08-06T19:00:00"/>
    <n v="5535"/>
    <n v="47"/>
    <x v="0"/>
    <n v="260.14499999999998"/>
  </r>
  <r>
    <d v="2017-08-06T20:00:00"/>
    <n v="5520"/>
    <n v="51.53"/>
    <x v="0"/>
    <n v="284.44560000000001"/>
  </r>
  <r>
    <d v="2017-08-06T21:00:00"/>
    <n v="5853"/>
    <n v="54.69"/>
    <x v="0"/>
    <n v="320.10057"/>
  </r>
  <r>
    <d v="2017-08-06T22:00:00"/>
    <n v="6205"/>
    <n v="56.05"/>
    <x v="0"/>
    <n v="347.79025000000001"/>
  </r>
  <r>
    <d v="2017-08-06T23:00:00"/>
    <n v="6113"/>
    <n v="54.64"/>
    <x v="0"/>
    <n v="334.01432"/>
  </r>
  <r>
    <d v="2017-08-07T00:00:00"/>
    <n v="5535"/>
    <n v="51.61"/>
    <x v="0"/>
    <n v="285.66134999999997"/>
  </r>
  <r>
    <d v="2017-08-07T01:00:00"/>
    <n v="5169"/>
    <n v="44.02"/>
    <x v="0"/>
    <n v="227.53937999999999"/>
  </r>
  <r>
    <d v="2017-08-07T02:00:00"/>
    <n v="5211"/>
    <n v="41"/>
    <x v="0"/>
    <n v="213.65100000000001"/>
  </r>
  <r>
    <d v="2017-08-07T03:00:00"/>
    <n v="5125"/>
    <n v="40.700000000000003"/>
    <x v="0"/>
    <n v="208.58750000000003"/>
  </r>
  <r>
    <d v="2017-08-07T04:00:00"/>
    <n v="5120"/>
    <n v="40.700000000000003"/>
    <x v="0"/>
    <n v="208.38399999999999"/>
  </r>
  <r>
    <d v="2017-08-07T05:00:00"/>
    <n v="5535"/>
    <n v="41"/>
    <x v="0"/>
    <n v="226.935"/>
  </r>
  <r>
    <d v="2017-08-07T06:00:00"/>
    <n v="5731"/>
    <n v="44.25"/>
    <x v="0"/>
    <n v="253.59674999999999"/>
  </r>
  <r>
    <d v="2017-08-07T07:00:00"/>
    <n v="5407"/>
    <n v="50.769999999999996"/>
    <x v="0"/>
    <n v="274.51338999999996"/>
  </r>
  <r>
    <d v="2017-08-07T08:00:00"/>
    <n v="5225"/>
    <n v="52.8"/>
    <x v="0"/>
    <n v="275.88"/>
  </r>
  <r>
    <d v="2017-08-07T09:00:00"/>
    <n v="5396"/>
    <n v="53.6"/>
    <x v="0"/>
    <n v="289.22560000000004"/>
  </r>
  <r>
    <d v="2017-08-07T10:00:00"/>
    <n v="5371"/>
    <n v="53.2"/>
    <x v="0"/>
    <n v="285.73720000000003"/>
  </r>
  <r>
    <d v="2017-08-07T11:00:00"/>
    <n v="6179"/>
    <n v="53.8"/>
    <x v="0"/>
    <n v="332.43019999999996"/>
  </r>
  <r>
    <d v="2017-08-07T12:00:00"/>
    <n v="6081"/>
    <n v="53.849999999999994"/>
    <x v="0"/>
    <n v="327.46184999999997"/>
  </r>
  <r>
    <d v="2017-08-07T13:00:00"/>
    <n v="6168"/>
    <n v="53.06"/>
    <x v="0"/>
    <n v="327.27408000000003"/>
  </r>
  <r>
    <d v="2017-08-07T14:00:00"/>
    <n v="6003"/>
    <n v="51.379999999999995"/>
    <x v="0"/>
    <n v="308.43413999999996"/>
  </r>
  <r>
    <d v="2017-08-07T15:00:00"/>
    <n v="5650"/>
    <n v="49.8"/>
    <x v="0"/>
    <n v="281.37"/>
  </r>
  <r>
    <d v="2017-08-07T16:00:00"/>
    <n v="5623"/>
    <n v="48.29"/>
    <x v="0"/>
    <n v="271.53467000000001"/>
  </r>
  <r>
    <d v="2017-08-07T17:00:00"/>
    <n v="6237"/>
    <n v="45.97"/>
    <x v="0"/>
    <n v="286.71489000000003"/>
  </r>
  <r>
    <d v="2017-08-07T18:00:00"/>
    <n v="6204"/>
    <n v="44.08"/>
    <x v="0"/>
    <n v="273.47232000000002"/>
  </r>
  <r>
    <d v="2017-08-07T19:00:00"/>
    <n v="6156"/>
    <n v="45.11"/>
    <x v="0"/>
    <n v="277.69716"/>
  </r>
  <r>
    <d v="2017-08-07T20:00:00"/>
    <n v="6281"/>
    <n v="44.900000000000006"/>
    <x v="0"/>
    <n v="282.01690000000002"/>
  </r>
  <r>
    <d v="2017-08-07T21:00:00"/>
    <n v="5339"/>
    <n v="50.769999999999996"/>
    <x v="0"/>
    <n v="271.06102999999996"/>
  </r>
  <r>
    <d v="2017-08-07T22:00:00"/>
    <n v="5167"/>
    <n v="49"/>
    <x v="0"/>
    <n v="253.18299999999999"/>
  </r>
  <r>
    <d v="2017-08-07T23:00:00"/>
    <n v="5596"/>
    <n v="44.05"/>
    <x v="0"/>
    <n v="246.50379999999998"/>
  </r>
  <r>
    <d v="2017-08-08T00:00:00"/>
    <n v="5996"/>
    <n v="44.01"/>
    <x v="0"/>
    <n v="263.88395999999995"/>
  </r>
  <r>
    <d v="2017-08-08T01:00:00"/>
    <n v="5886"/>
    <n v="40.56"/>
    <x v="0"/>
    <n v="238.73616000000001"/>
  </r>
  <r>
    <d v="2017-08-08T02:00:00"/>
    <n v="5361"/>
    <n v="39.42"/>
    <x v="0"/>
    <n v="211.33061999999998"/>
  </r>
  <r>
    <d v="2017-08-08T03:00:00"/>
    <n v="4902"/>
    <n v="39.42"/>
    <x v="0"/>
    <n v="193.23684"/>
  </r>
  <r>
    <d v="2017-08-08T04:00:00"/>
    <n v="4854"/>
    <n v="39.42"/>
    <x v="0"/>
    <n v="191.34468000000001"/>
  </r>
  <r>
    <d v="2017-08-08T05:00:00"/>
    <n v="4878"/>
    <n v="39.61"/>
    <x v="0"/>
    <n v="193.21758"/>
  </r>
  <r>
    <d v="2017-08-08T06:00:00"/>
    <n v="4106"/>
    <n v="40.56"/>
    <x v="0"/>
    <n v="166.53936000000002"/>
  </r>
  <r>
    <d v="2017-08-08T07:00:00"/>
    <n v="3897"/>
    <n v="41.01"/>
    <x v="0"/>
    <n v="159.81596999999999"/>
  </r>
  <r>
    <d v="2017-08-08T08:00:00"/>
    <n v="4098"/>
    <n v="44.01"/>
    <x v="0"/>
    <n v="180.35297999999997"/>
  </r>
  <r>
    <d v="2017-08-08T09:00:00"/>
    <n v="4269"/>
    <n v="47.7"/>
    <x v="0"/>
    <n v="203.63130000000001"/>
  </r>
  <r>
    <d v="2017-08-08T10:00:00"/>
    <n v="4657"/>
    <n v="45.88"/>
    <x v="0"/>
    <n v="213.66316"/>
  </r>
  <r>
    <d v="2017-08-08T11:00:00"/>
    <n v="4692"/>
    <n v="47.16"/>
    <x v="0"/>
    <n v="221.27471999999997"/>
  </r>
  <r>
    <d v="2017-08-08T12:00:00"/>
    <n v="5169"/>
    <n v="49.7"/>
    <x v="0"/>
    <n v="256.89930000000004"/>
  </r>
  <r>
    <d v="2017-08-08T13:00:00"/>
    <n v="5251"/>
    <n v="50.5"/>
    <x v="0"/>
    <n v="265.1755"/>
  </r>
  <r>
    <d v="2017-08-08T14:00:00"/>
    <n v="5437"/>
    <n v="50.099999999999994"/>
    <x v="0"/>
    <n v="272.39369999999997"/>
  </r>
  <r>
    <d v="2017-08-08T15:00:00"/>
    <n v="6874"/>
    <n v="48.4"/>
    <x v="0"/>
    <n v="332.70159999999998"/>
  </r>
  <r>
    <d v="2017-08-08T16:00:00"/>
    <n v="7313"/>
    <n v="50.679999999999993"/>
    <x v="0"/>
    <n v="370.62283999999994"/>
  </r>
  <r>
    <d v="2017-08-08T17:00:00"/>
    <n v="7232"/>
    <n v="50.5"/>
    <x v="0"/>
    <n v="365.21600000000001"/>
  </r>
  <r>
    <d v="2017-08-08T18:00:00"/>
    <n v="6784"/>
    <n v="50.679999999999993"/>
    <x v="0"/>
    <n v="343.81311999999991"/>
  </r>
  <r>
    <d v="2017-08-08T19:00:00"/>
    <n v="7136"/>
    <n v="50.099999999999994"/>
    <x v="0"/>
    <n v="357.5136"/>
  </r>
  <r>
    <d v="2017-08-08T20:00:00"/>
    <n v="7076"/>
    <n v="50.95"/>
    <x v="0"/>
    <n v="360.5222"/>
  </r>
  <r>
    <d v="2017-08-08T21:00:00"/>
    <n v="7218"/>
    <n v="55.47"/>
    <x v="0"/>
    <n v="400.38245999999998"/>
  </r>
  <r>
    <d v="2017-08-08T22:00:00"/>
    <n v="7226"/>
    <n v="51.89"/>
    <x v="0"/>
    <n v="374.95714000000004"/>
  </r>
  <r>
    <d v="2017-08-08T23:00:00"/>
    <n v="6841"/>
    <n v="50.03"/>
    <x v="0"/>
    <n v="342.25522999999998"/>
  </r>
  <r>
    <d v="2017-08-09T00:00:00"/>
    <n v="6249"/>
    <n v="49.6"/>
    <x v="0"/>
    <n v="309.9504"/>
  </r>
  <r>
    <d v="2017-08-09T01:00:00"/>
    <n v="5668"/>
    <n v="47.25"/>
    <x v="0"/>
    <n v="267.81299999999999"/>
  </r>
  <r>
    <d v="2017-08-09T02:00:00"/>
    <n v="5359"/>
    <n v="43.4"/>
    <x v="0"/>
    <n v="232.5806"/>
  </r>
  <r>
    <d v="2017-08-09T03:00:00"/>
    <n v="5291"/>
    <n v="41.319999999999993"/>
    <x v="0"/>
    <n v="218.62411999999998"/>
  </r>
  <r>
    <d v="2017-08-09T04:00:00"/>
    <n v="5206"/>
    <n v="40.81"/>
    <x v="0"/>
    <n v="212.45686000000001"/>
  </r>
  <r>
    <d v="2017-08-09T05:00:00"/>
    <n v="5184"/>
    <n v="40.81"/>
    <x v="0"/>
    <n v="211.55904000000001"/>
  </r>
  <r>
    <d v="2017-08-09T06:00:00"/>
    <n v="5285"/>
    <n v="44.11"/>
    <x v="0"/>
    <n v="233.12135000000001"/>
  </r>
  <r>
    <d v="2017-08-09T07:00:00"/>
    <n v="5294"/>
    <n v="47.77"/>
    <x v="0"/>
    <n v="252.89438000000001"/>
  </r>
  <r>
    <d v="2017-08-09T08:00:00"/>
    <n v="5334"/>
    <n v="50.22"/>
    <x v="0"/>
    <n v="267.87347999999997"/>
  </r>
  <r>
    <d v="2017-08-09T09:00:00"/>
    <n v="5592"/>
    <n v="51.47"/>
    <x v="0"/>
    <n v="287.82024000000001"/>
  </r>
  <r>
    <d v="2017-08-09T10:00:00"/>
    <n v="5473"/>
    <n v="49.6"/>
    <x v="0"/>
    <n v="271.46080000000001"/>
  </r>
  <r>
    <d v="2017-08-09T11:00:00"/>
    <n v="5445"/>
    <n v="49.6"/>
    <x v="0"/>
    <n v="270.072"/>
  </r>
  <r>
    <d v="2017-08-09T12:00:00"/>
    <n v="5732"/>
    <n v="50.5"/>
    <x v="0"/>
    <n v="289.46600000000001"/>
  </r>
  <r>
    <d v="2017-08-09T13:00:00"/>
    <n v="5725"/>
    <n v="50.25"/>
    <x v="0"/>
    <n v="287.68124999999998"/>
  </r>
  <r>
    <d v="2017-08-09T14:00:00"/>
    <n v="5539"/>
    <n v="49.19"/>
    <x v="0"/>
    <n v="272.46340999999995"/>
  </r>
  <r>
    <d v="2017-08-09T15:00:00"/>
    <n v="5454"/>
    <n v="46.53"/>
    <x v="0"/>
    <n v="253.77462"/>
  </r>
  <r>
    <d v="2017-08-09T16:00:00"/>
    <n v="5396"/>
    <n v="45.4"/>
    <x v="0"/>
    <n v="244.97839999999999"/>
  </r>
  <r>
    <d v="2017-08-09T17:00:00"/>
    <n v="5418"/>
    <n v="43.16"/>
    <x v="0"/>
    <n v="233.84087999999997"/>
  </r>
  <r>
    <d v="2017-08-09T18:00:00"/>
    <n v="5437"/>
    <n v="40.81"/>
    <x v="0"/>
    <n v="221.88397000000001"/>
  </r>
  <r>
    <d v="2017-08-09T19:00:00"/>
    <n v="5444"/>
    <n v="40.61"/>
    <x v="0"/>
    <n v="221.08083999999999"/>
  </r>
  <r>
    <d v="2017-08-09T20:00:00"/>
    <n v="5523"/>
    <n v="41.91"/>
    <x v="0"/>
    <n v="231.46893"/>
  </r>
  <r>
    <d v="2017-08-09T21:00:00"/>
    <n v="5502"/>
    <n v="47.31"/>
    <x v="0"/>
    <n v="260.29962"/>
  </r>
  <r>
    <d v="2017-08-09T22:00:00"/>
    <n v="5532"/>
    <n v="44.990000000000009"/>
    <x v="0"/>
    <n v="248.88468000000006"/>
  </r>
  <r>
    <d v="2017-08-09T23:00:00"/>
    <n v="5632"/>
    <n v="40.4"/>
    <x v="0"/>
    <n v="227.53279999999998"/>
  </r>
  <r>
    <d v="2017-08-10T00:00:00"/>
    <n v="5511"/>
    <n v="38.549999999999997"/>
    <x v="0"/>
    <n v="212.44905"/>
  </r>
  <r>
    <d v="2017-08-10T01:00:00"/>
    <n v="5435"/>
    <n v="36.68"/>
    <x v="0"/>
    <n v="199.35579999999999"/>
  </r>
  <r>
    <d v="2017-08-10T02:00:00"/>
    <n v="5092"/>
    <n v="34.1"/>
    <x v="0"/>
    <n v="173.63720000000001"/>
  </r>
  <r>
    <d v="2017-08-10T03:00:00"/>
    <n v="5030"/>
    <n v="34.5"/>
    <x v="0"/>
    <n v="173.535"/>
  </r>
  <r>
    <d v="2017-08-10T04:00:00"/>
    <n v="5053"/>
    <n v="35.1"/>
    <x v="0"/>
    <n v="177.36030000000002"/>
  </r>
  <r>
    <d v="2017-08-10T05:00:00"/>
    <n v="5426"/>
    <n v="36.68"/>
    <x v="0"/>
    <n v="199.02567999999999"/>
  </r>
  <r>
    <d v="2017-08-10T06:00:00"/>
    <n v="5327"/>
    <n v="39.19"/>
    <x v="0"/>
    <n v="208.76512999999997"/>
  </r>
  <r>
    <d v="2017-08-10T07:00:00"/>
    <n v="5065"/>
    <n v="41.959999999999994"/>
    <x v="0"/>
    <n v="212.52739999999997"/>
  </r>
  <r>
    <d v="2017-08-10T08:00:00"/>
    <n v="5213"/>
    <n v="44.95"/>
    <x v="0"/>
    <n v="234.32435000000001"/>
  </r>
  <r>
    <d v="2017-08-10T09:00:00"/>
    <n v="5380"/>
    <n v="46.899999999999991"/>
    <x v="0"/>
    <n v="252.32199999999995"/>
  </r>
  <r>
    <d v="2017-08-10T10:00:00"/>
    <n v="5491"/>
    <n v="44.930000000000007"/>
    <x v="0"/>
    <n v="246.71063000000004"/>
  </r>
  <r>
    <d v="2017-08-10T11:00:00"/>
    <n v="5724"/>
    <n v="45.099999999999994"/>
    <x v="0"/>
    <n v="258.15239999999994"/>
  </r>
  <r>
    <d v="2017-08-10T12:00:00"/>
    <n v="6266"/>
    <n v="47.21"/>
    <x v="0"/>
    <n v="295.81786"/>
  </r>
  <r>
    <d v="2017-08-10T13:00:00"/>
    <n v="7003"/>
    <n v="47.8"/>
    <x v="0"/>
    <n v="334.74339999999995"/>
  </r>
  <r>
    <d v="2017-08-10T14:00:00"/>
    <n v="6006"/>
    <n v="47.97"/>
    <x v="0"/>
    <n v="288.10782"/>
  </r>
  <r>
    <d v="2017-08-10T15:00:00"/>
    <n v="5856"/>
    <n v="47.97"/>
    <x v="0"/>
    <n v="280.91232000000002"/>
  </r>
  <r>
    <d v="2017-08-10T16:00:00"/>
    <n v="5870"/>
    <n v="48.5"/>
    <x v="0"/>
    <n v="284.69499999999999"/>
  </r>
  <r>
    <d v="2017-08-10T17:00:00"/>
    <n v="5735"/>
    <n v="48.69"/>
    <x v="0"/>
    <n v="279.23714999999999"/>
  </r>
  <r>
    <d v="2017-08-10T18:00:00"/>
    <n v="5619"/>
    <n v="48.269999999999996"/>
    <x v="0"/>
    <n v="271.22913"/>
  </r>
  <r>
    <d v="2017-08-10T19:00:00"/>
    <n v="5673"/>
    <n v="47.96"/>
    <x v="0"/>
    <n v="272.07708000000002"/>
  </r>
  <r>
    <d v="2017-08-10T20:00:00"/>
    <n v="5709"/>
    <n v="48.23"/>
    <x v="0"/>
    <n v="275.34507000000002"/>
  </r>
  <r>
    <d v="2017-08-10T21:00:00"/>
    <n v="5635"/>
    <n v="50.19"/>
    <x v="0"/>
    <n v="282.82064999999994"/>
  </r>
  <r>
    <d v="2017-08-10T22:00:00"/>
    <n v="5376"/>
    <n v="49"/>
    <x v="0"/>
    <n v="263.42399999999998"/>
  </r>
  <r>
    <d v="2017-08-10T23:00:00"/>
    <n v="5330"/>
    <n v="47.44"/>
    <x v="0"/>
    <n v="252.8552"/>
  </r>
  <r>
    <d v="2017-08-11T00:00:00"/>
    <n v="5484"/>
    <n v="37.86"/>
    <x v="0"/>
    <n v="207.62423999999999"/>
  </r>
  <r>
    <d v="2017-08-11T01:00:00"/>
    <n v="5335"/>
    <n v="35"/>
    <x v="0"/>
    <n v="186.72499999999999"/>
  </r>
  <r>
    <d v="2017-08-11T02:00:00"/>
    <n v="5275"/>
    <n v="32.89"/>
    <x v="0"/>
    <n v="173.49475000000001"/>
  </r>
  <r>
    <d v="2017-08-11T03:00:00"/>
    <n v="5434"/>
    <n v="32.5"/>
    <x v="0"/>
    <n v="176.60499999999999"/>
  </r>
  <r>
    <d v="2017-08-11T04:00:00"/>
    <n v="5317"/>
    <n v="32.6"/>
    <x v="0"/>
    <n v="173.33420000000001"/>
  </r>
  <r>
    <d v="2017-08-11T05:00:00"/>
    <n v="5884"/>
    <n v="33.19"/>
    <x v="0"/>
    <n v="195.28995999999998"/>
  </r>
  <r>
    <d v="2017-08-11T06:00:00"/>
    <n v="5983"/>
    <n v="37.86"/>
    <x v="0"/>
    <n v="226.51638"/>
  </r>
  <r>
    <d v="2017-08-11T07:00:00"/>
    <n v="5436"/>
    <n v="39.57"/>
    <x v="0"/>
    <n v="215.10252"/>
  </r>
  <r>
    <d v="2017-08-11T08:00:00"/>
    <n v="5221"/>
    <n v="43.26"/>
    <x v="0"/>
    <n v="225.86045999999999"/>
  </r>
  <r>
    <d v="2017-08-11T09:00:00"/>
    <n v="5257"/>
    <n v="45.2"/>
    <x v="0"/>
    <n v="237.61640000000003"/>
  </r>
  <r>
    <d v="2017-08-11T10:00:00"/>
    <n v="5401"/>
    <n v="45.17"/>
    <x v="0"/>
    <n v="243.96317000000002"/>
  </r>
  <r>
    <d v="2017-08-11T11:00:00"/>
    <n v="5273"/>
    <n v="46.210000000000008"/>
    <x v="0"/>
    <n v="243.66533000000004"/>
  </r>
  <r>
    <d v="2017-08-11T12:00:00"/>
    <n v="6347"/>
    <n v="46.959999999999994"/>
    <x v="0"/>
    <n v="298.05511999999993"/>
  </r>
  <r>
    <d v="2017-08-11T13:00:00"/>
    <n v="6873"/>
    <n v="47.5"/>
    <x v="0"/>
    <n v="326.46749999999997"/>
  </r>
  <r>
    <d v="2017-08-11T14:00:00"/>
    <n v="6659"/>
    <n v="48.05"/>
    <x v="0"/>
    <n v="319.96494999999993"/>
  </r>
  <r>
    <d v="2017-08-11T15:00:00"/>
    <n v="6249"/>
    <n v="47.8"/>
    <x v="0"/>
    <n v="298.70219999999995"/>
  </r>
  <r>
    <d v="2017-08-11T16:00:00"/>
    <n v="5875"/>
    <n v="48.4"/>
    <x v="0"/>
    <n v="284.35000000000002"/>
  </r>
  <r>
    <d v="2017-08-11T17:00:00"/>
    <n v="5785"/>
    <n v="48.89"/>
    <x v="0"/>
    <n v="282.82865000000004"/>
  </r>
  <r>
    <d v="2017-08-11T18:00:00"/>
    <n v="5651"/>
    <n v="47.39"/>
    <x v="0"/>
    <n v="267.80089000000004"/>
  </r>
  <r>
    <d v="2017-08-11T19:00:00"/>
    <n v="5748"/>
    <n v="47.25"/>
    <x v="0"/>
    <n v="271.59300000000002"/>
  </r>
  <r>
    <d v="2017-08-11T20:00:00"/>
    <n v="5778"/>
    <n v="48.19"/>
    <x v="0"/>
    <n v="278.44182000000001"/>
  </r>
  <r>
    <d v="2017-08-11T21:00:00"/>
    <n v="5726"/>
    <n v="48.89"/>
    <x v="0"/>
    <n v="279.94414"/>
  </r>
  <r>
    <d v="2017-08-11T22:00:00"/>
    <n v="5817"/>
    <n v="47.27"/>
    <x v="0"/>
    <n v="274.96959000000004"/>
  </r>
  <r>
    <d v="2017-08-11T23:00:00"/>
    <n v="5958"/>
    <n v="45.4"/>
    <x v="0"/>
    <n v="270.4932"/>
  </r>
  <r>
    <d v="2017-08-12T00:00:00"/>
    <n v="5699"/>
    <n v="45.3"/>
    <x v="0"/>
    <n v="258.16469999999998"/>
  </r>
  <r>
    <d v="2017-08-12T01:00:00"/>
    <n v="5619"/>
    <n v="45"/>
    <x v="0"/>
    <n v="252.85499999999999"/>
  </r>
  <r>
    <d v="2017-08-12T02:00:00"/>
    <n v="5719"/>
    <n v="39.520000000000003"/>
    <x v="0"/>
    <n v="226.01488000000001"/>
  </r>
  <r>
    <d v="2017-08-12T03:00:00"/>
    <n v="5632"/>
    <n v="36"/>
    <x v="0"/>
    <n v="202.75200000000001"/>
  </r>
  <r>
    <d v="2017-08-12T04:00:00"/>
    <n v="5490"/>
    <n v="34.5"/>
    <x v="0"/>
    <n v="189.405"/>
  </r>
  <r>
    <d v="2017-08-12T05:00:00"/>
    <n v="5495"/>
    <n v="34.5"/>
    <x v="0"/>
    <n v="189.57749999999999"/>
  </r>
  <r>
    <d v="2017-08-12T06:00:00"/>
    <n v="5326"/>
    <n v="36.299999999999997"/>
    <x v="0"/>
    <n v="193.3338"/>
  </r>
  <r>
    <d v="2017-08-12T07:00:00"/>
    <n v="5151"/>
    <n v="36"/>
    <x v="0"/>
    <n v="185.43600000000001"/>
  </r>
  <r>
    <d v="2017-08-12T08:00:00"/>
    <n v="5241"/>
    <n v="39"/>
    <x v="0"/>
    <n v="204.399"/>
  </r>
  <r>
    <d v="2017-08-12T09:00:00"/>
    <n v="5511"/>
    <n v="43.8"/>
    <x v="0"/>
    <n v="241.3818"/>
  </r>
  <r>
    <d v="2017-08-12T10:00:00"/>
    <n v="6062"/>
    <n v="43.87"/>
    <x v="0"/>
    <n v="265.93993999999998"/>
  </r>
  <r>
    <d v="2017-08-12T11:00:00"/>
    <n v="6235"/>
    <n v="46.46"/>
    <x v="0"/>
    <n v="289.67809999999997"/>
  </r>
  <r>
    <d v="2017-08-12T12:00:00"/>
    <n v="6205"/>
    <n v="46.46"/>
    <x v="0"/>
    <n v="288.28429999999997"/>
  </r>
  <r>
    <d v="2017-08-12T13:00:00"/>
    <n v="5741"/>
    <n v="46.5"/>
    <x v="0"/>
    <n v="266.95650000000001"/>
  </r>
  <r>
    <d v="2017-08-12T14:00:00"/>
    <n v="5713"/>
    <n v="46.850000000000009"/>
    <x v="0"/>
    <n v="267.65405000000004"/>
  </r>
  <r>
    <d v="2017-08-12T15:00:00"/>
    <n v="5463"/>
    <n v="46.51"/>
    <x v="0"/>
    <n v="254.08412999999999"/>
  </r>
  <r>
    <d v="2017-08-12T16:00:00"/>
    <n v="5662"/>
    <n v="46.760000000000005"/>
    <x v="0"/>
    <n v="264.75512000000003"/>
  </r>
  <r>
    <d v="2017-08-12T17:00:00"/>
    <n v="5410"/>
    <n v="46.760000000000005"/>
    <x v="0"/>
    <n v="252.97160000000002"/>
  </r>
  <r>
    <d v="2017-08-12T18:00:00"/>
    <n v="5592"/>
    <n v="47.5"/>
    <x v="0"/>
    <n v="265.62"/>
  </r>
  <r>
    <d v="2017-08-12T19:00:00"/>
    <n v="5519"/>
    <n v="46.760000000000005"/>
    <x v="0"/>
    <n v="258.06844000000001"/>
  </r>
  <r>
    <d v="2017-08-12T20:00:00"/>
    <n v="5555"/>
    <n v="46.959999999999994"/>
    <x v="0"/>
    <n v="260.86279999999994"/>
  </r>
  <r>
    <d v="2017-08-12T21:00:00"/>
    <n v="5662"/>
    <n v="46.84"/>
    <x v="0"/>
    <n v="265.20808"/>
  </r>
  <r>
    <d v="2017-08-12T22:00:00"/>
    <n v="5741"/>
    <n v="45.4"/>
    <x v="0"/>
    <n v="260.64139999999998"/>
  </r>
  <r>
    <d v="2017-08-12T23:00:00"/>
    <n v="5697"/>
    <n v="43.819999999999993"/>
    <x v="0"/>
    <n v="249.64253999999994"/>
  </r>
  <r>
    <d v="2017-08-13T00:00:00"/>
    <n v="5661"/>
    <n v="46.46"/>
    <x v="0"/>
    <n v="263.01006000000001"/>
  </r>
  <r>
    <d v="2017-08-13T01:00:00"/>
    <n v="5578"/>
    <n v="42.42"/>
    <x v="0"/>
    <n v="236.61876000000001"/>
  </r>
  <r>
    <d v="2017-08-13T02:00:00"/>
    <n v="5466"/>
    <n v="39.4"/>
    <x v="0"/>
    <n v="215.3604"/>
  </r>
  <r>
    <d v="2017-08-13T03:00:00"/>
    <n v="5454"/>
    <n v="38.83"/>
    <x v="0"/>
    <n v="211.77881999999997"/>
  </r>
  <r>
    <d v="2017-08-13T04:00:00"/>
    <n v="5488"/>
    <n v="36.4"/>
    <x v="0"/>
    <n v="199.76319999999998"/>
  </r>
  <r>
    <d v="2017-08-13T05:00:00"/>
    <n v="5454"/>
    <n v="34.83"/>
    <x v="0"/>
    <n v="189.96281999999997"/>
  </r>
  <r>
    <d v="2017-08-13T06:00:00"/>
    <n v="5290"/>
    <n v="35"/>
    <x v="0"/>
    <n v="185.15"/>
  </r>
  <r>
    <d v="2017-08-13T07:00:00"/>
    <n v="5177"/>
    <n v="34.83"/>
    <x v="0"/>
    <n v="180.31491"/>
  </r>
  <r>
    <d v="2017-08-13T08:00:00"/>
    <n v="5343"/>
    <n v="35.659999999999997"/>
    <x v="0"/>
    <n v="190.53137999999998"/>
  </r>
  <r>
    <d v="2017-08-13T09:00:00"/>
    <n v="5510"/>
    <n v="38.93"/>
    <x v="0"/>
    <n v="214.5043"/>
  </r>
  <r>
    <d v="2017-08-13T10:00:00"/>
    <n v="5830"/>
    <n v="43.4"/>
    <x v="0"/>
    <n v="253.02199999999999"/>
  </r>
  <r>
    <d v="2017-08-13T11:00:00"/>
    <n v="6031"/>
    <n v="42.19"/>
    <x v="0"/>
    <n v="254.44788999999997"/>
  </r>
  <r>
    <d v="2017-08-13T12:00:00"/>
    <n v="6141"/>
    <n v="45.15"/>
    <x v="0"/>
    <n v="277.26614999999998"/>
  </r>
  <r>
    <d v="2017-08-13T13:00:00"/>
    <n v="5793"/>
    <n v="46.46"/>
    <x v="0"/>
    <n v="269.14278000000002"/>
  </r>
  <r>
    <d v="2017-08-13T14:00:00"/>
    <n v="5750"/>
    <n v="46.46"/>
    <x v="0"/>
    <n v="267.14499999999998"/>
  </r>
  <r>
    <d v="2017-08-13T15:00:00"/>
    <n v="5592"/>
    <n v="43.4"/>
    <x v="0"/>
    <n v="242.69279999999998"/>
  </r>
  <r>
    <d v="2017-08-13T16:00:00"/>
    <n v="5545"/>
    <n v="40"/>
    <x v="0"/>
    <n v="221.8"/>
  </r>
  <r>
    <d v="2017-08-13T17:00:00"/>
    <n v="5468"/>
    <n v="40"/>
    <x v="0"/>
    <n v="218.72"/>
  </r>
  <r>
    <d v="2017-08-13T18:00:00"/>
    <n v="5501"/>
    <n v="42.01"/>
    <x v="0"/>
    <n v="231.09700999999998"/>
  </r>
  <r>
    <d v="2017-08-13T19:00:00"/>
    <n v="5515"/>
    <n v="44.01"/>
    <x v="0"/>
    <n v="242.71514999999999"/>
  </r>
  <r>
    <d v="2017-08-13T20:00:00"/>
    <n v="5536"/>
    <n v="46.46"/>
    <x v="0"/>
    <n v="257.20256000000001"/>
  </r>
  <r>
    <d v="2017-08-13T21:00:00"/>
    <n v="5503"/>
    <n v="47.81"/>
    <x v="0"/>
    <n v="263.09843000000001"/>
  </r>
  <r>
    <d v="2017-08-13T22:00:00"/>
    <n v="5507"/>
    <n v="48.100000000000009"/>
    <x v="0"/>
    <n v="264.88670000000008"/>
  </r>
  <r>
    <d v="2017-08-13T23:00:00"/>
    <n v="5555"/>
    <n v="47.5"/>
    <x v="0"/>
    <n v="263.86250000000001"/>
  </r>
  <r>
    <d v="2017-08-14T00:00:00"/>
    <n v="5428"/>
    <n v="45"/>
    <x v="0"/>
    <n v="244.26"/>
  </r>
  <r>
    <d v="2017-08-14T01:00:00"/>
    <n v="5161"/>
    <n v="42.11"/>
    <x v="0"/>
    <n v="217.32971000000001"/>
  </r>
  <r>
    <d v="2017-08-14T02:00:00"/>
    <n v="5423"/>
    <n v="37.51"/>
    <x v="0"/>
    <n v="203.41672999999997"/>
  </r>
  <r>
    <d v="2017-08-14T03:00:00"/>
    <n v="5452"/>
    <n v="36.61"/>
    <x v="0"/>
    <n v="199.59772000000001"/>
  </r>
  <r>
    <d v="2017-08-14T04:00:00"/>
    <n v="5449"/>
    <n v="37.01"/>
    <x v="0"/>
    <n v="201.66748999999999"/>
  </r>
  <r>
    <d v="2017-08-14T05:00:00"/>
    <n v="5377"/>
    <n v="37.65"/>
    <x v="0"/>
    <n v="202.44404999999998"/>
  </r>
  <r>
    <d v="2017-08-14T06:00:00"/>
    <n v="5369"/>
    <n v="43.100000000000009"/>
    <x v="0"/>
    <n v="231.40390000000005"/>
  </r>
  <r>
    <d v="2017-08-14T07:00:00"/>
    <n v="5360"/>
    <n v="46.51"/>
    <x v="0"/>
    <n v="249.29359999999997"/>
  </r>
  <r>
    <d v="2017-08-14T08:00:00"/>
    <n v="5398"/>
    <n v="46.959999999999994"/>
    <x v="0"/>
    <n v="253.49007999999995"/>
  </r>
  <r>
    <d v="2017-08-14T09:00:00"/>
    <n v="5374"/>
    <n v="46.959999999999994"/>
    <x v="0"/>
    <n v="252.36303999999998"/>
  </r>
  <r>
    <d v="2017-08-14T10:00:00"/>
    <n v="5391"/>
    <n v="46.51"/>
    <x v="0"/>
    <n v="250.73541"/>
  </r>
  <r>
    <d v="2017-08-14T11:00:00"/>
    <n v="5079"/>
    <n v="46.760000000000005"/>
    <x v="0"/>
    <n v="237.49404000000004"/>
  </r>
  <r>
    <d v="2017-08-14T12:00:00"/>
    <n v="5838"/>
    <n v="46.51"/>
    <x v="0"/>
    <n v="271.52537999999998"/>
  </r>
  <r>
    <d v="2017-08-14T13:00:00"/>
    <n v="6455"/>
    <n v="46.760000000000005"/>
    <x v="0"/>
    <n v="301.83580000000006"/>
  </r>
  <r>
    <d v="2017-08-14T14:00:00"/>
    <n v="5860"/>
    <n v="45.39"/>
    <x v="0"/>
    <n v="265.98540000000003"/>
  </r>
  <r>
    <d v="2017-08-14T15:00:00"/>
    <n v="5498"/>
    <n v="42.35"/>
    <x v="0"/>
    <n v="232.84030000000001"/>
  </r>
  <r>
    <d v="2017-08-14T16:00:00"/>
    <n v="5444"/>
    <n v="42.31"/>
    <x v="0"/>
    <n v="230.33564000000001"/>
  </r>
  <r>
    <d v="2017-08-14T17:00:00"/>
    <n v="6187"/>
    <n v="44.68"/>
    <x v="0"/>
    <n v="276.43516"/>
  </r>
  <r>
    <d v="2017-08-14T18:00:00"/>
    <n v="5659"/>
    <n v="45.79"/>
    <x v="0"/>
    <n v="259.12560999999999"/>
  </r>
  <r>
    <d v="2017-08-14T19:00:00"/>
    <n v="5235"/>
    <n v="46.51"/>
    <x v="0"/>
    <n v="243.47984999999997"/>
  </r>
  <r>
    <d v="2017-08-14T20:00:00"/>
    <n v="5073"/>
    <n v="46.959999999999994"/>
    <x v="0"/>
    <n v="238.22807999999995"/>
  </r>
  <r>
    <d v="2017-08-14T21:00:00"/>
    <n v="5143"/>
    <n v="49"/>
    <x v="0"/>
    <n v="252.00700000000001"/>
  </r>
  <r>
    <d v="2017-08-14T22:00:00"/>
    <n v="5243"/>
    <n v="47.25"/>
    <x v="0"/>
    <n v="247.73175000000001"/>
  </r>
  <r>
    <d v="2017-08-14T23:00:00"/>
    <n v="5224"/>
    <n v="45.7"/>
    <x v="0"/>
    <n v="238.73680000000002"/>
  </r>
  <r>
    <d v="2017-08-15T00:00:00"/>
    <n v="5426"/>
    <n v="45.510000000000005"/>
    <x v="0"/>
    <n v="246.93726000000004"/>
  </r>
  <r>
    <d v="2017-08-15T01:00:00"/>
    <n v="5263"/>
    <n v="43.4"/>
    <x v="0"/>
    <n v="228.41419999999999"/>
  </r>
  <r>
    <d v="2017-08-15T02:00:00"/>
    <n v="5159"/>
    <n v="41.98"/>
    <x v="0"/>
    <n v="216.57481999999999"/>
  </r>
  <r>
    <d v="2017-08-15T03:00:00"/>
    <n v="5914"/>
    <n v="41.98"/>
    <x v="0"/>
    <n v="248.26971999999998"/>
  </r>
  <r>
    <d v="2017-08-15T04:00:00"/>
    <n v="5802"/>
    <n v="40.099999999999994"/>
    <x v="0"/>
    <n v="232.66019999999995"/>
  </r>
  <r>
    <d v="2017-08-15T05:00:00"/>
    <n v="5286"/>
    <n v="38.56"/>
    <x v="0"/>
    <n v="203.82816"/>
  </r>
  <r>
    <d v="2017-08-15T06:00:00"/>
    <n v="5391"/>
    <n v="41.6"/>
    <x v="0"/>
    <n v="224.26560000000001"/>
  </r>
  <r>
    <d v="2017-08-15T07:00:00"/>
    <n v="5270"/>
    <n v="37.33"/>
    <x v="0"/>
    <n v="196.72909999999999"/>
  </r>
  <r>
    <d v="2017-08-15T08:00:00"/>
    <n v="5210"/>
    <n v="37.33"/>
    <x v="0"/>
    <n v="194.48929999999999"/>
  </r>
  <r>
    <d v="2017-08-15T09:00:00"/>
    <n v="5327"/>
    <n v="41"/>
    <x v="0"/>
    <n v="218.40700000000001"/>
  </r>
  <r>
    <d v="2017-08-15T10:00:00"/>
    <n v="5245"/>
    <n v="40"/>
    <x v="0"/>
    <n v="209.8"/>
  </r>
  <r>
    <d v="2017-08-15T11:00:00"/>
    <n v="5500"/>
    <n v="42"/>
    <x v="0"/>
    <n v="231"/>
  </r>
  <r>
    <d v="2017-08-15T12:00:00"/>
    <n v="6070"/>
    <n v="43.9"/>
    <x v="0"/>
    <n v="266.47300000000001"/>
  </r>
  <r>
    <d v="2017-08-15T13:00:00"/>
    <n v="6049"/>
    <n v="46.46"/>
    <x v="0"/>
    <n v="281.03654"/>
  </r>
  <r>
    <d v="2017-08-15T14:00:00"/>
    <n v="5976"/>
    <n v="46.46"/>
    <x v="0"/>
    <n v="277.64496000000003"/>
  </r>
  <r>
    <d v="2017-08-15T15:00:00"/>
    <n v="5814"/>
    <n v="42.08"/>
    <x v="0"/>
    <n v="244.65312"/>
  </r>
  <r>
    <d v="2017-08-15T16:00:00"/>
    <n v="5301"/>
    <n v="38.47"/>
    <x v="0"/>
    <n v="203.92947000000001"/>
  </r>
  <r>
    <d v="2017-08-15T17:00:00"/>
    <n v="5174"/>
    <n v="38.549999999999997"/>
    <x v="0"/>
    <n v="199.45769999999999"/>
  </r>
  <r>
    <d v="2017-08-15T18:00:00"/>
    <n v="5511"/>
    <n v="42.79"/>
    <x v="0"/>
    <n v="235.81568999999999"/>
  </r>
  <r>
    <d v="2017-08-15T19:00:00"/>
    <n v="6229"/>
    <n v="44.85"/>
    <x v="0"/>
    <n v="279.37065000000001"/>
  </r>
  <r>
    <d v="2017-08-15T20:00:00"/>
    <n v="5442"/>
    <n v="46.760000000000005"/>
    <x v="0"/>
    <n v="254.46792000000005"/>
  </r>
  <r>
    <d v="2017-08-15T21:00:00"/>
    <n v="5779"/>
    <n v="48.02"/>
    <x v="0"/>
    <n v="277.50758000000002"/>
  </r>
  <r>
    <d v="2017-08-15T22:00:00"/>
    <n v="5995"/>
    <n v="47.81"/>
    <x v="0"/>
    <n v="286.62094999999999"/>
  </r>
  <r>
    <d v="2017-08-15T23:00:00"/>
    <n v="6125"/>
    <n v="47.019999999999996"/>
    <x v="0"/>
    <n v="287.9975"/>
  </r>
  <r>
    <d v="2017-08-16T00:00:00"/>
    <n v="5494"/>
    <n v="50"/>
    <x v="0"/>
    <n v="274.7"/>
  </r>
  <r>
    <d v="2017-08-16T01:00:00"/>
    <n v="5283"/>
    <n v="46.69"/>
    <x v="0"/>
    <n v="246.66326999999998"/>
  </r>
  <r>
    <d v="2017-08-16T02:00:00"/>
    <n v="5180"/>
    <n v="40.600000000000009"/>
    <x v="0"/>
    <n v="210.30800000000005"/>
  </r>
  <r>
    <d v="2017-08-16T03:00:00"/>
    <n v="5000"/>
    <n v="41.56"/>
    <x v="0"/>
    <n v="207.8"/>
  </r>
  <r>
    <d v="2017-08-16T04:00:00"/>
    <n v="4975"/>
    <n v="40.099999999999994"/>
    <x v="0"/>
    <n v="199.49749999999997"/>
  </r>
  <r>
    <d v="2017-08-16T05:00:00"/>
    <n v="5096"/>
    <n v="41.59"/>
    <x v="0"/>
    <n v="211.94264000000001"/>
  </r>
  <r>
    <d v="2017-08-16T06:00:00"/>
    <n v="5035"/>
    <n v="45.4"/>
    <x v="0"/>
    <n v="228.589"/>
  </r>
  <r>
    <d v="2017-08-16T07:00:00"/>
    <n v="5938"/>
    <n v="50.05"/>
    <x v="0"/>
    <n v="297.19689999999997"/>
  </r>
  <r>
    <d v="2017-08-16T08:00:00"/>
    <n v="6103"/>
    <n v="50.59"/>
    <x v="0"/>
    <n v="308.75077000000005"/>
  </r>
  <r>
    <d v="2017-08-16T09:00:00"/>
    <n v="5409"/>
    <n v="50.98"/>
    <x v="0"/>
    <n v="275.75082000000003"/>
  </r>
  <r>
    <d v="2017-08-16T10:00:00"/>
    <n v="5412"/>
    <n v="50.9"/>
    <x v="0"/>
    <n v="275.4708"/>
  </r>
  <r>
    <d v="2017-08-16T11:00:00"/>
    <n v="5506"/>
    <n v="50.89"/>
    <x v="0"/>
    <n v="280.20034000000004"/>
  </r>
  <r>
    <d v="2017-08-16T12:00:00"/>
    <n v="5618"/>
    <n v="51.39"/>
    <x v="0"/>
    <n v="288.70902000000001"/>
  </r>
  <r>
    <d v="2017-08-16T13:00:00"/>
    <n v="5578"/>
    <n v="52"/>
    <x v="0"/>
    <n v="290.05599999999998"/>
  </r>
  <r>
    <d v="2017-08-16T14:00:00"/>
    <n v="5921"/>
    <n v="51.69"/>
    <x v="0"/>
    <n v="306.05649"/>
  </r>
  <r>
    <d v="2017-08-16T15:00:00"/>
    <n v="5674"/>
    <n v="51.379999999999995"/>
    <x v="0"/>
    <n v="291.53012000000001"/>
  </r>
  <r>
    <d v="2017-08-16T16:00:00"/>
    <n v="5683"/>
    <n v="50.89"/>
    <x v="0"/>
    <n v="289.20787000000001"/>
  </r>
  <r>
    <d v="2017-08-16T17:00:00"/>
    <n v="5830"/>
    <n v="50.63000000000001"/>
    <x v="0"/>
    <n v="295.17290000000008"/>
  </r>
  <r>
    <d v="2017-08-16T18:00:00"/>
    <n v="6319"/>
    <n v="49.63"/>
    <x v="0"/>
    <n v="313.61197000000004"/>
  </r>
  <r>
    <d v="2017-08-16T19:00:00"/>
    <n v="5506"/>
    <n v="47.019999999999996"/>
    <x v="0"/>
    <n v="258.89211999999998"/>
  </r>
  <r>
    <d v="2017-08-16T20:00:00"/>
    <n v="4998"/>
    <n v="49.3"/>
    <x v="0"/>
    <n v="246.4014"/>
  </r>
  <r>
    <d v="2017-08-16T21:00:00"/>
    <n v="5518"/>
    <n v="50.98"/>
    <x v="0"/>
    <n v="281.30763999999994"/>
  </r>
  <r>
    <d v="2017-08-16T22:00:00"/>
    <n v="5548"/>
    <n v="49.31"/>
    <x v="0"/>
    <n v="273.57188000000002"/>
  </r>
  <r>
    <d v="2017-08-16T23:00:00"/>
    <n v="5445"/>
    <n v="49"/>
    <x v="0"/>
    <n v="266.80500000000001"/>
  </r>
  <r>
    <d v="2017-08-17T00:00:00"/>
    <n v="5485"/>
    <n v="49.97999999999999"/>
    <x v="0"/>
    <n v="274.14029999999991"/>
  </r>
  <r>
    <d v="2017-08-17T01:00:00"/>
    <n v="5324"/>
    <n v="44.07"/>
    <x v="0"/>
    <n v="234.62868"/>
  </r>
  <r>
    <d v="2017-08-17T02:00:00"/>
    <n v="5304"/>
    <n v="39.64"/>
    <x v="0"/>
    <n v="210.25056000000001"/>
  </r>
  <r>
    <d v="2017-08-17T03:00:00"/>
    <n v="5205"/>
    <n v="39.21"/>
    <x v="0"/>
    <n v="204.08805000000001"/>
  </r>
  <r>
    <d v="2017-08-17T04:00:00"/>
    <n v="5265"/>
    <n v="39.21"/>
    <x v="0"/>
    <n v="206.44065000000001"/>
  </r>
  <r>
    <d v="2017-08-17T05:00:00"/>
    <n v="5204"/>
    <n v="39.64"/>
    <x v="0"/>
    <n v="206.28656000000001"/>
  </r>
  <r>
    <d v="2017-08-17T06:00:00"/>
    <n v="5025"/>
    <n v="43.69"/>
    <x v="0"/>
    <n v="219.54225"/>
  </r>
  <r>
    <d v="2017-08-17T07:00:00"/>
    <n v="5244"/>
    <n v="49.62"/>
    <x v="0"/>
    <n v="260.20728000000003"/>
  </r>
  <r>
    <d v="2017-08-17T08:00:00"/>
    <n v="5543"/>
    <n v="50.069999999999993"/>
    <x v="0"/>
    <n v="277.53800999999993"/>
  </r>
  <r>
    <d v="2017-08-17T09:00:00"/>
    <n v="5200"/>
    <n v="51.01"/>
    <x v="0"/>
    <n v="265.25200000000001"/>
  </r>
  <r>
    <d v="2017-08-17T10:00:00"/>
    <n v="5454"/>
    <n v="50.95"/>
    <x v="0"/>
    <n v="277.88130000000001"/>
  </r>
  <r>
    <d v="2017-08-17T11:00:00"/>
    <n v="5522"/>
    <n v="50.85"/>
    <x v="0"/>
    <n v="280.7937"/>
  </r>
  <r>
    <d v="2017-08-17T12:00:00"/>
    <n v="5639"/>
    <n v="51.01"/>
    <x v="0"/>
    <n v="287.64539000000002"/>
  </r>
  <r>
    <d v="2017-08-17T13:00:00"/>
    <n v="5687"/>
    <n v="51.5"/>
    <x v="0"/>
    <n v="292.88049999999998"/>
  </r>
  <r>
    <d v="2017-08-17T14:00:00"/>
    <n v="5896"/>
    <n v="50.97"/>
    <x v="0"/>
    <n v="300.51911999999999"/>
  </r>
  <r>
    <d v="2017-08-17T15:00:00"/>
    <n v="5742"/>
    <n v="50.95"/>
    <x v="0"/>
    <n v="292.55490000000003"/>
  </r>
  <r>
    <d v="2017-08-17T16:00:00"/>
    <n v="6082"/>
    <n v="50.510000000000005"/>
    <x v="0"/>
    <n v="307.20182"/>
  </r>
  <r>
    <d v="2017-08-17T17:00:00"/>
    <n v="6163"/>
    <n v="50.85"/>
    <x v="0"/>
    <n v="313.38855000000001"/>
  </r>
  <r>
    <d v="2017-08-17T18:00:00"/>
    <n v="6050"/>
    <n v="50.55"/>
    <x v="0"/>
    <n v="305.82749999999999"/>
  </r>
  <r>
    <d v="2017-08-17T19:00:00"/>
    <n v="5651"/>
    <n v="49.97999999999999"/>
    <x v="0"/>
    <n v="282.43697999999995"/>
  </r>
  <r>
    <d v="2017-08-17T20:00:00"/>
    <n v="5387"/>
    <n v="50.25"/>
    <x v="0"/>
    <n v="270.69675000000001"/>
  </r>
  <r>
    <d v="2017-08-17T21:00:00"/>
    <n v="5099"/>
    <n v="53.209999999999994"/>
    <x v="0"/>
    <n v="271.31779"/>
  </r>
  <r>
    <d v="2017-08-17T22:00:00"/>
    <n v="5510"/>
    <n v="51.899999999999991"/>
    <x v="0"/>
    <n v="285.96899999999994"/>
  </r>
  <r>
    <d v="2017-08-17T23:00:00"/>
    <n v="5311"/>
    <n v="50.25"/>
    <x v="0"/>
    <n v="266.87774999999999"/>
  </r>
  <r>
    <d v="2017-08-18T00:00:00"/>
    <n v="5252"/>
    <n v="50.7"/>
    <x v="0"/>
    <n v="266.27640000000002"/>
  </r>
  <r>
    <d v="2017-08-18T01:00:00"/>
    <n v="5214"/>
    <n v="43.69"/>
    <x v="0"/>
    <n v="227.79965999999996"/>
  </r>
  <r>
    <d v="2017-08-18T02:00:00"/>
    <n v="5106"/>
    <n v="39.19"/>
    <x v="0"/>
    <n v="200.10413999999997"/>
  </r>
  <r>
    <d v="2017-08-18T03:00:00"/>
    <n v="5161"/>
    <n v="38.97"/>
    <x v="0"/>
    <n v="201.12416999999999"/>
  </r>
  <r>
    <d v="2017-08-18T04:00:00"/>
    <n v="5001"/>
    <n v="38.81"/>
    <x v="0"/>
    <n v="194.08881"/>
  </r>
  <r>
    <d v="2017-08-18T05:00:00"/>
    <n v="5022"/>
    <n v="39.19"/>
    <x v="0"/>
    <n v="196.81217999999998"/>
  </r>
  <r>
    <d v="2017-08-18T06:00:00"/>
    <n v="5245"/>
    <n v="43.4"/>
    <x v="0"/>
    <n v="227.63300000000001"/>
  </r>
  <r>
    <d v="2017-08-18T07:00:00"/>
    <n v="5046"/>
    <n v="47.25"/>
    <x v="0"/>
    <n v="238.42349999999999"/>
  </r>
  <r>
    <d v="2017-08-18T08:00:00"/>
    <n v="5445"/>
    <n v="50.5"/>
    <x v="0"/>
    <n v="274.97250000000003"/>
  </r>
  <r>
    <d v="2017-08-18T09:00:00"/>
    <n v="5489"/>
    <n v="51.790000000000006"/>
    <x v="0"/>
    <n v="284.27531000000005"/>
  </r>
  <r>
    <d v="2017-08-18T10:00:00"/>
    <n v="5630"/>
    <n v="51.49"/>
    <x v="0"/>
    <n v="289.88870000000003"/>
  </r>
  <r>
    <d v="2017-08-18T11:00:00"/>
    <n v="5525"/>
    <n v="51.49"/>
    <x v="0"/>
    <n v="284.48225000000002"/>
  </r>
  <r>
    <d v="2017-08-18T12:00:00"/>
    <n v="5542"/>
    <n v="51.899999999999991"/>
    <x v="0"/>
    <n v="287.62979999999993"/>
  </r>
  <r>
    <d v="2017-08-18T13:00:00"/>
    <n v="5682"/>
    <n v="52.41"/>
    <x v="0"/>
    <n v="297.79361999999998"/>
  </r>
  <r>
    <d v="2017-08-18T14:00:00"/>
    <n v="5303"/>
    <n v="51.49"/>
    <x v="0"/>
    <n v="273.05147000000005"/>
  </r>
  <r>
    <d v="2017-08-18T15:00:00"/>
    <n v="5332"/>
    <n v="50.79"/>
    <x v="0"/>
    <n v="270.81227999999999"/>
  </r>
  <r>
    <d v="2017-08-18T16:00:00"/>
    <n v="5603"/>
    <n v="50.099999999999994"/>
    <x v="0"/>
    <n v="280.71029999999996"/>
  </r>
  <r>
    <d v="2017-08-18T17:00:00"/>
    <n v="5709"/>
    <n v="48.5"/>
    <x v="0"/>
    <n v="276.88650000000001"/>
  </r>
  <r>
    <d v="2017-08-18T18:00:00"/>
    <n v="5886"/>
    <n v="46.22"/>
    <x v="0"/>
    <n v="272.05091999999996"/>
  </r>
  <r>
    <d v="2017-08-18T19:00:00"/>
    <n v="5928"/>
    <n v="45.66"/>
    <x v="0"/>
    <n v="270.67248000000001"/>
  </r>
  <r>
    <d v="2017-08-18T20:00:00"/>
    <n v="5413"/>
    <n v="45.92"/>
    <x v="0"/>
    <n v="248.56496000000001"/>
  </r>
  <r>
    <d v="2017-08-18T21:00:00"/>
    <n v="5650"/>
    <n v="48.100000000000009"/>
    <x v="0"/>
    <n v="271.76500000000004"/>
  </r>
  <r>
    <d v="2017-08-18T22:00:00"/>
    <n v="5727"/>
    <n v="45.92"/>
    <x v="0"/>
    <n v="262.98384000000004"/>
  </r>
  <r>
    <d v="2017-08-18T23:00:00"/>
    <n v="5534"/>
    <n v="41.08"/>
    <x v="0"/>
    <n v="227.33672000000001"/>
  </r>
  <r>
    <d v="2017-08-19T00:00:00"/>
    <n v="5506"/>
    <n v="50"/>
    <x v="0"/>
    <n v="275.3"/>
  </r>
  <r>
    <d v="2017-08-19T01:00:00"/>
    <n v="5117"/>
    <n v="44.900000000000006"/>
    <x v="0"/>
    <n v="229.75330000000002"/>
  </r>
  <r>
    <d v="2017-08-19T02:00:00"/>
    <n v="5005"/>
    <n v="40"/>
    <x v="0"/>
    <n v="200.2"/>
  </r>
  <r>
    <d v="2017-08-19T03:00:00"/>
    <n v="5190"/>
    <n v="38.1"/>
    <x v="0"/>
    <n v="197.739"/>
  </r>
  <r>
    <d v="2017-08-19T04:00:00"/>
    <n v="5023"/>
    <n v="37.22"/>
    <x v="0"/>
    <n v="186.95606000000001"/>
  </r>
  <r>
    <d v="2017-08-19T05:00:00"/>
    <n v="5116"/>
    <n v="37.07"/>
    <x v="0"/>
    <n v="189.65011999999999"/>
  </r>
  <r>
    <d v="2017-08-19T06:00:00"/>
    <n v="5435"/>
    <n v="37.07"/>
    <x v="0"/>
    <n v="201.47545000000002"/>
  </r>
  <r>
    <d v="2017-08-19T07:00:00"/>
    <n v="5846"/>
    <n v="37.07"/>
    <x v="0"/>
    <n v="216.71122"/>
  </r>
  <r>
    <d v="2017-08-19T08:00:00"/>
    <n v="5328"/>
    <n v="38.07"/>
    <x v="0"/>
    <n v="202.83696"/>
  </r>
  <r>
    <d v="2017-08-19T09:00:00"/>
    <n v="5924"/>
    <n v="42.55"/>
    <x v="0"/>
    <n v="252.06619999999998"/>
  </r>
  <r>
    <d v="2017-08-19T10:00:00"/>
    <n v="6257"/>
    <n v="44.5"/>
    <x v="0"/>
    <n v="278.43650000000002"/>
  </r>
  <r>
    <d v="2017-08-19T11:00:00"/>
    <n v="6227"/>
    <n v="45.009999999999991"/>
    <x v="0"/>
    <n v="280.27726999999999"/>
  </r>
  <r>
    <d v="2017-08-19T12:00:00"/>
    <n v="6548"/>
    <n v="45.66"/>
    <x v="0"/>
    <n v="298.98167999999998"/>
  </r>
  <r>
    <d v="2017-08-19T13:00:00"/>
    <n v="6199"/>
    <n v="49.489999999999995"/>
    <x v="0"/>
    <n v="306.78850999999997"/>
  </r>
  <r>
    <d v="2017-08-19T14:00:00"/>
    <n v="5972"/>
    <n v="50.099999999999994"/>
    <x v="0"/>
    <n v="299.19719999999995"/>
  </r>
  <r>
    <d v="2017-08-19T15:00:00"/>
    <n v="6181"/>
    <n v="49.489999999999995"/>
    <x v="0"/>
    <n v="305.89768999999995"/>
  </r>
  <r>
    <d v="2017-08-19T16:00:00"/>
    <n v="6147"/>
    <n v="48"/>
    <x v="0"/>
    <n v="295.05599999999998"/>
  </r>
  <r>
    <d v="2017-08-19T17:00:00"/>
    <n v="6396"/>
    <n v="45.92"/>
    <x v="0"/>
    <n v="293.70432"/>
  </r>
  <r>
    <d v="2017-08-19T18:00:00"/>
    <n v="6151"/>
    <n v="44.5"/>
    <x v="0"/>
    <n v="273.71949999999998"/>
  </r>
  <r>
    <d v="2017-08-19T19:00:00"/>
    <n v="6136"/>
    <n v="45"/>
    <x v="0"/>
    <n v="276.12"/>
  </r>
  <r>
    <d v="2017-08-19T20:00:00"/>
    <n v="5922"/>
    <n v="44.900000000000006"/>
    <x v="0"/>
    <n v="265.89780000000007"/>
  </r>
  <r>
    <d v="2017-08-19T21:00:00"/>
    <n v="6268"/>
    <n v="49.489999999999995"/>
    <x v="0"/>
    <n v="310.20331999999996"/>
  </r>
  <r>
    <d v="2017-08-19T22:00:00"/>
    <n v="5870"/>
    <n v="45.92"/>
    <x v="0"/>
    <n v="269.55040000000002"/>
  </r>
  <r>
    <d v="2017-08-19T23:00:00"/>
    <n v="5730"/>
    <n v="40"/>
    <x v="0"/>
    <n v="229.2"/>
  </r>
  <r>
    <d v="2017-08-20T00:00:00"/>
    <n v="5830"/>
    <n v="39.409999999999997"/>
    <x v="0"/>
    <n v="229.7603"/>
  </r>
  <r>
    <d v="2017-08-20T01:00:00"/>
    <n v="5517"/>
    <n v="37.22"/>
    <x v="0"/>
    <n v="205.34273999999999"/>
  </r>
  <r>
    <d v="2017-08-20T02:00:00"/>
    <n v="5439"/>
    <n v="36.92"/>
    <x v="0"/>
    <n v="200.80788000000001"/>
  </r>
  <r>
    <d v="2017-08-20T03:00:00"/>
    <n v="5197"/>
    <n v="36.22"/>
    <x v="0"/>
    <n v="188.23534000000001"/>
  </r>
  <r>
    <d v="2017-08-20T04:00:00"/>
    <n v="5146"/>
    <n v="35.909999999999997"/>
    <x v="0"/>
    <n v="184.79285999999999"/>
  </r>
  <r>
    <d v="2017-08-20T05:00:00"/>
    <n v="5215"/>
    <n v="35.909999999999997"/>
    <x v="0"/>
    <n v="187.27064999999999"/>
  </r>
  <r>
    <d v="2017-08-20T06:00:00"/>
    <n v="5394"/>
    <n v="35.880000000000003"/>
    <x v="0"/>
    <n v="193.53672"/>
  </r>
  <r>
    <d v="2017-08-20T07:00:00"/>
    <n v="5473"/>
    <n v="35.07"/>
    <x v="0"/>
    <n v="191.93811000000002"/>
  </r>
  <r>
    <d v="2017-08-20T08:00:00"/>
    <n v="5668"/>
    <n v="35.44"/>
    <x v="0"/>
    <n v="200.87391999999997"/>
  </r>
  <r>
    <d v="2017-08-20T09:00:00"/>
    <n v="5392"/>
    <n v="36.22"/>
    <x v="0"/>
    <n v="195.29823999999999"/>
  </r>
  <r>
    <d v="2017-08-20T10:00:00"/>
    <n v="5612"/>
    <n v="37.07"/>
    <x v="0"/>
    <n v="208.03683999999998"/>
  </r>
  <r>
    <d v="2017-08-20T11:00:00"/>
    <n v="5619"/>
    <n v="37.4"/>
    <x v="0"/>
    <n v="210.1506"/>
  </r>
  <r>
    <d v="2017-08-20T12:00:00"/>
    <n v="5839"/>
    <n v="41.150000000000006"/>
    <x v="0"/>
    <n v="240.27485000000004"/>
  </r>
  <r>
    <d v="2017-08-20T13:00:00"/>
    <n v="5745"/>
    <n v="44.459999999999994"/>
    <x v="0"/>
    <n v="255.42269999999996"/>
  </r>
  <r>
    <d v="2017-08-20T14:00:00"/>
    <n v="5425"/>
    <n v="44.7"/>
    <x v="0"/>
    <n v="242.49750000000003"/>
  </r>
  <r>
    <d v="2017-08-20T15:00:00"/>
    <n v="5502"/>
    <n v="43.4"/>
    <x v="0"/>
    <n v="238.7868"/>
  </r>
  <r>
    <d v="2017-08-20T16:00:00"/>
    <n v="5844"/>
    <n v="42.01"/>
    <x v="0"/>
    <n v="245.50644"/>
  </r>
  <r>
    <d v="2017-08-20T17:00:00"/>
    <n v="5562"/>
    <n v="41"/>
    <x v="0"/>
    <n v="228.042"/>
  </r>
  <r>
    <d v="2017-08-20T18:00:00"/>
    <n v="5728"/>
    <n v="40"/>
    <x v="0"/>
    <n v="229.12"/>
  </r>
  <r>
    <d v="2017-08-20T19:00:00"/>
    <n v="6601"/>
    <n v="42.460000000000008"/>
    <x v="0"/>
    <n v="280.27846000000005"/>
  </r>
  <r>
    <d v="2017-08-20T20:00:00"/>
    <n v="6188"/>
    <n v="49.01"/>
    <x v="0"/>
    <n v="303.27388000000002"/>
  </r>
  <r>
    <d v="2017-08-20T21:00:00"/>
    <n v="5864"/>
    <n v="51.22"/>
    <x v="0"/>
    <n v="300.35408000000001"/>
  </r>
  <r>
    <d v="2017-08-20T22:00:00"/>
    <n v="5779"/>
    <n v="51.210000000000008"/>
    <x v="0"/>
    <n v="295.94259000000005"/>
  </r>
  <r>
    <d v="2017-08-20T23:00:00"/>
    <n v="5567"/>
    <n v="50.099999999999994"/>
    <x v="0"/>
    <n v="278.90669999999994"/>
  </r>
  <r>
    <d v="2017-08-21T00:00:00"/>
    <n v="5561"/>
    <n v="47.9"/>
    <x v="0"/>
    <n v="266.37189999999998"/>
  </r>
  <r>
    <d v="2017-08-21T01:00:00"/>
    <n v="5036"/>
    <n v="40.64"/>
    <x v="0"/>
    <n v="204.66304"/>
  </r>
  <r>
    <d v="2017-08-21T02:00:00"/>
    <n v="5324"/>
    <n v="38.9"/>
    <x v="0"/>
    <n v="207.1036"/>
  </r>
  <r>
    <d v="2017-08-21T03:00:00"/>
    <n v="4918"/>
    <n v="38.840000000000003"/>
    <x v="0"/>
    <n v="191.01512000000002"/>
  </r>
  <r>
    <d v="2017-08-21T04:00:00"/>
    <n v="4970"/>
    <n v="38.840000000000003"/>
    <x v="0"/>
    <n v="193.03480000000002"/>
  </r>
  <r>
    <d v="2017-08-21T05:00:00"/>
    <n v="5081"/>
    <n v="39.409999999999997"/>
    <x v="0"/>
    <n v="200.24221"/>
  </r>
  <r>
    <d v="2017-08-21T06:00:00"/>
    <n v="4959"/>
    <n v="42.81"/>
    <x v="0"/>
    <n v="212.29479000000001"/>
  </r>
  <r>
    <d v="2017-08-21T07:00:00"/>
    <n v="5129"/>
    <n v="47.7"/>
    <x v="0"/>
    <n v="244.65330000000003"/>
  </r>
  <r>
    <d v="2017-08-21T08:00:00"/>
    <n v="5341"/>
    <n v="49.290000000000006"/>
    <x v="0"/>
    <n v="263.25789000000003"/>
  </r>
  <r>
    <d v="2017-08-21T09:00:00"/>
    <n v="5229"/>
    <n v="51.59"/>
    <x v="0"/>
    <n v="269.76411000000002"/>
  </r>
  <r>
    <d v="2017-08-21T10:00:00"/>
    <n v="5365"/>
    <n v="51.69"/>
    <x v="0"/>
    <n v="277.31684999999999"/>
  </r>
  <r>
    <d v="2017-08-21T11:00:00"/>
    <n v="5463"/>
    <n v="52"/>
    <x v="0"/>
    <n v="284.07600000000002"/>
  </r>
  <r>
    <d v="2017-08-21T12:00:00"/>
    <n v="5343"/>
    <n v="53.11"/>
    <x v="0"/>
    <n v="283.76673"/>
  </r>
  <r>
    <d v="2017-08-21T13:00:00"/>
    <n v="5663"/>
    <n v="53.42"/>
    <x v="0"/>
    <n v="302.51746000000003"/>
  </r>
  <r>
    <d v="2017-08-21T14:00:00"/>
    <n v="5553"/>
    <n v="53.35"/>
    <x v="0"/>
    <n v="296.25254999999999"/>
  </r>
  <r>
    <d v="2017-08-21T15:00:00"/>
    <n v="5608"/>
    <n v="52.9"/>
    <x v="0"/>
    <n v="296.66320000000002"/>
  </r>
  <r>
    <d v="2017-08-21T16:00:00"/>
    <n v="5388"/>
    <n v="52.23"/>
    <x v="0"/>
    <n v="281.41523999999998"/>
  </r>
  <r>
    <d v="2017-08-21T17:00:00"/>
    <n v="5465"/>
    <n v="52.09"/>
    <x v="0"/>
    <n v="284.67185000000006"/>
  </r>
  <r>
    <d v="2017-08-21T18:00:00"/>
    <n v="5803"/>
    <n v="51.68"/>
    <x v="0"/>
    <n v="299.89903999999996"/>
  </r>
  <r>
    <d v="2017-08-21T19:00:00"/>
    <n v="5853"/>
    <n v="51.58"/>
    <x v="0"/>
    <n v="301.89774"/>
  </r>
  <r>
    <d v="2017-08-21T20:00:00"/>
    <n v="6080"/>
    <n v="52.01"/>
    <x v="0"/>
    <n v="316.2208"/>
  </r>
  <r>
    <d v="2017-08-21T21:00:00"/>
    <n v="5975"/>
    <n v="53.89"/>
    <x v="0"/>
    <n v="321.99275"/>
  </r>
  <r>
    <d v="2017-08-21T22:00:00"/>
    <n v="5762"/>
    <n v="52.9"/>
    <x v="0"/>
    <n v="304.8098"/>
  </r>
  <r>
    <d v="2017-08-21T23:00:00"/>
    <n v="5240"/>
    <n v="51.49"/>
    <x v="0"/>
    <n v="269.80760000000004"/>
  </r>
  <r>
    <d v="2017-08-22T00:00:00"/>
    <n v="5624"/>
    <n v="51.09"/>
    <x v="0"/>
    <n v="287.33016000000003"/>
  </r>
  <r>
    <d v="2017-08-22T01:00:00"/>
    <n v="5290"/>
    <n v="45.37"/>
    <x v="0"/>
    <n v="240.00729999999999"/>
  </r>
  <r>
    <d v="2017-08-22T02:00:00"/>
    <n v="5055"/>
    <n v="43.48"/>
    <x v="0"/>
    <n v="219.79139999999998"/>
  </r>
  <r>
    <d v="2017-08-22T03:00:00"/>
    <n v="5098"/>
    <n v="43.179999999999993"/>
    <x v="0"/>
    <n v="220.13163999999995"/>
  </r>
  <r>
    <d v="2017-08-22T04:00:00"/>
    <n v="5115"/>
    <n v="43.179999999999993"/>
    <x v="0"/>
    <n v="220.86569999999995"/>
  </r>
  <r>
    <d v="2017-08-22T05:00:00"/>
    <n v="5087"/>
    <n v="43.4"/>
    <x v="0"/>
    <n v="220.77579999999998"/>
  </r>
  <r>
    <d v="2017-08-22T06:00:00"/>
    <n v="5050"/>
    <n v="45"/>
    <x v="0"/>
    <n v="227.25"/>
  </r>
  <r>
    <d v="2017-08-22T07:00:00"/>
    <n v="5331"/>
    <n v="50.67"/>
    <x v="0"/>
    <n v="270.12177000000003"/>
  </r>
  <r>
    <d v="2017-08-22T08:00:00"/>
    <n v="5380"/>
    <n v="51.69"/>
    <x v="0"/>
    <n v="278.09219999999999"/>
  </r>
  <r>
    <d v="2017-08-22T09:00:00"/>
    <n v="6002"/>
    <n v="53.9"/>
    <x v="0"/>
    <n v="323.50779999999997"/>
  </r>
  <r>
    <d v="2017-08-22T10:00:00"/>
    <n v="6038"/>
    <n v="53.11"/>
    <x v="0"/>
    <n v="320.67818"/>
  </r>
  <r>
    <d v="2017-08-22T11:00:00"/>
    <n v="5797"/>
    <n v="53.11"/>
    <x v="0"/>
    <n v="307.87867"/>
  </r>
  <r>
    <d v="2017-08-22T12:00:00"/>
    <n v="5803"/>
    <n v="54.55"/>
    <x v="0"/>
    <n v="316.55364999999995"/>
  </r>
  <r>
    <d v="2017-08-22T13:00:00"/>
    <n v="5850"/>
    <n v="54.6"/>
    <x v="0"/>
    <n v="319.41000000000003"/>
  </r>
  <r>
    <d v="2017-08-22T14:00:00"/>
    <n v="5705"/>
    <n v="54.489999999999995"/>
    <x v="0"/>
    <n v="310.86544999999995"/>
  </r>
  <r>
    <d v="2017-08-22T15:00:00"/>
    <n v="5606"/>
    <n v="54"/>
    <x v="0"/>
    <n v="302.72399999999999"/>
  </r>
  <r>
    <d v="2017-08-22T16:00:00"/>
    <n v="5543"/>
    <n v="53.89"/>
    <x v="0"/>
    <n v="298.71227000000005"/>
  </r>
  <r>
    <d v="2017-08-22T17:00:00"/>
    <n v="5624"/>
    <n v="53.42"/>
    <x v="0"/>
    <n v="300.43407999999999"/>
  </r>
  <r>
    <d v="2017-08-22T18:00:00"/>
    <n v="5612"/>
    <n v="53.2"/>
    <x v="0"/>
    <n v="298.55840000000001"/>
  </r>
  <r>
    <d v="2017-08-22T19:00:00"/>
    <n v="5574"/>
    <n v="52.89"/>
    <x v="0"/>
    <n v="294.80885999999998"/>
  </r>
  <r>
    <d v="2017-08-22T20:00:00"/>
    <n v="5775"/>
    <n v="53.11"/>
    <x v="0"/>
    <n v="306.71024999999997"/>
  </r>
  <r>
    <d v="2017-08-22T21:00:00"/>
    <n v="5551"/>
    <n v="54.01"/>
    <x v="0"/>
    <n v="299.80950999999999"/>
  </r>
  <r>
    <d v="2017-08-22T22:00:00"/>
    <n v="5793"/>
    <n v="52.58"/>
    <x v="0"/>
    <n v="304.59593999999998"/>
  </r>
  <r>
    <d v="2017-08-22T23:00:00"/>
    <n v="5622"/>
    <n v="51.49"/>
    <x v="0"/>
    <n v="289.47678000000002"/>
  </r>
  <r>
    <d v="2017-08-23T00:00:00"/>
    <n v="6140"/>
    <n v="50.05"/>
    <x v="0"/>
    <n v="307.30700000000002"/>
  </r>
  <r>
    <d v="2017-08-23T01:00:00"/>
    <n v="5408"/>
    <n v="44.1"/>
    <x v="0"/>
    <n v="238.49280000000002"/>
  </r>
  <r>
    <d v="2017-08-23T02:00:00"/>
    <n v="5219"/>
    <n v="43.25"/>
    <x v="0"/>
    <n v="225.72174999999999"/>
  </r>
  <r>
    <d v="2017-08-23T03:00:00"/>
    <n v="5082"/>
    <n v="43.19"/>
    <x v="0"/>
    <n v="219.49158"/>
  </r>
  <r>
    <d v="2017-08-23T04:00:00"/>
    <n v="4974"/>
    <n v="43.4"/>
    <x v="0"/>
    <n v="215.8716"/>
  </r>
  <r>
    <d v="2017-08-23T05:00:00"/>
    <n v="4972"/>
    <n v="44.02"/>
    <x v="0"/>
    <n v="218.86744000000002"/>
  </r>
  <r>
    <d v="2017-08-23T06:00:00"/>
    <n v="5153"/>
    <n v="47.11"/>
    <x v="0"/>
    <n v="242.75782999999998"/>
  </r>
  <r>
    <d v="2017-08-23T07:00:00"/>
    <n v="5087"/>
    <n v="51.09"/>
    <x v="0"/>
    <n v="259.89483000000001"/>
  </r>
  <r>
    <d v="2017-08-23T08:00:00"/>
    <n v="5303"/>
    <n v="51.49"/>
    <x v="0"/>
    <n v="273.05147000000005"/>
  </r>
  <r>
    <d v="2017-08-23T09:00:00"/>
    <n v="5767"/>
    <n v="52.69"/>
    <x v="0"/>
    <n v="303.86322999999999"/>
  </r>
  <r>
    <d v="2017-08-23T10:00:00"/>
    <n v="5541"/>
    <n v="52.75"/>
    <x v="0"/>
    <n v="292.28775000000002"/>
  </r>
  <r>
    <d v="2017-08-23T11:00:00"/>
    <n v="5310"/>
    <n v="52.58"/>
    <x v="0"/>
    <n v="279.19979999999998"/>
  </r>
  <r>
    <d v="2017-08-23T12:00:00"/>
    <n v="5848"/>
    <n v="52.84"/>
    <x v="0"/>
    <n v="309.00832000000003"/>
  </r>
  <r>
    <d v="2017-08-23T13:00:00"/>
    <n v="6093"/>
    <n v="53.2"/>
    <x v="0"/>
    <n v="324.14760000000001"/>
  </r>
  <r>
    <d v="2017-08-23T14:00:00"/>
    <n v="6037"/>
    <n v="52.75"/>
    <x v="0"/>
    <n v="318.45175"/>
  </r>
  <r>
    <d v="2017-08-23T15:00:00"/>
    <n v="5913"/>
    <n v="52.1"/>
    <x v="0"/>
    <n v="308.06729999999999"/>
  </r>
  <r>
    <d v="2017-08-23T16:00:00"/>
    <n v="6049"/>
    <n v="52.1"/>
    <x v="0"/>
    <n v="315.15290000000005"/>
  </r>
  <r>
    <d v="2017-08-23T17:00:00"/>
    <n v="6117"/>
    <n v="52.21"/>
    <x v="0"/>
    <n v="319.36857000000003"/>
  </r>
  <r>
    <d v="2017-08-23T18:00:00"/>
    <n v="5524"/>
    <n v="51.98"/>
    <x v="0"/>
    <n v="287.13751999999994"/>
  </r>
  <r>
    <d v="2017-08-23T19:00:00"/>
    <n v="5763"/>
    <n v="51.98"/>
    <x v="0"/>
    <n v="299.56074000000001"/>
  </r>
  <r>
    <d v="2017-08-23T20:00:00"/>
    <n v="5785"/>
    <n v="52.69"/>
    <x v="0"/>
    <n v="304.81164999999999"/>
  </r>
  <r>
    <d v="2017-08-23T21:00:00"/>
    <n v="5831"/>
    <n v="53.89"/>
    <x v="0"/>
    <n v="314.23259000000002"/>
  </r>
  <r>
    <d v="2017-08-23T22:00:00"/>
    <n v="5768"/>
    <n v="52.1"/>
    <x v="0"/>
    <n v="300.51279999999997"/>
  </r>
  <r>
    <d v="2017-08-23T23:00:00"/>
    <n v="5700"/>
    <n v="51.07"/>
    <x v="0"/>
    <n v="291.09899999999999"/>
  </r>
  <r>
    <d v="2017-08-24T00:00:00"/>
    <n v="5634"/>
    <n v="50.19"/>
    <x v="0"/>
    <n v="282.77045999999996"/>
  </r>
  <r>
    <d v="2017-08-24T01:00:00"/>
    <n v="5237"/>
    <n v="46.49"/>
    <x v="0"/>
    <n v="243.46813"/>
  </r>
  <r>
    <d v="2017-08-24T02:00:00"/>
    <n v="5280"/>
    <n v="44.08"/>
    <x v="0"/>
    <n v="232.7424"/>
  </r>
  <r>
    <d v="2017-08-24T03:00:00"/>
    <n v="5799"/>
    <n v="43.179999999999993"/>
    <x v="0"/>
    <n v="250.40081999999995"/>
  </r>
  <r>
    <d v="2017-08-24T04:00:00"/>
    <n v="5211"/>
    <n v="42.980000000000004"/>
    <x v="0"/>
    <n v="223.96878000000004"/>
  </r>
  <r>
    <d v="2017-08-24T05:00:00"/>
    <n v="5031"/>
    <n v="43.179999999999993"/>
    <x v="0"/>
    <n v="217.23857999999996"/>
  </r>
  <r>
    <d v="2017-08-24T06:00:00"/>
    <n v="5269"/>
    <n v="44.89"/>
    <x v="0"/>
    <n v="236.52540999999999"/>
  </r>
  <r>
    <d v="2017-08-24T07:00:00"/>
    <n v="5275"/>
    <n v="47.599999999999994"/>
    <x v="0"/>
    <n v="251.08999999999997"/>
  </r>
  <r>
    <d v="2017-08-24T08:00:00"/>
    <n v="5213"/>
    <n v="51.07"/>
    <x v="0"/>
    <n v="266.22790999999995"/>
  </r>
  <r>
    <d v="2017-08-24T09:00:00"/>
    <n v="5833"/>
    <n v="52"/>
    <x v="0"/>
    <n v="303.31599999999997"/>
  </r>
  <r>
    <d v="2017-08-24T10:00:00"/>
    <n v="6184"/>
    <n v="51.97"/>
    <x v="0"/>
    <n v="321.38247999999999"/>
  </r>
  <r>
    <d v="2017-08-24T11:00:00"/>
    <n v="6315"/>
    <n v="51.49"/>
    <x v="0"/>
    <n v="325.15935000000002"/>
  </r>
  <r>
    <d v="2017-08-24T12:00:00"/>
    <n v="6586"/>
    <n v="51.75"/>
    <x v="0"/>
    <n v="340.82549999999998"/>
  </r>
  <r>
    <d v="2017-08-24T13:00:00"/>
    <n v="6423"/>
    <n v="51.55"/>
    <x v="0"/>
    <n v="331.10564999999997"/>
  </r>
  <r>
    <d v="2017-08-24T14:00:00"/>
    <n v="6278"/>
    <n v="51.44"/>
    <x v="0"/>
    <n v="322.94031999999999"/>
  </r>
  <r>
    <d v="2017-08-24T15:00:00"/>
    <n v="5718"/>
    <n v="50.52"/>
    <x v="0"/>
    <n v="288.87336000000005"/>
  </r>
  <r>
    <d v="2017-08-24T16:00:00"/>
    <n v="5333"/>
    <n v="50.44"/>
    <x v="0"/>
    <n v="268.99651999999998"/>
  </r>
  <r>
    <d v="2017-08-24T17:00:00"/>
    <n v="5788"/>
    <n v="50.99"/>
    <x v="0"/>
    <n v="295.13011999999998"/>
  </r>
  <r>
    <d v="2017-08-24T18:00:00"/>
    <n v="6078"/>
    <n v="50"/>
    <x v="0"/>
    <n v="303.89999999999998"/>
  </r>
  <r>
    <d v="2017-08-24T19:00:00"/>
    <n v="6483"/>
    <n v="50.35"/>
    <x v="0"/>
    <n v="326.41904999999997"/>
  </r>
  <r>
    <d v="2017-08-24T20:00:00"/>
    <n v="6662"/>
    <n v="51.49"/>
    <x v="0"/>
    <n v="343.02638000000002"/>
  </r>
  <r>
    <d v="2017-08-24T21:00:00"/>
    <n v="5953"/>
    <n v="53.100000000000009"/>
    <x v="0"/>
    <n v="316.10430000000002"/>
  </r>
  <r>
    <d v="2017-08-24T22:00:00"/>
    <n v="5799"/>
    <n v="53.010000000000005"/>
    <x v="0"/>
    <n v="307.40499000000005"/>
  </r>
  <r>
    <d v="2017-08-24T23:00:00"/>
    <n v="5948"/>
    <n v="51.49"/>
    <x v="0"/>
    <n v="306.26251999999999"/>
  </r>
  <r>
    <d v="2017-08-25T00:00:00"/>
    <n v="6346"/>
    <n v="52.25"/>
    <x v="0"/>
    <n v="331.57850000000002"/>
  </r>
  <r>
    <d v="2017-08-25T01:00:00"/>
    <n v="6228"/>
    <n v="51.1"/>
    <x v="0"/>
    <n v="318.25079999999997"/>
  </r>
  <r>
    <d v="2017-08-25T02:00:00"/>
    <n v="5795"/>
    <n v="49.399999999999991"/>
    <x v="0"/>
    <n v="286.27299999999997"/>
  </r>
  <r>
    <d v="2017-08-25T03:00:00"/>
    <n v="5597"/>
    <n v="46.850000000000009"/>
    <x v="0"/>
    <n v="262.21945000000005"/>
  </r>
  <r>
    <d v="2017-08-25T04:00:00"/>
    <n v="5526"/>
    <n v="46.289999999999992"/>
    <x v="0"/>
    <n v="255.79853999999995"/>
  </r>
  <r>
    <d v="2017-08-25T05:00:00"/>
    <n v="5355"/>
    <n v="47"/>
    <x v="0"/>
    <n v="251.685"/>
  </r>
  <r>
    <d v="2017-08-25T06:00:00"/>
    <n v="5505"/>
    <n v="50.39"/>
    <x v="0"/>
    <n v="277.39695"/>
  </r>
  <r>
    <d v="2017-08-25T07:00:00"/>
    <n v="5143"/>
    <n v="52.01"/>
    <x v="0"/>
    <n v="267.48743000000002"/>
  </r>
  <r>
    <d v="2017-08-25T08:00:00"/>
    <n v="5167"/>
    <n v="52.07"/>
    <x v="0"/>
    <n v="269.04568999999998"/>
  </r>
  <r>
    <d v="2017-08-25T09:00:00"/>
    <n v="5300"/>
    <n v="52.41"/>
    <x v="0"/>
    <n v="277.77300000000002"/>
  </r>
  <r>
    <d v="2017-08-25T10:00:00"/>
    <n v="5881"/>
    <n v="52.66"/>
    <x v="0"/>
    <n v="309.69345999999996"/>
  </r>
  <r>
    <d v="2017-08-25T11:00:00"/>
    <n v="6060"/>
    <n v="51.989999999999995"/>
    <x v="0"/>
    <n v="315.05939999999998"/>
  </r>
  <r>
    <d v="2017-08-25T12:00:00"/>
    <n v="6442"/>
    <n v="52.019999999999996"/>
    <x v="0"/>
    <n v="335.11283999999995"/>
  </r>
  <r>
    <d v="2017-08-25T13:00:00"/>
    <n v="6340"/>
    <n v="51.97"/>
    <x v="0"/>
    <n v="329.4898"/>
  </r>
  <r>
    <d v="2017-08-25T14:00:00"/>
    <n v="6066"/>
    <n v="51.69"/>
    <x v="0"/>
    <n v="313.55153999999999"/>
  </r>
  <r>
    <d v="2017-08-25T15:00:00"/>
    <n v="5929"/>
    <n v="51.33"/>
    <x v="0"/>
    <n v="304.33557000000002"/>
  </r>
  <r>
    <d v="2017-08-25T16:00:00"/>
    <n v="5920"/>
    <n v="51.09"/>
    <x v="0"/>
    <n v="302.45280000000002"/>
  </r>
  <r>
    <d v="2017-08-25T17:00:00"/>
    <n v="5576"/>
    <n v="51.34"/>
    <x v="0"/>
    <n v="286.27184"/>
  </r>
  <r>
    <d v="2017-08-25T18:00:00"/>
    <n v="5146"/>
    <n v="51.69"/>
    <x v="0"/>
    <n v="265.99673999999999"/>
  </r>
  <r>
    <d v="2017-08-25T19:00:00"/>
    <n v="5308"/>
    <n v="51.69"/>
    <x v="0"/>
    <n v="274.37051999999994"/>
  </r>
  <r>
    <d v="2017-08-25T20:00:00"/>
    <n v="6251"/>
    <n v="51.989999999999995"/>
    <x v="0"/>
    <n v="324.98948999999999"/>
  </r>
  <r>
    <d v="2017-08-25T21:00:00"/>
    <n v="6471"/>
    <n v="53.759999999999991"/>
    <x v="0"/>
    <n v="347.88095999999996"/>
  </r>
  <r>
    <d v="2017-08-25T22:00:00"/>
    <n v="6795"/>
    <n v="52.84"/>
    <x v="0"/>
    <n v="359.04780000000005"/>
  </r>
  <r>
    <d v="2017-08-25T23:00:00"/>
    <n v="6816"/>
    <n v="51.55"/>
    <x v="0"/>
    <n v="351.3648"/>
  </r>
  <r>
    <d v="2017-08-26T00:00:00"/>
    <n v="5980"/>
    <n v="52.89"/>
    <x v="0"/>
    <n v="316.28219999999999"/>
  </r>
  <r>
    <d v="2017-08-26T01:00:00"/>
    <n v="5816"/>
    <n v="52"/>
    <x v="0"/>
    <n v="302.43200000000002"/>
  </r>
  <r>
    <d v="2017-08-26T02:00:00"/>
    <n v="5776"/>
    <n v="51.49"/>
    <x v="0"/>
    <n v="297.40623999999997"/>
  </r>
  <r>
    <d v="2017-08-26T03:00:00"/>
    <n v="5725"/>
    <n v="51.19"/>
    <x v="0"/>
    <n v="293.06274999999999"/>
  </r>
  <r>
    <d v="2017-08-26T04:00:00"/>
    <n v="5685"/>
    <n v="50.480000000000004"/>
    <x v="0"/>
    <n v="286.97880000000004"/>
  </r>
  <r>
    <d v="2017-08-26T05:00:00"/>
    <n v="5476"/>
    <n v="49.05"/>
    <x v="0"/>
    <n v="268.59780000000001"/>
  </r>
  <r>
    <d v="2017-08-26T06:00:00"/>
    <n v="5492"/>
    <n v="47.76"/>
    <x v="0"/>
    <n v="262.29791999999998"/>
  </r>
  <r>
    <d v="2017-08-26T07:00:00"/>
    <n v="5335"/>
    <n v="45.79"/>
    <x v="0"/>
    <n v="244.28964999999999"/>
  </r>
  <r>
    <d v="2017-08-26T08:00:00"/>
    <n v="5410"/>
    <n v="44.89"/>
    <x v="0"/>
    <n v="242.85489999999999"/>
  </r>
  <r>
    <d v="2017-08-26T09:00:00"/>
    <n v="5597"/>
    <n v="51.03"/>
    <x v="0"/>
    <n v="285.61491000000001"/>
  </r>
  <r>
    <d v="2017-08-26T10:00:00"/>
    <n v="6157"/>
    <n v="50.96"/>
    <x v="0"/>
    <n v="313.76072000000005"/>
  </r>
  <r>
    <d v="2017-08-26T11:00:00"/>
    <n v="6209"/>
    <n v="48.03"/>
    <x v="0"/>
    <n v="298.21827000000002"/>
  </r>
  <r>
    <d v="2017-08-26T12:00:00"/>
    <n v="6166"/>
    <n v="49.42"/>
    <x v="0"/>
    <n v="304.72372000000001"/>
  </r>
  <r>
    <d v="2017-08-26T13:00:00"/>
    <n v="6240"/>
    <n v="49.44"/>
    <x v="0"/>
    <n v="308.50559999999996"/>
  </r>
  <r>
    <d v="2017-08-26T14:00:00"/>
    <n v="6285"/>
    <n v="49"/>
    <x v="0"/>
    <n v="307.96499999999997"/>
  </r>
  <r>
    <d v="2017-08-26T15:00:00"/>
    <n v="6269"/>
    <n v="46.36"/>
    <x v="0"/>
    <n v="290.63083999999998"/>
  </r>
  <r>
    <d v="2017-08-26T16:00:00"/>
    <n v="6157"/>
    <n v="45.11"/>
    <x v="0"/>
    <n v="277.74227000000002"/>
  </r>
  <r>
    <d v="2017-08-26T17:00:00"/>
    <n v="6101"/>
    <n v="47.01"/>
    <x v="0"/>
    <n v="286.80801000000002"/>
  </r>
  <r>
    <d v="2017-08-26T18:00:00"/>
    <n v="6056"/>
    <n v="49.44"/>
    <x v="0"/>
    <n v="299.40863999999999"/>
  </r>
  <r>
    <d v="2017-08-26T19:00:00"/>
    <n v="5516"/>
    <n v="51.69"/>
    <x v="0"/>
    <n v="285.12203999999997"/>
  </r>
  <r>
    <d v="2017-08-26T20:00:00"/>
    <n v="5354"/>
    <n v="52.25"/>
    <x v="0"/>
    <n v="279.74650000000003"/>
  </r>
  <r>
    <d v="2017-08-26T21:00:00"/>
    <n v="5893"/>
    <n v="53.100000000000009"/>
    <x v="0"/>
    <n v="312.91830000000004"/>
  </r>
  <r>
    <d v="2017-08-26T22:00:00"/>
    <n v="6387"/>
    <n v="53.010000000000005"/>
    <x v="0"/>
    <n v="338.57487000000003"/>
  </r>
  <r>
    <d v="2017-08-26T23:00:00"/>
    <n v="6371"/>
    <n v="52.09"/>
    <x v="0"/>
    <n v="331.86538999999999"/>
  </r>
  <r>
    <d v="2017-08-27T00:00:00"/>
    <n v="5901"/>
    <n v="50.510000000000005"/>
    <x v="0"/>
    <n v="298.05950999999999"/>
  </r>
  <r>
    <d v="2017-08-27T01:00:00"/>
    <n v="5748"/>
    <n v="48.57"/>
    <x v="0"/>
    <n v="279.18036000000001"/>
  </r>
  <r>
    <d v="2017-08-27T02:00:00"/>
    <n v="5475"/>
    <n v="50.4"/>
    <x v="0"/>
    <n v="275.94"/>
  </r>
  <r>
    <d v="2017-08-27T03:00:00"/>
    <n v="5635"/>
    <n v="47.19"/>
    <x v="0"/>
    <n v="265.91564999999997"/>
  </r>
  <r>
    <d v="2017-08-27T04:00:00"/>
    <n v="5480"/>
    <n v="44.5"/>
    <x v="0"/>
    <n v="243.86"/>
  </r>
  <r>
    <d v="2017-08-27T05:00:00"/>
    <n v="5418"/>
    <n v="44.01"/>
    <x v="0"/>
    <n v="238.44618"/>
  </r>
  <r>
    <d v="2017-08-27T06:00:00"/>
    <n v="5278"/>
    <n v="43.4"/>
    <x v="0"/>
    <n v="229.06519999999998"/>
  </r>
  <r>
    <d v="2017-08-27T07:00:00"/>
    <n v="5052"/>
    <n v="40.99"/>
    <x v="0"/>
    <n v="207.08148"/>
  </r>
  <r>
    <d v="2017-08-27T08:00:00"/>
    <n v="5245"/>
    <n v="40.99"/>
    <x v="0"/>
    <n v="214.99255000000002"/>
  </r>
  <r>
    <d v="2017-08-27T09:00:00"/>
    <n v="5114"/>
    <n v="45.25"/>
    <x v="0"/>
    <n v="231.4085"/>
  </r>
  <r>
    <d v="2017-08-27T10:00:00"/>
    <n v="5382"/>
    <n v="49.82"/>
    <x v="0"/>
    <n v="268.13123999999999"/>
  </r>
  <r>
    <d v="2017-08-27T11:00:00"/>
    <n v="5221"/>
    <n v="49.75"/>
    <x v="0"/>
    <n v="259.74475000000001"/>
  </r>
  <r>
    <d v="2017-08-27T12:00:00"/>
    <n v="5346"/>
    <n v="49.19"/>
    <x v="0"/>
    <n v="262.96974"/>
  </r>
  <r>
    <d v="2017-08-27T13:00:00"/>
    <n v="5435"/>
    <n v="48.03"/>
    <x v="0"/>
    <n v="261.04304999999999"/>
  </r>
  <r>
    <d v="2017-08-27T14:00:00"/>
    <n v="5563"/>
    <n v="50.2"/>
    <x v="0"/>
    <n v="279.26260000000002"/>
  </r>
  <r>
    <d v="2017-08-27T15:00:00"/>
    <n v="6779"/>
    <n v="50"/>
    <x v="0"/>
    <n v="338.95"/>
  </r>
  <r>
    <d v="2017-08-27T16:00:00"/>
    <n v="7417"/>
    <n v="50.4"/>
    <x v="0"/>
    <n v="373.8168"/>
  </r>
  <r>
    <d v="2017-08-27T17:00:00"/>
    <n v="6228"/>
    <n v="50.69"/>
    <x v="0"/>
    <n v="315.69731999999999"/>
  </r>
  <r>
    <d v="2017-08-27T18:00:00"/>
    <n v="5662"/>
    <n v="46.01"/>
    <x v="0"/>
    <n v="260.50862000000001"/>
  </r>
  <r>
    <d v="2017-08-27T19:00:00"/>
    <n v="5655"/>
    <n v="47.75"/>
    <x v="0"/>
    <n v="270.02625"/>
  </r>
  <r>
    <d v="2017-08-27T20:00:00"/>
    <n v="5574"/>
    <n v="51.46"/>
    <x v="0"/>
    <n v="286.83803999999998"/>
  </r>
  <r>
    <d v="2017-08-27T21:00:00"/>
    <n v="5443"/>
    <n v="53.95"/>
    <x v="0"/>
    <n v="293.64985000000001"/>
  </r>
  <r>
    <d v="2017-08-27T22:00:00"/>
    <n v="5497"/>
    <n v="54.77"/>
    <x v="0"/>
    <n v="301.07069000000001"/>
  </r>
  <r>
    <d v="2017-08-27T23:00:00"/>
    <n v="5469"/>
    <n v="53.010000000000005"/>
    <x v="0"/>
    <n v="289.91169000000002"/>
  </r>
  <r>
    <d v="2017-08-28T00:00:00"/>
    <n v="5501"/>
    <n v="54.15"/>
    <x v="0"/>
    <n v="297.87914999999998"/>
  </r>
  <r>
    <d v="2017-08-28T01:00:00"/>
    <n v="5515"/>
    <n v="51.7"/>
    <x v="0"/>
    <n v="285.12549999999999"/>
  </r>
  <r>
    <d v="2017-08-28T02:00:00"/>
    <n v="5289"/>
    <n v="46.47"/>
    <x v="0"/>
    <n v="245.77982999999998"/>
  </r>
  <r>
    <d v="2017-08-28T03:00:00"/>
    <n v="5300"/>
    <n v="45.069999999999993"/>
    <x v="0"/>
    <n v="238.87099999999998"/>
  </r>
  <r>
    <d v="2017-08-28T04:00:00"/>
    <n v="5189"/>
    <n v="44.25"/>
    <x v="0"/>
    <n v="229.61324999999999"/>
  </r>
  <r>
    <d v="2017-08-28T05:00:00"/>
    <n v="5289"/>
    <n v="45"/>
    <x v="0"/>
    <n v="238.005"/>
  </r>
  <r>
    <d v="2017-08-28T06:00:00"/>
    <n v="5097"/>
    <n v="50.94"/>
    <x v="0"/>
    <n v="259.64118000000002"/>
  </r>
  <r>
    <d v="2017-08-28T07:00:00"/>
    <n v="5073"/>
    <n v="51.17"/>
    <x v="0"/>
    <n v="259.58541000000002"/>
  </r>
  <r>
    <d v="2017-08-28T08:00:00"/>
    <n v="5385"/>
    <n v="50.69"/>
    <x v="0"/>
    <n v="272.96564999999998"/>
  </r>
  <r>
    <d v="2017-08-28T09:00:00"/>
    <n v="5247"/>
    <n v="53.149999999999991"/>
    <x v="0"/>
    <n v="278.87804999999992"/>
  </r>
  <r>
    <d v="2017-08-28T10:00:00"/>
    <n v="5401"/>
    <n v="53.49"/>
    <x v="0"/>
    <n v="288.89949000000001"/>
  </r>
  <r>
    <d v="2017-08-28T11:00:00"/>
    <n v="5682"/>
    <n v="53.22"/>
    <x v="0"/>
    <n v="302.39603999999997"/>
  </r>
  <r>
    <d v="2017-08-28T12:00:00"/>
    <n v="5567"/>
    <n v="53.96"/>
    <x v="0"/>
    <n v="300.39532000000003"/>
  </r>
  <r>
    <d v="2017-08-28T13:00:00"/>
    <n v="6078"/>
    <n v="54.19"/>
    <x v="0"/>
    <n v="329.36682000000002"/>
  </r>
  <r>
    <d v="2017-08-28T14:00:00"/>
    <n v="6773"/>
    <n v="54.19"/>
    <x v="0"/>
    <n v="367.02886999999998"/>
  </r>
  <r>
    <d v="2017-08-28T15:00:00"/>
    <n v="7031"/>
    <n v="53.89"/>
    <x v="0"/>
    <n v="378.90059000000002"/>
  </r>
  <r>
    <d v="2017-08-28T16:00:00"/>
    <n v="7116"/>
    <n v="53.89"/>
    <x v="0"/>
    <n v="383.48124000000001"/>
  </r>
  <r>
    <d v="2017-08-28T17:00:00"/>
    <n v="7138"/>
    <n v="53.95"/>
    <x v="0"/>
    <n v="385.09510000000006"/>
  </r>
  <r>
    <d v="2017-08-28T18:00:00"/>
    <n v="6529"/>
    <n v="53.8"/>
    <x v="0"/>
    <n v="351.26019999999994"/>
  </r>
  <r>
    <d v="2017-08-28T19:00:00"/>
    <n v="6536"/>
    <n v="53.45"/>
    <x v="0"/>
    <n v="349.3492"/>
  </r>
  <r>
    <d v="2017-08-28T20:00:00"/>
    <n v="6247"/>
    <n v="53.49"/>
    <x v="0"/>
    <n v="334.15203000000002"/>
  </r>
  <r>
    <d v="2017-08-28T21:00:00"/>
    <n v="6067"/>
    <n v="54.89"/>
    <x v="0"/>
    <n v="333.01763"/>
  </r>
  <r>
    <d v="2017-08-28T22:00:00"/>
    <n v="6112"/>
    <n v="53.89"/>
    <x v="0"/>
    <n v="329.37567999999999"/>
  </r>
  <r>
    <d v="2017-08-28T23:00:00"/>
    <n v="6276"/>
    <n v="54.19"/>
    <x v="0"/>
    <n v="340.09644000000003"/>
  </r>
  <r>
    <d v="2017-08-29T00:00:00"/>
    <n v="6476"/>
    <n v="54.429999999999993"/>
    <x v="0"/>
    <n v="352.48867999999993"/>
  </r>
  <r>
    <d v="2017-08-29T01:00:00"/>
    <n v="6788"/>
    <n v="53.89"/>
    <x v="0"/>
    <n v="365.80531999999999"/>
  </r>
  <r>
    <d v="2017-08-29T02:00:00"/>
    <n v="6367"/>
    <n v="53.4"/>
    <x v="0"/>
    <n v="339.99779999999998"/>
  </r>
  <r>
    <d v="2017-08-29T03:00:00"/>
    <n v="6118"/>
    <n v="52.25"/>
    <x v="0"/>
    <n v="319.66550000000001"/>
  </r>
  <r>
    <d v="2017-08-29T04:00:00"/>
    <n v="6068"/>
    <n v="51.5"/>
    <x v="0"/>
    <n v="312.50200000000001"/>
  </r>
  <r>
    <d v="2017-08-29T05:00:00"/>
    <n v="5647"/>
    <n v="51.7"/>
    <x v="0"/>
    <n v="291.94990000000001"/>
  </r>
  <r>
    <d v="2017-08-29T06:00:00"/>
    <n v="5670"/>
    <n v="53.4"/>
    <x v="0"/>
    <n v="302.77800000000002"/>
  </r>
  <r>
    <d v="2017-08-29T07:00:00"/>
    <n v="5770"/>
    <n v="53.010000000000005"/>
    <x v="0"/>
    <n v="305.86770000000001"/>
  </r>
  <r>
    <d v="2017-08-29T08:00:00"/>
    <n v="5809"/>
    <n v="54"/>
    <x v="0"/>
    <n v="313.68599999999998"/>
  </r>
  <r>
    <d v="2017-08-29T09:00:00"/>
    <n v="6078"/>
    <n v="54.19"/>
    <x v="0"/>
    <n v="329.36682000000002"/>
  </r>
  <r>
    <d v="2017-08-29T10:00:00"/>
    <n v="5766"/>
    <n v="54.08"/>
    <x v="0"/>
    <n v="311.82527999999996"/>
  </r>
  <r>
    <d v="2017-08-29T11:00:00"/>
    <n v="5843"/>
    <n v="54.08"/>
    <x v="0"/>
    <n v="315.98944"/>
  </r>
  <r>
    <d v="2017-08-29T12:00:00"/>
    <n v="6511"/>
    <n v="53.9"/>
    <x v="0"/>
    <n v="350.94289999999995"/>
  </r>
  <r>
    <d v="2017-08-29T13:00:00"/>
    <n v="6404"/>
    <n v="54.08"/>
    <x v="0"/>
    <n v="346.32832000000002"/>
  </r>
  <r>
    <d v="2017-08-29T14:00:00"/>
    <n v="6266"/>
    <n v="53.87"/>
    <x v="0"/>
    <n v="337.54942"/>
  </r>
  <r>
    <d v="2017-08-29T15:00:00"/>
    <n v="6368"/>
    <n v="53.149999999999991"/>
    <x v="0"/>
    <n v="338.45919999999995"/>
  </r>
  <r>
    <d v="2017-08-29T16:00:00"/>
    <n v="6389"/>
    <n v="52.7"/>
    <x v="0"/>
    <n v="336.70030000000003"/>
  </r>
  <r>
    <d v="2017-08-29T17:00:00"/>
    <n v="6343"/>
    <n v="52.490000000000009"/>
    <x v="0"/>
    <n v="332.94407000000007"/>
  </r>
  <r>
    <d v="2017-08-29T18:00:00"/>
    <n v="6106"/>
    <n v="52.47"/>
    <x v="0"/>
    <n v="320.38182"/>
  </r>
  <r>
    <d v="2017-08-29T19:00:00"/>
    <n v="6116"/>
    <n v="52.47"/>
    <x v="0"/>
    <n v="320.90652"/>
  </r>
  <r>
    <d v="2017-08-29T20:00:00"/>
    <n v="6128"/>
    <n v="52.69"/>
    <x v="0"/>
    <n v="322.88432"/>
  </r>
  <r>
    <d v="2017-08-29T21:00:00"/>
    <n v="6130"/>
    <n v="54.69"/>
    <x v="0"/>
    <n v="335.24970000000002"/>
  </r>
  <r>
    <d v="2017-08-29T22:00:00"/>
    <n v="6029"/>
    <n v="53.96"/>
    <x v="0"/>
    <n v="325.32484000000005"/>
  </r>
  <r>
    <d v="2017-08-29T23:00:00"/>
    <n v="5820"/>
    <n v="52.28"/>
    <x v="0"/>
    <n v="304.26960000000003"/>
  </r>
  <r>
    <d v="2017-08-30T00:00:00"/>
    <n v="6223"/>
    <n v="52.56"/>
    <x v="0"/>
    <n v="327.08087999999998"/>
  </r>
  <r>
    <d v="2017-08-30T01:00:00"/>
    <n v="6051"/>
    <n v="50.5"/>
    <x v="0"/>
    <n v="305.57549999999998"/>
  </r>
  <r>
    <d v="2017-08-30T02:00:00"/>
    <n v="6011"/>
    <n v="49.990000000000009"/>
    <x v="0"/>
    <n v="300.48989000000006"/>
  </r>
  <r>
    <d v="2017-08-30T03:00:00"/>
    <n v="5909"/>
    <n v="48.58"/>
    <x v="0"/>
    <n v="287.05921999999998"/>
  </r>
  <r>
    <d v="2017-08-30T04:00:00"/>
    <n v="5778"/>
    <n v="47.07"/>
    <x v="0"/>
    <n v="271.97046"/>
  </r>
  <r>
    <d v="2017-08-30T05:00:00"/>
    <n v="5636"/>
    <n v="49.399999999999991"/>
    <x v="0"/>
    <n v="278.41839999999996"/>
  </r>
  <r>
    <d v="2017-08-30T06:00:00"/>
    <n v="5656"/>
    <n v="51.22"/>
    <x v="0"/>
    <n v="289.70032000000003"/>
  </r>
  <r>
    <d v="2017-08-30T07:00:00"/>
    <n v="5721"/>
    <n v="51.71"/>
    <x v="0"/>
    <n v="295.83291000000003"/>
  </r>
  <r>
    <d v="2017-08-30T08:00:00"/>
    <n v="6118"/>
    <n v="53.010000000000005"/>
    <x v="0"/>
    <n v="324.31518000000005"/>
  </r>
  <r>
    <d v="2017-08-30T09:00:00"/>
    <n v="6142"/>
    <n v="53.25"/>
    <x v="0"/>
    <n v="327.06150000000002"/>
  </r>
  <r>
    <d v="2017-08-30T10:00:00"/>
    <n v="6369"/>
    <n v="53.239999999999995"/>
    <x v="0"/>
    <n v="339.08555999999993"/>
  </r>
  <r>
    <d v="2017-08-30T11:00:00"/>
    <n v="6301"/>
    <n v="53.22"/>
    <x v="0"/>
    <n v="335.33921999999995"/>
  </r>
  <r>
    <d v="2017-08-30T12:00:00"/>
    <n v="6682"/>
    <n v="53.89"/>
    <x v="0"/>
    <n v="360.09297999999995"/>
  </r>
  <r>
    <d v="2017-08-30T13:00:00"/>
    <n v="6658"/>
    <n v="54.08"/>
    <x v="0"/>
    <n v="360.06464"/>
  </r>
  <r>
    <d v="2017-08-30T14:00:00"/>
    <n v="6441"/>
    <n v="54.19"/>
    <x v="0"/>
    <n v="349.03778999999997"/>
  </r>
  <r>
    <d v="2017-08-30T15:00:00"/>
    <n v="6553"/>
    <n v="53.010000000000005"/>
    <x v="0"/>
    <n v="347.37453000000005"/>
  </r>
  <r>
    <d v="2017-08-30T16:00:00"/>
    <n v="6445"/>
    <n v="52.69"/>
    <x v="0"/>
    <n v="339.58704999999998"/>
  </r>
  <r>
    <d v="2017-08-30T17:00:00"/>
    <n v="6995"/>
    <n v="52.5"/>
    <x v="0"/>
    <n v="367.23750000000001"/>
  </r>
  <r>
    <d v="2017-08-30T18:00:00"/>
    <n v="6408"/>
    <n v="52.19"/>
    <x v="0"/>
    <n v="334.43351999999999"/>
  </r>
  <r>
    <d v="2017-08-30T19:00:00"/>
    <n v="6337"/>
    <n v="51.5"/>
    <x v="0"/>
    <n v="326.35550000000001"/>
  </r>
  <r>
    <d v="2017-08-30T20:00:00"/>
    <n v="6268"/>
    <n v="51.77"/>
    <x v="0"/>
    <n v="324.49436000000003"/>
  </r>
  <r>
    <d v="2017-08-30T21:00:00"/>
    <n v="6288"/>
    <n v="52.5"/>
    <x v="0"/>
    <n v="330.12"/>
  </r>
  <r>
    <d v="2017-08-30T22:00:00"/>
    <n v="6403"/>
    <n v="50.88"/>
    <x v="0"/>
    <n v="325.78464000000002"/>
  </r>
  <r>
    <d v="2017-08-30T23:00:00"/>
    <n v="6270"/>
    <n v="45.099999999999994"/>
    <x v="0"/>
    <n v="282.77699999999993"/>
  </r>
  <r>
    <d v="2017-08-31T00:00:00"/>
    <n v="6237"/>
    <n v="44.15"/>
    <x v="0"/>
    <n v="275.36354999999998"/>
  </r>
  <r>
    <d v="2017-08-31T01:00:00"/>
    <n v="6034"/>
    <n v="40.15"/>
    <x v="0"/>
    <n v="242.26510000000002"/>
  </r>
  <r>
    <d v="2017-08-31T02:00:00"/>
    <n v="5965"/>
    <n v="39.82"/>
    <x v="0"/>
    <n v="237.52629999999999"/>
  </r>
  <r>
    <d v="2017-08-31T03:00:00"/>
    <n v="5883"/>
    <n v="39.74"/>
    <x v="0"/>
    <n v="233.79042000000001"/>
  </r>
  <r>
    <d v="2017-08-31T04:00:00"/>
    <n v="5894"/>
    <n v="39.49"/>
    <x v="0"/>
    <n v="232.75406000000001"/>
  </r>
  <r>
    <d v="2017-08-31T05:00:00"/>
    <n v="5703"/>
    <n v="39.64"/>
    <x v="0"/>
    <n v="226.06692000000001"/>
  </r>
  <r>
    <d v="2017-08-31T06:00:00"/>
    <n v="5712"/>
    <n v="40.450000000000003"/>
    <x v="0"/>
    <n v="231.05040000000002"/>
  </r>
  <r>
    <d v="2017-08-31T07:00:00"/>
    <n v="5764"/>
    <n v="43.4"/>
    <x v="0"/>
    <n v="250.1576"/>
  </r>
  <r>
    <d v="2017-08-31T08:00:00"/>
    <n v="5766"/>
    <n v="45"/>
    <x v="0"/>
    <n v="259.47000000000003"/>
  </r>
  <r>
    <d v="2017-08-31T09:00:00"/>
    <n v="5840"/>
    <n v="49.459999999999994"/>
    <x v="0"/>
    <n v="288.84639999999996"/>
  </r>
  <r>
    <d v="2017-08-31T10:00:00"/>
    <n v="6414"/>
    <n v="47.569999999999993"/>
    <x v="0"/>
    <n v="305.11397999999997"/>
  </r>
  <r>
    <d v="2017-08-31T11:00:00"/>
    <n v="6291"/>
    <n v="47.97"/>
    <x v="0"/>
    <n v="301.77927"/>
  </r>
  <r>
    <d v="2017-08-31T12:00:00"/>
    <n v="6462"/>
    <n v="51.58"/>
    <x v="0"/>
    <n v="333.30995999999999"/>
  </r>
  <r>
    <d v="2017-08-31T13:00:00"/>
    <n v="6707"/>
    <n v="52.97"/>
    <x v="0"/>
    <n v="355.26979"/>
  </r>
  <r>
    <d v="2017-08-31T14:00:00"/>
    <n v="6269"/>
    <n v="52.69"/>
    <x v="0"/>
    <n v="330.31360999999998"/>
  </r>
  <r>
    <d v="2017-08-31T15:00:00"/>
    <n v="6266"/>
    <n v="52.01"/>
    <x v="0"/>
    <n v="325.89465999999999"/>
  </r>
  <r>
    <d v="2017-08-31T16:00:00"/>
    <n v="6539"/>
    <n v="52.25"/>
    <x v="0"/>
    <n v="341.66275000000002"/>
  </r>
  <r>
    <d v="2017-08-31T17:00:00"/>
    <n v="6443"/>
    <n v="51.89"/>
    <x v="0"/>
    <n v="334.32727"/>
  </r>
  <r>
    <d v="2017-08-31T18:00:00"/>
    <n v="5966"/>
    <n v="51.45"/>
    <x v="0"/>
    <n v="306.95069999999998"/>
  </r>
  <r>
    <d v="2017-08-31T19:00:00"/>
    <n v="6271"/>
    <n v="50.39"/>
    <x v="0"/>
    <n v="315.99569000000002"/>
  </r>
  <r>
    <d v="2017-08-31T20:00:00"/>
    <n v="6357"/>
    <n v="51.66"/>
    <x v="0"/>
    <n v="328.40262000000001"/>
  </r>
  <r>
    <d v="2017-08-31T21:00:00"/>
    <n v="6159"/>
    <n v="52.33"/>
    <x v="0"/>
    <n v="322.30046999999996"/>
  </r>
  <r>
    <d v="2017-08-31T22:00:00"/>
    <n v="6128"/>
    <n v="49.1"/>
    <x v="0"/>
    <n v="300.88479999999998"/>
  </r>
  <r>
    <d v="2017-08-31T23:00:00"/>
    <n v="6200"/>
    <n v="44.5"/>
    <x v="0"/>
    <n v="275.89999999999998"/>
  </r>
  <r>
    <d v="2017-09-01T00:00:00"/>
    <n v="5812"/>
    <n v="47.25"/>
    <x v="0"/>
    <n v="274.61700000000002"/>
  </r>
  <r>
    <d v="2017-09-01T01:00:00"/>
    <n v="5692"/>
    <n v="44.5"/>
    <x v="0"/>
    <n v="253.29400000000001"/>
  </r>
  <r>
    <d v="2017-09-01T02:00:00"/>
    <n v="5594"/>
    <n v="41.3"/>
    <x v="0"/>
    <n v="231.03219999999999"/>
  </r>
  <r>
    <d v="2017-09-01T03:00:00"/>
    <n v="5396"/>
    <n v="40.159999999999997"/>
    <x v="0"/>
    <n v="216.70335999999998"/>
  </r>
  <r>
    <d v="2017-09-01T04:00:00"/>
    <n v="5479"/>
    <n v="39.74"/>
    <x v="0"/>
    <n v="217.73546000000002"/>
  </r>
  <r>
    <d v="2017-09-01T05:00:00"/>
    <n v="5539"/>
    <n v="40.159999999999997"/>
    <x v="0"/>
    <n v="222.44623999999999"/>
  </r>
  <r>
    <d v="2017-09-01T06:00:00"/>
    <n v="5548"/>
    <n v="44.5"/>
    <x v="0"/>
    <n v="246.886"/>
  </r>
  <r>
    <d v="2017-09-01T07:00:00"/>
    <n v="5682"/>
    <n v="49.69"/>
    <x v="0"/>
    <n v="282.33857999999998"/>
  </r>
  <r>
    <d v="2017-09-01T08:00:00"/>
    <n v="5729"/>
    <n v="51.730000000000004"/>
    <x v="3"/>
    <n v="296.36117000000002"/>
  </r>
  <r>
    <d v="2017-09-01T09:00:00"/>
    <n v="5756"/>
    <n v="52.25"/>
    <x v="4"/>
    <n v="300.75099999999998"/>
  </r>
  <r>
    <d v="2017-09-01T10:00:00"/>
    <n v="5888"/>
    <n v="51.48"/>
    <x v="4"/>
    <n v="303.11424"/>
  </r>
  <r>
    <d v="2017-09-01T11:00:00"/>
    <n v="6121"/>
    <n v="51.72"/>
    <x v="4"/>
    <n v="316.57812000000001"/>
  </r>
  <r>
    <d v="2017-09-01T12:00:00"/>
    <n v="6020"/>
    <n v="52.490000000000009"/>
    <x v="4"/>
    <n v="315.98980000000006"/>
  </r>
  <r>
    <d v="2017-09-01T13:00:00"/>
    <n v="6217"/>
    <n v="52.97"/>
    <x v="4"/>
    <n v="329.31448999999998"/>
  </r>
  <r>
    <d v="2017-09-01T14:00:00"/>
    <n v="6029"/>
    <n v="51.48"/>
    <x v="4"/>
    <n v="310.37291999999997"/>
  </r>
  <r>
    <d v="2017-09-01T15:00:00"/>
    <n v="6121"/>
    <n v="49.47"/>
    <x v="3"/>
    <n v="302.80586999999997"/>
  </r>
  <r>
    <d v="2017-09-01T16:00:00"/>
    <n v="6241"/>
    <n v="47.400000000000006"/>
    <x v="3"/>
    <n v="295.82340000000005"/>
  </r>
  <r>
    <d v="2017-09-01T17:00:00"/>
    <n v="6321"/>
    <n v="45.649999999999991"/>
    <x v="3"/>
    <n v="288.55364999999995"/>
  </r>
  <r>
    <d v="2017-09-01T18:00:00"/>
    <n v="6412"/>
    <n v="44.5"/>
    <x v="3"/>
    <n v="285.334"/>
  </r>
  <r>
    <d v="2017-09-01T19:00:00"/>
    <n v="6264"/>
    <n v="44.57"/>
    <x v="3"/>
    <n v="279.18647999999996"/>
  </r>
  <r>
    <d v="2017-09-01T20:00:00"/>
    <n v="6195"/>
    <n v="49"/>
    <x v="3"/>
    <n v="303.55500000000001"/>
  </r>
  <r>
    <d v="2017-09-01T21:00:00"/>
    <n v="5991"/>
    <n v="49.48"/>
    <x v="3"/>
    <n v="296.43468000000001"/>
  </r>
  <r>
    <d v="2017-09-01T22:00:00"/>
    <n v="6062"/>
    <n v="43.149999999999991"/>
    <x v="3"/>
    <n v="261.57529999999997"/>
  </r>
  <r>
    <d v="2017-09-01T23:00:00"/>
    <n v="6192"/>
    <n v="38.68"/>
    <x v="3"/>
    <n v="239.50656000000001"/>
  </r>
  <r>
    <d v="2017-09-02T00:00:00"/>
    <n v="6097"/>
    <n v="38.49"/>
    <x v="0"/>
    <n v="234.67353"/>
  </r>
  <r>
    <d v="2017-09-02T01:00:00"/>
    <n v="5800"/>
    <n v="37.549999999999997"/>
    <x v="0"/>
    <n v="217.78999999999996"/>
  </r>
  <r>
    <d v="2017-09-02T02:00:00"/>
    <n v="5597"/>
    <n v="36.75"/>
    <x v="0"/>
    <n v="205.68975"/>
  </r>
  <r>
    <d v="2017-09-02T03:00:00"/>
    <n v="5262"/>
    <n v="35.6"/>
    <x v="0"/>
    <n v="187.3272"/>
  </r>
  <r>
    <d v="2017-09-02T04:00:00"/>
    <n v="5347"/>
    <n v="35.29"/>
    <x v="0"/>
    <n v="188.69562999999999"/>
  </r>
  <r>
    <d v="2017-09-02T05:00:00"/>
    <n v="5446"/>
    <n v="35.409999999999997"/>
    <x v="0"/>
    <n v="192.84285999999997"/>
  </r>
  <r>
    <d v="2017-09-02T06:00:00"/>
    <n v="5476"/>
    <n v="36.549999999999997"/>
    <x v="0"/>
    <n v="200.14779999999999"/>
  </r>
  <r>
    <d v="2017-09-02T07:00:00"/>
    <n v="5554"/>
    <n v="36.85"/>
    <x v="0"/>
    <n v="204.66489999999999"/>
  </r>
  <r>
    <d v="2017-09-02T08:00:00"/>
    <n v="5747"/>
    <n v="37.090000000000003"/>
    <x v="0"/>
    <n v="213.15623000000002"/>
  </r>
  <r>
    <d v="2017-09-02T09:00:00"/>
    <n v="5759"/>
    <n v="38.49"/>
    <x v="0"/>
    <n v="221.66391000000002"/>
  </r>
  <r>
    <d v="2017-09-02T10:00:00"/>
    <n v="5947"/>
    <n v="38.49"/>
    <x v="0"/>
    <n v="228.90002999999999"/>
  </r>
  <r>
    <d v="2017-09-02T11:00:00"/>
    <n v="6066"/>
    <n v="38.5"/>
    <x v="0"/>
    <n v="233.541"/>
  </r>
  <r>
    <d v="2017-09-02T12:00:00"/>
    <n v="6118"/>
    <n v="41.48"/>
    <x v="0"/>
    <n v="253.77463999999998"/>
  </r>
  <r>
    <d v="2017-09-02T13:00:00"/>
    <n v="6177"/>
    <n v="44.6"/>
    <x v="0"/>
    <n v="275.49420000000003"/>
  </r>
  <r>
    <d v="2017-09-02T14:00:00"/>
    <n v="6233"/>
    <n v="45"/>
    <x v="0"/>
    <n v="280.48500000000001"/>
  </r>
  <r>
    <d v="2017-09-02T15:00:00"/>
    <n v="6180"/>
    <n v="44.6"/>
    <x v="0"/>
    <n v="275.62799999999999"/>
  </r>
  <r>
    <d v="2017-09-02T16:00:00"/>
    <n v="6261"/>
    <n v="45"/>
    <x v="0"/>
    <n v="281.745"/>
  </r>
  <r>
    <d v="2017-09-02T17:00:00"/>
    <n v="6208"/>
    <n v="45.19"/>
    <x v="0"/>
    <n v="280.53951999999998"/>
  </r>
  <r>
    <d v="2017-09-02T18:00:00"/>
    <n v="6116"/>
    <n v="49.45"/>
    <x v="0"/>
    <n v="302.43619999999999"/>
  </r>
  <r>
    <d v="2017-09-02T19:00:00"/>
    <n v="6079"/>
    <n v="52.01"/>
    <x v="0"/>
    <n v="316.16879"/>
  </r>
  <r>
    <d v="2017-09-02T20:00:00"/>
    <n v="6589"/>
    <n v="52.980000000000004"/>
    <x v="0"/>
    <n v="349.08522000000005"/>
  </r>
  <r>
    <d v="2017-09-02T21:00:00"/>
    <n v="6549"/>
    <n v="53.97"/>
    <x v="0"/>
    <n v="353.44952999999998"/>
  </r>
  <r>
    <d v="2017-09-02T22:00:00"/>
    <n v="6580"/>
    <n v="53.31"/>
    <x v="0"/>
    <n v="350.77979999999997"/>
  </r>
  <r>
    <d v="2017-09-02T23:00:00"/>
    <n v="6091"/>
    <n v="53.31"/>
    <x v="0"/>
    <n v="324.71120999999999"/>
  </r>
  <r>
    <d v="2017-09-03T00:00:00"/>
    <n v="5876"/>
    <n v="52.19"/>
    <x v="0"/>
    <n v="306.66843999999998"/>
  </r>
  <r>
    <d v="2017-09-03T01:00:00"/>
    <n v="5696"/>
    <n v="51.69"/>
    <x v="0"/>
    <n v="294.42624000000001"/>
  </r>
  <r>
    <d v="2017-09-03T02:00:00"/>
    <n v="5856"/>
    <n v="50.67"/>
    <x v="0"/>
    <n v="296.72352000000001"/>
  </r>
  <r>
    <d v="2017-09-03T03:00:00"/>
    <n v="6045"/>
    <n v="50.49"/>
    <x v="0"/>
    <n v="305.21204999999998"/>
  </r>
  <r>
    <d v="2017-09-03T04:00:00"/>
    <n v="5693"/>
    <n v="50.4"/>
    <x v="0"/>
    <n v="286.92720000000003"/>
  </r>
  <r>
    <d v="2017-09-03T05:00:00"/>
    <n v="5693"/>
    <n v="49.489999999999995"/>
    <x v="0"/>
    <n v="281.74656999999996"/>
  </r>
  <r>
    <d v="2017-09-03T06:00:00"/>
    <n v="5614"/>
    <n v="47.19"/>
    <x v="0"/>
    <n v="264.92465999999996"/>
  </r>
  <r>
    <d v="2017-09-03T07:00:00"/>
    <n v="5613"/>
    <n v="45"/>
    <x v="0"/>
    <n v="252.58500000000001"/>
  </r>
  <r>
    <d v="2017-09-03T08:00:00"/>
    <n v="5804"/>
    <n v="45"/>
    <x v="0"/>
    <n v="261.18"/>
  </r>
  <r>
    <d v="2017-09-03T09:00:00"/>
    <n v="5843"/>
    <n v="48.3"/>
    <x v="0"/>
    <n v="282.21689999999995"/>
  </r>
  <r>
    <d v="2017-09-03T10:00:00"/>
    <n v="5881"/>
    <n v="48.5"/>
    <x v="0"/>
    <n v="285.2285"/>
  </r>
  <r>
    <d v="2017-09-03T11:00:00"/>
    <n v="5982"/>
    <n v="48.5"/>
    <x v="0"/>
    <n v="290.12700000000001"/>
  </r>
  <r>
    <d v="2017-09-03T12:00:00"/>
    <n v="5935"/>
    <n v="47.22"/>
    <x v="0"/>
    <n v="280.25069999999999"/>
  </r>
  <r>
    <d v="2017-09-03T13:00:00"/>
    <n v="5814"/>
    <n v="45.099999999999994"/>
    <x v="0"/>
    <n v="262.21139999999997"/>
  </r>
  <r>
    <d v="2017-09-03T14:00:00"/>
    <n v="5778"/>
    <n v="44"/>
    <x v="0"/>
    <n v="254.232"/>
  </r>
  <r>
    <d v="2017-09-03T15:00:00"/>
    <n v="6437"/>
    <n v="40"/>
    <x v="0"/>
    <n v="257.48"/>
  </r>
  <r>
    <d v="2017-09-03T16:00:00"/>
    <n v="6654"/>
    <n v="38.549999999999997"/>
    <x v="0"/>
    <n v="256.51169999999996"/>
  </r>
  <r>
    <d v="2017-09-03T17:00:00"/>
    <n v="6723"/>
    <n v="38.15"/>
    <x v="0"/>
    <n v="256.48244999999997"/>
  </r>
  <r>
    <d v="2017-09-03T18:00:00"/>
    <n v="6656"/>
    <n v="38.15"/>
    <x v="0"/>
    <n v="253.9264"/>
  </r>
  <r>
    <d v="2017-09-03T19:00:00"/>
    <n v="6665"/>
    <n v="41.59"/>
    <x v="0"/>
    <n v="277.19735000000003"/>
  </r>
  <r>
    <d v="2017-09-03T20:00:00"/>
    <n v="6271"/>
    <n v="48.31"/>
    <x v="0"/>
    <n v="302.95201000000003"/>
  </r>
  <r>
    <d v="2017-09-03T21:00:00"/>
    <n v="6060"/>
    <n v="52.35"/>
    <x v="0"/>
    <n v="317.24099999999999"/>
  </r>
  <r>
    <d v="2017-09-03T22:00:00"/>
    <n v="5932"/>
    <n v="53.5"/>
    <x v="0"/>
    <n v="317.36200000000002"/>
  </r>
  <r>
    <d v="2017-09-03T23:00:00"/>
    <n v="5937"/>
    <n v="52.15"/>
    <x v="0"/>
    <n v="309.61455000000001"/>
  </r>
  <r>
    <d v="2017-09-04T00:00:00"/>
    <n v="5907"/>
    <n v="49.19"/>
    <x v="0"/>
    <n v="290.56532999999996"/>
  </r>
  <r>
    <d v="2017-09-04T01:00:00"/>
    <n v="5752"/>
    <n v="43.4"/>
    <x v="0"/>
    <n v="249.63679999999999"/>
  </r>
  <r>
    <d v="2017-09-04T02:00:00"/>
    <n v="5627"/>
    <n v="39.1"/>
    <x v="0"/>
    <n v="220.01570000000001"/>
  </r>
  <r>
    <d v="2017-09-04T03:00:00"/>
    <n v="5698"/>
    <n v="38.49"/>
    <x v="0"/>
    <n v="219.31602000000001"/>
  </r>
  <r>
    <d v="2017-09-04T04:00:00"/>
    <n v="5619"/>
    <n v="38.35"/>
    <x v="0"/>
    <n v="215.48865000000001"/>
  </r>
  <r>
    <d v="2017-09-04T05:00:00"/>
    <n v="5625"/>
    <n v="38.49"/>
    <x v="0"/>
    <n v="216.50624999999999"/>
  </r>
  <r>
    <d v="2017-09-04T06:00:00"/>
    <n v="5605"/>
    <n v="42.66"/>
    <x v="0"/>
    <n v="239.10929999999999"/>
  </r>
  <r>
    <d v="2017-09-04T07:00:00"/>
    <n v="5600"/>
    <n v="48.46"/>
    <x v="0"/>
    <n v="271.37599999999998"/>
  </r>
  <r>
    <d v="2017-09-04T08:00:00"/>
    <n v="5559"/>
    <n v="49.59"/>
    <x v="3"/>
    <n v="275.67081000000002"/>
  </r>
  <r>
    <d v="2017-09-04T09:00:00"/>
    <n v="5322"/>
    <n v="51.75"/>
    <x v="4"/>
    <n v="275.4135"/>
  </r>
  <r>
    <d v="2017-09-04T10:00:00"/>
    <n v="5302"/>
    <n v="52.52000000000001"/>
    <x v="4"/>
    <n v="278.46104000000003"/>
  </r>
  <r>
    <d v="2017-09-04T11:00:00"/>
    <n v="5510"/>
    <n v="53.149999999999991"/>
    <x v="4"/>
    <n v="292.85649999999993"/>
  </r>
  <r>
    <d v="2017-09-04T12:00:00"/>
    <n v="6289"/>
    <n v="53.69"/>
    <x v="4"/>
    <n v="337.65640999999999"/>
  </r>
  <r>
    <d v="2017-09-04T13:00:00"/>
    <n v="6571"/>
    <n v="53.69"/>
    <x v="4"/>
    <n v="352.79698999999999"/>
  </r>
  <r>
    <d v="2017-09-04T14:00:00"/>
    <n v="7652"/>
    <n v="53.19"/>
    <x v="4"/>
    <n v="407.00988000000001"/>
  </r>
  <r>
    <d v="2017-09-04T15:00:00"/>
    <n v="6903"/>
    <n v="53.149999999999991"/>
    <x v="3"/>
    <n v="366.89444999999995"/>
  </r>
  <r>
    <d v="2017-09-04T16:00:00"/>
    <n v="6289"/>
    <n v="52.69"/>
    <x v="3"/>
    <n v="331.36740999999995"/>
  </r>
  <r>
    <d v="2017-09-04T17:00:00"/>
    <n v="6358"/>
    <n v="52.460000000000008"/>
    <x v="3"/>
    <n v="333.54068000000007"/>
  </r>
  <r>
    <d v="2017-09-04T18:00:00"/>
    <n v="6370"/>
    <n v="51.59"/>
    <x v="3"/>
    <n v="328.62830000000002"/>
  </r>
  <r>
    <d v="2017-09-04T19:00:00"/>
    <n v="6347"/>
    <n v="51.59"/>
    <x v="3"/>
    <n v="327.44173000000006"/>
  </r>
  <r>
    <d v="2017-09-04T20:00:00"/>
    <n v="6016"/>
    <n v="53.69"/>
    <x v="3"/>
    <n v="322.99903999999998"/>
  </r>
  <r>
    <d v="2017-09-04T21:00:00"/>
    <n v="5813"/>
    <n v="55.19"/>
    <x v="3"/>
    <n v="320.81946999999997"/>
  </r>
  <r>
    <d v="2017-09-04T22:00:00"/>
    <n v="5696"/>
    <n v="53.59"/>
    <x v="3"/>
    <n v="305.24864000000002"/>
  </r>
  <r>
    <d v="2017-09-04T23:00:00"/>
    <n v="6213"/>
    <n v="52.400000000000006"/>
    <x v="3"/>
    <n v="325.56119999999999"/>
  </r>
  <r>
    <d v="2017-09-05T00:00:00"/>
    <n v="6424"/>
    <n v="52.35"/>
    <x v="0"/>
    <n v="336.29640000000001"/>
  </r>
  <r>
    <d v="2017-09-05T01:00:00"/>
    <n v="5910"/>
    <n v="50.44"/>
    <x v="0"/>
    <n v="298.10039999999998"/>
  </r>
  <r>
    <d v="2017-09-05T02:00:00"/>
    <n v="5749"/>
    <n v="50.44"/>
    <x v="0"/>
    <n v="289.97955999999999"/>
  </r>
  <r>
    <d v="2017-09-05T03:00:00"/>
    <n v="5822"/>
    <n v="49.990000000000009"/>
    <x v="0"/>
    <n v="291.04178000000002"/>
  </r>
  <r>
    <d v="2017-09-05T04:00:00"/>
    <n v="5831"/>
    <n v="49.350000000000009"/>
    <x v="0"/>
    <n v="287.75985000000003"/>
  </r>
  <r>
    <d v="2017-09-05T05:00:00"/>
    <n v="5807"/>
    <n v="50.12"/>
    <x v="0"/>
    <n v="291.04683999999997"/>
  </r>
  <r>
    <d v="2017-09-05T06:00:00"/>
    <n v="5722"/>
    <n v="51.56"/>
    <x v="0"/>
    <n v="295.02632"/>
  </r>
  <r>
    <d v="2017-09-05T07:00:00"/>
    <n v="5887"/>
    <n v="53.19"/>
    <x v="0"/>
    <n v="313.12952999999999"/>
  </r>
  <r>
    <d v="2017-09-05T08:00:00"/>
    <n v="5952"/>
    <n v="53.19"/>
    <x v="3"/>
    <n v="316.58688000000001"/>
  </r>
  <r>
    <d v="2017-09-05T09:00:00"/>
    <n v="5918"/>
    <n v="53.29"/>
    <x v="4"/>
    <n v="315.37021999999996"/>
  </r>
  <r>
    <d v="2017-09-05T10:00:00"/>
    <n v="6116"/>
    <n v="53.19"/>
    <x v="4"/>
    <n v="325.31003999999996"/>
  </r>
  <r>
    <d v="2017-09-05T11:00:00"/>
    <n v="6537"/>
    <n v="53.19"/>
    <x v="4"/>
    <n v="347.70302999999996"/>
  </r>
  <r>
    <d v="2017-09-05T12:00:00"/>
    <n v="6691"/>
    <n v="53.19"/>
    <x v="4"/>
    <n v="355.89428999999996"/>
  </r>
  <r>
    <d v="2017-09-05T13:00:00"/>
    <n v="6623"/>
    <n v="53.19"/>
    <x v="4"/>
    <n v="352.27737000000002"/>
  </r>
  <r>
    <d v="2017-09-05T14:00:00"/>
    <n v="6704"/>
    <n v="53"/>
    <x v="4"/>
    <n v="355.31200000000001"/>
  </r>
  <r>
    <d v="2017-09-05T15:00:00"/>
    <n v="6524"/>
    <n v="52"/>
    <x v="3"/>
    <n v="339.24799999999999"/>
  </r>
  <r>
    <d v="2017-09-05T16:00:00"/>
    <n v="6617"/>
    <n v="51.5"/>
    <x v="3"/>
    <n v="340.77550000000002"/>
  </r>
  <r>
    <d v="2017-09-05T17:00:00"/>
    <n v="6579"/>
    <n v="51.46"/>
    <x v="3"/>
    <n v="338.55534"/>
  </r>
  <r>
    <d v="2017-09-05T18:00:00"/>
    <n v="6706"/>
    <n v="50.34"/>
    <x v="3"/>
    <n v="337.58004000000005"/>
  </r>
  <r>
    <d v="2017-09-05T19:00:00"/>
    <n v="6471"/>
    <n v="50.34"/>
    <x v="3"/>
    <n v="325.75013999999999"/>
  </r>
  <r>
    <d v="2017-09-05T20:00:00"/>
    <n v="6270"/>
    <n v="52.35"/>
    <x v="3"/>
    <n v="328.23450000000003"/>
  </r>
  <r>
    <d v="2017-09-05T21:00:00"/>
    <n v="6267"/>
    <n v="52.599999999999994"/>
    <x v="3"/>
    <n v="329.64419999999996"/>
  </r>
  <r>
    <d v="2017-09-05T22:00:00"/>
    <n v="7122"/>
    <n v="46.65"/>
    <x v="3"/>
    <n v="332.24129999999997"/>
  </r>
  <r>
    <d v="2017-09-05T23:00:00"/>
    <n v="6910"/>
    <n v="43.44"/>
    <x v="3"/>
    <n v="300.17039999999997"/>
  </r>
  <r>
    <d v="2017-09-06T00:00:00"/>
    <n v="6427"/>
    <n v="46"/>
    <x v="0"/>
    <n v="295.642"/>
  </r>
  <r>
    <d v="2017-09-06T01:00:00"/>
    <n v="6432"/>
    <n v="44.74"/>
    <x v="0"/>
    <n v="287.76767999999998"/>
  </r>
  <r>
    <d v="2017-09-06T02:00:00"/>
    <n v="6354"/>
    <n v="41.289999999999992"/>
    <x v="0"/>
    <n v="262.35665999999998"/>
  </r>
  <r>
    <d v="2017-09-06T03:00:00"/>
    <n v="6484"/>
    <n v="39.909999999999997"/>
    <x v="0"/>
    <n v="258.77643999999998"/>
  </r>
  <r>
    <d v="2017-09-06T04:00:00"/>
    <n v="6442"/>
    <n v="38.549999999999997"/>
    <x v="0"/>
    <n v="248.33909999999997"/>
  </r>
  <r>
    <d v="2017-09-06T05:00:00"/>
    <n v="6280"/>
    <n v="39.909999999999997"/>
    <x v="0"/>
    <n v="250.63479999999998"/>
  </r>
  <r>
    <d v="2017-09-06T06:00:00"/>
    <n v="6086"/>
    <n v="44.2"/>
    <x v="0"/>
    <n v="269.00120000000004"/>
  </r>
  <r>
    <d v="2017-09-06T07:00:00"/>
    <n v="6257"/>
    <n v="47.93"/>
    <x v="0"/>
    <n v="299.89801"/>
  </r>
  <r>
    <d v="2017-09-06T08:00:00"/>
    <n v="5938"/>
    <n v="50.91"/>
    <x v="3"/>
    <n v="302.30357999999995"/>
  </r>
  <r>
    <d v="2017-09-06T09:00:00"/>
    <n v="6257"/>
    <n v="51.49"/>
    <x v="4"/>
    <n v="322.17293000000001"/>
  </r>
  <r>
    <d v="2017-09-06T10:00:00"/>
    <n v="6324"/>
    <n v="51.09"/>
    <x v="4"/>
    <n v="323.09316000000001"/>
  </r>
  <r>
    <d v="2017-09-06T11:00:00"/>
    <n v="6392"/>
    <n v="51.04"/>
    <x v="4"/>
    <n v="326.24768"/>
  </r>
  <r>
    <d v="2017-09-06T12:00:00"/>
    <n v="6407"/>
    <n v="51.57"/>
    <x v="4"/>
    <n v="330.40899000000002"/>
  </r>
  <r>
    <d v="2017-09-06T13:00:00"/>
    <n v="6476"/>
    <n v="51.69"/>
    <x v="4"/>
    <n v="334.74444"/>
  </r>
  <r>
    <d v="2017-09-06T14:00:00"/>
    <n v="6612"/>
    <n v="51.5"/>
    <x v="4"/>
    <n v="340.51799999999997"/>
  </r>
  <r>
    <d v="2017-09-06T15:00:00"/>
    <n v="6481"/>
    <n v="51.5"/>
    <x v="3"/>
    <n v="333.7715"/>
  </r>
  <r>
    <d v="2017-09-06T16:00:00"/>
    <n v="6276"/>
    <n v="51.46"/>
    <x v="3"/>
    <n v="322.96296000000001"/>
  </r>
  <r>
    <d v="2017-09-06T17:00:00"/>
    <n v="6895"/>
    <n v="51.04"/>
    <x v="3"/>
    <n v="351.92079999999999"/>
  </r>
  <r>
    <d v="2017-09-06T18:00:00"/>
    <n v="6941"/>
    <n v="49.900000000000006"/>
    <x v="3"/>
    <n v="346.35590000000002"/>
  </r>
  <r>
    <d v="2017-09-06T19:00:00"/>
    <n v="6511"/>
    <n v="49.7"/>
    <x v="3"/>
    <n v="323.5967"/>
  </r>
  <r>
    <d v="2017-09-06T20:00:00"/>
    <n v="6444"/>
    <n v="51.46"/>
    <x v="3"/>
    <n v="331.60823999999997"/>
  </r>
  <r>
    <d v="2017-09-06T21:00:00"/>
    <n v="6433"/>
    <n v="51.72"/>
    <x v="3"/>
    <n v="332.71476000000001"/>
  </r>
  <r>
    <d v="2017-09-06T22:00:00"/>
    <n v="6461"/>
    <n v="47.23"/>
    <x v="3"/>
    <n v="305.15302999999994"/>
  </r>
  <r>
    <d v="2017-09-06T23:00:00"/>
    <n v="6399"/>
    <n v="42.84"/>
    <x v="3"/>
    <n v="274.13316000000003"/>
  </r>
  <r>
    <d v="2017-09-07T00:00:00"/>
    <n v="6316"/>
    <n v="42.66"/>
    <x v="0"/>
    <n v="269.44056"/>
  </r>
  <r>
    <d v="2017-09-07T01:00:00"/>
    <n v="6109"/>
    <n v="38.5"/>
    <x v="0"/>
    <n v="235.19649999999999"/>
  </r>
  <r>
    <d v="2017-09-07T02:00:00"/>
    <n v="6073"/>
    <n v="37.090000000000003"/>
    <x v="0"/>
    <n v="225.24757"/>
  </r>
  <r>
    <d v="2017-09-07T03:00:00"/>
    <n v="6316"/>
    <n v="37.090000000000003"/>
    <x v="0"/>
    <n v="234.26044000000005"/>
  </r>
  <r>
    <d v="2017-09-07T04:00:00"/>
    <n v="6440"/>
    <n v="37.51"/>
    <x v="0"/>
    <n v="241.56440000000001"/>
  </r>
  <r>
    <d v="2017-09-07T05:00:00"/>
    <n v="6427"/>
    <n v="39.19"/>
    <x v="0"/>
    <n v="251.87412999999998"/>
  </r>
  <r>
    <d v="2017-09-07T06:00:00"/>
    <n v="6897"/>
    <n v="44.66"/>
    <x v="0"/>
    <n v="308.02001999999999"/>
  </r>
  <r>
    <d v="2017-09-07T07:00:00"/>
    <n v="6836"/>
    <n v="51"/>
    <x v="0"/>
    <n v="348.63600000000002"/>
  </r>
  <r>
    <d v="2017-09-07T08:00:00"/>
    <n v="6805"/>
    <n v="51"/>
    <x v="3"/>
    <n v="347.05500000000001"/>
  </r>
  <r>
    <d v="2017-09-07T09:00:00"/>
    <n v="6768"/>
    <n v="51.46"/>
    <x v="4"/>
    <n v="348.28128000000004"/>
  </r>
  <r>
    <d v="2017-09-07T10:00:00"/>
    <n v="6838"/>
    <n v="51.19"/>
    <x v="4"/>
    <n v="350.03721999999999"/>
  </r>
  <r>
    <d v="2017-09-07T11:00:00"/>
    <n v="6576"/>
    <n v="51.46"/>
    <x v="4"/>
    <n v="338.40096"/>
  </r>
  <r>
    <d v="2017-09-07T12:00:00"/>
    <n v="6343"/>
    <n v="52"/>
    <x v="4"/>
    <n v="329.83600000000001"/>
  </r>
  <r>
    <d v="2017-09-07T13:00:00"/>
    <n v="6695"/>
    <n v="52.09"/>
    <x v="4"/>
    <n v="348.74255000000005"/>
  </r>
  <r>
    <d v="2017-09-07T14:00:00"/>
    <n v="7751"/>
    <n v="51.69"/>
    <x v="4"/>
    <n v="400.64918999999998"/>
  </r>
  <r>
    <d v="2017-09-07T15:00:00"/>
    <n v="8484"/>
    <n v="51.46"/>
    <x v="3"/>
    <n v="436.58663999999999"/>
  </r>
  <r>
    <d v="2017-09-07T16:00:00"/>
    <n v="7468"/>
    <n v="51.69"/>
    <x v="3"/>
    <n v="386.02091999999999"/>
  </r>
  <r>
    <d v="2017-09-07T17:00:00"/>
    <n v="6901"/>
    <n v="51.69"/>
    <x v="3"/>
    <n v="356.71269000000001"/>
  </r>
  <r>
    <d v="2017-09-07T18:00:00"/>
    <n v="6774"/>
    <n v="50.79"/>
    <x v="3"/>
    <n v="344.05146000000002"/>
  </r>
  <r>
    <d v="2017-09-07T19:00:00"/>
    <n v="6647"/>
    <n v="51.1"/>
    <x v="3"/>
    <n v="339.6617"/>
  </r>
  <r>
    <d v="2017-09-07T20:00:00"/>
    <n v="6483"/>
    <n v="52.5"/>
    <x v="3"/>
    <n v="340.35750000000002"/>
  </r>
  <r>
    <d v="2017-09-07T21:00:00"/>
    <n v="6726"/>
    <n v="55.039999999999992"/>
    <x v="3"/>
    <n v="370.19903999999991"/>
  </r>
  <r>
    <d v="2017-09-07T22:00:00"/>
    <n v="7139"/>
    <n v="51.94"/>
    <x v="3"/>
    <n v="370.79965999999996"/>
  </r>
  <r>
    <d v="2017-09-07T23:00:00"/>
    <n v="7429"/>
    <n v="49.97999999999999"/>
    <x v="3"/>
    <n v="371.30141999999995"/>
  </r>
  <r>
    <d v="2017-09-08T00:00:00"/>
    <n v="7274"/>
    <n v="50.79"/>
    <x v="0"/>
    <n v="369.44646"/>
  </r>
  <r>
    <d v="2017-09-08T01:00:00"/>
    <n v="6905"/>
    <n v="49.63"/>
    <x v="0"/>
    <n v="342.69515000000001"/>
  </r>
  <r>
    <d v="2017-09-08T02:00:00"/>
    <n v="6750"/>
    <n v="47.509999999999991"/>
    <x v="0"/>
    <n v="320.69249999999994"/>
  </r>
  <r>
    <d v="2017-09-08T03:00:00"/>
    <n v="6438"/>
    <n v="46.899999999999991"/>
    <x v="0"/>
    <n v="301.94219999999996"/>
  </r>
  <r>
    <d v="2017-09-08T04:00:00"/>
    <n v="6283"/>
    <n v="46.730000000000004"/>
    <x v="0"/>
    <n v="293.60459000000003"/>
  </r>
  <r>
    <d v="2017-09-08T05:00:00"/>
    <n v="6165"/>
    <n v="48.9"/>
    <x v="0"/>
    <n v="301.46850000000001"/>
  </r>
  <r>
    <d v="2017-09-08T06:00:00"/>
    <n v="6181"/>
    <n v="50.9"/>
    <x v="0"/>
    <n v="314.61289999999997"/>
  </r>
  <r>
    <d v="2017-09-08T07:00:00"/>
    <n v="5867"/>
    <n v="52.27"/>
    <x v="0"/>
    <n v="306.66809000000001"/>
  </r>
  <r>
    <d v="2017-09-08T08:00:00"/>
    <n v="6383"/>
    <n v="52.5"/>
    <x v="3"/>
    <n v="335.10750000000002"/>
  </r>
  <r>
    <d v="2017-09-08T09:00:00"/>
    <n v="7251"/>
    <n v="53.96"/>
    <x v="4"/>
    <n v="391.26396"/>
  </r>
  <r>
    <d v="2017-09-08T10:00:00"/>
    <n v="6934"/>
    <n v="53.29"/>
    <x v="4"/>
    <n v="369.51285999999999"/>
  </r>
  <r>
    <d v="2017-09-08T11:00:00"/>
    <n v="6663"/>
    <n v="53.29"/>
    <x v="4"/>
    <n v="355.07127000000003"/>
  </r>
  <r>
    <d v="2017-09-08T12:00:00"/>
    <n v="6806"/>
    <n v="53.010000000000005"/>
    <x v="4"/>
    <n v="360.78606000000008"/>
  </r>
  <r>
    <d v="2017-09-08T13:00:00"/>
    <n v="7266"/>
    <n v="52.94"/>
    <x v="4"/>
    <n v="384.66203999999999"/>
  </r>
  <r>
    <d v="2017-09-08T14:00:00"/>
    <n v="7452"/>
    <n v="52"/>
    <x v="4"/>
    <n v="387.50400000000002"/>
  </r>
  <r>
    <d v="2017-09-08T15:00:00"/>
    <n v="7514"/>
    <n v="50.95"/>
    <x v="3"/>
    <n v="382.83830000000006"/>
  </r>
  <r>
    <d v="2017-09-08T16:00:00"/>
    <n v="7270"/>
    <n v="50.570000000000007"/>
    <x v="3"/>
    <n v="367.64390000000009"/>
  </r>
  <r>
    <d v="2017-09-08T17:00:00"/>
    <n v="7294"/>
    <n v="49.88"/>
    <x v="3"/>
    <n v="363.82472000000001"/>
  </r>
  <r>
    <d v="2017-09-08T18:00:00"/>
    <n v="7254"/>
    <n v="49.6"/>
    <x v="3"/>
    <n v="359.79840000000002"/>
  </r>
  <r>
    <d v="2017-09-08T19:00:00"/>
    <n v="6776"/>
    <n v="49.63"/>
    <x v="3"/>
    <n v="336.29288000000003"/>
  </r>
  <r>
    <d v="2017-09-08T20:00:00"/>
    <n v="6882"/>
    <n v="51.68"/>
    <x v="3"/>
    <n v="355.66176000000002"/>
  </r>
  <r>
    <d v="2017-09-08T21:00:00"/>
    <n v="6771"/>
    <n v="52.1"/>
    <x v="3"/>
    <n v="352.76910000000004"/>
  </r>
  <r>
    <d v="2017-09-08T22:00:00"/>
    <n v="6696"/>
    <n v="50.34"/>
    <x v="3"/>
    <n v="337.07664"/>
  </r>
  <r>
    <d v="2017-09-08T23:00:00"/>
    <n v="6668"/>
    <n v="45.97"/>
    <x v="3"/>
    <n v="306.52796000000001"/>
  </r>
  <r>
    <d v="2017-09-09T00:00:00"/>
    <n v="6529"/>
    <n v="47.25"/>
    <x v="0"/>
    <n v="308.49525"/>
  </r>
  <r>
    <d v="2017-09-09T01:00:00"/>
    <n v="6515"/>
    <n v="46.54"/>
    <x v="0"/>
    <n v="303.2081"/>
  </r>
  <r>
    <d v="2017-09-09T02:00:00"/>
    <n v="6024"/>
    <n v="42.7"/>
    <x v="0"/>
    <n v="257.22480000000002"/>
  </r>
  <r>
    <d v="2017-09-09T03:00:00"/>
    <n v="5661"/>
    <n v="41.899999999999991"/>
    <x v="0"/>
    <n v="237.19589999999997"/>
  </r>
  <r>
    <d v="2017-09-09T04:00:00"/>
    <n v="5587"/>
    <n v="38.450000000000003"/>
    <x v="0"/>
    <n v="214.82015000000001"/>
  </r>
  <r>
    <d v="2017-09-09T05:00:00"/>
    <n v="5394"/>
    <n v="38.04"/>
    <x v="0"/>
    <n v="205.18776"/>
  </r>
  <r>
    <d v="2017-09-09T06:00:00"/>
    <n v="5346"/>
    <n v="37.200000000000003"/>
    <x v="0"/>
    <n v="198.87120000000002"/>
  </r>
  <r>
    <d v="2017-09-09T07:00:00"/>
    <n v="5875"/>
    <n v="38"/>
    <x v="0"/>
    <n v="223.25"/>
  </r>
  <r>
    <d v="2017-09-09T08:00:00"/>
    <n v="5680"/>
    <n v="38.200000000000003"/>
    <x v="0"/>
    <n v="216.97600000000003"/>
  </r>
  <r>
    <d v="2017-09-09T09:00:00"/>
    <n v="6084"/>
    <n v="43.95"/>
    <x v="0"/>
    <n v="267.39179999999999"/>
  </r>
  <r>
    <d v="2017-09-09T10:00:00"/>
    <n v="6526"/>
    <n v="46.3"/>
    <x v="0"/>
    <n v="302.15379999999999"/>
  </r>
  <r>
    <d v="2017-09-09T11:00:00"/>
    <n v="6850"/>
    <n v="43.4"/>
    <x v="0"/>
    <n v="297.29000000000002"/>
  </r>
  <r>
    <d v="2017-09-09T12:00:00"/>
    <n v="7110"/>
    <n v="42.01"/>
    <x v="0"/>
    <n v="298.69109999999995"/>
  </r>
  <r>
    <d v="2017-09-09T13:00:00"/>
    <n v="6739"/>
    <n v="39.54"/>
    <x v="0"/>
    <n v="266.46006"/>
  </r>
  <r>
    <d v="2017-09-09T14:00:00"/>
    <n v="6753"/>
    <n v="37.450000000000003"/>
    <x v="0"/>
    <n v="252.89985000000001"/>
  </r>
  <r>
    <d v="2017-09-09T15:00:00"/>
    <n v="6556"/>
    <n v="34.83"/>
    <x v="0"/>
    <n v="228.34547999999998"/>
  </r>
  <r>
    <d v="2017-09-09T16:00:00"/>
    <n v="6617"/>
    <n v="33.590000000000003"/>
    <x v="0"/>
    <n v="222.26503000000002"/>
  </r>
  <r>
    <d v="2017-09-09T17:00:00"/>
    <n v="7117"/>
    <n v="34.54"/>
    <x v="0"/>
    <n v="245.82118"/>
  </r>
  <r>
    <d v="2017-09-09T18:00:00"/>
    <n v="7154"/>
    <n v="35.549999999999997"/>
    <x v="0"/>
    <n v="254.32469999999998"/>
  </r>
  <r>
    <d v="2017-09-09T19:00:00"/>
    <n v="7259"/>
    <n v="38.450000000000003"/>
    <x v="0"/>
    <n v="279.10855000000004"/>
  </r>
  <r>
    <d v="2017-09-09T20:00:00"/>
    <n v="6897"/>
    <n v="41.53"/>
    <x v="0"/>
    <n v="286.43241"/>
  </r>
  <r>
    <d v="2017-09-09T21:00:00"/>
    <n v="6368"/>
    <n v="48.95"/>
    <x v="0"/>
    <n v="311.71360000000004"/>
  </r>
  <r>
    <d v="2017-09-09T22:00:00"/>
    <n v="6383"/>
    <n v="42.9"/>
    <x v="0"/>
    <n v="273.83070000000004"/>
  </r>
  <r>
    <d v="2017-09-09T23:00:00"/>
    <n v="7027"/>
    <n v="38.5"/>
    <x v="0"/>
    <n v="270.53949999999998"/>
  </r>
  <r>
    <d v="2017-09-10T00:00:00"/>
    <n v="7027"/>
    <n v="36.36"/>
    <x v="0"/>
    <n v="255.50172000000001"/>
  </r>
  <r>
    <d v="2017-09-10T01:00:00"/>
    <n v="6579"/>
    <n v="35.15"/>
    <x v="0"/>
    <n v="231.25184999999999"/>
  </r>
  <r>
    <d v="2017-09-10T02:00:00"/>
    <n v="5883"/>
    <n v="34.049999999999997"/>
    <x v="0"/>
    <n v="200.31614999999999"/>
  </r>
  <r>
    <d v="2017-09-10T03:00:00"/>
    <n v="5978"/>
    <n v="33.520000000000003"/>
    <x v="0"/>
    <n v="200.38256000000004"/>
  </r>
  <r>
    <d v="2017-09-10T04:00:00"/>
    <n v="6051"/>
    <n v="33.25"/>
    <x v="0"/>
    <n v="201.19575"/>
  </r>
  <r>
    <d v="2017-09-10T05:00:00"/>
    <n v="5949"/>
    <n v="33.25"/>
    <x v="0"/>
    <n v="197.80425"/>
  </r>
  <r>
    <d v="2017-09-10T06:00:00"/>
    <n v="5757"/>
    <n v="33.57"/>
    <x v="0"/>
    <n v="193.26248999999999"/>
  </r>
  <r>
    <d v="2017-09-10T07:00:00"/>
    <n v="5662"/>
    <n v="33.25"/>
    <x v="0"/>
    <n v="188.26150000000001"/>
  </r>
  <r>
    <d v="2017-09-10T08:00:00"/>
    <n v="5841"/>
    <n v="33.25"/>
    <x v="0"/>
    <n v="194.21324999999999"/>
  </r>
  <r>
    <d v="2017-09-10T09:00:00"/>
    <n v="6156"/>
    <n v="33.799999999999997"/>
    <x v="0"/>
    <n v="208.0728"/>
  </r>
  <r>
    <d v="2017-09-10T10:00:00"/>
    <n v="6340"/>
    <n v="33.6"/>
    <x v="0"/>
    <n v="213.024"/>
  </r>
  <r>
    <d v="2017-09-10T11:00:00"/>
    <n v="6613"/>
    <n v="33.25"/>
    <x v="0"/>
    <n v="219.88225"/>
  </r>
  <r>
    <d v="2017-09-10T12:00:00"/>
    <n v="6933"/>
    <n v="34.049999999999997"/>
    <x v="0"/>
    <n v="236.06864999999999"/>
  </r>
  <r>
    <d v="2017-09-10T13:00:00"/>
    <n v="6800"/>
    <n v="34.81"/>
    <x v="0"/>
    <n v="236.70800000000003"/>
  </r>
  <r>
    <d v="2017-09-10T14:00:00"/>
    <n v="8309"/>
    <n v="35.15"/>
    <x v="0"/>
    <n v="292.06135"/>
  </r>
  <r>
    <d v="2017-09-10T15:00:00"/>
    <n v="9579"/>
    <n v="34.049999999999997"/>
    <x v="0"/>
    <n v="326.16494999999998"/>
  </r>
  <r>
    <d v="2017-09-10T16:00:00"/>
    <n v="8413"/>
    <n v="33.25"/>
    <x v="0"/>
    <n v="279.73225000000002"/>
  </r>
  <r>
    <d v="2017-09-10T17:00:00"/>
    <n v="7463"/>
    <n v="33.590000000000003"/>
    <x v="0"/>
    <n v="250.68217000000001"/>
  </r>
  <r>
    <d v="2017-09-10T18:00:00"/>
    <n v="7188"/>
    <n v="35.15"/>
    <x v="0"/>
    <n v="252.65819999999999"/>
  </r>
  <r>
    <d v="2017-09-10T19:00:00"/>
    <n v="7086"/>
    <n v="37.799999999999997"/>
    <x v="0"/>
    <n v="267.85079999999999"/>
  </r>
  <r>
    <d v="2017-09-10T20:00:00"/>
    <n v="6840"/>
    <n v="50.099999999999994"/>
    <x v="0"/>
    <n v="342.68399999999997"/>
  </r>
  <r>
    <d v="2017-09-10T21:00:00"/>
    <n v="6653"/>
    <n v="53.99"/>
    <x v="0"/>
    <n v="359.19547000000006"/>
  </r>
  <r>
    <d v="2017-09-10T22:00:00"/>
    <n v="6329"/>
    <n v="53.819999999999993"/>
    <x v="0"/>
    <n v="340.62678"/>
  </r>
  <r>
    <d v="2017-09-10T23:00:00"/>
    <n v="6388"/>
    <n v="51.97"/>
    <x v="0"/>
    <n v="331.98435999999998"/>
  </r>
  <r>
    <d v="2017-09-11T00:00:00"/>
    <n v="6240"/>
    <n v="52.01"/>
    <x v="0"/>
    <n v="324.54239999999999"/>
  </r>
  <r>
    <d v="2017-09-11T01:00:00"/>
    <n v="6126"/>
    <n v="44.900000000000006"/>
    <x v="0"/>
    <n v="275.05740000000003"/>
  </r>
  <r>
    <d v="2017-09-11T02:00:00"/>
    <n v="6142"/>
    <n v="36.85"/>
    <x v="0"/>
    <n v="226.33270000000002"/>
  </r>
  <r>
    <d v="2017-09-11T03:00:00"/>
    <n v="6227"/>
    <n v="36"/>
    <x v="0"/>
    <n v="224.172"/>
  </r>
  <r>
    <d v="2017-09-11T04:00:00"/>
    <n v="6173"/>
    <n v="35.15"/>
    <x v="0"/>
    <n v="216.98094999999998"/>
  </r>
  <r>
    <d v="2017-09-11T05:00:00"/>
    <n v="6096"/>
    <n v="35.200000000000003"/>
    <x v="0"/>
    <n v="214.57920000000001"/>
  </r>
  <r>
    <d v="2017-09-11T06:00:00"/>
    <n v="6072"/>
    <n v="40.5"/>
    <x v="0"/>
    <n v="245.916"/>
  </r>
  <r>
    <d v="2017-09-11T07:00:00"/>
    <n v="5945"/>
    <n v="47.59"/>
    <x v="0"/>
    <n v="282.92255000000006"/>
  </r>
  <r>
    <d v="2017-09-11T08:00:00"/>
    <n v="5917"/>
    <n v="48.010000000000005"/>
    <x v="3"/>
    <n v="284.07517000000001"/>
  </r>
  <r>
    <d v="2017-09-11T09:00:00"/>
    <n v="5871"/>
    <n v="51.2"/>
    <x v="4"/>
    <n v="300.59520000000003"/>
  </r>
  <r>
    <d v="2017-09-11T10:00:00"/>
    <n v="6235"/>
    <n v="49.65"/>
    <x v="4"/>
    <n v="309.56774999999999"/>
  </r>
  <r>
    <d v="2017-09-11T11:00:00"/>
    <n v="6629"/>
    <n v="47.97"/>
    <x v="4"/>
    <n v="317.99313000000001"/>
  </r>
  <r>
    <d v="2017-09-11T12:00:00"/>
    <n v="6975"/>
    <n v="49.55"/>
    <x v="4"/>
    <n v="345.61124999999998"/>
  </r>
  <r>
    <d v="2017-09-11T13:00:00"/>
    <n v="7052"/>
    <n v="49.65"/>
    <x v="4"/>
    <n v="350.1318"/>
  </r>
  <r>
    <d v="2017-09-11T14:00:00"/>
    <n v="6954"/>
    <n v="47.68"/>
    <x v="4"/>
    <n v="331.56671999999998"/>
  </r>
  <r>
    <d v="2017-09-11T15:00:00"/>
    <n v="6973"/>
    <n v="45"/>
    <x v="3"/>
    <n v="313.78500000000003"/>
  </r>
  <r>
    <d v="2017-09-11T16:00:00"/>
    <n v="7009"/>
    <n v="43.94"/>
    <x v="3"/>
    <n v="307.97545999999994"/>
  </r>
  <r>
    <d v="2017-09-11T17:00:00"/>
    <n v="6905"/>
    <n v="44.27"/>
    <x v="3"/>
    <n v="305.68435000000005"/>
  </r>
  <r>
    <d v="2017-09-11T18:00:00"/>
    <n v="6348"/>
    <n v="44.95"/>
    <x v="3"/>
    <n v="285.34260000000006"/>
  </r>
  <r>
    <d v="2017-09-11T19:00:00"/>
    <n v="6311"/>
    <n v="45.94"/>
    <x v="3"/>
    <n v="289.92733999999996"/>
  </r>
  <r>
    <d v="2017-09-11T20:00:00"/>
    <n v="6297"/>
    <n v="51.45"/>
    <x v="3"/>
    <n v="323.98065000000003"/>
  </r>
  <r>
    <d v="2017-09-11T21:00:00"/>
    <n v="6812"/>
    <n v="53.99"/>
    <x v="3"/>
    <n v="367.77987999999999"/>
  </r>
  <r>
    <d v="2017-09-11T22:00:00"/>
    <n v="7005"/>
    <n v="51.47"/>
    <x v="3"/>
    <n v="360.54734999999999"/>
  </r>
  <r>
    <d v="2017-09-11T23:00:00"/>
    <n v="6846"/>
    <n v="47.9"/>
    <x v="3"/>
    <n v="327.92339999999996"/>
  </r>
  <r>
    <d v="2017-09-12T00:00:00"/>
    <n v="6034"/>
    <n v="48.9"/>
    <x v="0"/>
    <n v="295.06259999999997"/>
  </r>
  <r>
    <d v="2017-09-12T01:00:00"/>
    <n v="5807"/>
    <n v="44.01"/>
    <x v="0"/>
    <n v="255.56606999999997"/>
  </r>
  <r>
    <d v="2017-09-12T02:00:00"/>
    <n v="5477"/>
    <n v="42.66"/>
    <x v="0"/>
    <n v="233.64881999999997"/>
  </r>
  <r>
    <d v="2017-09-12T03:00:00"/>
    <n v="5413"/>
    <n v="43.2"/>
    <x v="0"/>
    <n v="233.8416"/>
  </r>
  <r>
    <d v="2017-09-12T04:00:00"/>
    <n v="5487"/>
    <n v="42.82"/>
    <x v="0"/>
    <n v="234.95334"/>
  </r>
  <r>
    <d v="2017-09-12T05:00:00"/>
    <n v="5233"/>
    <n v="44.01"/>
    <x v="0"/>
    <n v="230.30432999999999"/>
  </r>
  <r>
    <d v="2017-09-12T06:00:00"/>
    <n v="5469"/>
    <n v="49.69"/>
    <x v="0"/>
    <n v="271.75461000000001"/>
  </r>
  <r>
    <d v="2017-09-12T07:00:00"/>
    <n v="5621"/>
    <n v="50"/>
    <x v="0"/>
    <n v="281.05"/>
  </r>
  <r>
    <d v="2017-09-12T08:00:00"/>
    <n v="5971"/>
    <n v="50.11"/>
    <x v="3"/>
    <n v="299.20681000000002"/>
  </r>
  <r>
    <d v="2017-09-12T09:00:00"/>
    <n v="6879"/>
    <n v="52.11"/>
    <x v="4"/>
    <n v="358.46469000000002"/>
  </r>
  <r>
    <d v="2017-09-12T10:00:00"/>
    <n v="7156"/>
    <n v="51.2"/>
    <x v="4"/>
    <n v="366.38720000000001"/>
  </r>
  <r>
    <d v="2017-09-12T11:00:00"/>
    <n v="7340"/>
    <n v="50.91"/>
    <x v="4"/>
    <n v="373.67939999999999"/>
  </r>
  <r>
    <d v="2017-09-12T12:00:00"/>
    <n v="7129"/>
    <n v="52.24"/>
    <x v="4"/>
    <n v="372.41896000000003"/>
  </r>
  <r>
    <d v="2017-09-12T13:00:00"/>
    <n v="7103"/>
    <n v="52.47"/>
    <x v="4"/>
    <n v="372.69440999999995"/>
  </r>
  <r>
    <d v="2017-09-12T14:00:00"/>
    <n v="6963"/>
    <n v="51.2"/>
    <x v="4"/>
    <n v="356.50560000000002"/>
  </r>
  <r>
    <d v="2017-09-12T15:00:00"/>
    <n v="6399"/>
    <n v="50.69"/>
    <x v="3"/>
    <n v="324.36531000000002"/>
  </r>
  <r>
    <d v="2017-09-12T16:00:00"/>
    <n v="6991"/>
    <n v="50.069999999999993"/>
    <x v="3"/>
    <n v="350.03936999999996"/>
  </r>
  <r>
    <d v="2017-09-12T17:00:00"/>
    <n v="6748"/>
    <n v="50.89"/>
    <x v="3"/>
    <n v="343.40572000000003"/>
  </r>
  <r>
    <d v="2017-09-12T18:00:00"/>
    <n v="6552"/>
    <n v="50.9"/>
    <x v="3"/>
    <n v="333.49680000000001"/>
  </r>
  <r>
    <d v="2017-09-12T19:00:00"/>
    <n v="6529"/>
    <n v="51.6"/>
    <x v="3"/>
    <n v="336.89640000000003"/>
  </r>
  <r>
    <d v="2017-09-12T20:00:00"/>
    <n v="6481"/>
    <n v="53.6"/>
    <x v="3"/>
    <n v="347.38160000000005"/>
  </r>
  <r>
    <d v="2017-09-12T21:00:00"/>
    <n v="6766"/>
    <n v="54.91"/>
    <x v="3"/>
    <n v="371.52105999999998"/>
  </r>
  <r>
    <d v="2017-09-12T22:00:00"/>
    <n v="6946"/>
    <n v="53.81"/>
    <x v="3"/>
    <n v="373.76426000000004"/>
  </r>
  <r>
    <d v="2017-09-12T23:00:00"/>
    <n v="7125"/>
    <n v="52.34"/>
    <x v="3"/>
    <n v="372.92250000000001"/>
  </r>
  <r>
    <d v="2017-09-13T00:00:00"/>
    <n v="6727"/>
    <n v="52.01"/>
    <x v="0"/>
    <n v="349.87126999999998"/>
  </r>
  <r>
    <d v="2017-09-13T01:00:00"/>
    <n v="6408"/>
    <n v="50.37"/>
    <x v="0"/>
    <n v="322.77095999999995"/>
  </r>
  <r>
    <d v="2017-09-13T02:00:00"/>
    <n v="6031"/>
    <n v="49.5"/>
    <x v="0"/>
    <n v="298.53449999999998"/>
  </r>
  <r>
    <d v="2017-09-13T03:00:00"/>
    <n v="6035"/>
    <n v="49.01"/>
    <x v="0"/>
    <n v="295.77535"/>
  </r>
  <r>
    <d v="2017-09-13T04:00:00"/>
    <n v="5991"/>
    <n v="47.33"/>
    <x v="0"/>
    <n v="283.55402999999995"/>
  </r>
  <r>
    <d v="2017-09-13T05:00:00"/>
    <n v="5804"/>
    <n v="47.8"/>
    <x v="0"/>
    <n v="277.43119999999999"/>
  </r>
  <r>
    <d v="2017-09-13T06:00:00"/>
    <n v="5826"/>
    <n v="50.649999999999991"/>
    <x v="0"/>
    <n v="295.08689999999996"/>
  </r>
  <r>
    <d v="2017-09-13T07:00:00"/>
    <n v="5930"/>
    <n v="51.760000000000005"/>
    <x v="0"/>
    <n v="306.93680000000006"/>
  </r>
  <r>
    <d v="2017-09-13T08:00:00"/>
    <n v="6402"/>
    <n v="52.01"/>
    <x v="3"/>
    <n v="332.96801999999997"/>
  </r>
  <r>
    <d v="2017-09-13T09:00:00"/>
    <n v="6881"/>
    <n v="53.5"/>
    <x v="4"/>
    <n v="368.13350000000003"/>
  </r>
  <r>
    <d v="2017-09-13T10:00:00"/>
    <n v="6917"/>
    <n v="52.509999999999991"/>
    <x v="4"/>
    <n v="363.21166999999991"/>
  </r>
  <r>
    <d v="2017-09-13T11:00:00"/>
    <n v="7106"/>
    <n v="51.760000000000005"/>
    <x v="4"/>
    <n v="367.80656000000005"/>
  </r>
  <r>
    <d v="2017-09-13T12:00:00"/>
    <n v="7365"/>
    <n v="52.01"/>
    <x v="4"/>
    <n v="383.05364999999995"/>
  </r>
  <r>
    <d v="2017-09-13T13:00:00"/>
    <n v="7599"/>
    <n v="52"/>
    <x v="4"/>
    <n v="395.14800000000002"/>
  </r>
  <r>
    <d v="2017-09-13T14:00:00"/>
    <n v="8278"/>
    <n v="50.649999999999991"/>
    <x v="4"/>
    <n v="419.28069999999997"/>
  </r>
  <r>
    <d v="2017-09-13T15:00:00"/>
    <n v="10477"/>
    <n v="49.59"/>
    <x v="3"/>
    <n v="519.55443000000002"/>
  </r>
  <r>
    <d v="2017-09-13T16:00:00"/>
    <n v="9917"/>
    <n v="47.64"/>
    <x v="3"/>
    <n v="472.44587999999999"/>
  </r>
  <r>
    <d v="2017-09-13T17:00:00"/>
    <n v="8771"/>
    <n v="47.400000000000006"/>
    <x v="3"/>
    <n v="415.74540000000002"/>
  </r>
  <r>
    <d v="2017-09-13T18:00:00"/>
    <n v="8459"/>
    <n v="47"/>
    <x v="3"/>
    <n v="397.57299999999998"/>
  </r>
  <r>
    <d v="2017-09-13T19:00:00"/>
    <n v="8268"/>
    <n v="47"/>
    <x v="3"/>
    <n v="388.596"/>
  </r>
  <r>
    <d v="2017-09-13T20:00:00"/>
    <n v="8352"/>
    <n v="52.41"/>
    <x v="3"/>
    <n v="437.72831999999994"/>
  </r>
  <r>
    <d v="2017-09-13T21:00:00"/>
    <n v="7880"/>
    <n v="53.759999999999991"/>
    <x v="3"/>
    <n v="423.62879999999996"/>
  </r>
  <r>
    <d v="2017-09-13T22:00:00"/>
    <n v="7762"/>
    <n v="49.88"/>
    <x v="3"/>
    <n v="387.16856000000001"/>
  </r>
  <r>
    <d v="2017-09-13T23:00:00"/>
    <n v="7327"/>
    <n v="45.4"/>
    <x v="3"/>
    <n v="332.64580000000001"/>
  </r>
  <r>
    <d v="2017-09-14T00:00:00"/>
    <n v="6637"/>
    <n v="47.35"/>
    <x v="0"/>
    <n v="314.26195000000001"/>
  </r>
  <r>
    <d v="2017-09-14T01:00:00"/>
    <n v="6208"/>
    <n v="45"/>
    <x v="0"/>
    <n v="279.36"/>
  </r>
  <r>
    <d v="2017-09-14T02:00:00"/>
    <n v="6098"/>
    <n v="43.98"/>
    <x v="0"/>
    <n v="268.19003999999995"/>
  </r>
  <r>
    <d v="2017-09-14T03:00:00"/>
    <n v="6126"/>
    <n v="43.98"/>
    <x v="0"/>
    <n v="269.42147999999997"/>
  </r>
  <r>
    <d v="2017-09-14T04:00:00"/>
    <n v="6143"/>
    <n v="43.4"/>
    <x v="0"/>
    <n v="266.6062"/>
  </r>
  <r>
    <d v="2017-09-14T05:00:00"/>
    <n v="6068"/>
    <n v="44.78"/>
    <x v="0"/>
    <n v="271.72503999999998"/>
  </r>
  <r>
    <d v="2017-09-14T06:00:00"/>
    <n v="6186"/>
    <n v="47.980000000000004"/>
    <x v="0"/>
    <n v="296.80428000000001"/>
  </r>
  <r>
    <d v="2017-09-14T07:00:00"/>
    <n v="6157"/>
    <n v="50.25"/>
    <x v="0"/>
    <n v="309.38925"/>
  </r>
  <r>
    <d v="2017-09-14T08:00:00"/>
    <n v="6130"/>
    <n v="50.570000000000007"/>
    <x v="3"/>
    <n v="309.99410000000006"/>
  </r>
  <r>
    <d v="2017-09-14T09:00:00"/>
    <n v="6335"/>
    <n v="51.17"/>
    <x v="4"/>
    <n v="324.16194999999999"/>
  </r>
  <r>
    <d v="2017-09-14T10:00:00"/>
    <n v="6438"/>
    <n v="50.570000000000007"/>
    <x v="4"/>
    <n v="325.56966000000006"/>
  </r>
  <r>
    <d v="2017-09-14T11:00:00"/>
    <n v="6766"/>
    <n v="49.78"/>
    <x v="4"/>
    <n v="336.81147999999996"/>
  </r>
  <r>
    <d v="2017-09-14T12:00:00"/>
    <n v="7007"/>
    <n v="49.73"/>
    <x v="4"/>
    <n v="348.45810999999998"/>
  </r>
  <r>
    <d v="2017-09-14T13:00:00"/>
    <n v="6712"/>
    <n v="50.009999999999991"/>
    <x v="4"/>
    <n v="335.66711999999995"/>
  </r>
  <r>
    <d v="2017-09-14T14:00:00"/>
    <n v="6547"/>
    <n v="48.09"/>
    <x v="4"/>
    <n v="314.84523000000002"/>
  </r>
  <r>
    <d v="2017-09-14T15:00:00"/>
    <n v="5998"/>
    <n v="47"/>
    <x v="3"/>
    <n v="281.90600000000001"/>
  </r>
  <r>
    <d v="2017-09-14T16:00:00"/>
    <n v="6300"/>
    <n v="46.57"/>
    <x v="3"/>
    <n v="293.39100000000002"/>
  </r>
  <r>
    <d v="2017-09-14T17:00:00"/>
    <n v="6229"/>
    <n v="47.400000000000006"/>
    <x v="3"/>
    <n v="295.25460000000004"/>
  </r>
  <r>
    <d v="2017-09-14T18:00:00"/>
    <n v="6898"/>
    <n v="46.6"/>
    <x v="3"/>
    <n v="321.4468"/>
  </r>
  <r>
    <d v="2017-09-14T19:00:00"/>
    <n v="6906"/>
    <n v="47.99"/>
    <x v="3"/>
    <n v="331.41894000000002"/>
  </r>
  <r>
    <d v="2017-09-14T20:00:00"/>
    <n v="6892"/>
    <n v="50.64"/>
    <x v="3"/>
    <n v="349.01087999999999"/>
  </r>
  <r>
    <d v="2017-09-14T21:00:00"/>
    <n v="6675"/>
    <n v="51.36"/>
    <x v="3"/>
    <n v="342.82799999999997"/>
  </r>
  <r>
    <d v="2017-09-14T22:00:00"/>
    <n v="6588"/>
    <n v="47.64"/>
    <x v="3"/>
    <n v="313.85232000000002"/>
  </r>
  <r>
    <d v="2017-09-14T23:00:00"/>
    <n v="6623"/>
    <n v="42.490000000000009"/>
    <x v="3"/>
    <n v="281.41127000000006"/>
  </r>
  <r>
    <d v="2017-09-15T00:00:00"/>
    <n v="6504"/>
    <n v="39.93"/>
    <x v="0"/>
    <n v="259.70472000000001"/>
  </r>
  <r>
    <d v="2017-09-15T01:00:00"/>
    <n v="6344"/>
    <n v="38.08"/>
    <x v="0"/>
    <n v="241.57952"/>
  </r>
  <r>
    <d v="2017-09-15T02:00:00"/>
    <n v="6119"/>
    <n v="38.03"/>
    <x v="0"/>
    <n v="232.70556999999999"/>
  </r>
  <r>
    <d v="2017-09-15T03:00:00"/>
    <n v="5921"/>
    <n v="38.5"/>
    <x v="0"/>
    <n v="227.95849999999999"/>
  </r>
  <r>
    <d v="2017-09-15T04:00:00"/>
    <n v="5789"/>
    <n v="38.5"/>
    <x v="0"/>
    <n v="222.87649999999999"/>
  </r>
  <r>
    <d v="2017-09-15T05:00:00"/>
    <n v="5759"/>
    <n v="39.93"/>
    <x v="0"/>
    <n v="229.95687000000001"/>
  </r>
  <r>
    <d v="2017-09-15T06:00:00"/>
    <n v="5735"/>
    <n v="44.88"/>
    <x v="0"/>
    <n v="257.38679999999999"/>
  </r>
  <r>
    <d v="2017-09-15T07:00:00"/>
    <n v="5822"/>
    <n v="49.97"/>
    <x v="0"/>
    <n v="290.92533999999995"/>
  </r>
  <r>
    <d v="2017-09-15T08:00:00"/>
    <n v="5704"/>
    <n v="50.649999999999991"/>
    <x v="3"/>
    <n v="288.9076"/>
  </r>
  <r>
    <d v="2017-09-15T09:00:00"/>
    <n v="6569"/>
    <n v="52.01"/>
    <x v="4"/>
    <n v="341.65368999999998"/>
  </r>
  <r>
    <d v="2017-09-15T10:00:00"/>
    <n v="6242"/>
    <n v="51.4"/>
    <x v="4"/>
    <n v="320.83879999999999"/>
  </r>
  <r>
    <d v="2017-09-15T11:00:00"/>
    <n v="6797"/>
    <n v="51.150000000000006"/>
    <x v="4"/>
    <n v="347.66655000000003"/>
  </r>
  <r>
    <d v="2017-09-15T12:00:00"/>
    <n v="6963"/>
    <n v="51.61"/>
    <x v="4"/>
    <n v="359.36043000000001"/>
  </r>
  <r>
    <d v="2017-09-15T13:00:00"/>
    <n v="7013"/>
    <n v="51.89"/>
    <x v="4"/>
    <n v="363.90457000000004"/>
  </r>
  <r>
    <d v="2017-09-15T14:00:00"/>
    <n v="7038"/>
    <n v="50.510000000000005"/>
    <x v="4"/>
    <n v="355.48938000000004"/>
  </r>
  <r>
    <d v="2017-09-15T15:00:00"/>
    <n v="6909"/>
    <n v="47.99"/>
    <x v="3"/>
    <n v="331.56291000000004"/>
  </r>
  <r>
    <d v="2017-09-15T16:00:00"/>
    <n v="7071"/>
    <n v="45.45"/>
    <x v="3"/>
    <n v="321.37695000000002"/>
  </r>
  <r>
    <d v="2017-09-15T17:00:00"/>
    <n v="7586"/>
    <n v="45.3"/>
    <x v="3"/>
    <n v="343.64580000000001"/>
  </r>
  <r>
    <d v="2017-09-15T18:00:00"/>
    <n v="7889"/>
    <n v="45.47"/>
    <x v="3"/>
    <n v="358.71283"/>
  </r>
  <r>
    <d v="2017-09-15T19:00:00"/>
    <n v="9388"/>
    <n v="48"/>
    <x v="3"/>
    <n v="450.62400000000002"/>
  </r>
  <r>
    <d v="2017-09-15T20:00:00"/>
    <n v="10087"/>
    <n v="50.4"/>
    <x v="3"/>
    <n v="508.38479999999998"/>
  </r>
  <r>
    <d v="2017-09-15T21:00:00"/>
    <n v="10141"/>
    <n v="51.5"/>
    <x v="3"/>
    <n v="522.26149999999996"/>
  </r>
  <r>
    <d v="2017-09-15T22:00:00"/>
    <n v="10139"/>
    <n v="47.23"/>
    <x v="3"/>
    <n v="478.86496999999997"/>
  </r>
  <r>
    <d v="2017-09-15T23:00:00"/>
    <n v="9849"/>
    <n v="43"/>
    <x v="3"/>
    <n v="423.50700000000001"/>
  </r>
  <r>
    <d v="2017-09-16T00:00:00"/>
    <n v="9520"/>
    <n v="48.83"/>
    <x v="0"/>
    <n v="464.86159999999995"/>
  </r>
  <r>
    <d v="2017-09-16T01:00:00"/>
    <n v="8873"/>
    <n v="47.47"/>
    <x v="0"/>
    <n v="421.20130999999998"/>
  </r>
  <r>
    <d v="2017-09-16T02:00:00"/>
    <n v="8375"/>
    <n v="47.400000000000006"/>
    <x v="0"/>
    <n v="396.97500000000008"/>
  </r>
  <r>
    <d v="2017-09-16T03:00:00"/>
    <n v="8266"/>
    <n v="47.45"/>
    <x v="0"/>
    <n v="392.2217"/>
  </r>
  <r>
    <d v="2017-09-16T04:00:00"/>
    <n v="8845"/>
    <n v="46.66"/>
    <x v="0"/>
    <n v="412.70769999999993"/>
  </r>
  <r>
    <d v="2017-09-16T05:00:00"/>
    <n v="8635"/>
    <n v="47.45"/>
    <x v="0"/>
    <n v="409.73075"/>
  </r>
  <r>
    <d v="2017-09-16T06:00:00"/>
    <n v="7985"/>
    <n v="47.47"/>
    <x v="0"/>
    <n v="379.04795000000001"/>
  </r>
  <r>
    <d v="2017-09-16T07:00:00"/>
    <n v="7785"/>
    <n v="47.45"/>
    <x v="0"/>
    <n v="369.39825000000002"/>
  </r>
  <r>
    <d v="2017-09-16T08:00:00"/>
    <n v="7605"/>
    <n v="47.45"/>
    <x v="0"/>
    <n v="360.85725000000002"/>
  </r>
  <r>
    <d v="2017-09-16T09:00:00"/>
    <n v="7233"/>
    <n v="50.43"/>
    <x v="0"/>
    <n v="364.76019000000002"/>
  </r>
  <r>
    <d v="2017-09-16T10:00:00"/>
    <n v="7083"/>
    <n v="50.75"/>
    <x v="0"/>
    <n v="359.46224999999998"/>
  </r>
  <r>
    <d v="2017-09-16T11:00:00"/>
    <n v="6988"/>
    <n v="50.75"/>
    <x v="0"/>
    <n v="354.64100000000002"/>
  </r>
  <r>
    <d v="2017-09-16T12:00:00"/>
    <n v="8514"/>
    <n v="51.2"/>
    <x v="0"/>
    <n v="435.91680000000002"/>
  </r>
  <r>
    <d v="2017-09-16T13:00:00"/>
    <n v="8934"/>
    <n v="50.93"/>
    <x v="0"/>
    <n v="455.00862000000001"/>
  </r>
  <r>
    <d v="2017-09-16T14:00:00"/>
    <n v="8669"/>
    <n v="49.97999999999999"/>
    <x v="0"/>
    <n v="433.27661999999992"/>
  </r>
  <r>
    <d v="2017-09-16T15:00:00"/>
    <n v="8469"/>
    <n v="47.01"/>
    <x v="0"/>
    <n v="398.12769000000003"/>
  </r>
  <r>
    <d v="2017-09-16T16:00:00"/>
    <n v="8365"/>
    <n v="43.4"/>
    <x v="0"/>
    <n v="363.041"/>
  </r>
  <r>
    <d v="2017-09-16T17:00:00"/>
    <n v="8676"/>
    <n v="42.5"/>
    <x v="0"/>
    <n v="368.73"/>
  </r>
  <r>
    <d v="2017-09-16T18:00:00"/>
    <n v="8781"/>
    <n v="44.64"/>
    <x v="0"/>
    <n v="391.98384000000004"/>
  </r>
  <r>
    <d v="2017-09-16T19:00:00"/>
    <n v="8998"/>
    <n v="48.010000000000005"/>
    <x v="0"/>
    <n v="431.99398000000002"/>
  </r>
  <r>
    <d v="2017-09-16T20:00:00"/>
    <n v="9287"/>
    <n v="51.89"/>
    <x v="0"/>
    <n v="481.90242999999998"/>
  </r>
  <r>
    <d v="2017-09-16T21:00:00"/>
    <n v="8733"/>
    <n v="54.77"/>
    <x v="0"/>
    <n v="478.30641000000003"/>
  </r>
  <r>
    <d v="2017-09-16T22:00:00"/>
    <n v="8358"/>
    <n v="51.97"/>
    <x v="0"/>
    <n v="434.36526000000003"/>
  </r>
  <r>
    <d v="2017-09-16T23:00:00"/>
    <n v="8027"/>
    <n v="51.51"/>
    <x v="0"/>
    <n v="413.47076999999996"/>
  </r>
  <r>
    <d v="2017-09-17T00:00:00"/>
    <n v="8042"/>
    <n v="50.8"/>
    <x v="0"/>
    <n v="408.53359999999998"/>
  </r>
  <r>
    <d v="2017-09-17T01:00:00"/>
    <n v="8007"/>
    <n v="50.02000000000001"/>
    <x v="0"/>
    <n v="400.51014000000009"/>
  </r>
  <r>
    <d v="2017-09-17T02:00:00"/>
    <n v="7693"/>
    <n v="49.3"/>
    <x v="0"/>
    <n v="379.26489999999995"/>
  </r>
  <r>
    <d v="2017-09-17T03:00:00"/>
    <n v="7729"/>
    <n v="49.97999999999999"/>
    <x v="0"/>
    <n v="386.29541999999992"/>
  </r>
  <r>
    <d v="2017-09-17T04:00:00"/>
    <n v="7735"/>
    <n v="49.97999999999999"/>
    <x v="0"/>
    <n v="386.59529999999995"/>
  </r>
  <r>
    <d v="2017-09-17T05:00:00"/>
    <n v="7646"/>
    <n v="50.02000000000001"/>
    <x v="0"/>
    <n v="382.45292000000012"/>
  </r>
  <r>
    <d v="2017-09-17T06:00:00"/>
    <n v="7757"/>
    <n v="49.97999999999999"/>
    <x v="0"/>
    <n v="387.69485999999995"/>
  </r>
  <r>
    <d v="2017-09-17T07:00:00"/>
    <n v="7812"/>
    <n v="47.77"/>
    <x v="0"/>
    <n v="373.17924000000005"/>
  </r>
  <r>
    <d v="2017-09-17T08:00:00"/>
    <n v="7648"/>
    <n v="47.629999999999995"/>
    <x v="0"/>
    <n v="364.27423999999996"/>
  </r>
  <r>
    <d v="2017-09-17T09:00:00"/>
    <n v="7884"/>
    <n v="49.97999999999999"/>
    <x v="0"/>
    <n v="394.0423199999999"/>
  </r>
  <r>
    <d v="2017-09-17T10:00:00"/>
    <n v="8856"/>
    <n v="49.51"/>
    <x v="0"/>
    <n v="438.46055999999999"/>
  </r>
  <r>
    <d v="2017-09-17T11:00:00"/>
    <n v="8395"/>
    <n v="47.45"/>
    <x v="0"/>
    <n v="398.34275000000002"/>
  </r>
  <r>
    <d v="2017-09-17T12:00:00"/>
    <n v="7782"/>
    <n v="47.47"/>
    <x v="0"/>
    <n v="369.41154"/>
  </r>
  <r>
    <d v="2017-09-17T13:00:00"/>
    <n v="7501"/>
    <n v="49.88"/>
    <x v="0"/>
    <n v="374.14988"/>
  </r>
  <r>
    <d v="2017-09-17T14:00:00"/>
    <n v="7417"/>
    <n v="47.91"/>
    <x v="0"/>
    <n v="355.34846999999996"/>
  </r>
  <r>
    <d v="2017-09-17T15:00:00"/>
    <n v="7437"/>
    <n v="44.8"/>
    <x v="0"/>
    <n v="333.17759999999998"/>
  </r>
  <r>
    <d v="2017-09-17T16:00:00"/>
    <n v="7667"/>
    <n v="42.400000000000006"/>
    <x v="0"/>
    <n v="325.08080000000007"/>
  </r>
  <r>
    <d v="2017-09-17T17:00:00"/>
    <n v="7140"/>
    <n v="41.3"/>
    <x v="0"/>
    <n v="294.88200000000001"/>
  </r>
  <r>
    <d v="2017-09-17T18:00:00"/>
    <n v="7298"/>
    <n v="41.899999999999991"/>
    <x v="0"/>
    <n v="305.78619999999995"/>
  </r>
  <r>
    <d v="2017-09-17T19:00:00"/>
    <n v="7421"/>
    <n v="45.97"/>
    <x v="0"/>
    <n v="341.14337"/>
  </r>
  <r>
    <d v="2017-09-17T20:00:00"/>
    <n v="7505"/>
    <n v="50.88"/>
    <x v="0"/>
    <n v="381.8544"/>
  </r>
  <r>
    <d v="2017-09-17T21:00:00"/>
    <n v="7759"/>
    <n v="54.77"/>
    <x v="0"/>
    <n v="424.96043000000003"/>
  </r>
  <r>
    <d v="2017-09-17T22:00:00"/>
    <n v="8442"/>
    <n v="52.71"/>
    <x v="0"/>
    <n v="444.97782000000001"/>
  </r>
  <r>
    <d v="2017-09-17T23:00:00"/>
    <n v="8786"/>
    <n v="50.739999999999995"/>
    <x v="0"/>
    <n v="445.80163999999996"/>
  </r>
  <r>
    <d v="2017-09-18T00:00:00"/>
    <n v="8933"/>
    <n v="43.6"/>
    <x v="0"/>
    <n v="389.47879999999998"/>
  </r>
  <r>
    <d v="2017-09-18T01:00:00"/>
    <n v="9532"/>
    <n v="41.39"/>
    <x v="0"/>
    <n v="394.52947999999998"/>
  </r>
  <r>
    <d v="2017-09-18T02:00:00"/>
    <n v="9037"/>
    <n v="40.600000000000009"/>
    <x v="0"/>
    <n v="366.90220000000005"/>
  </r>
  <r>
    <d v="2017-09-18T03:00:00"/>
    <n v="8179"/>
    <n v="40"/>
    <x v="0"/>
    <n v="327.16000000000003"/>
  </r>
  <r>
    <d v="2017-09-18T04:00:00"/>
    <n v="8189"/>
    <n v="40"/>
    <x v="0"/>
    <n v="327.56"/>
  </r>
  <r>
    <d v="2017-09-18T05:00:00"/>
    <n v="8244"/>
    <n v="40.79"/>
    <x v="0"/>
    <n v="336.27276000000001"/>
  </r>
  <r>
    <d v="2017-09-18T06:00:00"/>
    <n v="8956"/>
    <n v="43.89"/>
    <x v="0"/>
    <n v="393.07884000000001"/>
  </r>
  <r>
    <d v="2017-09-18T07:00:00"/>
    <n v="9072"/>
    <n v="51.06"/>
    <x v="0"/>
    <n v="463.21632"/>
  </r>
  <r>
    <d v="2017-09-18T08:00:00"/>
    <n v="9254"/>
    <n v="53.23"/>
    <x v="3"/>
    <n v="492.59041999999999"/>
  </r>
  <r>
    <d v="2017-09-18T09:00:00"/>
    <n v="9135"/>
    <n v="53.47"/>
    <x v="4"/>
    <n v="488.44845000000004"/>
  </r>
  <r>
    <d v="2017-09-18T10:00:00"/>
    <n v="8754"/>
    <n v="51.59"/>
    <x v="4"/>
    <n v="451.61886000000004"/>
  </r>
  <r>
    <d v="2017-09-18T11:00:00"/>
    <n v="8690"/>
    <n v="51.959999999999994"/>
    <x v="4"/>
    <n v="451.53239999999994"/>
  </r>
  <r>
    <d v="2017-09-18T12:00:00"/>
    <n v="7535"/>
    <n v="51.289999999999992"/>
    <x v="4"/>
    <n v="386.47014999999999"/>
  </r>
  <r>
    <d v="2017-09-18T13:00:00"/>
    <n v="7855"/>
    <n v="51.07"/>
    <x v="4"/>
    <n v="401.15484999999995"/>
  </r>
  <r>
    <d v="2017-09-18T14:00:00"/>
    <n v="7798"/>
    <n v="49.97999999999999"/>
    <x v="4"/>
    <n v="389.74403999999993"/>
  </r>
  <r>
    <d v="2017-09-18T15:00:00"/>
    <n v="7593"/>
    <n v="45.9"/>
    <x v="3"/>
    <n v="348.51870000000002"/>
  </r>
  <r>
    <d v="2017-09-18T16:00:00"/>
    <n v="7953"/>
    <n v="43.92"/>
    <x v="3"/>
    <n v="349.29576000000003"/>
  </r>
  <r>
    <d v="2017-09-18T17:00:00"/>
    <n v="7982"/>
    <n v="45.61"/>
    <x v="3"/>
    <n v="364.05902000000003"/>
  </r>
  <r>
    <d v="2017-09-18T18:00:00"/>
    <n v="7942"/>
    <n v="49.41"/>
    <x v="3"/>
    <n v="392.41422"/>
  </r>
  <r>
    <d v="2017-09-18T19:00:00"/>
    <n v="7946"/>
    <n v="52.89"/>
    <x v="3"/>
    <n v="420.26393999999999"/>
  </r>
  <r>
    <d v="2017-09-18T20:00:00"/>
    <n v="8333"/>
    <n v="54.01"/>
    <x v="3"/>
    <n v="450.06532999999996"/>
  </r>
  <r>
    <d v="2017-09-18T21:00:00"/>
    <n v="8183"/>
    <n v="55.93"/>
    <x v="3"/>
    <n v="457.67518999999999"/>
  </r>
  <r>
    <d v="2017-09-18T22:00:00"/>
    <n v="7622"/>
    <n v="51.89"/>
    <x v="3"/>
    <n v="395.50558000000001"/>
  </r>
  <r>
    <d v="2017-09-18T23:00:00"/>
    <n v="7314"/>
    <n v="50.9"/>
    <x v="3"/>
    <n v="372.2826"/>
  </r>
  <r>
    <d v="2017-09-19T00:00:00"/>
    <n v="7431"/>
    <n v="53.070000000000007"/>
    <x v="0"/>
    <n v="394.36317000000003"/>
  </r>
  <r>
    <d v="2017-09-19T01:00:00"/>
    <n v="7624"/>
    <n v="52.68"/>
    <x v="0"/>
    <n v="401.63231999999999"/>
  </r>
  <r>
    <d v="2017-09-19T02:00:00"/>
    <n v="7767"/>
    <n v="51.790000000000006"/>
    <x v="0"/>
    <n v="402.25293000000005"/>
  </r>
  <r>
    <d v="2017-09-19T03:00:00"/>
    <n v="7805"/>
    <n v="51.97"/>
    <x v="0"/>
    <n v="405.62584999999996"/>
  </r>
  <r>
    <d v="2017-09-19T04:00:00"/>
    <n v="7231"/>
    <n v="51.68"/>
    <x v="0"/>
    <n v="373.69808"/>
  </r>
  <r>
    <d v="2017-09-19T05:00:00"/>
    <n v="6796"/>
    <n v="51.07"/>
    <x v="0"/>
    <n v="347.07172000000003"/>
  </r>
  <r>
    <d v="2017-09-19T06:00:00"/>
    <n v="7267"/>
    <n v="52.52000000000001"/>
    <x v="0"/>
    <n v="381.66284000000007"/>
  </r>
  <r>
    <d v="2017-09-19T07:00:00"/>
    <n v="7416"/>
    <n v="51.899999999999991"/>
    <x v="0"/>
    <n v="384.89039999999994"/>
  </r>
  <r>
    <d v="2017-09-19T08:00:00"/>
    <n v="7380"/>
    <n v="53.759999999999991"/>
    <x v="3"/>
    <n v="396.7487999999999"/>
  </r>
  <r>
    <d v="2017-09-19T09:00:00"/>
    <n v="7268"/>
    <n v="54.19"/>
    <x v="4"/>
    <n v="393.85291999999998"/>
  </r>
  <r>
    <d v="2017-09-19T10:00:00"/>
    <n v="6740"/>
    <n v="52.69"/>
    <x v="4"/>
    <n v="355.13059999999996"/>
  </r>
  <r>
    <d v="2017-09-19T11:00:00"/>
    <n v="6555"/>
    <n v="51.51"/>
    <x v="4"/>
    <n v="337.64805000000001"/>
  </r>
  <r>
    <d v="2017-09-19T12:00:00"/>
    <n v="6351"/>
    <n v="51.62"/>
    <x v="4"/>
    <n v="327.83861999999999"/>
  </r>
  <r>
    <d v="2017-09-19T13:00:00"/>
    <n v="6582"/>
    <n v="52.01"/>
    <x v="4"/>
    <n v="342.32981999999998"/>
  </r>
  <r>
    <d v="2017-09-19T14:00:00"/>
    <n v="6688"/>
    <n v="50.22"/>
    <x v="4"/>
    <n v="335.87135999999998"/>
  </r>
  <r>
    <d v="2017-09-19T15:00:00"/>
    <n v="6896"/>
    <n v="48.87"/>
    <x v="3"/>
    <n v="337.00751999999994"/>
  </r>
  <r>
    <d v="2017-09-19T16:00:00"/>
    <n v="6974"/>
    <n v="48.59"/>
    <x v="3"/>
    <n v="338.86666000000002"/>
  </r>
  <r>
    <d v="2017-09-19T17:00:00"/>
    <n v="7016"/>
    <n v="49.39"/>
    <x v="3"/>
    <n v="346.52024"/>
  </r>
  <r>
    <d v="2017-09-19T18:00:00"/>
    <n v="7205"/>
    <n v="50.8"/>
    <x v="3"/>
    <n v="366.01400000000001"/>
  </r>
  <r>
    <d v="2017-09-19T19:00:00"/>
    <n v="7429"/>
    <n v="51.97"/>
    <x v="3"/>
    <n v="386.08512999999999"/>
  </r>
  <r>
    <d v="2017-09-19T20:00:00"/>
    <n v="7508"/>
    <n v="55.12"/>
    <x v="3"/>
    <n v="413.84095999999994"/>
  </r>
  <r>
    <d v="2017-09-19T21:00:00"/>
    <n v="7562"/>
    <n v="55.97"/>
    <x v="3"/>
    <n v="423.24513999999999"/>
  </r>
  <r>
    <d v="2017-09-19T22:00:00"/>
    <n v="7835"/>
    <n v="52.69"/>
    <x v="3"/>
    <n v="412.82614999999998"/>
  </r>
  <r>
    <d v="2017-09-19T23:00:00"/>
    <n v="7696"/>
    <n v="52.509999999999991"/>
    <x v="3"/>
    <n v="404.11695999999989"/>
  </r>
  <r>
    <d v="2017-09-20T00:00:00"/>
    <n v="6308"/>
    <n v="54.94"/>
    <x v="0"/>
    <n v="346.56151999999997"/>
  </r>
  <r>
    <d v="2017-09-20T01:00:00"/>
    <n v="5966"/>
    <n v="54.66"/>
    <x v="0"/>
    <n v="326.10156000000001"/>
  </r>
  <r>
    <d v="2017-09-20T02:00:00"/>
    <n v="5768"/>
    <n v="54.54"/>
    <x v="0"/>
    <n v="314.58671999999996"/>
  </r>
  <r>
    <d v="2017-09-20T03:00:00"/>
    <n v="5608"/>
    <n v="53.86"/>
    <x v="0"/>
    <n v="302.04687999999999"/>
  </r>
  <r>
    <d v="2017-09-20T04:00:00"/>
    <n v="5353"/>
    <n v="53.86"/>
    <x v="0"/>
    <n v="288.31258000000003"/>
  </r>
  <r>
    <d v="2017-09-20T05:00:00"/>
    <n v="5398"/>
    <n v="53.78"/>
    <x v="0"/>
    <n v="290.30444"/>
  </r>
  <r>
    <d v="2017-09-20T06:00:00"/>
    <n v="5682"/>
    <n v="53.86"/>
    <x v="0"/>
    <n v="306.03252000000003"/>
  </r>
  <r>
    <d v="2017-09-20T07:00:00"/>
    <n v="6060"/>
    <n v="54.54"/>
    <x v="0"/>
    <n v="330.51240000000001"/>
  </r>
  <r>
    <d v="2017-09-20T08:00:00"/>
    <n v="6609"/>
    <n v="54.960000000000008"/>
    <x v="3"/>
    <n v="363.23064000000005"/>
  </r>
  <r>
    <d v="2017-09-20T09:00:00"/>
    <n v="6993"/>
    <n v="54.960000000000008"/>
    <x v="4"/>
    <n v="384.33528000000001"/>
  </r>
  <r>
    <d v="2017-09-20T10:00:00"/>
    <n v="6824"/>
    <n v="54.66"/>
    <x v="4"/>
    <n v="372.99983999999995"/>
  </r>
  <r>
    <d v="2017-09-20T11:00:00"/>
    <n v="7018"/>
    <n v="53.78"/>
    <x v="4"/>
    <n v="377.42803999999995"/>
  </r>
  <r>
    <d v="2017-09-20T12:00:00"/>
    <n v="6982"/>
    <n v="54.54"/>
    <x v="4"/>
    <n v="380.79827999999998"/>
  </r>
  <r>
    <d v="2017-09-20T13:00:00"/>
    <n v="6961"/>
    <n v="54.73"/>
    <x v="4"/>
    <n v="380.97552999999999"/>
  </r>
  <r>
    <d v="2017-09-20T14:00:00"/>
    <n v="7025"/>
    <n v="52.509999999999991"/>
    <x v="4"/>
    <n v="368.88274999999993"/>
  </r>
  <r>
    <d v="2017-09-20T15:00:00"/>
    <n v="7097"/>
    <n v="52"/>
    <x v="3"/>
    <n v="369.04399999999998"/>
  </r>
  <r>
    <d v="2017-09-20T16:00:00"/>
    <n v="7097"/>
    <n v="51.98"/>
    <x v="3"/>
    <n v="368.90206000000001"/>
  </r>
  <r>
    <d v="2017-09-20T17:00:00"/>
    <n v="7396"/>
    <n v="52.38"/>
    <x v="3"/>
    <n v="387.40248000000003"/>
  </r>
  <r>
    <d v="2017-09-20T18:00:00"/>
    <n v="7459"/>
    <n v="51.98"/>
    <x v="3"/>
    <n v="387.71881999999994"/>
  </r>
  <r>
    <d v="2017-09-20T19:00:00"/>
    <n v="7685"/>
    <n v="53"/>
    <x v="3"/>
    <n v="407.30500000000001"/>
  </r>
  <r>
    <d v="2017-09-20T20:00:00"/>
    <n v="7619"/>
    <n v="55.76"/>
    <x v="3"/>
    <n v="424.83544000000001"/>
  </r>
  <r>
    <d v="2017-09-20T21:00:00"/>
    <n v="7512"/>
    <n v="56.17"/>
    <x v="3"/>
    <n v="421.94904000000002"/>
  </r>
  <r>
    <d v="2017-09-20T22:00:00"/>
    <n v="7424"/>
    <n v="53.26"/>
    <x v="3"/>
    <n v="395.40224000000001"/>
  </r>
  <r>
    <d v="2017-09-20T23:00:00"/>
    <n v="7522"/>
    <n v="51.94"/>
    <x v="3"/>
    <n v="390.69268"/>
  </r>
  <r>
    <d v="2017-09-21T00:00:00"/>
    <n v="6937"/>
    <n v="55.83"/>
    <x v="0"/>
    <n v="387.29270999999994"/>
  </r>
  <r>
    <d v="2017-09-21T01:00:00"/>
    <n v="5966"/>
    <n v="54.59"/>
    <x v="0"/>
    <n v="325.68394000000001"/>
  </r>
  <r>
    <d v="2017-09-21T02:00:00"/>
    <n v="5697"/>
    <n v="53.78"/>
    <x v="0"/>
    <n v="306.38466000000005"/>
  </r>
  <r>
    <d v="2017-09-21T03:00:00"/>
    <n v="5521"/>
    <n v="52.12"/>
    <x v="0"/>
    <n v="287.75451999999996"/>
  </r>
  <r>
    <d v="2017-09-21T04:00:00"/>
    <n v="5645"/>
    <n v="51.31"/>
    <x v="0"/>
    <n v="289.64494999999999"/>
  </r>
  <r>
    <d v="2017-09-21T05:00:00"/>
    <n v="5684"/>
    <n v="49.02"/>
    <x v="0"/>
    <n v="278.62968000000001"/>
  </r>
  <r>
    <d v="2017-09-21T06:00:00"/>
    <n v="5637"/>
    <n v="48.56"/>
    <x v="0"/>
    <n v="273.73272000000003"/>
  </r>
  <r>
    <d v="2017-09-21T07:00:00"/>
    <n v="5620"/>
    <n v="51.2"/>
    <x v="0"/>
    <n v="287.74400000000003"/>
  </r>
  <r>
    <d v="2017-09-21T08:00:00"/>
    <n v="5545"/>
    <n v="52.95"/>
    <x v="3"/>
    <n v="293.60775000000001"/>
  </r>
  <r>
    <d v="2017-09-21T09:00:00"/>
    <n v="6430"/>
    <n v="54.54"/>
    <x v="4"/>
    <n v="350.69220000000001"/>
  </r>
  <r>
    <d v="2017-09-21T10:00:00"/>
    <n v="6585"/>
    <n v="54.36"/>
    <x v="4"/>
    <n v="357.9606"/>
  </r>
  <r>
    <d v="2017-09-21T11:00:00"/>
    <n v="6995"/>
    <n v="52.95"/>
    <x v="4"/>
    <n v="370.38524999999998"/>
  </r>
  <r>
    <d v="2017-09-21T12:00:00"/>
    <n v="7014"/>
    <n v="54.42"/>
    <x v="4"/>
    <n v="381.70188000000002"/>
  </r>
  <r>
    <d v="2017-09-21T13:00:00"/>
    <n v="7062"/>
    <n v="54.59"/>
    <x v="4"/>
    <n v="385.51458000000002"/>
  </r>
  <r>
    <d v="2017-09-21T14:00:00"/>
    <n v="7226"/>
    <n v="53.010000000000005"/>
    <x v="4"/>
    <n v="383.05026000000004"/>
  </r>
  <r>
    <d v="2017-09-21T15:00:00"/>
    <n v="7063"/>
    <n v="51.94"/>
    <x v="3"/>
    <n v="366.85221999999999"/>
  </r>
  <r>
    <d v="2017-09-21T16:00:00"/>
    <n v="6611"/>
    <n v="51.62"/>
    <x v="3"/>
    <n v="341.25981999999999"/>
  </r>
  <r>
    <d v="2017-09-21T17:00:00"/>
    <n v="6296"/>
    <n v="51.2"/>
    <x v="3"/>
    <n v="322.35520000000002"/>
  </r>
  <r>
    <d v="2017-09-21T18:00:00"/>
    <n v="6608"/>
    <n v="49.51"/>
    <x v="3"/>
    <n v="327.16207999999995"/>
  </r>
  <r>
    <d v="2017-09-21T19:00:00"/>
    <n v="6996"/>
    <n v="52.77"/>
    <x v="3"/>
    <n v="369.17892000000006"/>
  </r>
  <r>
    <d v="2017-09-21T20:00:00"/>
    <n v="6976"/>
    <n v="52.93"/>
    <x v="3"/>
    <n v="369.23968000000002"/>
  </r>
  <r>
    <d v="2017-09-21T21:00:00"/>
    <n v="6896"/>
    <n v="53.879999999999995"/>
    <x v="3"/>
    <n v="371.55647999999997"/>
  </r>
  <r>
    <d v="2017-09-21T22:00:00"/>
    <n v="6787"/>
    <n v="48.179999999999993"/>
    <x v="3"/>
    <n v="326.99766"/>
  </r>
  <r>
    <d v="2017-09-21T23:00:00"/>
    <n v="6739"/>
    <n v="45.61"/>
    <x v="3"/>
    <n v="307.36579"/>
  </r>
  <r>
    <d v="2017-09-22T00:00:00"/>
    <n v="6286"/>
    <n v="46.8"/>
    <x v="0"/>
    <n v="294.1848"/>
  </r>
  <r>
    <d v="2017-09-22T01:00:00"/>
    <n v="6280"/>
    <n v="44.1"/>
    <x v="0"/>
    <n v="276.94799999999998"/>
  </r>
  <r>
    <d v="2017-09-22T02:00:00"/>
    <n v="6031"/>
    <n v="42.88"/>
    <x v="0"/>
    <n v="258.60928000000001"/>
  </r>
  <r>
    <d v="2017-09-22T03:00:00"/>
    <n v="5908"/>
    <n v="43.4"/>
    <x v="0"/>
    <n v="256.40719999999999"/>
  </r>
  <r>
    <d v="2017-09-22T04:00:00"/>
    <n v="5821"/>
    <n v="43.4"/>
    <x v="0"/>
    <n v="252.63139999999999"/>
  </r>
  <r>
    <d v="2017-09-22T05:00:00"/>
    <n v="5762"/>
    <n v="45.61"/>
    <x v="0"/>
    <n v="262.80482000000001"/>
  </r>
  <r>
    <d v="2017-09-22T06:00:00"/>
    <n v="5643"/>
    <n v="48.759999999999991"/>
    <x v="0"/>
    <n v="275.15267999999992"/>
  </r>
  <r>
    <d v="2017-09-22T07:00:00"/>
    <n v="5624"/>
    <n v="52.52000000000001"/>
    <x v="0"/>
    <n v="295.37248000000005"/>
  </r>
  <r>
    <d v="2017-09-22T08:00:00"/>
    <n v="5959"/>
    <n v="52.52000000000001"/>
    <x v="3"/>
    <n v="312.96668000000005"/>
  </r>
  <r>
    <d v="2017-09-22T09:00:00"/>
    <n v="5904"/>
    <n v="53.52"/>
    <x v="4"/>
    <n v="315.98208"/>
  </r>
  <r>
    <d v="2017-09-22T10:00:00"/>
    <n v="6903"/>
    <n v="53.46"/>
    <x v="4"/>
    <n v="369.03438"/>
  </r>
  <r>
    <d v="2017-09-22T11:00:00"/>
    <n v="7436"/>
    <n v="52.509999999999991"/>
    <x v="4"/>
    <n v="390.46435999999994"/>
  </r>
  <r>
    <d v="2017-09-22T12:00:00"/>
    <n v="7432"/>
    <n v="52.67"/>
    <x v="4"/>
    <n v="391.44344000000001"/>
  </r>
  <r>
    <d v="2017-09-22T13:00:00"/>
    <n v="6879"/>
    <n v="52.52000000000001"/>
    <x v="4"/>
    <n v="361.28508000000005"/>
  </r>
  <r>
    <d v="2017-09-22T14:00:00"/>
    <n v="6866"/>
    <n v="52.5"/>
    <x v="4"/>
    <n v="360.46499999999997"/>
  </r>
  <r>
    <d v="2017-09-22T15:00:00"/>
    <n v="6774"/>
    <n v="52.5"/>
    <x v="3"/>
    <n v="355.63499999999999"/>
  </r>
  <r>
    <d v="2017-09-22T16:00:00"/>
    <n v="6661"/>
    <n v="52.38"/>
    <x v="3"/>
    <n v="348.90318000000002"/>
  </r>
  <r>
    <d v="2017-09-22T17:00:00"/>
    <n v="7016"/>
    <n v="52.5"/>
    <x v="3"/>
    <n v="368.34"/>
  </r>
  <r>
    <d v="2017-09-22T18:00:00"/>
    <n v="7044"/>
    <n v="51.62"/>
    <x v="3"/>
    <n v="363.61127999999997"/>
  </r>
  <r>
    <d v="2017-09-22T19:00:00"/>
    <n v="7097"/>
    <n v="51.899999999999991"/>
    <x v="3"/>
    <n v="368.33429999999993"/>
  </r>
  <r>
    <d v="2017-09-22T20:00:00"/>
    <n v="7121"/>
    <n v="53.789999999999992"/>
    <x v="3"/>
    <n v="383.03858999999994"/>
  </r>
  <r>
    <d v="2017-09-22T21:00:00"/>
    <n v="6894"/>
    <n v="54.73"/>
    <x v="3"/>
    <n v="377.30862000000002"/>
  </r>
  <r>
    <d v="2017-09-22T22:00:00"/>
    <n v="6449"/>
    <n v="52.2"/>
    <x v="3"/>
    <n v="336.63780000000003"/>
  </r>
  <r>
    <d v="2017-09-22T23:00:00"/>
    <n v="6377"/>
    <n v="51.62"/>
    <x v="3"/>
    <n v="329.18074000000001"/>
  </r>
  <r>
    <d v="2017-09-23T00:00:00"/>
    <n v="6415"/>
    <n v="52.12"/>
    <x v="0"/>
    <n v="334.34980000000002"/>
  </r>
  <r>
    <d v="2017-09-23T01:00:00"/>
    <n v="6278"/>
    <n v="51.66"/>
    <x v="0"/>
    <n v="324.32148000000001"/>
  </r>
  <r>
    <d v="2017-09-23T02:00:00"/>
    <n v="6175"/>
    <n v="51.210000000000008"/>
    <x v="0"/>
    <n v="316.22175000000004"/>
  </r>
  <r>
    <d v="2017-09-23T03:00:00"/>
    <n v="6055"/>
    <n v="51.210000000000008"/>
    <x v="0"/>
    <n v="310.07655000000005"/>
  </r>
  <r>
    <d v="2017-09-23T04:00:00"/>
    <n v="5979"/>
    <n v="50.37"/>
    <x v="0"/>
    <n v="301.16222999999997"/>
  </r>
  <r>
    <d v="2017-09-23T05:00:00"/>
    <n v="5950"/>
    <n v="48.33"/>
    <x v="0"/>
    <n v="287.56349999999998"/>
  </r>
  <r>
    <d v="2017-09-23T06:00:00"/>
    <n v="5995"/>
    <n v="49.7"/>
    <x v="0"/>
    <n v="297.95150000000001"/>
  </r>
  <r>
    <d v="2017-09-23T07:00:00"/>
    <n v="6085"/>
    <n v="51.07"/>
    <x v="0"/>
    <n v="310.76095000000004"/>
  </r>
  <r>
    <d v="2017-09-23T08:00:00"/>
    <n v="6102"/>
    <n v="51"/>
    <x v="0"/>
    <n v="311.202"/>
  </r>
  <r>
    <d v="2017-09-23T09:00:00"/>
    <n v="6528"/>
    <n v="52.509999999999991"/>
    <x v="0"/>
    <n v="342.78527999999989"/>
  </r>
  <r>
    <d v="2017-09-23T10:00:00"/>
    <n v="7236"/>
    <n v="51.66"/>
    <x v="0"/>
    <n v="373.81175999999994"/>
  </r>
  <r>
    <d v="2017-09-23T11:00:00"/>
    <n v="7577"/>
    <n v="50.52"/>
    <x v="0"/>
    <n v="382.79004000000003"/>
  </r>
  <r>
    <d v="2017-09-23T12:00:00"/>
    <n v="7601"/>
    <n v="50.31"/>
    <x v="0"/>
    <n v="382.40631000000002"/>
  </r>
  <r>
    <d v="2017-09-23T13:00:00"/>
    <n v="6941"/>
    <n v="50.3"/>
    <x v="0"/>
    <n v="349.13229999999999"/>
  </r>
  <r>
    <d v="2017-09-23T14:00:00"/>
    <n v="6611"/>
    <n v="49.71"/>
    <x v="0"/>
    <n v="328.63281000000001"/>
  </r>
  <r>
    <d v="2017-09-23T15:00:00"/>
    <n v="6739"/>
    <n v="45"/>
    <x v="0"/>
    <n v="303.255"/>
  </r>
  <r>
    <d v="2017-09-23T16:00:00"/>
    <n v="7244"/>
    <n v="44.72"/>
    <x v="0"/>
    <n v="323.95168000000001"/>
  </r>
  <r>
    <d v="2017-09-23T17:00:00"/>
    <n v="6833"/>
    <n v="46.66"/>
    <x v="0"/>
    <n v="318.82777999999996"/>
  </r>
  <r>
    <d v="2017-09-23T18:00:00"/>
    <n v="7024"/>
    <n v="47.86"/>
    <x v="0"/>
    <n v="336.16864000000004"/>
  </r>
  <r>
    <d v="2017-09-23T19:00:00"/>
    <n v="6805"/>
    <n v="51.51"/>
    <x v="0"/>
    <n v="350.52555000000001"/>
  </r>
  <r>
    <d v="2017-09-23T20:00:00"/>
    <n v="6750"/>
    <n v="55.93"/>
    <x v="0"/>
    <n v="377.52749999999997"/>
  </r>
  <r>
    <d v="2017-09-23T21:00:00"/>
    <n v="6509"/>
    <n v="58.08"/>
    <x v="0"/>
    <n v="378.04271999999997"/>
  </r>
  <r>
    <d v="2017-09-23T22:00:00"/>
    <n v="6411"/>
    <n v="54.73"/>
    <x v="0"/>
    <n v="350.87402999999995"/>
  </r>
  <r>
    <d v="2017-09-23T23:00:00"/>
    <n v="6403"/>
    <n v="52.509999999999991"/>
    <x v="0"/>
    <n v="336.22152999999997"/>
  </r>
  <r>
    <d v="2017-09-24T00:00:00"/>
    <n v="6757"/>
    <n v="52.12"/>
    <x v="0"/>
    <n v="352.17483999999996"/>
  </r>
  <r>
    <d v="2017-09-24T01:00:00"/>
    <n v="6848"/>
    <n v="50.4"/>
    <x v="0"/>
    <n v="345.13920000000002"/>
  </r>
  <r>
    <d v="2017-09-24T02:00:00"/>
    <n v="6366"/>
    <n v="49.61"/>
    <x v="0"/>
    <n v="315.81726000000003"/>
  </r>
  <r>
    <d v="2017-09-24T03:00:00"/>
    <n v="6006"/>
    <n v="48.5"/>
    <x v="0"/>
    <n v="291.291"/>
  </r>
  <r>
    <d v="2017-09-24T04:00:00"/>
    <n v="5622"/>
    <n v="46.74"/>
    <x v="0"/>
    <n v="262.77228000000002"/>
  </r>
  <r>
    <d v="2017-09-24T05:00:00"/>
    <n v="5438"/>
    <n v="45.009999999999991"/>
    <x v="0"/>
    <n v="244.76437999999996"/>
  </r>
  <r>
    <d v="2017-09-24T06:00:00"/>
    <n v="5490"/>
    <n v="45"/>
    <x v="0"/>
    <n v="247.05"/>
  </r>
  <r>
    <d v="2017-09-24T07:00:00"/>
    <n v="5632"/>
    <n v="45.61"/>
    <x v="0"/>
    <n v="256.87551999999999"/>
  </r>
  <r>
    <d v="2017-09-24T08:00:00"/>
    <n v="5642"/>
    <n v="45.769999999999996"/>
    <x v="0"/>
    <n v="258.23433999999997"/>
  </r>
  <r>
    <d v="2017-09-24T09:00:00"/>
    <n v="5895"/>
    <n v="48.86"/>
    <x v="0"/>
    <n v="288.02969999999999"/>
  </r>
  <r>
    <d v="2017-09-24T10:00:00"/>
    <n v="5977"/>
    <n v="48.78"/>
    <x v="0"/>
    <n v="291.55806000000001"/>
  </r>
  <r>
    <d v="2017-09-24T11:00:00"/>
    <n v="6300"/>
    <n v="47.67"/>
    <x v="0"/>
    <n v="300.32100000000003"/>
  </r>
  <r>
    <d v="2017-09-24T12:00:00"/>
    <n v="6445"/>
    <n v="47.84"/>
    <x v="0"/>
    <n v="308.32880000000006"/>
  </r>
  <r>
    <d v="2017-09-24T13:00:00"/>
    <n v="6788"/>
    <n v="49.459999999999994"/>
    <x v="0"/>
    <n v="335.73447999999996"/>
  </r>
  <r>
    <d v="2017-09-24T14:00:00"/>
    <n v="6815"/>
    <n v="49.290000000000006"/>
    <x v="0"/>
    <n v="335.91135000000003"/>
  </r>
  <r>
    <d v="2017-09-24T15:00:00"/>
    <n v="6947"/>
    <n v="47.45"/>
    <x v="0"/>
    <n v="329.63515000000001"/>
  </r>
  <r>
    <d v="2017-09-24T16:00:00"/>
    <n v="7011"/>
    <n v="45"/>
    <x v="0"/>
    <n v="315.495"/>
  </r>
  <r>
    <d v="2017-09-24T17:00:00"/>
    <n v="7126"/>
    <n v="45.02000000000001"/>
    <x v="0"/>
    <n v="320.81252000000006"/>
  </r>
  <r>
    <d v="2017-09-24T18:00:00"/>
    <n v="7046"/>
    <n v="45.02000000000001"/>
    <x v="0"/>
    <n v="317.2109200000001"/>
  </r>
  <r>
    <d v="2017-09-24T19:00:00"/>
    <n v="7143"/>
    <n v="50.76"/>
    <x v="0"/>
    <n v="362.57868000000002"/>
  </r>
  <r>
    <d v="2017-09-24T20:00:00"/>
    <n v="6721"/>
    <n v="55.61999999999999"/>
    <x v="0"/>
    <n v="373.82201999999995"/>
  </r>
  <r>
    <d v="2017-09-24T21:00:00"/>
    <n v="7186"/>
    <n v="59.08"/>
    <x v="0"/>
    <n v="424.54888"/>
  </r>
  <r>
    <d v="2017-09-24T22:00:00"/>
    <n v="7326"/>
    <n v="57.28"/>
    <x v="0"/>
    <n v="419.63328000000001"/>
  </r>
  <r>
    <d v="2017-09-24T23:00:00"/>
    <n v="6600"/>
    <n v="53.849999999999994"/>
    <x v="0"/>
    <n v="355.40999999999997"/>
  </r>
  <r>
    <d v="2017-09-25T00:00:00"/>
    <n v="6346"/>
    <n v="52.400000000000006"/>
    <x v="0"/>
    <n v="332.53040000000004"/>
  </r>
  <r>
    <d v="2017-09-25T01:00:00"/>
    <n v="6089"/>
    <n v="48.33"/>
    <x v="0"/>
    <n v="294.28136999999998"/>
  </r>
  <r>
    <d v="2017-09-25T02:00:00"/>
    <n v="5905"/>
    <n v="45.480000000000004"/>
    <x v="0"/>
    <n v="268.55940000000004"/>
  </r>
  <r>
    <d v="2017-09-25T03:00:00"/>
    <n v="6111"/>
    <n v="44.870000000000005"/>
    <x v="0"/>
    <n v="274.20057000000003"/>
  </r>
  <r>
    <d v="2017-09-25T04:00:00"/>
    <n v="5858"/>
    <n v="44.72"/>
    <x v="0"/>
    <n v="261.96976000000001"/>
  </r>
  <r>
    <d v="2017-09-25T05:00:00"/>
    <n v="5634"/>
    <n v="44.870000000000005"/>
    <x v="0"/>
    <n v="252.79758000000001"/>
  </r>
  <r>
    <d v="2017-09-25T06:00:00"/>
    <n v="5643"/>
    <n v="48.759999999999991"/>
    <x v="0"/>
    <n v="275.15267999999992"/>
  </r>
  <r>
    <d v="2017-09-25T07:00:00"/>
    <n v="5636"/>
    <n v="53.32"/>
    <x v="0"/>
    <n v="300.51152000000002"/>
  </r>
  <r>
    <d v="2017-09-25T08:00:00"/>
    <n v="5686"/>
    <n v="54.39"/>
    <x v="3"/>
    <n v="309.26153999999997"/>
  </r>
  <r>
    <d v="2017-09-25T09:00:00"/>
    <n v="5625"/>
    <n v="55.039999999999992"/>
    <x v="4"/>
    <n v="309.59999999999997"/>
  </r>
  <r>
    <d v="2017-09-25T10:00:00"/>
    <n v="5594"/>
    <n v="53.4"/>
    <x v="4"/>
    <n v="298.71959999999996"/>
  </r>
  <r>
    <d v="2017-09-25T11:00:00"/>
    <n v="6354"/>
    <n v="53"/>
    <x v="4"/>
    <n v="336.762"/>
  </r>
  <r>
    <d v="2017-09-25T12:00:00"/>
    <n v="7083"/>
    <n v="55.039999999999992"/>
    <x v="4"/>
    <n v="389.84831999999994"/>
  </r>
  <r>
    <d v="2017-09-25T13:00:00"/>
    <n v="7150"/>
    <n v="55.03"/>
    <x v="4"/>
    <n v="393.46449999999999"/>
  </r>
  <r>
    <d v="2017-09-25T14:00:00"/>
    <n v="6882"/>
    <n v="52"/>
    <x v="4"/>
    <n v="357.86399999999998"/>
  </r>
  <r>
    <d v="2017-09-25T15:00:00"/>
    <n v="6745"/>
    <n v="51.7"/>
    <x v="3"/>
    <n v="348.7165"/>
  </r>
  <r>
    <d v="2017-09-25T16:00:00"/>
    <n v="6509"/>
    <n v="51.64"/>
    <x v="3"/>
    <n v="336.12476000000004"/>
  </r>
  <r>
    <d v="2017-09-25T17:00:00"/>
    <n v="6344"/>
    <n v="50.61"/>
    <x v="3"/>
    <n v="321.06983999999994"/>
  </r>
  <r>
    <d v="2017-09-25T18:00:00"/>
    <n v="6263"/>
    <n v="49.81"/>
    <x v="3"/>
    <n v="311.96003000000002"/>
  </r>
  <r>
    <d v="2017-09-25T19:00:00"/>
    <n v="6186"/>
    <n v="52"/>
    <x v="3"/>
    <n v="321.67200000000003"/>
  </r>
  <r>
    <d v="2017-09-25T20:00:00"/>
    <n v="6287"/>
    <n v="57.5"/>
    <x v="3"/>
    <n v="361.5025"/>
  </r>
  <r>
    <d v="2017-09-25T21:00:00"/>
    <n v="6316"/>
    <n v="58.149999999999991"/>
    <x v="3"/>
    <n v="367.27539999999999"/>
  </r>
  <r>
    <d v="2017-09-25T22:00:00"/>
    <n v="6355"/>
    <n v="55.069999999999993"/>
    <x v="3"/>
    <n v="349.96984999999995"/>
  </r>
  <r>
    <d v="2017-09-25T23:00:00"/>
    <n v="6133"/>
    <n v="51.66"/>
    <x v="3"/>
    <n v="316.83077999999995"/>
  </r>
  <r>
    <d v="2017-09-26T00:00:00"/>
    <n v="6118"/>
    <n v="48.740000000000009"/>
    <x v="0"/>
    <n v="298.19132000000008"/>
  </r>
  <r>
    <d v="2017-09-26T01:00:00"/>
    <n v="6071"/>
    <n v="47.400000000000006"/>
    <x v="0"/>
    <n v="287.7654"/>
  </r>
  <r>
    <d v="2017-09-26T02:00:00"/>
    <n v="5904"/>
    <n v="45.52"/>
    <x v="0"/>
    <n v="268.75008000000003"/>
  </r>
  <r>
    <d v="2017-09-26T03:00:00"/>
    <n v="5659"/>
    <n v="45.069999999999993"/>
    <x v="0"/>
    <n v="255.05112999999997"/>
  </r>
  <r>
    <d v="2017-09-26T04:00:00"/>
    <n v="5484"/>
    <n v="45.36"/>
    <x v="0"/>
    <n v="248.75423999999998"/>
  </r>
  <r>
    <d v="2017-09-26T05:00:00"/>
    <n v="5370"/>
    <n v="45.61"/>
    <x v="0"/>
    <n v="244.92569999999998"/>
  </r>
  <r>
    <d v="2017-09-26T06:00:00"/>
    <n v="5342"/>
    <n v="47.64"/>
    <x v="0"/>
    <n v="254.49288000000001"/>
  </r>
  <r>
    <d v="2017-09-26T07:00:00"/>
    <n v="5499"/>
    <n v="51.94"/>
    <x v="0"/>
    <n v="285.61806000000001"/>
  </r>
  <r>
    <d v="2017-09-26T08:00:00"/>
    <n v="5931"/>
    <n v="55.2"/>
    <x v="3"/>
    <n v="327.39120000000003"/>
  </r>
  <r>
    <d v="2017-09-26T09:00:00"/>
    <n v="6028"/>
    <n v="55.009999999999991"/>
    <x v="4"/>
    <n v="331.60028"/>
  </r>
  <r>
    <d v="2017-09-26T10:00:00"/>
    <n v="5960"/>
    <n v="54.85"/>
    <x v="4"/>
    <n v="326.90600000000001"/>
  </r>
  <r>
    <d v="2017-09-26T11:00:00"/>
    <n v="6253"/>
    <n v="53.6"/>
    <x v="4"/>
    <n v="335.16079999999999"/>
  </r>
  <r>
    <d v="2017-09-26T12:00:00"/>
    <n v="6686"/>
    <n v="54.85"/>
    <x v="4"/>
    <n v="366.72710000000001"/>
  </r>
  <r>
    <d v="2017-09-26T13:00:00"/>
    <n v="6785"/>
    <n v="54.900000000000006"/>
    <x v="4"/>
    <n v="372.49650000000008"/>
  </r>
  <r>
    <d v="2017-09-26T14:00:00"/>
    <n v="6669"/>
    <n v="53.6"/>
    <x v="4"/>
    <n v="357.45840000000004"/>
  </r>
  <r>
    <d v="2017-09-26T15:00:00"/>
    <n v="6690"/>
    <n v="53.5"/>
    <x v="3"/>
    <n v="357.91500000000002"/>
  </r>
  <r>
    <d v="2017-09-26T16:00:00"/>
    <n v="6640"/>
    <n v="53.5"/>
    <x v="3"/>
    <n v="355.24"/>
  </r>
  <r>
    <d v="2017-09-26T17:00:00"/>
    <n v="6598"/>
    <n v="53.6"/>
    <x v="3"/>
    <n v="353.65280000000001"/>
  </r>
  <r>
    <d v="2017-09-26T18:00:00"/>
    <n v="6605"/>
    <n v="53.100000000000009"/>
    <x v="3"/>
    <n v="350.72550000000007"/>
  </r>
  <r>
    <d v="2017-09-26T19:00:00"/>
    <n v="6576"/>
    <n v="55.93"/>
    <x v="3"/>
    <n v="367.79568"/>
  </r>
  <r>
    <d v="2017-09-26T20:00:00"/>
    <n v="6531"/>
    <n v="58.42"/>
    <x v="3"/>
    <n v="381.54102"/>
  </r>
  <r>
    <d v="2017-09-26T21:00:00"/>
    <n v="6486"/>
    <n v="59.69"/>
    <x v="3"/>
    <n v="387.14934"/>
  </r>
  <r>
    <d v="2017-09-26T22:00:00"/>
    <n v="6529"/>
    <n v="54.900000000000006"/>
    <x v="3"/>
    <n v="358.44210000000004"/>
  </r>
  <r>
    <d v="2017-09-26T23:00:00"/>
    <n v="6179"/>
    <n v="53.9"/>
    <x v="3"/>
    <n v="333.04809999999998"/>
  </r>
  <r>
    <d v="2017-09-27T00:00:00"/>
    <n v="5759"/>
    <n v="56.65"/>
    <x v="0"/>
    <n v="326.24734999999998"/>
  </r>
  <r>
    <d v="2017-09-27T01:00:00"/>
    <n v="5584"/>
    <n v="55.039999999999992"/>
    <x v="0"/>
    <n v="307.3433599999999"/>
  </r>
  <r>
    <d v="2017-09-27T02:00:00"/>
    <n v="5330"/>
    <n v="53.5"/>
    <x v="0"/>
    <n v="285.15499999999997"/>
  </r>
  <r>
    <d v="2017-09-27T03:00:00"/>
    <n v="5131"/>
    <n v="52.69"/>
    <x v="0"/>
    <n v="270.35239000000001"/>
  </r>
  <r>
    <d v="2017-09-27T04:00:00"/>
    <n v="4979"/>
    <n v="51.07"/>
    <x v="0"/>
    <n v="254.27753000000001"/>
  </r>
  <r>
    <d v="2017-09-27T05:00:00"/>
    <n v="5099"/>
    <n v="51.22"/>
    <x v="0"/>
    <n v="261.17077999999998"/>
  </r>
  <r>
    <d v="2017-09-27T06:00:00"/>
    <n v="5184"/>
    <n v="53.5"/>
    <x v="0"/>
    <n v="277.34399999999999"/>
  </r>
  <r>
    <d v="2017-09-27T07:00:00"/>
    <n v="5113"/>
    <n v="55.55"/>
    <x v="0"/>
    <n v="284.02714999999995"/>
  </r>
  <r>
    <d v="2017-09-27T08:00:00"/>
    <n v="5013"/>
    <n v="57.91"/>
    <x v="3"/>
    <n v="290.30282999999997"/>
  </r>
  <r>
    <d v="2017-09-27T09:00:00"/>
    <n v="5622"/>
    <n v="56.03"/>
    <x v="4"/>
    <n v="315.00066000000004"/>
  </r>
  <r>
    <d v="2017-09-27T10:00:00"/>
    <n v="5656"/>
    <n v="55.3"/>
    <x v="4"/>
    <n v="312.77679999999998"/>
  </r>
  <r>
    <d v="2017-09-27T11:00:00"/>
    <n v="5550"/>
    <n v="55.11"/>
    <x v="4"/>
    <n v="305.8605"/>
  </r>
  <r>
    <d v="2017-09-27T12:00:00"/>
    <n v="5871"/>
    <n v="55.93"/>
    <x v="4"/>
    <n v="328.36502999999999"/>
  </r>
  <r>
    <d v="2017-09-27T13:00:00"/>
    <n v="5864"/>
    <n v="55.93"/>
    <x v="4"/>
    <n v="327.97352000000001"/>
  </r>
  <r>
    <d v="2017-09-27T14:00:00"/>
    <n v="6774"/>
    <n v="54.86"/>
    <x v="4"/>
    <n v="371.62164000000001"/>
  </r>
  <r>
    <d v="2017-09-27T15:00:00"/>
    <n v="6252"/>
    <n v="54.86"/>
    <x v="3"/>
    <n v="342.98471999999998"/>
  </r>
  <r>
    <d v="2017-09-27T16:00:00"/>
    <n v="3858"/>
    <n v="54.5"/>
    <x v="3"/>
    <n v="210.261"/>
  </r>
  <r>
    <d v="2017-09-27T17:00:00"/>
    <n v="2602"/>
    <n v="54.86"/>
    <x v="3"/>
    <n v="142.74572000000001"/>
  </r>
  <r>
    <d v="2017-09-27T18:00:00"/>
    <n v="2231"/>
    <n v="54.15"/>
    <x v="3"/>
    <n v="120.80865"/>
  </r>
  <r>
    <d v="2017-09-27T19:00:00"/>
    <n v="8027"/>
    <n v="54.86"/>
    <x v="3"/>
    <n v="440.36121999999995"/>
  </r>
  <r>
    <d v="2017-09-27T20:00:00"/>
    <n v="6119"/>
    <n v="59.11"/>
    <x v="3"/>
    <n v="361.69408999999996"/>
  </r>
  <r>
    <d v="2017-09-27T21:00:00"/>
    <n v="5969"/>
    <n v="59.69"/>
    <x v="3"/>
    <n v="356.28960999999998"/>
  </r>
  <r>
    <d v="2017-09-27T22:00:00"/>
    <n v="6346"/>
    <n v="53.5"/>
    <x v="3"/>
    <n v="339.51100000000002"/>
  </r>
  <r>
    <d v="2017-09-27T23:00:00"/>
    <n v="6339"/>
    <n v="52.97"/>
    <x v="3"/>
    <n v="335.77683000000002"/>
  </r>
  <r>
    <d v="2017-09-28T00:00:00"/>
    <n v="6091"/>
    <n v="57.41"/>
    <x v="0"/>
    <n v="349.68430999999998"/>
  </r>
  <r>
    <d v="2017-09-28T01:00:00"/>
    <n v="5467"/>
    <n v="55.039999999999992"/>
    <x v="0"/>
    <n v="300.90367999999995"/>
  </r>
  <r>
    <d v="2017-09-28T02:00:00"/>
    <n v="5855"/>
    <n v="53.09"/>
    <x v="0"/>
    <n v="310.84195"/>
  </r>
  <r>
    <d v="2017-09-28T03:00:00"/>
    <n v="6422"/>
    <n v="52.5"/>
    <x v="0"/>
    <n v="337.15499999999997"/>
  </r>
  <r>
    <d v="2017-09-28T04:00:00"/>
    <n v="6124"/>
    <n v="50.99"/>
    <x v="0"/>
    <n v="312.26276000000001"/>
  </r>
  <r>
    <d v="2017-09-28T05:00:00"/>
    <n v="5961"/>
    <n v="51"/>
    <x v="0"/>
    <n v="304.01100000000002"/>
  </r>
  <r>
    <d v="2017-09-28T06:00:00"/>
    <n v="7074"/>
    <n v="53"/>
    <x v="0"/>
    <n v="374.92200000000003"/>
  </r>
  <r>
    <d v="2017-09-28T07:00:00"/>
    <n v="6392"/>
    <n v="54.519999999999996"/>
    <x v="0"/>
    <n v="348.49183999999997"/>
  </r>
  <r>
    <d v="2017-09-28T08:00:00"/>
    <n v="5500"/>
    <n v="56.19"/>
    <x v="3"/>
    <n v="309.04500000000002"/>
  </r>
  <r>
    <d v="2017-09-28T09:00:00"/>
    <n v="5456"/>
    <n v="57.8"/>
    <x v="4"/>
    <n v="315.35679999999996"/>
  </r>
  <r>
    <d v="2017-09-28T10:00:00"/>
    <n v="5793"/>
    <n v="56.03"/>
    <x v="4"/>
    <n v="324.58178999999996"/>
  </r>
  <r>
    <d v="2017-09-28T11:00:00"/>
    <n v="6216"/>
    <n v="55.59"/>
    <x v="4"/>
    <n v="345.54743999999999"/>
  </r>
  <r>
    <d v="2017-09-28T12:00:00"/>
    <n v="5401"/>
    <n v="54.86"/>
    <x v="4"/>
    <n v="296.29885999999999"/>
  </r>
  <r>
    <d v="2017-09-28T13:00:00"/>
    <n v="6160"/>
    <n v="54.230000000000004"/>
    <x v="4"/>
    <n v="334.05680000000007"/>
  </r>
  <r>
    <d v="2017-09-28T14:00:00"/>
    <n v="3747"/>
    <n v="53.51"/>
    <x v="4"/>
    <n v="200.50197"/>
  </r>
  <r>
    <d v="2017-09-28T15:00:00"/>
    <n v="3865"/>
    <n v="53.11"/>
    <x v="3"/>
    <n v="205.27015"/>
  </r>
  <r>
    <d v="2017-09-28T16:00:00"/>
    <n v="3729"/>
    <n v="52.99"/>
    <x v="3"/>
    <n v="197.59971000000002"/>
  </r>
  <r>
    <d v="2017-09-28T17:00:00"/>
    <n v="2185"/>
    <n v="53.13000000000001"/>
    <x v="3"/>
    <n v="116.08905000000001"/>
  </r>
  <r>
    <d v="2017-09-28T18:00:00"/>
    <n v="2123"/>
    <n v="52.5"/>
    <x v="3"/>
    <n v="111.4575"/>
  </r>
  <r>
    <d v="2017-09-28T19:00:00"/>
    <n v="1759"/>
    <n v="55.4"/>
    <x v="3"/>
    <n v="97.448599999999985"/>
  </r>
  <r>
    <d v="2017-09-28T20:00:00"/>
    <n v="4177"/>
    <n v="57"/>
    <x v="3"/>
    <n v="238.089"/>
  </r>
  <r>
    <d v="2017-09-28T21:00:00"/>
    <n v="5802"/>
    <n v="57.19"/>
    <x v="3"/>
    <n v="331.81637999999998"/>
  </r>
  <r>
    <d v="2017-09-28T22:00:00"/>
    <n v="6687"/>
    <n v="52.94"/>
    <x v="3"/>
    <n v="354.00977999999998"/>
  </r>
  <r>
    <d v="2017-09-28T23:00:00"/>
    <n v="6406"/>
    <n v="50.98"/>
    <x v="3"/>
    <n v="326.57787999999999"/>
  </r>
  <r>
    <d v="2017-09-29T00:00:00"/>
    <n v="6554"/>
    <n v="55.93"/>
    <x v="0"/>
    <n v="366.56521999999995"/>
  </r>
  <r>
    <d v="2017-09-29T01:00:00"/>
    <n v="7010"/>
    <n v="54.15"/>
    <x v="0"/>
    <n v="379.5915"/>
  </r>
  <r>
    <d v="2017-09-29T02:00:00"/>
    <n v="7327"/>
    <n v="53"/>
    <x v="0"/>
    <n v="388.33100000000002"/>
  </r>
  <r>
    <d v="2017-09-29T03:00:00"/>
    <n v="7541"/>
    <n v="51.69"/>
    <x v="0"/>
    <n v="389.79428999999999"/>
  </r>
  <r>
    <d v="2017-09-29T04:00:00"/>
    <n v="6575"/>
    <n v="51.69"/>
    <x v="0"/>
    <n v="339.86174999999997"/>
  </r>
  <r>
    <d v="2017-09-29T05:00:00"/>
    <n v="5829"/>
    <n v="53"/>
    <x v="0"/>
    <n v="308.93700000000001"/>
  </r>
  <r>
    <d v="2017-09-29T06:00:00"/>
    <n v="5604"/>
    <n v="52.17"/>
    <x v="0"/>
    <n v="292.36068"/>
  </r>
  <r>
    <d v="2017-09-29T07:00:00"/>
    <n v="5591"/>
    <n v="55.52"/>
    <x v="0"/>
    <n v="310.41232000000002"/>
  </r>
  <r>
    <d v="2017-09-29T08:00:00"/>
    <n v="5448"/>
    <n v="56.58"/>
    <x v="3"/>
    <n v="308.24783999999994"/>
  </r>
  <r>
    <d v="2017-09-29T09:00:00"/>
    <n v="5497"/>
    <n v="58.49"/>
    <x v="4"/>
    <n v="321.51953000000003"/>
  </r>
  <r>
    <d v="2017-09-29T10:00:00"/>
    <n v="5655"/>
    <n v="58.02"/>
    <x v="4"/>
    <n v="328.10310000000004"/>
  </r>
  <r>
    <d v="2017-09-29T11:00:00"/>
    <n v="5786"/>
    <n v="56.07"/>
    <x v="4"/>
    <n v="324.42102"/>
  </r>
  <r>
    <d v="2017-09-29T12:00:00"/>
    <n v="5823"/>
    <n v="56.03"/>
    <x v="4"/>
    <n v="326.26269000000002"/>
  </r>
  <r>
    <d v="2017-09-29T13:00:00"/>
    <n v="5892"/>
    <n v="56.929999999999993"/>
    <x v="4"/>
    <n v="335.43155999999993"/>
  </r>
  <r>
    <d v="2017-09-29T14:00:00"/>
    <n v="5994"/>
    <n v="54.86"/>
    <x v="4"/>
    <n v="328.83084000000002"/>
  </r>
  <r>
    <d v="2017-09-29T15:00:00"/>
    <n v="6002"/>
    <n v="53.51"/>
    <x v="3"/>
    <n v="321.16701999999998"/>
  </r>
  <r>
    <d v="2017-09-29T16:00:00"/>
    <n v="6030"/>
    <n v="52.980000000000004"/>
    <x v="3"/>
    <n v="319.46940000000001"/>
  </r>
  <r>
    <d v="2017-09-29T17:00:00"/>
    <n v="6055"/>
    <n v="51.929999999999993"/>
    <x v="3"/>
    <n v="314.43614999999994"/>
  </r>
  <r>
    <d v="2017-09-29T18:00:00"/>
    <n v="5844"/>
    <n v="50.5"/>
    <x v="3"/>
    <n v="295.12200000000001"/>
  </r>
  <r>
    <d v="2017-09-29T19:00:00"/>
    <n v="5928"/>
    <n v="51.86"/>
    <x v="3"/>
    <n v="307.42608000000001"/>
  </r>
  <r>
    <d v="2017-09-29T20:00:00"/>
    <n v="5926"/>
    <n v="54.69"/>
    <x v="3"/>
    <n v="324.09294"/>
  </r>
  <r>
    <d v="2017-09-29T21:00:00"/>
    <n v="5885"/>
    <n v="56.180000000000007"/>
    <x v="3"/>
    <n v="330.61930000000007"/>
  </r>
  <r>
    <d v="2017-09-29T22:00:00"/>
    <n v="5946"/>
    <n v="51.07"/>
    <x v="3"/>
    <n v="303.66222000000005"/>
  </r>
  <r>
    <d v="2017-09-29T23:00:00"/>
    <n v="6022"/>
    <n v="50.97"/>
    <x v="3"/>
    <n v="306.94133999999997"/>
  </r>
  <r>
    <d v="2017-09-30T00:00:00"/>
    <n v="5923"/>
    <n v="54.54"/>
    <x v="0"/>
    <n v="323.04041999999998"/>
  </r>
  <r>
    <d v="2017-09-30T01:00:00"/>
    <n v="5989"/>
    <n v="54.63"/>
    <x v="0"/>
    <n v="327.17907000000002"/>
  </r>
  <r>
    <d v="2017-09-30T02:00:00"/>
    <n v="5880"/>
    <n v="54.15"/>
    <x v="0"/>
    <n v="318.40199999999999"/>
  </r>
  <r>
    <d v="2017-09-30T03:00:00"/>
    <n v="5771"/>
    <n v="54.15"/>
    <x v="0"/>
    <n v="312.49964999999997"/>
  </r>
  <r>
    <d v="2017-09-30T04:00:00"/>
    <n v="5752"/>
    <n v="53"/>
    <x v="0"/>
    <n v="304.85599999999999"/>
  </r>
  <r>
    <d v="2017-09-30T05:00:00"/>
    <n v="5685"/>
    <n v="52.980000000000004"/>
    <x v="0"/>
    <n v="301.19130000000007"/>
  </r>
  <r>
    <d v="2017-09-30T06:00:00"/>
    <n v="5842"/>
    <n v="51.790000000000006"/>
    <x v="0"/>
    <n v="302.55718000000007"/>
  </r>
  <r>
    <d v="2017-09-30T07:00:00"/>
    <n v="6248"/>
    <n v="52.1"/>
    <x v="0"/>
    <n v="325.52080000000001"/>
  </r>
  <r>
    <d v="2017-09-30T08:00:00"/>
    <n v="6625"/>
    <n v="51.44"/>
    <x v="0"/>
    <n v="340.79"/>
  </r>
  <r>
    <d v="2017-09-30T09:00:00"/>
    <n v="6777"/>
    <n v="54.2"/>
    <x v="0"/>
    <n v="367.3134"/>
  </r>
  <r>
    <d v="2017-09-30T10:00:00"/>
    <n v="6877"/>
    <n v="55.14"/>
    <x v="0"/>
    <n v="379.19778000000002"/>
  </r>
  <r>
    <d v="2017-09-30T11:00:00"/>
    <n v="7089"/>
    <n v="55.039999999999992"/>
    <x v="0"/>
    <n v="390.17855999999995"/>
  </r>
  <r>
    <d v="2017-09-30T12:00:00"/>
    <n v="7052"/>
    <n v="55.039999999999992"/>
    <x v="0"/>
    <n v="388.14207999999996"/>
  </r>
  <r>
    <d v="2017-09-30T13:00:00"/>
    <n v="6937"/>
    <n v="55.93"/>
    <x v="0"/>
    <n v="387.98640999999998"/>
  </r>
  <r>
    <d v="2017-09-30T14:00:00"/>
    <n v="6343"/>
    <n v="54.519999999999996"/>
    <x v="0"/>
    <n v="345.82035999999999"/>
  </r>
  <r>
    <d v="2017-09-30T15:00:00"/>
    <n v="6119"/>
    <n v="51.790000000000006"/>
    <x v="0"/>
    <n v="316.90300999999999"/>
  </r>
  <r>
    <d v="2017-09-30T16:00:00"/>
    <n v="6217"/>
    <n v="50.009999999999991"/>
    <x v="0"/>
    <n v="310.91216999999995"/>
  </r>
  <r>
    <d v="2017-09-30T17:00:00"/>
    <n v="6233"/>
    <n v="48.849999999999994"/>
    <x v="0"/>
    <n v="304.48205000000002"/>
  </r>
  <r>
    <d v="2017-09-30T18:00:00"/>
    <n v="6448"/>
    <n v="48.849999999999994"/>
    <x v="0"/>
    <n v="314.98480000000001"/>
  </r>
  <r>
    <d v="2017-09-30T19:00:00"/>
    <n v="6650"/>
    <n v="49.83"/>
    <x v="0"/>
    <n v="331.36950000000002"/>
  </r>
  <r>
    <d v="2017-09-30T20:00:00"/>
    <n v="7042"/>
    <n v="54.54"/>
    <x v="0"/>
    <n v="384.07067999999998"/>
  </r>
  <r>
    <d v="2017-09-30T21:00:00"/>
    <n v="7033"/>
    <n v="55.75"/>
    <x v="0"/>
    <n v="392.08974999999998"/>
  </r>
  <r>
    <d v="2017-09-30T22:00:00"/>
    <n v="7292"/>
    <n v="49.459999999999994"/>
    <x v="0"/>
    <n v="360.66231999999997"/>
  </r>
  <r>
    <d v="2017-09-30T23:00:00"/>
    <n v="7133"/>
    <n v="48.98"/>
    <x v="0"/>
    <n v="349.37433999999996"/>
  </r>
  <r>
    <d v="2017-10-01T00:00:00"/>
    <n v="7296"/>
    <n v="50.82"/>
    <x v="0"/>
    <n v="370.78272000000004"/>
  </r>
  <r>
    <d v="2017-10-01T01:00:00"/>
    <n v="7179"/>
    <n v="47.400000000000006"/>
    <x v="0"/>
    <n v="340.28460000000001"/>
  </r>
  <r>
    <d v="2017-10-01T02:00:00"/>
    <n v="6845"/>
    <n v="44.68"/>
    <x v="0"/>
    <n v="305.83459999999997"/>
  </r>
  <r>
    <d v="2017-10-01T03:00:00"/>
    <n v="6131"/>
    <n v="44.58"/>
    <x v="0"/>
    <n v="273.31997999999999"/>
  </r>
  <r>
    <d v="2017-10-01T04:00:00"/>
    <n v="6188"/>
    <n v="44.53"/>
    <x v="0"/>
    <n v="275.55164000000002"/>
  </r>
  <r>
    <d v="2017-10-01T05:00:00"/>
    <n v="5913"/>
    <n v="44.51"/>
    <x v="0"/>
    <n v="263.18763000000001"/>
  </r>
  <r>
    <d v="2017-10-01T06:00:00"/>
    <n v="5682"/>
    <n v="44.53"/>
    <x v="0"/>
    <n v="253.01946000000001"/>
  </r>
  <r>
    <d v="2017-10-01T07:00:00"/>
    <n v="5680"/>
    <n v="44.68"/>
    <x v="0"/>
    <n v="253.7824"/>
  </r>
  <r>
    <d v="2017-10-01T08:00:00"/>
    <n v="6057"/>
    <n v="44.68"/>
    <x v="0"/>
    <n v="270.62675999999999"/>
  </r>
  <r>
    <d v="2017-10-01T09:00:00"/>
    <n v="6079"/>
    <n v="50.009999999999991"/>
    <x v="0"/>
    <n v="304.01078999999993"/>
  </r>
  <r>
    <d v="2017-10-01T10:00:00"/>
    <n v="6056"/>
    <n v="53.32"/>
    <x v="0"/>
    <n v="322.90591999999998"/>
  </r>
  <r>
    <d v="2017-10-01T11:00:00"/>
    <n v="6099"/>
    <n v="54.519999999999996"/>
    <x v="0"/>
    <n v="332.51747999999998"/>
  </r>
  <r>
    <d v="2017-10-01T12:00:00"/>
    <n v="5945"/>
    <n v="54.15"/>
    <x v="0"/>
    <n v="321.92174999999997"/>
  </r>
  <r>
    <d v="2017-10-01T13:00:00"/>
    <n v="5999"/>
    <n v="53.650000000000006"/>
    <x v="0"/>
    <n v="321.84635000000003"/>
  </r>
  <r>
    <d v="2017-10-01T14:00:00"/>
    <n v="5924"/>
    <n v="51.97"/>
    <x v="0"/>
    <n v="307.87027999999998"/>
  </r>
  <r>
    <d v="2017-10-01T15:00:00"/>
    <n v="6432"/>
    <n v="50.25"/>
    <x v="0"/>
    <n v="323.20800000000003"/>
  </r>
  <r>
    <d v="2017-10-01T16:00:00"/>
    <n v="6086"/>
    <n v="48.849999999999994"/>
    <x v="0"/>
    <n v="297.30109999999996"/>
  </r>
  <r>
    <d v="2017-10-01T17:00:00"/>
    <n v="6292"/>
    <n v="47"/>
    <x v="0"/>
    <n v="295.72399999999999"/>
  </r>
  <r>
    <d v="2017-10-01T18:00:00"/>
    <n v="6334"/>
    <n v="46.13"/>
    <x v="0"/>
    <n v="292.18742000000003"/>
  </r>
  <r>
    <d v="2017-10-01T19:00:00"/>
    <n v="6354"/>
    <n v="51.07"/>
    <x v="0"/>
    <n v="324.49878000000001"/>
  </r>
  <r>
    <d v="2017-10-01T20:00:00"/>
    <n v="6518"/>
    <n v="59.09"/>
    <x v="0"/>
    <n v="385.14861999999999"/>
  </r>
  <r>
    <d v="2017-10-01T21:00:00"/>
    <n v="6474"/>
    <n v="60.21"/>
    <x v="0"/>
    <n v="389.79953999999998"/>
  </r>
  <r>
    <d v="2017-10-01T22:00:00"/>
    <n v="6425"/>
    <n v="58.08"/>
    <x v="0"/>
    <n v="373.16399999999999"/>
  </r>
  <r>
    <d v="2017-10-01T23:00:00"/>
    <n v="6430"/>
    <n v="53.47"/>
    <x v="0"/>
    <n v="343.81209999999999"/>
  </r>
  <r>
    <d v="2017-10-02T00:00:00"/>
    <n v="6767"/>
    <n v="50"/>
    <x v="0"/>
    <n v="338.35"/>
  </r>
  <r>
    <d v="2017-10-02T01:00:00"/>
    <n v="6481"/>
    <n v="44.58"/>
    <x v="0"/>
    <n v="288.92298"/>
  </r>
  <r>
    <d v="2017-10-02T02:00:00"/>
    <n v="6400"/>
    <n v="44.58"/>
    <x v="0"/>
    <n v="285.31200000000001"/>
  </r>
  <r>
    <d v="2017-10-02T03:00:00"/>
    <n v="6743"/>
    <n v="44.58"/>
    <x v="0"/>
    <n v="300.60293999999999"/>
  </r>
  <r>
    <d v="2017-10-02T04:00:00"/>
    <n v="6605"/>
    <n v="44.58"/>
    <x v="0"/>
    <n v="294.45089999999999"/>
  </r>
  <r>
    <d v="2017-10-02T05:00:00"/>
    <n v="6475"/>
    <n v="44.68"/>
    <x v="0"/>
    <n v="289.303"/>
  </r>
  <r>
    <d v="2017-10-02T06:00:00"/>
    <n v="6453"/>
    <n v="49.48"/>
    <x v="0"/>
    <n v="319.29444000000001"/>
  </r>
  <r>
    <d v="2017-10-02T07:00:00"/>
    <n v="6376"/>
    <n v="55.97"/>
    <x v="0"/>
    <n v="356.86471999999998"/>
  </r>
  <r>
    <d v="2017-10-02T08:00:00"/>
    <n v="6393"/>
    <n v="57.76"/>
    <x v="5"/>
    <n v="369.25968"/>
  </r>
  <r>
    <d v="2017-10-02T09:00:00"/>
    <n v="5852"/>
    <n v="58.08"/>
    <x v="5"/>
    <n v="339.88415999999995"/>
  </r>
  <r>
    <d v="2017-10-02T10:00:00"/>
    <n v="6165"/>
    <n v="57.5"/>
    <x v="5"/>
    <n v="354.48750000000001"/>
  </r>
  <r>
    <d v="2017-10-02T11:00:00"/>
    <n v="6112"/>
    <n v="55.93"/>
    <x v="5"/>
    <n v="341.84415999999999"/>
  </r>
  <r>
    <d v="2017-10-02T12:00:00"/>
    <n v="6092"/>
    <n v="58.54"/>
    <x v="5"/>
    <n v="356.62567999999999"/>
  </r>
  <r>
    <d v="2017-10-02T13:00:00"/>
    <n v="6046"/>
    <n v="58.81"/>
    <x v="5"/>
    <n v="355.56526000000002"/>
  </r>
  <r>
    <d v="2017-10-02T14:00:00"/>
    <n v="6006"/>
    <n v="58.08"/>
    <x v="5"/>
    <n v="348.82847999999996"/>
  </r>
  <r>
    <d v="2017-10-02T15:00:00"/>
    <n v="6190"/>
    <n v="57.44"/>
    <x v="5"/>
    <n v="355.55359999999996"/>
  </r>
  <r>
    <d v="2017-10-02T16:00:00"/>
    <n v="6124"/>
    <n v="56.19"/>
    <x v="5"/>
    <n v="344.10755999999998"/>
  </r>
  <r>
    <d v="2017-10-02T17:00:00"/>
    <n v="5984"/>
    <n v="57.25"/>
    <x v="5"/>
    <n v="342.584"/>
  </r>
  <r>
    <d v="2017-10-02T18:00:00"/>
    <n v="5809"/>
    <n v="56.760000000000005"/>
    <x v="5"/>
    <n v="329.71884"/>
  </r>
  <r>
    <d v="2017-10-02T19:00:00"/>
    <n v="5978"/>
    <n v="60.84"/>
    <x v="5"/>
    <n v="363.70152000000002"/>
  </r>
  <r>
    <d v="2017-10-02T20:00:00"/>
    <n v="5846"/>
    <n v="64.03"/>
    <x v="5"/>
    <n v="374.31938000000002"/>
  </r>
  <r>
    <d v="2017-10-02T21:00:00"/>
    <n v="5920"/>
    <n v="64.180000000000007"/>
    <x v="5"/>
    <n v="379.94560000000001"/>
  </r>
  <r>
    <d v="2017-10-02T22:00:00"/>
    <n v="5840"/>
    <n v="59.69"/>
    <x v="5"/>
    <n v="348.58959999999996"/>
  </r>
  <r>
    <d v="2017-10-02T23:00:00"/>
    <n v="5768"/>
    <n v="56.19"/>
    <x v="5"/>
    <n v="324.10391999999996"/>
  </r>
  <r>
    <d v="2017-10-03T00:00:00"/>
    <n v="6070"/>
    <n v="58.08"/>
    <x v="0"/>
    <n v="352.54559999999998"/>
  </r>
  <r>
    <d v="2017-10-03T01:00:00"/>
    <n v="5963"/>
    <n v="55.039999999999992"/>
    <x v="0"/>
    <n v="328.20351999999997"/>
  </r>
  <r>
    <d v="2017-10-03T02:00:00"/>
    <n v="5820"/>
    <n v="53.45"/>
    <x v="0"/>
    <n v="311.07900000000001"/>
  </r>
  <r>
    <d v="2017-10-03T03:00:00"/>
    <n v="5774"/>
    <n v="53.269999999999996"/>
    <x v="0"/>
    <n v="307.58097999999995"/>
  </r>
  <r>
    <d v="2017-10-03T04:00:00"/>
    <n v="5718"/>
    <n v="53.17"/>
    <x v="0"/>
    <n v="304.02605999999997"/>
  </r>
  <r>
    <d v="2017-10-03T05:00:00"/>
    <n v="5989"/>
    <n v="53.22"/>
    <x v="0"/>
    <n v="318.73457999999999"/>
  </r>
  <r>
    <d v="2017-10-03T06:00:00"/>
    <n v="5994"/>
    <n v="55.93"/>
    <x v="0"/>
    <n v="335.24441999999999"/>
  </r>
  <r>
    <d v="2017-10-03T07:00:00"/>
    <n v="6017"/>
    <n v="60.88"/>
    <x v="0"/>
    <n v="366.31496000000004"/>
  </r>
  <r>
    <d v="2017-10-03T08:00:00"/>
    <n v="6050"/>
    <n v="60.88"/>
    <x v="5"/>
    <n v="368.32400000000001"/>
  </r>
  <r>
    <d v="2017-10-03T09:00:00"/>
    <n v="6932"/>
    <n v="60.88"/>
    <x v="5"/>
    <n v="422.02016000000003"/>
  </r>
  <r>
    <d v="2017-10-03T10:00:00"/>
    <n v="7252"/>
    <n v="58.44"/>
    <x v="5"/>
    <n v="423.80687999999998"/>
  </r>
  <r>
    <d v="2017-10-03T11:00:00"/>
    <n v="7539"/>
    <n v="56.42"/>
    <x v="5"/>
    <n v="425.35038000000003"/>
  </r>
  <r>
    <d v="2017-10-03T12:00:00"/>
    <n v="7505"/>
    <n v="58.08"/>
    <x v="5"/>
    <n v="435.89039999999994"/>
  </r>
  <r>
    <d v="2017-10-03T13:00:00"/>
    <n v="7400"/>
    <n v="58.149999999999991"/>
    <x v="5"/>
    <n v="430.30999999999995"/>
  </r>
  <r>
    <d v="2017-10-03T14:00:00"/>
    <n v="7196"/>
    <n v="56.899999999999991"/>
    <x v="5"/>
    <n v="409.45239999999995"/>
  </r>
  <r>
    <d v="2017-10-03T15:00:00"/>
    <n v="7357"/>
    <n v="55.7"/>
    <x v="5"/>
    <n v="409.78490000000005"/>
  </r>
  <r>
    <d v="2017-10-03T16:00:00"/>
    <n v="7388"/>
    <n v="54.489999999999995"/>
    <x v="5"/>
    <n v="402.57211999999993"/>
  </r>
  <r>
    <d v="2017-10-03T17:00:00"/>
    <n v="7473"/>
    <n v="53.17"/>
    <x v="5"/>
    <n v="397.33941000000004"/>
  </r>
  <r>
    <d v="2017-10-03T18:00:00"/>
    <n v="7495"/>
    <n v="53.63"/>
    <x v="5"/>
    <n v="401.95685000000003"/>
  </r>
  <r>
    <d v="2017-10-03T19:00:00"/>
    <n v="7381"/>
    <n v="59.09"/>
    <x v="5"/>
    <n v="436.14329000000004"/>
  </r>
  <r>
    <d v="2017-10-03T20:00:00"/>
    <n v="7391"/>
    <n v="60.88"/>
    <x v="5"/>
    <n v="449.96408000000002"/>
  </r>
  <r>
    <d v="2017-10-03T21:00:00"/>
    <n v="7366"/>
    <n v="60.88"/>
    <x v="5"/>
    <n v="448.44208000000003"/>
  </r>
  <r>
    <d v="2017-10-03T22:00:00"/>
    <n v="7267"/>
    <n v="57.01"/>
    <x v="5"/>
    <n v="414.29167000000001"/>
  </r>
  <r>
    <d v="2017-10-03T23:00:00"/>
    <n v="7207"/>
    <n v="53"/>
    <x v="5"/>
    <n v="381.971"/>
  </r>
  <r>
    <d v="2017-10-04T00:00:00"/>
    <n v="6501"/>
    <n v="56.150000000000006"/>
    <x v="0"/>
    <n v="365.03115000000003"/>
  </r>
  <r>
    <d v="2017-10-04T01:00:00"/>
    <n v="6052"/>
    <n v="50.25"/>
    <x v="0"/>
    <n v="304.113"/>
  </r>
  <r>
    <d v="2017-10-04T02:00:00"/>
    <n v="5932"/>
    <n v="49.92"/>
    <x v="0"/>
    <n v="296.12544000000003"/>
  </r>
  <r>
    <d v="2017-10-04T03:00:00"/>
    <n v="5870"/>
    <n v="49.97"/>
    <x v="0"/>
    <n v="293.32389999999998"/>
  </r>
  <r>
    <d v="2017-10-04T04:00:00"/>
    <n v="5871"/>
    <n v="50"/>
    <x v="0"/>
    <n v="293.55"/>
  </r>
  <r>
    <d v="2017-10-04T05:00:00"/>
    <n v="5796"/>
    <n v="50.25"/>
    <x v="0"/>
    <n v="291.24900000000002"/>
  </r>
  <r>
    <d v="2017-10-04T06:00:00"/>
    <n v="5879"/>
    <n v="57.93"/>
    <x v="0"/>
    <n v="340.57047"/>
  </r>
  <r>
    <d v="2017-10-04T07:00:00"/>
    <n v="6416"/>
    <n v="61.240000000000009"/>
    <x v="0"/>
    <n v="392.91584000000006"/>
  </r>
  <r>
    <d v="2017-10-04T08:00:00"/>
    <n v="7039"/>
    <n v="60.93"/>
    <x v="5"/>
    <n v="428.88627000000002"/>
  </r>
  <r>
    <d v="2017-10-04T09:00:00"/>
    <n v="6876"/>
    <n v="60.86"/>
    <x v="5"/>
    <n v="418.47336000000001"/>
  </r>
  <r>
    <d v="2017-10-04T10:00:00"/>
    <n v="6889"/>
    <n v="59.350000000000009"/>
    <x v="5"/>
    <n v="408.8621500000001"/>
  </r>
  <r>
    <d v="2017-10-04T11:00:00"/>
    <n v="7546"/>
    <n v="57.94"/>
    <x v="5"/>
    <n v="437.21523999999999"/>
  </r>
  <r>
    <d v="2017-10-04T12:00:00"/>
    <n v="7423"/>
    <n v="58.03"/>
    <x v="5"/>
    <n v="430.75668999999999"/>
  </r>
  <r>
    <d v="2017-10-04T13:00:00"/>
    <n v="7424"/>
    <n v="58.25"/>
    <x v="5"/>
    <n v="432.44799999999998"/>
  </r>
  <r>
    <d v="2017-10-04T14:00:00"/>
    <n v="7144"/>
    <n v="57.93"/>
    <x v="5"/>
    <n v="413.85192000000001"/>
  </r>
  <r>
    <d v="2017-10-04T15:00:00"/>
    <n v="7179"/>
    <n v="56.150000000000006"/>
    <x v="5"/>
    <n v="403.10085000000004"/>
  </r>
  <r>
    <d v="2017-10-04T16:00:00"/>
    <n v="7344"/>
    <n v="55.96"/>
    <x v="5"/>
    <n v="410.97023999999999"/>
  </r>
  <r>
    <d v="2017-10-04T17:00:00"/>
    <n v="7333"/>
    <n v="55.45"/>
    <x v="5"/>
    <n v="406.61485000000005"/>
  </r>
  <r>
    <d v="2017-10-04T18:00:00"/>
    <n v="7502"/>
    <n v="58.5"/>
    <x v="5"/>
    <n v="438.86700000000002"/>
  </r>
  <r>
    <d v="2017-10-04T19:00:00"/>
    <n v="7578"/>
    <n v="64.03"/>
    <x v="5"/>
    <n v="485.21934000000005"/>
  </r>
  <r>
    <d v="2017-10-04T20:00:00"/>
    <n v="7610"/>
    <n v="66.06"/>
    <x v="5"/>
    <n v="502.71660000000003"/>
  </r>
  <r>
    <d v="2017-10-04T21:00:00"/>
    <n v="7075"/>
    <n v="64.459999999999994"/>
    <x v="5"/>
    <n v="456.05449999999996"/>
  </r>
  <r>
    <d v="2017-10-04T22:00:00"/>
    <n v="6554"/>
    <n v="62.75"/>
    <x v="5"/>
    <n v="411.26350000000002"/>
  </r>
  <r>
    <d v="2017-10-04T23:00:00"/>
    <n v="6385"/>
    <n v="58.03"/>
    <x v="5"/>
    <n v="370.52154999999999"/>
  </r>
  <r>
    <d v="2017-10-05T00:00:00"/>
    <n v="6230"/>
    <n v="60.15"/>
    <x v="0"/>
    <n v="374.73450000000003"/>
  </r>
  <r>
    <d v="2017-10-05T01:00:00"/>
    <n v="6110"/>
    <n v="57.93"/>
    <x v="0"/>
    <n v="353.95229999999998"/>
  </r>
  <r>
    <d v="2017-10-05T02:00:00"/>
    <n v="6066"/>
    <n v="53.269999999999996"/>
    <x v="0"/>
    <n v="323.13581999999997"/>
  </r>
  <r>
    <d v="2017-10-05T03:00:00"/>
    <n v="5948"/>
    <n v="53.17"/>
    <x v="0"/>
    <n v="316.25516000000005"/>
  </r>
  <r>
    <d v="2017-10-05T04:00:00"/>
    <n v="6005"/>
    <n v="53.22"/>
    <x v="0"/>
    <n v="319.58609999999999"/>
  </r>
  <r>
    <d v="2017-10-05T05:00:00"/>
    <n v="5982"/>
    <n v="55.47"/>
    <x v="0"/>
    <n v="331.82153999999997"/>
  </r>
  <r>
    <d v="2017-10-05T06:00:00"/>
    <n v="5989"/>
    <n v="60.08"/>
    <x v="0"/>
    <n v="359.81912"/>
  </r>
  <r>
    <d v="2017-10-05T07:00:00"/>
    <n v="5830"/>
    <n v="64.95"/>
    <x v="0"/>
    <n v="378.6585"/>
  </r>
  <r>
    <d v="2017-10-05T08:00:00"/>
    <n v="6235"/>
    <n v="64.95"/>
    <x v="5"/>
    <n v="404.96325000000002"/>
  </r>
  <r>
    <d v="2017-10-05T09:00:00"/>
    <n v="6653"/>
    <n v="65"/>
    <x v="5"/>
    <n v="432.44499999999999"/>
  </r>
  <r>
    <d v="2017-10-05T10:00:00"/>
    <n v="6861"/>
    <n v="60.52"/>
    <x v="5"/>
    <n v="415.22772000000003"/>
  </r>
  <r>
    <d v="2017-10-05T11:00:00"/>
    <n v="6777"/>
    <n v="59.8"/>
    <x v="5"/>
    <n v="405.26459999999997"/>
  </r>
  <r>
    <d v="2017-10-05T12:00:00"/>
    <n v="6391"/>
    <n v="60.15"/>
    <x v="5"/>
    <n v="384.41864999999996"/>
  </r>
  <r>
    <d v="2017-10-05T13:00:00"/>
    <n v="6244"/>
    <n v="60.52"/>
    <x v="5"/>
    <n v="377.88688000000002"/>
  </r>
  <r>
    <d v="2017-10-05T14:00:00"/>
    <n v="6253"/>
    <n v="58.34"/>
    <x v="5"/>
    <n v="364.80002000000002"/>
  </r>
  <r>
    <d v="2017-10-05T15:00:00"/>
    <n v="6862"/>
    <n v="54.13"/>
    <x v="5"/>
    <n v="371.44006000000002"/>
  </r>
  <r>
    <d v="2017-10-05T16:00:00"/>
    <n v="7016"/>
    <n v="52.45"/>
    <x v="5"/>
    <n v="367.98920000000004"/>
  </r>
  <r>
    <d v="2017-10-05T17:00:00"/>
    <n v="6969"/>
    <n v="52.430000000000007"/>
    <x v="5"/>
    <n v="365.38467000000003"/>
  </r>
  <r>
    <d v="2017-10-05T18:00:00"/>
    <n v="7091"/>
    <n v="55.03"/>
    <x v="5"/>
    <n v="390.21772999999996"/>
  </r>
  <r>
    <d v="2017-10-05T19:00:00"/>
    <n v="7109"/>
    <n v="60.15"/>
    <x v="5"/>
    <n v="427.60634999999996"/>
  </r>
  <r>
    <d v="2017-10-05T20:00:00"/>
    <n v="7145"/>
    <n v="62.07"/>
    <x v="5"/>
    <n v="443.49015000000003"/>
  </r>
  <r>
    <d v="2017-10-05T21:00:00"/>
    <n v="7313"/>
    <n v="59.7"/>
    <x v="5"/>
    <n v="436.58610000000004"/>
  </r>
  <r>
    <d v="2017-10-05T22:00:00"/>
    <n v="7148"/>
    <n v="54.5"/>
    <x v="5"/>
    <n v="389.56599999999997"/>
  </r>
  <r>
    <d v="2017-10-05T23:00:00"/>
    <n v="6952"/>
    <n v="50.19"/>
    <x v="5"/>
    <n v="348.92088000000001"/>
  </r>
  <r>
    <d v="2017-10-06T00:00:00"/>
    <n v="6596"/>
    <n v="49.84"/>
    <x v="0"/>
    <n v="328.74464"/>
  </r>
  <r>
    <d v="2017-10-06T01:00:00"/>
    <n v="6340"/>
    <n v="45"/>
    <x v="0"/>
    <n v="285.3"/>
  </r>
  <r>
    <d v="2017-10-06T02:00:00"/>
    <n v="6056"/>
    <n v="43.89"/>
    <x v="0"/>
    <n v="265.79784000000001"/>
  </r>
  <r>
    <d v="2017-10-06T03:00:00"/>
    <n v="6843"/>
    <n v="43.99"/>
    <x v="0"/>
    <n v="301.02357000000001"/>
  </r>
  <r>
    <d v="2017-10-06T04:00:00"/>
    <n v="6798"/>
    <n v="43.89"/>
    <x v="0"/>
    <n v="298.36422000000005"/>
  </r>
  <r>
    <d v="2017-10-06T05:00:00"/>
    <n v="6725"/>
    <n v="43.99"/>
    <x v="0"/>
    <n v="295.83274999999998"/>
  </r>
  <r>
    <d v="2017-10-06T06:00:00"/>
    <n v="6642"/>
    <n v="48.84"/>
    <x v="0"/>
    <n v="324.39528000000001"/>
  </r>
  <r>
    <d v="2017-10-06T07:00:00"/>
    <n v="6525"/>
    <n v="58.96"/>
    <x v="0"/>
    <n v="384.714"/>
  </r>
  <r>
    <d v="2017-10-06T08:00:00"/>
    <n v="6799"/>
    <n v="61.3"/>
    <x v="5"/>
    <n v="416.77869999999996"/>
  </r>
  <r>
    <d v="2017-10-06T09:00:00"/>
    <n v="7186"/>
    <n v="60.94"/>
    <x v="5"/>
    <n v="437.91483999999997"/>
  </r>
  <r>
    <d v="2017-10-06T10:00:00"/>
    <n v="7536"/>
    <n v="59"/>
    <x v="5"/>
    <n v="444.62400000000002"/>
  </r>
  <r>
    <d v="2017-10-06T11:00:00"/>
    <n v="7633"/>
    <n v="54.74"/>
    <x v="5"/>
    <n v="417.83042000000006"/>
  </r>
  <r>
    <d v="2017-10-06T12:00:00"/>
    <n v="7457"/>
    <n v="51.03"/>
    <x v="5"/>
    <n v="380.53071"/>
  </r>
  <r>
    <d v="2017-10-06T13:00:00"/>
    <n v="7531"/>
    <n v="50.82"/>
    <x v="5"/>
    <n v="382.72541999999999"/>
  </r>
  <r>
    <d v="2017-10-06T14:00:00"/>
    <n v="7593"/>
    <n v="49.68"/>
    <x v="5"/>
    <n v="377.22023999999999"/>
  </r>
  <r>
    <d v="2017-10-06T15:00:00"/>
    <n v="7793"/>
    <n v="46.43"/>
    <x v="5"/>
    <n v="361.82898999999998"/>
  </r>
  <r>
    <d v="2017-10-06T16:00:00"/>
    <n v="7536"/>
    <n v="46"/>
    <x v="5"/>
    <n v="346.65600000000001"/>
  </r>
  <r>
    <d v="2017-10-06T17:00:00"/>
    <n v="7512"/>
    <n v="48.45"/>
    <x v="5"/>
    <n v="363.95640000000003"/>
  </r>
  <r>
    <d v="2017-10-06T18:00:00"/>
    <n v="7637"/>
    <n v="50.73"/>
    <x v="5"/>
    <n v="387.42500999999993"/>
  </r>
  <r>
    <d v="2017-10-06T19:00:00"/>
    <n v="7407"/>
    <n v="61.51"/>
    <x v="5"/>
    <n v="455.60457000000002"/>
  </r>
  <r>
    <d v="2017-10-06T20:00:00"/>
    <n v="7293"/>
    <n v="62.17"/>
    <x v="5"/>
    <n v="453.40580999999997"/>
  </r>
  <r>
    <d v="2017-10-06T21:00:00"/>
    <n v="7299"/>
    <n v="58.38"/>
    <x v="5"/>
    <n v="426.11561999999998"/>
  </r>
  <r>
    <d v="2017-10-06T22:00:00"/>
    <n v="6823"/>
    <n v="51.53"/>
    <x v="5"/>
    <n v="351.58919000000003"/>
  </r>
  <r>
    <d v="2017-10-06T23:00:00"/>
    <n v="6298"/>
    <n v="48.93"/>
    <x v="5"/>
    <n v="308.16113999999999"/>
  </r>
  <r>
    <d v="2017-10-07T00:00:00"/>
    <n v="6217"/>
    <n v="52.29"/>
    <x v="0"/>
    <n v="325.08693"/>
  </r>
  <r>
    <d v="2017-10-07T01:00:00"/>
    <n v="6673"/>
    <n v="46.94"/>
    <x v="0"/>
    <n v="313.23061999999999"/>
  </r>
  <r>
    <d v="2017-10-07T02:00:00"/>
    <n v="6370"/>
    <n v="45.78"/>
    <x v="0"/>
    <n v="291.61860000000001"/>
  </r>
  <r>
    <d v="2017-10-07T03:00:00"/>
    <n v="6070"/>
    <n v="45.88"/>
    <x v="0"/>
    <n v="278.49160000000006"/>
  </r>
  <r>
    <d v="2017-10-07T04:00:00"/>
    <n v="5876"/>
    <n v="45.88"/>
    <x v="0"/>
    <n v="269.59088000000003"/>
  </r>
  <r>
    <d v="2017-10-07T05:00:00"/>
    <n v="5852"/>
    <n v="45.78"/>
    <x v="0"/>
    <n v="267.90456"/>
  </r>
  <r>
    <d v="2017-10-07T06:00:00"/>
    <n v="5850"/>
    <n v="45.88"/>
    <x v="0"/>
    <n v="268.39800000000002"/>
  </r>
  <r>
    <d v="2017-10-07T07:00:00"/>
    <n v="5972"/>
    <n v="49.399999999999991"/>
    <x v="0"/>
    <n v="295.01679999999993"/>
  </r>
  <r>
    <d v="2017-10-07T08:00:00"/>
    <n v="6029"/>
    <n v="48.77000000000001"/>
    <x v="0"/>
    <n v="294.03433000000007"/>
  </r>
  <r>
    <d v="2017-10-07T09:00:00"/>
    <n v="5989"/>
    <n v="53.2"/>
    <x v="0"/>
    <n v="318.6148"/>
  </r>
  <r>
    <d v="2017-10-07T10:00:00"/>
    <n v="6727"/>
    <n v="55"/>
    <x v="0"/>
    <n v="369.98500000000001"/>
  </r>
  <r>
    <d v="2017-10-07T11:00:00"/>
    <n v="7098"/>
    <n v="54.45"/>
    <x v="0"/>
    <n v="386.48610000000002"/>
  </r>
  <r>
    <d v="2017-10-07T12:00:00"/>
    <n v="7279"/>
    <n v="54.51"/>
    <x v="0"/>
    <n v="396.77828999999997"/>
  </r>
  <r>
    <d v="2017-10-07T13:00:00"/>
    <n v="7242"/>
    <n v="57.04"/>
    <x v="0"/>
    <n v="413.08368000000002"/>
  </r>
  <r>
    <d v="2017-10-07T14:00:00"/>
    <n v="7215"/>
    <n v="56.150000000000006"/>
    <x v="0"/>
    <n v="405.12225000000007"/>
  </r>
  <r>
    <d v="2017-10-07T15:00:00"/>
    <n v="7209"/>
    <n v="54.51"/>
    <x v="0"/>
    <n v="392.96258999999998"/>
  </r>
  <r>
    <d v="2017-10-07T16:00:00"/>
    <n v="7217"/>
    <n v="53"/>
    <x v="0"/>
    <n v="382.50099999999998"/>
  </r>
  <r>
    <d v="2017-10-07T17:00:00"/>
    <n v="7339"/>
    <n v="51.66"/>
    <x v="0"/>
    <n v="379.13274000000001"/>
  </r>
  <r>
    <d v="2017-10-07T18:00:00"/>
    <n v="7332"/>
    <n v="54.51"/>
    <x v="0"/>
    <n v="399.66732000000002"/>
  </r>
  <r>
    <d v="2017-10-07T19:00:00"/>
    <n v="6945"/>
    <n v="61.84"/>
    <x v="0"/>
    <n v="429.47880000000004"/>
  </r>
  <r>
    <d v="2017-10-07T20:00:00"/>
    <n v="6650"/>
    <n v="63.84"/>
    <x v="0"/>
    <n v="424.536"/>
  </r>
  <r>
    <d v="2017-10-07T21:00:00"/>
    <n v="6434"/>
    <n v="64.05"/>
    <x v="0"/>
    <n v="412.09769999999997"/>
  </r>
  <r>
    <d v="2017-10-07T22:00:00"/>
    <n v="6364"/>
    <n v="60.08"/>
    <x v="0"/>
    <n v="382.34911999999997"/>
  </r>
  <r>
    <d v="2017-10-07T23:00:00"/>
    <n v="6196"/>
    <n v="57.97"/>
    <x v="0"/>
    <n v="359.18212"/>
  </r>
  <r>
    <d v="2017-10-08T00:00:00"/>
    <n v="6223"/>
    <n v="57.509999999999991"/>
    <x v="0"/>
    <n v="357.88472999999993"/>
  </r>
  <r>
    <d v="2017-10-08T01:00:00"/>
    <n v="6127"/>
    <n v="53"/>
    <x v="0"/>
    <n v="324.73099999999999"/>
  </r>
  <r>
    <d v="2017-10-08T02:00:00"/>
    <n v="6233"/>
    <n v="49.51"/>
    <x v="0"/>
    <n v="308.59583000000003"/>
  </r>
  <r>
    <d v="2017-10-08T03:00:00"/>
    <n v="6206"/>
    <n v="48.59"/>
    <x v="0"/>
    <n v="301.54954000000004"/>
  </r>
  <r>
    <d v="2017-10-08T04:00:00"/>
    <n v="6107"/>
    <n v="48.06"/>
    <x v="0"/>
    <n v="293.50242000000003"/>
  </r>
  <r>
    <d v="2017-10-08T05:00:00"/>
    <n v="5896"/>
    <n v="48.59"/>
    <x v="0"/>
    <n v="286.48664000000002"/>
  </r>
  <r>
    <d v="2017-10-08T06:00:00"/>
    <n v="5547"/>
    <n v="49.48"/>
    <x v="0"/>
    <n v="274.46555999999998"/>
  </r>
  <r>
    <d v="2017-10-08T07:00:00"/>
    <n v="5673"/>
    <n v="48.59"/>
    <x v="0"/>
    <n v="275.65107"/>
  </r>
  <r>
    <d v="2017-10-08T08:00:00"/>
    <n v="5978"/>
    <n v="48.59"/>
    <x v="0"/>
    <n v="290.47102000000001"/>
  </r>
  <r>
    <d v="2017-10-08T09:00:00"/>
    <n v="6410"/>
    <n v="52.01"/>
    <x v="0"/>
    <n v="333.38409999999999"/>
  </r>
  <r>
    <d v="2017-10-08T10:00:00"/>
    <n v="5984"/>
    <n v="56.86999999999999"/>
    <x v="0"/>
    <n v="340.31007999999997"/>
  </r>
  <r>
    <d v="2017-10-08T11:00:00"/>
    <n v="6271"/>
    <n v="55.039999999999992"/>
    <x v="0"/>
    <n v="345.15583999999996"/>
  </r>
  <r>
    <d v="2017-10-08T12:00:00"/>
    <n v="6476"/>
    <n v="56.86"/>
    <x v="0"/>
    <n v="368.22535999999997"/>
  </r>
  <r>
    <d v="2017-10-08T13:00:00"/>
    <n v="6373"/>
    <n v="57.81"/>
    <x v="0"/>
    <n v="368.42313000000001"/>
  </r>
  <r>
    <d v="2017-10-08T14:00:00"/>
    <n v="6143"/>
    <n v="58.47"/>
    <x v="0"/>
    <n v="359.18121000000002"/>
  </r>
  <r>
    <d v="2017-10-08T15:00:00"/>
    <n v="6022"/>
    <n v="51.56"/>
    <x v="0"/>
    <n v="310.49432000000002"/>
  </r>
  <r>
    <d v="2017-10-08T16:00:00"/>
    <n v="7536"/>
    <n v="48.59"/>
    <x v="0"/>
    <n v="366.17424000000005"/>
  </r>
  <r>
    <d v="2017-10-08T17:00:00"/>
    <n v="7824"/>
    <n v="47.569999999999993"/>
    <x v="0"/>
    <n v="372.18767999999994"/>
  </r>
  <r>
    <d v="2017-10-08T18:00:00"/>
    <n v="7605"/>
    <n v="49.2"/>
    <x v="0"/>
    <n v="374.166"/>
  </r>
  <r>
    <d v="2017-10-08T19:00:00"/>
    <n v="6858"/>
    <n v="58.14"/>
    <x v="0"/>
    <n v="398.72411999999997"/>
  </r>
  <r>
    <d v="2017-10-08T20:00:00"/>
    <n v="6560"/>
    <n v="63.759999999999991"/>
    <x v="0"/>
    <n v="418.26559999999989"/>
  </r>
  <r>
    <d v="2017-10-08T21:00:00"/>
    <n v="6442"/>
    <n v="64.64"/>
    <x v="0"/>
    <n v="416.41088000000002"/>
  </r>
  <r>
    <d v="2017-10-08T22:00:00"/>
    <n v="6357"/>
    <n v="62.460000000000008"/>
    <x v="0"/>
    <n v="397.05822000000001"/>
  </r>
  <r>
    <d v="2017-10-08T23:00:00"/>
    <n v="6242"/>
    <n v="60.53"/>
    <x v="0"/>
    <n v="377.82826"/>
  </r>
  <r>
    <d v="2017-10-09T00:00:00"/>
    <n v="6182"/>
    <n v="59"/>
    <x v="0"/>
    <n v="364.738"/>
  </r>
  <r>
    <d v="2017-10-09T01:00:00"/>
    <n v="6065"/>
    <n v="53.149999999999991"/>
    <x v="0"/>
    <n v="322.35474999999997"/>
  </r>
  <r>
    <d v="2017-10-09T02:00:00"/>
    <n v="5844"/>
    <n v="51.66"/>
    <x v="0"/>
    <n v="301.90103999999997"/>
  </r>
  <r>
    <d v="2017-10-09T03:00:00"/>
    <n v="5773"/>
    <n v="51.66"/>
    <x v="0"/>
    <n v="298.23318"/>
  </r>
  <r>
    <d v="2017-10-09T04:00:00"/>
    <n v="5778"/>
    <n v="52.45"/>
    <x v="0"/>
    <n v="303.05610000000001"/>
  </r>
  <r>
    <d v="2017-10-09T05:00:00"/>
    <n v="5771"/>
    <n v="54.45"/>
    <x v="0"/>
    <n v="314.23095000000001"/>
  </r>
  <r>
    <d v="2017-10-09T06:00:00"/>
    <n v="5652"/>
    <n v="60.43"/>
    <x v="0"/>
    <n v="341.55036000000001"/>
  </r>
  <r>
    <d v="2017-10-09T07:00:00"/>
    <n v="5587"/>
    <n v="64.73"/>
    <x v="0"/>
    <n v="361.64651000000003"/>
  </r>
  <r>
    <d v="2017-10-09T08:00:00"/>
    <n v="5740"/>
    <n v="64.05"/>
    <x v="5"/>
    <n v="367.64699999999999"/>
  </r>
  <r>
    <d v="2017-10-09T09:00:00"/>
    <n v="5868"/>
    <n v="64.790000000000006"/>
    <x v="5"/>
    <n v="380.18772000000001"/>
  </r>
  <r>
    <d v="2017-10-09T10:00:00"/>
    <n v="6095"/>
    <n v="64.12"/>
    <x v="5"/>
    <n v="390.81140000000005"/>
  </r>
  <r>
    <d v="2017-10-09T11:00:00"/>
    <n v="6686"/>
    <n v="63.040000000000006"/>
    <x v="5"/>
    <n v="421.48544000000004"/>
  </r>
  <r>
    <d v="2017-10-09T12:00:00"/>
    <n v="6849"/>
    <n v="60.58"/>
    <x v="5"/>
    <n v="414.91242"/>
  </r>
  <r>
    <d v="2017-10-09T13:00:00"/>
    <n v="6866"/>
    <n v="62.1"/>
    <x v="5"/>
    <n v="426.37860000000006"/>
  </r>
  <r>
    <d v="2017-10-09T14:00:00"/>
    <n v="6812"/>
    <n v="61.6"/>
    <x v="5"/>
    <n v="419.61920000000003"/>
  </r>
  <r>
    <d v="2017-10-09T15:00:00"/>
    <n v="6794"/>
    <n v="60.53"/>
    <x v="5"/>
    <n v="411.24081999999999"/>
  </r>
  <r>
    <d v="2017-10-09T16:00:00"/>
    <n v="6359"/>
    <n v="60.099999999999994"/>
    <x v="5"/>
    <n v="382.17589999999996"/>
  </r>
  <r>
    <d v="2017-10-09T17:00:00"/>
    <n v="6230"/>
    <n v="60.099999999999994"/>
    <x v="5"/>
    <n v="374.42299999999994"/>
  </r>
  <r>
    <d v="2017-10-09T18:00:00"/>
    <n v="5911"/>
    <n v="63.86"/>
    <x v="5"/>
    <n v="377.47646000000003"/>
  </r>
  <r>
    <d v="2017-10-09T19:00:00"/>
    <n v="6089"/>
    <n v="65.260000000000005"/>
    <x v="5"/>
    <n v="397.36814000000004"/>
  </r>
  <r>
    <d v="2017-10-09T20:00:00"/>
    <n v="5984"/>
    <n v="67.91"/>
    <x v="5"/>
    <n v="406.37344000000002"/>
  </r>
  <r>
    <d v="2017-10-09T21:00:00"/>
    <n v="6217"/>
    <n v="65.709999999999994"/>
    <x v="5"/>
    <n v="408.51906999999994"/>
  </r>
  <r>
    <d v="2017-10-09T22:00:00"/>
    <n v="6838"/>
    <n v="63"/>
    <x v="5"/>
    <n v="430.79399999999998"/>
  </r>
  <r>
    <d v="2017-10-09T23:00:00"/>
    <n v="6770"/>
    <n v="61.349999999999994"/>
    <x v="5"/>
    <n v="415.33949999999993"/>
  </r>
  <r>
    <d v="2017-10-10T00:00:00"/>
    <n v="6116"/>
    <n v="67.599999999999994"/>
    <x v="0"/>
    <n v="413.44159999999999"/>
  </r>
  <r>
    <d v="2017-10-10T01:00:00"/>
    <n v="5852"/>
    <n v="64.05"/>
    <x v="0"/>
    <n v="374.82059999999996"/>
  </r>
  <r>
    <d v="2017-10-10T02:00:00"/>
    <n v="5818"/>
    <n v="62.65"/>
    <x v="0"/>
    <n v="364.49770000000001"/>
  </r>
  <r>
    <d v="2017-10-10T03:00:00"/>
    <n v="5712"/>
    <n v="61.84"/>
    <x v="0"/>
    <n v="353.23008000000004"/>
  </r>
  <r>
    <d v="2017-10-10T04:00:00"/>
    <n v="5576"/>
    <n v="60.53"/>
    <x v="0"/>
    <n v="337.51528000000002"/>
  </r>
  <r>
    <d v="2017-10-10T05:00:00"/>
    <n v="5476"/>
    <n v="60.43"/>
    <x v="0"/>
    <n v="330.91467999999998"/>
  </r>
  <r>
    <d v="2017-10-10T06:00:00"/>
    <n v="5645"/>
    <n v="64.05"/>
    <x v="0"/>
    <n v="361.56225000000001"/>
  </r>
  <r>
    <d v="2017-10-10T07:00:00"/>
    <n v="5665"/>
    <n v="66.5"/>
    <x v="0"/>
    <n v="376.72250000000003"/>
  </r>
  <r>
    <d v="2017-10-10T08:00:00"/>
    <n v="5923"/>
    <n v="67.599999999999994"/>
    <x v="5"/>
    <n v="400.39479999999998"/>
  </r>
  <r>
    <d v="2017-10-10T09:00:00"/>
    <n v="6269"/>
    <n v="67.47"/>
    <x v="5"/>
    <n v="422.96942999999999"/>
  </r>
  <r>
    <d v="2017-10-10T10:00:00"/>
    <n v="6610"/>
    <n v="67.09"/>
    <x v="5"/>
    <n v="443.4649"/>
  </r>
  <r>
    <d v="2017-10-10T11:00:00"/>
    <n v="6881"/>
    <n v="66.459999999999994"/>
    <x v="5"/>
    <n v="457.31125999999995"/>
  </r>
  <r>
    <d v="2017-10-10T12:00:00"/>
    <n v="6632"/>
    <n v="64.72"/>
    <x v="5"/>
    <n v="429.22303999999997"/>
  </r>
  <r>
    <d v="2017-10-10T13:00:00"/>
    <n v="6633"/>
    <n v="64.22"/>
    <x v="5"/>
    <n v="425.97126000000003"/>
  </r>
  <r>
    <d v="2017-10-10T14:00:00"/>
    <n v="6763"/>
    <n v="63.650000000000006"/>
    <x v="5"/>
    <n v="430.46494999999999"/>
  </r>
  <r>
    <d v="2017-10-10T15:00:00"/>
    <n v="6975"/>
    <n v="62.58"/>
    <x v="5"/>
    <n v="436.49549999999999"/>
  </r>
  <r>
    <d v="2017-10-10T16:00:00"/>
    <n v="6943"/>
    <n v="61.5"/>
    <x v="5"/>
    <n v="426.99450000000002"/>
  </r>
  <r>
    <d v="2017-10-10T17:00:00"/>
    <n v="7001"/>
    <n v="62.65"/>
    <x v="5"/>
    <n v="438.61264999999997"/>
  </r>
  <r>
    <d v="2017-10-10T18:00:00"/>
    <n v="6901"/>
    <n v="65"/>
    <x v="5"/>
    <n v="448.565"/>
  </r>
  <r>
    <d v="2017-10-10T19:00:00"/>
    <n v="7013"/>
    <n v="66.98"/>
    <x v="5"/>
    <n v="469.73074000000003"/>
  </r>
  <r>
    <d v="2017-10-10T20:00:00"/>
    <n v="6742"/>
    <n v="70"/>
    <x v="5"/>
    <n v="471.94"/>
  </r>
  <r>
    <d v="2017-10-10T21:00:00"/>
    <n v="6713"/>
    <n v="67.599999999999994"/>
    <x v="5"/>
    <n v="453.79879999999997"/>
  </r>
  <r>
    <d v="2017-10-10T22:00:00"/>
    <n v="6658"/>
    <n v="64.22"/>
    <x v="5"/>
    <n v="427.57676000000004"/>
  </r>
  <r>
    <d v="2017-10-10T23:00:00"/>
    <n v="7140"/>
    <n v="60.53"/>
    <x v="5"/>
    <n v="432.18420000000003"/>
  </r>
  <r>
    <d v="2017-10-11T00:00:00"/>
    <n v="7070"/>
    <n v="67.12"/>
    <x v="0"/>
    <n v="474.53840000000002"/>
  </r>
  <r>
    <d v="2017-10-11T01:00:00"/>
    <n v="6372"/>
    <n v="64.760000000000005"/>
    <x v="0"/>
    <n v="412.65072000000004"/>
  </r>
  <r>
    <d v="2017-10-11T02:00:00"/>
    <n v="6214"/>
    <n v="61.84"/>
    <x v="0"/>
    <n v="384.27375999999998"/>
  </r>
  <r>
    <d v="2017-10-11T03:00:00"/>
    <n v="6190"/>
    <n v="58.3"/>
    <x v="0"/>
    <n v="360.87700000000001"/>
  </r>
  <r>
    <d v="2017-10-11T04:00:00"/>
    <n v="6004"/>
    <n v="57.04"/>
    <x v="0"/>
    <n v="342.46815999999995"/>
  </r>
  <r>
    <d v="2017-10-11T05:00:00"/>
    <n v="5941"/>
    <n v="56.52"/>
    <x v="0"/>
    <n v="335.78532000000001"/>
  </r>
  <r>
    <d v="2017-10-11T06:00:00"/>
    <n v="5869"/>
    <n v="60.53"/>
    <x v="0"/>
    <n v="355.25056999999998"/>
  </r>
  <r>
    <d v="2017-10-11T07:00:00"/>
    <n v="6073"/>
    <n v="69.25"/>
    <x v="0"/>
    <n v="420.55525"/>
  </r>
  <r>
    <d v="2017-10-11T08:00:00"/>
    <n v="6120"/>
    <n v="69.099999999999994"/>
    <x v="5"/>
    <n v="422.89199999999994"/>
  </r>
  <r>
    <d v="2017-10-11T09:00:00"/>
    <n v="6169"/>
    <n v="68.319999999999993"/>
    <x v="5"/>
    <n v="421.46607999999998"/>
  </r>
  <r>
    <d v="2017-10-11T10:00:00"/>
    <n v="6420"/>
    <n v="66.87"/>
    <x v="5"/>
    <n v="429.30540000000002"/>
  </r>
  <r>
    <d v="2017-10-11T11:00:00"/>
    <n v="6824"/>
    <n v="64.88"/>
    <x v="5"/>
    <n v="442.74112000000002"/>
  </r>
  <r>
    <d v="2017-10-11T12:00:00"/>
    <n v="7003"/>
    <n v="63.22"/>
    <x v="5"/>
    <n v="442.72965999999997"/>
  </r>
  <r>
    <d v="2017-10-11T13:00:00"/>
    <n v="7012"/>
    <n v="64.260000000000005"/>
    <x v="5"/>
    <n v="450.59112000000005"/>
  </r>
  <r>
    <d v="2017-10-11T14:00:00"/>
    <n v="7112"/>
    <n v="61.84"/>
    <x v="5"/>
    <n v="439.80608000000001"/>
  </r>
  <r>
    <d v="2017-10-11T15:00:00"/>
    <n v="7313"/>
    <n v="60.43"/>
    <x v="5"/>
    <n v="441.92459000000002"/>
  </r>
  <r>
    <d v="2017-10-11T16:00:00"/>
    <n v="7467"/>
    <n v="60.43"/>
    <x v="5"/>
    <n v="451.23081000000002"/>
  </r>
  <r>
    <d v="2017-10-11T17:00:00"/>
    <n v="7233"/>
    <n v="61.84"/>
    <x v="5"/>
    <n v="447.28872000000001"/>
  </r>
  <r>
    <d v="2017-10-11T18:00:00"/>
    <n v="7030"/>
    <n v="65.739999999999995"/>
    <x v="5"/>
    <n v="462.15219999999994"/>
  </r>
  <r>
    <d v="2017-10-11T19:00:00"/>
    <n v="7422"/>
    <n v="69"/>
    <x v="5"/>
    <n v="512.11800000000005"/>
  </r>
  <r>
    <d v="2017-10-11T20:00:00"/>
    <n v="7380"/>
    <n v="70.09"/>
    <x v="5"/>
    <n v="517.26419999999996"/>
  </r>
  <r>
    <d v="2017-10-11T21:00:00"/>
    <n v="7077"/>
    <n v="67.66"/>
    <x v="5"/>
    <n v="478.82981999999993"/>
  </r>
  <r>
    <d v="2017-10-11T22:00:00"/>
    <n v="6535"/>
    <n v="62.62"/>
    <x v="5"/>
    <n v="409.2217"/>
  </r>
  <r>
    <d v="2017-10-11T23:00:00"/>
    <n v="6662"/>
    <n v="58.92"/>
    <x v="5"/>
    <n v="392.52504000000005"/>
  </r>
  <r>
    <d v="2017-10-12T00:00:00"/>
    <n v="6406"/>
    <n v="64.05"/>
    <x v="0"/>
    <n v="410.30430000000001"/>
  </r>
  <r>
    <d v="2017-10-12T01:00:00"/>
    <n v="6330"/>
    <n v="61.84"/>
    <x v="0"/>
    <n v="391.44720000000001"/>
  </r>
  <r>
    <d v="2017-10-12T02:00:00"/>
    <n v="6467"/>
    <n v="56.120000000000005"/>
    <x v="0"/>
    <n v="362.92804000000001"/>
  </r>
  <r>
    <d v="2017-10-12T03:00:00"/>
    <n v="6464"/>
    <n v="52.5"/>
    <x v="0"/>
    <n v="339.36"/>
  </r>
  <r>
    <d v="2017-10-12T04:00:00"/>
    <n v="6270"/>
    <n v="50"/>
    <x v="0"/>
    <n v="313.5"/>
  </r>
  <r>
    <d v="2017-10-12T05:00:00"/>
    <n v="6124"/>
    <n v="49.55"/>
    <x v="0"/>
    <n v="303.44420000000002"/>
  </r>
  <r>
    <d v="2017-10-12T06:00:00"/>
    <n v="6041"/>
    <n v="54.54"/>
    <x v="0"/>
    <n v="329.47613999999999"/>
  </r>
  <r>
    <d v="2017-10-12T07:00:00"/>
    <n v="5863"/>
    <n v="63.759999999999991"/>
    <x v="0"/>
    <n v="373.82487999999995"/>
  </r>
  <r>
    <d v="2017-10-12T08:00:00"/>
    <n v="5651"/>
    <n v="62.65"/>
    <x v="0"/>
    <n v="354.03514999999999"/>
  </r>
  <r>
    <d v="2017-10-12T09:00:00"/>
    <n v="5684"/>
    <n v="64.989999999999995"/>
    <x v="0"/>
    <n v="369.40315999999996"/>
  </r>
  <r>
    <d v="2017-10-12T10:00:00"/>
    <n v="5793"/>
    <n v="64.05"/>
    <x v="0"/>
    <n v="371.04164999999995"/>
  </r>
  <r>
    <d v="2017-10-12T11:00:00"/>
    <n v="6041"/>
    <n v="63"/>
    <x v="0"/>
    <n v="380.58300000000003"/>
  </r>
  <r>
    <d v="2017-10-12T12:00:00"/>
    <n v="6731"/>
    <n v="59.14"/>
    <x v="0"/>
    <n v="398.07134000000002"/>
  </r>
  <r>
    <d v="2017-10-12T13:00:00"/>
    <n v="7167"/>
    <n v="58"/>
    <x v="0"/>
    <n v="415.68599999999998"/>
  </r>
  <r>
    <d v="2017-10-12T14:00:00"/>
    <n v="7296"/>
    <n v="57.29"/>
    <x v="0"/>
    <n v="417.98783999999995"/>
  </r>
  <r>
    <d v="2017-10-12T15:00:00"/>
    <n v="7227"/>
    <n v="56.54"/>
    <x v="0"/>
    <n v="408.61457999999999"/>
  </r>
  <r>
    <d v="2017-10-12T16:00:00"/>
    <n v="7328"/>
    <n v="55"/>
    <x v="0"/>
    <n v="403.04"/>
  </r>
  <r>
    <d v="2017-10-12T17:00:00"/>
    <n v="7296"/>
    <n v="60.02000000000001"/>
    <x v="0"/>
    <n v="437.90592000000009"/>
  </r>
  <r>
    <d v="2017-10-12T18:00:00"/>
    <n v="6971"/>
    <n v="64.05"/>
    <x v="0"/>
    <n v="446.49254999999999"/>
  </r>
  <r>
    <d v="2017-10-12T19:00:00"/>
    <n v="6807"/>
    <n v="66.510000000000005"/>
    <x v="0"/>
    <n v="452.73356999999999"/>
  </r>
  <r>
    <d v="2017-10-12T20:00:00"/>
    <n v="6527"/>
    <n v="69.02"/>
    <x v="0"/>
    <n v="450.49354"/>
  </r>
  <r>
    <d v="2017-10-12T21:00:00"/>
    <n v="6527"/>
    <n v="67.12"/>
    <x v="0"/>
    <n v="438.09224000000006"/>
  </r>
  <r>
    <d v="2017-10-12T22:00:00"/>
    <n v="6472"/>
    <n v="63.14"/>
    <x v="0"/>
    <n v="408.64208000000002"/>
  </r>
  <r>
    <d v="2017-10-12T23:00:00"/>
    <n v="6647"/>
    <n v="57.44"/>
    <x v="0"/>
    <n v="381.80367999999999"/>
  </r>
  <r>
    <d v="2017-10-13T00:00:00"/>
    <n v="5976"/>
    <n v="62.65"/>
    <x v="0"/>
    <n v="374.39639999999997"/>
  </r>
  <r>
    <d v="2017-10-13T01:00:00"/>
    <n v="5828"/>
    <n v="57.97"/>
    <x v="0"/>
    <n v="337.84915999999998"/>
  </r>
  <r>
    <d v="2017-10-13T02:00:00"/>
    <n v="5505"/>
    <n v="54.04"/>
    <x v="0"/>
    <n v="297.49020000000002"/>
  </r>
  <r>
    <d v="2017-10-13T03:00:00"/>
    <n v="5258"/>
    <n v="52.06"/>
    <x v="0"/>
    <n v="273.73148000000003"/>
  </r>
  <r>
    <d v="2017-10-13T04:00:00"/>
    <n v="5293"/>
    <n v="51.61"/>
    <x v="0"/>
    <n v="273.17172999999997"/>
  </r>
  <r>
    <d v="2017-10-13T05:00:00"/>
    <n v="5166"/>
    <n v="52.45"/>
    <x v="0"/>
    <n v="270.95670000000001"/>
  </r>
  <r>
    <d v="2017-10-13T06:00:00"/>
    <n v="5207"/>
    <n v="59.27"/>
    <x v="0"/>
    <n v="308.61889000000002"/>
  </r>
  <r>
    <d v="2017-10-13T07:00:00"/>
    <n v="5729"/>
    <n v="65.84"/>
    <x v="0"/>
    <n v="377.19736000000006"/>
  </r>
  <r>
    <d v="2017-10-13T08:00:00"/>
    <n v="6190"/>
    <n v="67.19"/>
    <x v="5"/>
    <n v="415.90609999999998"/>
  </r>
  <r>
    <d v="2017-10-13T09:00:00"/>
    <n v="6155"/>
    <n v="66.66"/>
    <x v="5"/>
    <n v="410.29230000000001"/>
  </r>
  <r>
    <d v="2017-10-13T10:00:00"/>
    <n v="6032"/>
    <n v="65.66"/>
    <x v="5"/>
    <n v="396.06112000000002"/>
  </r>
  <r>
    <d v="2017-10-13T11:00:00"/>
    <n v="6758"/>
    <n v="64.22"/>
    <x v="5"/>
    <n v="433.99876"/>
  </r>
  <r>
    <d v="2017-10-13T12:00:00"/>
    <n v="6759"/>
    <n v="63.14"/>
    <x v="5"/>
    <n v="426.76326"/>
  </r>
  <r>
    <d v="2017-10-13T13:00:00"/>
    <n v="6537"/>
    <n v="63.3"/>
    <x v="5"/>
    <n v="413.7921"/>
  </r>
  <r>
    <d v="2017-10-13T14:00:00"/>
    <n v="6375"/>
    <n v="62.65"/>
    <x v="5"/>
    <n v="399.39375000000001"/>
  </r>
  <r>
    <d v="2017-10-13T15:00:00"/>
    <n v="6493"/>
    <n v="61.65"/>
    <x v="5"/>
    <n v="400.29345000000001"/>
  </r>
  <r>
    <d v="2017-10-13T16:00:00"/>
    <n v="6803"/>
    <n v="60.69"/>
    <x v="5"/>
    <n v="412.87407000000002"/>
  </r>
  <r>
    <d v="2017-10-13T17:00:00"/>
    <n v="6648"/>
    <n v="61.84"/>
    <x v="5"/>
    <n v="411.11232000000001"/>
  </r>
  <r>
    <d v="2017-10-13T18:00:00"/>
    <n v="6484"/>
    <n v="62.58"/>
    <x v="5"/>
    <n v="405.76871999999997"/>
  </r>
  <r>
    <d v="2017-10-13T19:00:00"/>
    <n v="7098"/>
    <n v="68.84"/>
    <x v="5"/>
    <n v="488.62632000000002"/>
  </r>
  <r>
    <d v="2017-10-13T20:00:00"/>
    <n v="7012"/>
    <n v="68.69"/>
    <x v="5"/>
    <n v="481.65427999999997"/>
  </r>
  <r>
    <d v="2017-10-13T21:00:00"/>
    <n v="7107"/>
    <n v="67.83"/>
    <x v="5"/>
    <n v="482.06781000000001"/>
  </r>
  <r>
    <d v="2017-10-13T22:00:00"/>
    <n v="7222"/>
    <n v="63.55"/>
    <x v="5"/>
    <n v="458.9581"/>
  </r>
  <r>
    <d v="2017-10-13T23:00:00"/>
    <n v="7057"/>
    <n v="60.53"/>
    <x v="5"/>
    <n v="427.16021000000001"/>
  </r>
  <r>
    <d v="2017-10-14T00:00:00"/>
    <n v="7402"/>
    <n v="64.459999999999994"/>
    <x v="0"/>
    <n v="477.1329199999999"/>
  </r>
  <r>
    <d v="2017-10-14T01:00:00"/>
    <n v="7587"/>
    <n v="62.58"/>
    <x v="0"/>
    <n v="474.79445999999996"/>
  </r>
  <r>
    <d v="2017-10-14T02:00:00"/>
    <n v="7392"/>
    <n v="60.43"/>
    <x v="0"/>
    <n v="446.69855999999999"/>
  </r>
  <r>
    <d v="2017-10-14T03:00:00"/>
    <n v="8377"/>
    <n v="55.72"/>
    <x v="0"/>
    <n v="466.76643999999999"/>
  </r>
  <r>
    <d v="2017-10-14T04:00:00"/>
    <n v="9211"/>
    <n v="54.12"/>
    <x v="0"/>
    <n v="498.49931999999995"/>
  </r>
  <r>
    <d v="2017-10-14T05:00:00"/>
    <n v="9082"/>
    <n v="53.42"/>
    <x v="0"/>
    <n v="485.16043999999999"/>
  </r>
  <r>
    <d v="2017-10-14T06:00:00"/>
    <n v="9158"/>
    <n v="54.12"/>
    <x v="0"/>
    <n v="495.63095999999996"/>
  </r>
  <r>
    <d v="2017-10-14T07:00:00"/>
    <n v="9054"/>
    <n v="61.84"/>
    <x v="0"/>
    <n v="559.89936"/>
  </r>
  <r>
    <d v="2017-10-14T08:00:00"/>
    <n v="8383"/>
    <n v="61.84"/>
    <x v="0"/>
    <n v="518.40472"/>
  </r>
  <r>
    <d v="2017-10-14T09:00:00"/>
    <n v="8040"/>
    <n v="64.97"/>
    <x v="0"/>
    <n v="522.35879999999997"/>
  </r>
  <r>
    <d v="2017-10-14T10:00:00"/>
    <n v="7756"/>
    <n v="65.260000000000005"/>
    <x v="0"/>
    <n v="506.15656000000007"/>
  </r>
  <r>
    <d v="2017-10-14T11:00:00"/>
    <n v="7754"/>
    <n v="64.989999999999995"/>
    <x v="0"/>
    <n v="503.93245999999994"/>
  </r>
  <r>
    <d v="2017-10-14T12:00:00"/>
    <n v="7720"/>
    <n v="63.759999999999991"/>
    <x v="0"/>
    <n v="492.22719999999993"/>
  </r>
  <r>
    <d v="2017-10-14T13:00:00"/>
    <n v="7719"/>
    <n v="64.760000000000005"/>
    <x v="0"/>
    <n v="499.88244000000009"/>
  </r>
  <r>
    <d v="2017-10-14T14:00:00"/>
    <n v="7813"/>
    <n v="62.58"/>
    <x v="0"/>
    <n v="488.93753999999996"/>
  </r>
  <r>
    <d v="2017-10-14T15:00:00"/>
    <n v="7721"/>
    <n v="56.69"/>
    <x v="0"/>
    <n v="437.70348999999999"/>
  </r>
  <r>
    <d v="2017-10-14T16:00:00"/>
    <n v="7349"/>
    <n v="53.789999999999992"/>
    <x v="0"/>
    <n v="395.30270999999999"/>
  </r>
  <r>
    <d v="2017-10-14T17:00:00"/>
    <n v="7605"/>
    <n v="53.52"/>
    <x v="0"/>
    <n v="407.01960000000003"/>
  </r>
  <r>
    <d v="2017-10-14T18:00:00"/>
    <n v="7176"/>
    <n v="57.67"/>
    <x v="0"/>
    <n v="413.83992000000001"/>
  </r>
  <r>
    <d v="2017-10-14T19:00:00"/>
    <n v="6684"/>
    <n v="63.16"/>
    <x v="0"/>
    <n v="422.16144000000003"/>
  </r>
  <r>
    <d v="2017-10-14T20:00:00"/>
    <n v="6801"/>
    <n v="67.16"/>
    <x v="0"/>
    <n v="456.75515999999999"/>
  </r>
  <r>
    <d v="2017-10-14T21:00:00"/>
    <n v="6749"/>
    <n v="66.16"/>
    <x v="0"/>
    <n v="446.51383999999996"/>
  </r>
  <r>
    <d v="2017-10-14T22:00:00"/>
    <n v="6767"/>
    <n v="58.070000000000007"/>
    <x v="0"/>
    <n v="392.95969000000008"/>
  </r>
  <r>
    <d v="2017-10-14T23:00:00"/>
    <n v="6835"/>
    <n v="52.95"/>
    <x v="0"/>
    <n v="361.91325000000001"/>
  </r>
  <r>
    <d v="2017-10-15T00:00:00"/>
    <n v="6555"/>
    <n v="60.43"/>
    <x v="0"/>
    <n v="396.11865"/>
  </r>
  <r>
    <d v="2017-10-15T01:00:00"/>
    <n v="6607"/>
    <n v="49.399999999999991"/>
    <x v="0"/>
    <n v="326.3857999999999"/>
  </r>
  <r>
    <d v="2017-10-15T02:00:00"/>
    <n v="6117"/>
    <n v="48.72"/>
    <x v="0"/>
    <n v="298.02024"/>
  </r>
  <r>
    <d v="2017-10-15T03:00:00"/>
    <n v="6093"/>
    <n v="48.32"/>
    <x v="0"/>
    <n v="294.41376000000002"/>
  </r>
  <r>
    <d v="2017-10-15T04:00:00"/>
    <n v="5864"/>
    <n v="47.65"/>
    <x v="0"/>
    <n v="279.4196"/>
  </r>
  <r>
    <d v="2017-10-15T05:00:00"/>
    <n v="5962"/>
    <n v="47.04"/>
    <x v="0"/>
    <n v="280.45247999999998"/>
  </r>
  <r>
    <d v="2017-10-15T06:00:00"/>
    <n v="5770"/>
    <n v="47.14"/>
    <x v="0"/>
    <n v="271.99779999999998"/>
  </r>
  <r>
    <d v="2017-10-15T07:00:00"/>
    <n v="5690"/>
    <n v="47.94"/>
    <x v="0"/>
    <n v="272.77859999999998"/>
  </r>
  <r>
    <d v="2017-10-15T08:00:00"/>
    <n v="5725"/>
    <n v="48.05"/>
    <x v="0"/>
    <n v="275.08625000000001"/>
  </r>
  <r>
    <d v="2017-10-15T09:00:00"/>
    <n v="5952"/>
    <n v="49.22"/>
    <x v="0"/>
    <n v="292.95744000000002"/>
  </r>
  <r>
    <d v="2017-10-15T10:00:00"/>
    <n v="5846"/>
    <n v="57.12"/>
    <x v="0"/>
    <n v="333.92351999999994"/>
  </r>
  <r>
    <d v="2017-10-15T11:00:00"/>
    <n v="6585"/>
    <n v="57.07"/>
    <x v="0"/>
    <n v="375.80595"/>
  </r>
  <r>
    <d v="2017-10-15T12:00:00"/>
    <n v="6781"/>
    <n v="52.400000000000006"/>
    <x v="0"/>
    <n v="355.32440000000003"/>
  </r>
  <r>
    <d v="2017-10-15T13:00:00"/>
    <n v="6711"/>
    <n v="51.81"/>
    <x v="0"/>
    <n v="347.69691000000006"/>
  </r>
  <r>
    <d v="2017-10-15T14:00:00"/>
    <n v="6708"/>
    <n v="49"/>
    <x v="0"/>
    <n v="328.69200000000001"/>
  </r>
  <r>
    <d v="2017-10-15T15:00:00"/>
    <n v="7091"/>
    <n v="46.65"/>
    <x v="0"/>
    <n v="330.79514999999998"/>
  </r>
  <r>
    <d v="2017-10-15T16:00:00"/>
    <n v="7335"/>
    <n v="45.039999999999992"/>
    <x v="0"/>
    <n v="330.36839999999995"/>
  </r>
  <r>
    <d v="2017-10-15T17:00:00"/>
    <n v="7348"/>
    <n v="43.740000000000009"/>
    <x v="0"/>
    <n v="321.40152000000006"/>
  </r>
  <r>
    <d v="2017-10-15T18:00:00"/>
    <n v="7437"/>
    <n v="45.05"/>
    <x v="0"/>
    <n v="335.03684999999996"/>
  </r>
  <r>
    <d v="2017-10-15T19:00:00"/>
    <n v="7573"/>
    <n v="50"/>
    <x v="0"/>
    <n v="378.65"/>
  </r>
  <r>
    <d v="2017-10-15T20:00:00"/>
    <n v="7497"/>
    <n v="60.53"/>
    <x v="0"/>
    <n v="453.79341000000005"/>
  </r>
  <r>
    <d v="2017-10-15T21:00:00"/>
    <n v="7485"/>
    <n v="61.84"/>
    <x v="0"/>
    <n v="462.87240000000003"/>
  </r>
  <r>
    <d v="2017-10-15T22:00:00"/>
    <n v="7348"/>
    <n v="50.55"/>
    <x v="0"/>
    <n v="371.44139999999999"/>
  </r>
  <r>
    <d v="2017-10-15T23:00:00"/>
    <n v="6676"/>
    <n v="47.23"/>
    <x v="0"/>
    <n v="315.30748"/>
  </r>
  <r>
    <d v="2017-10-16T00:00:00"/>
    <n v="6208"/>
    <n v="38.090000000000003"/>
    <x v="0"/>
    <n v="236.46272000000002"/>
  </r>
  <r>
    <d v="2017-10-16T01:00:00"/>
    <n v="6161"/>
    <n v="30"/>
    <x v="0"/>
    <n v="184.83"/>
  </r>
  <r>
    <d v="2017-10-16T02:00:00"/>
    <n v="6029"/>
    <n v="24.47"/>
    <x v="0"/>
    <n v="147.52963"/>
  </r>
  <r>
    <d v="2017-10-16T03:00:00"/>
    <n v="6014"/>
    <n v="24.88"/>
    <x v="0"/>
    <n v="149.62832"/>
  </r>
  <r>
    <d v="2017-10-16T04:00:00"/>
    <n v="6007"/>
    <n v="23.85"/>
    <x v="0"/>
    <n v="143.26695000000001"/>
  </r>
  <r>
    <d v="2017-10-16T05:00:00"/>
    <n v="5772"/>
    <n v="29.5"/>
    <x v="0"/>
    <n v="170.274"/>
  </r>
  <r>
    <d v="2017-10-16T06:00:00"/>
    <n v="5634"/>
    <n v="42"/>
    <x v="0"/>
    <n v="236.62799999999999"/>
  </r>
  <r>
    <d v="2017-10-16T07:00:00"/>
    <n v="5792"/>
    <n v="55.73"/>
    <x v="0"/>
    <n v="322.78815999999995"/>
  </r>
  <r>
    <d v="2017-10-16T08:00:00"/>
    <n v="5847"/>
    <n v="64.05"/>
    <x v="5"/>
    <n v="374.50034999999997"/>
  </r>
  <r>
    <d v="2017-10-16T09:00:00"/>
    <n v="5697"/>
    <n v="64.959999999999994"/>
    <x v="5"/>
    <n v="370.07711999999992"/>
  </r>
  <r>
    <d v="2017-10-16T10:00:00"/>
    <n v="6475"/>
    <n v="64.05"/>
    <x v="5"/>
    <n v="414.72375"/>
  </r>
  <r>
    <d v="2017-10-16T11:00:00"/>
    <n v="6654"/>
    <n v="63.879999999999995"/>
    <x v="5"/>
    <n v="425.05751999999995"/>
  </r>
  <r>
    <d v="2017-10-16T12:00:00"/>
    <n v="6752"/>
    <n v="64.05"/>
    <x v="5"/>
    <n v="432.46559999999999"/>
  </r>
  <r>
    <d v="2017-10-16T13:00:00"/>
    <n v="6600"/>
    <n v="64.400000000000006"/>
    <x v="5"/>
    <n v="425.04000000000008"/>
  </r>
  <r>
    <d v="2017-10-16T14:00:00"/>
    <n v="7092"/>
    <n v="64.05"/>
    <x v="5"/>
    <n v="454.24259999999998"/>
  </r>
  <r>
    <d v="2017-10-16T15:00:00"/>
    <n v="7101"/>
    <n v="63.5"/>
    <x v="5"/>
    <n v="450.9135"/>
  </r>
  <r>
    <d v="2017-10-16T16:00:00"/>
    <n v="7620"/>
    <n v="62.65"/>
    <x v="5"/>
    <n v="477.39299999999997"/>
  </r>
  <r>
    <d v="2017-10-16T17:00:00"/>
    <n v="7666"/>
    <n v="63.55"/>
    <x v="5"/>
    <n v="487.17430000000002"/>
  </r>
  <r>
    <d v="2017-10-16T18:00:00"/>
    <n v="7831"/>
    <n v="64.05"/>
    <x v="5"/>
    <n v="501.57554999999996"/>
  </r>
  <r>
    <d v="2017-10-16T19:00:00"/>
    <n v="7741"/>
    <n v="67"/>
    <x v="5"/>
    <n v="518.64700000000005"/>
  </r>
  <r>
    <d v="2017-10-16T20:00:00"/>
    <n v="7445"/>
    <n v="68.709999999999994"/>
    <x v="5"/>
    <n v="511.54594999999995"/>
  </r>
  <r>
    <d v="2017-10-16T21:00:00"/>
    <n v="6738"/>
    <n v="68.12"/>
    <x v="5"/>
    <n v="458.99256000000008"/>
  </r>
  <r>
    <d v="2017-10-16T22:00:00"/>
    <n v="6138"/>
    <n v="64.430000000000007"/>
    <x v="5"/>
    <n v="395.47134"/>
  </r>
  <r>
    <d v="2017-10-16T23:00:00"/>
    <n v="6044"/>
    <n v="60.16"/>
    <x v="5"/>
    <n v="363.60703999999998"/>
  </r>
  <r>
    <d v="2017-10-17T00:00:00"/>
    <n v="5695"/>
    <n v="48.8"/>
    <x v="0"/>
    <n v="277.916"/>
  </r>
  <r>
    <d v="2017-10-17T01:00:00"/>
    <n v="5787"/>
    <n v="46.760000000000005"/>
    <x v="0"/>
    <n v="270.60012000000006"/>
  </r>
  <r>
    <d v="2017-10-17T02:00:00"/>
    <n v="5620"/>
    <n v="46.730000000000004"/>
    <x v="0"/>
    <n v="262.62260000000003"/>
  </r>
  <r>
    <d v="2017-10-17T03:00:00"/>
    <n v="5763"/>
    <n v="45.82"/>
    <x v="0"/>
    <n v="264.06065999999998"/>
  </r>
  <r>
    <d v="2017-10-17T04:00:00"/>
    <n v="5863"/>
    <n v="45.49"/>
    <x v="0"/>
    <n v="266.70787000000001"/>
  </r>
  <r>
    <d v="2017-10-17T05:00:00"/>
    <n v="5730"/>
    <n v="45.769999999999996"/>
    <x v="0"/>
    <n v="262.26209999999998"/>
  </r>
  <r>
    <d v="2017-10-17T06:00:00"/>
    <n v="6197"/>
    <n v="53.47"/>
    <x v="0"/>
    <n v="331.35358999999994"/>
  </r>
  <r>
    <d v="2017-10-17T07:00:00"/>
    <n v="6571"/>
    <n v="65.040000000000006"/>
    <x v="0"/>
    <n v="427.37784000000005"/>
  </r>
  <r>
    <d v="2017-10-17T08:00:00"/>
    <n v="6720"/>
    <n v="67.48"/>
    <x v="5"/>
    <n v="453.46560000000005"/>
  </r>
  <r>
    <d v="2017-10-17T09:00:00"/>
    <n v="6965"/>
    <n v="66"/>
    <x v="5"/>
    <n v="459.69"/>
  </r>
  <r>
    <d v="2017-10-17T10:00:00"/>
    <n v="6866"/>
    <n v="65.040000000000006"/>
    <x v="5"/>
    <n v="446.56464"/>
  </r>
  <r>
    <d v="2017-10-17T11:00:00"/>
    <n v="6821"/>
    <n v="65.040000000000006"/>
    <x v="5"/>
    <n v="443.63784000000004"/>
  </r>
  <r>
    <d v="2017-10-17T12:00:00"/>
    <n v="6558"/>
    <n v="63.98"/>
    <x v="5"/>
    <n v="419.58083999999997"/>
  </r>
  <r>
    <d v="2017-10-17T13:00:00"/>
    <n v="6806"/>
    <n v="64.05"/>
    <x v="5"/>
    <n v="435.92430000000002"/>
  </r>
  <r>
    <d v="2017-10-17T14:00:00"/>
    <n v="6721"/>
    <n v="63.22"/>
    <x v="5"/>
    <n v="424.90161999999998"/>
  </r>
  <r>
    <d v="2017-10-17T15:00:00"/>
    <n v="6708"/>
    <n v="58.6"/>
    <x v="5"/>
    <n v="393.08879999999999"/>
  </r>
  <r>
    <d v="2017-10-17T16:00:00"/>
    <n v="6674"/>
    <n v="59"/>
    <x v="5"/>
    <n v="393.76600000000002"/>
  </r>
  <r>
    <d v="2017-10-17T17:00:00"/>
    <n v="6627"/>
    <n v="62"/>
    <x v="5"/>
    <n v="410.87400000000002"/>
  </r>
  <r>
    <d v="2017-10-17T18:00:00"/>
    <n v="6701"/>
    <n v="65.040000000000006"/>
    <x v="5"/>
    <n v="435.83304000000004"/>
  </r>
  <r>
    <d v="2017-10-17T19:00:00"/>
    <n v="6734"/>
    <n v="65.66"/>
    <x v="5"/>
    <n v="442.15444000000002"/>
  </r>
  <r>
    <d v="2017-10-17T20:00:00"/>
    <n v="7452"/>
    <n v="68.709999999999994"/>
    <x v="5"/>
    <n v="512.0269199999999"/>
  </r>
  <r>
    <d v="2017-10-17T21:00:00"/>
    <n v="7682"/>
    <n v="64.05"/>
    <x v="5"/>
    <n v="492.03209999999996"/>
  </r>
  <r>
    <d v="2017-10-17T22:00:00"/>
    <n v="7571"/>
    <n v="55.129999999999995"/>
    <x v="5"/>
    <n v="417.38923"/>
  </r>
  <r>
    <d v="2017-10-17T23:00:00"/>
    <n v="7108"/>
    <n v="51.07"/>
    <x v="5"/>
    <n v="363.00556"/>
  </r>
  <r>
    <d v="2017-10-18T00:00:00"/>
    <n v="6777"/>
    <n v="46.31"/>
    <x v="0"/>
    <n v="313.84287"/>
  </r>
  <r>
    <d v="2017-10-18T01:00:00"/>
    <n v="5672"/>
    <n v="45.05"/>
    <x v="0"/>
    <n v="255.52359999999999"/>
  </r>
  <r>
    <d v="2017-10-18T02:00:00"/>
    <n v="5452"/>
    <n v="45.49"/>
    <x v="0"/>
    <n v="248.01148000000001"/>
  </r>
  <r>
    <d v="2017-10-18T03:00:00"/>
    <n v="5400"/>
    <n v="45.36"/>
    <x v="0"/>
    <n v="244.94399999999999"/>
  </r>
  <r>
    <d v="2017-10-18T04:00:00"/>
    <n v="5329"/>
    <n v="45.33"/>
    <x v="0"/>
    <n v="241.56356999999997"/>
  </r>
  <r>
    <d v="2017-10-18T05:00:00"/>
    <n v="5387"/>
    <n v="45.56"/>
    <x v="0"/>
    <n v="245.43172000000001"/>
  </r>
  <r>
    <d v="2017-10-18T06:00:00"/>
    <n v="6093"/>
    <n v="49.870000000000005"/>
    <x v="0"/>
    <n v="303.85791000000006"/>
  </r>
  <r>
    <d v="2017-10-18T07:00:00"/>
    <n v="6264"/>
    <n v="61.150000000000006"/>
    <x v="0"/>
    <n v="383.04360000000003"/>
  </r>
  <r>
    <d v="2017-10-18T08:00:00"/>
    <n v="6509"/>
    <n v="64.319999999999993"/>
    <x v="5"/>
    <n v="418.65887999999995"/>
  </r>
  <r>
    <d v="2017-10-18T09:00:00"/>
    <n v="6845"/>
    <n v="65.540000000000006"/>
    <x v="5"/>
    <n v="448.62130000000002"/>
  </r>
  <r>
    <d v="2017-10-18T10:00:00"/>
    <n v="6746"/>
    <n v="65.040000000000006"/>
    <x v="5"/>
    <n v="438.75984000000005"/>
  </r>
  <r>
    <d v="2017-10-18T11:00:00"/>
    <n v="6637"/>
    <n v="63.43"/>
    <x v="5"/>
    <n v="420.98490999999996"/>
  </r>
  <r>
    <d v="2017-10-18T12:00:00"/>
    <n v="6475"/>
    <n v="61.84"/>
    <x v="5"/>
    <n v="400.41399999999999"/>
  </r>
  <r>
    <d v="2017-10-18T13:00:00"/>
    <n v="6417"/>
    <n v="61.97"/>
    <x v="5"/>
    <n v="397.66149000000001"/>
  </r>
  <r>
    <d v="2017-10-18T14:00:00"/>
    <n v="6765"/>
    <n v="61.989999999999995"/>
    <x v="5"/>
    <n v="419.36234999999999"/>
  </r>
  <r>
    <d v="2017-10-18T15:00:00"/>
    <n v="6682"/>
    <n v="60.43"/>
    <x v="5"/>
    <n v="403.79326000000003"/>
  </r>
  <r>
    <d v="2017-10-18T16:00:00"/>
    <n v="6507"/>
    <n v="62.65"/>
    <x v="5"/>
    <n v="407.66354999999999"/>
  </r>
  <r>
    <d v="2017-10-18T17:00:00"/>
    <n v="6671"/>
    <n v="65.66"/>
    <x v="5"/>
    <n v="438.01785999999998"/>
  </r>
  <r>
    <d v="2017-10-18T18:00:00"/>
    <n v="6945"/>
    <n v="67.66"/>
    <x v="5"/>
    <n v="469.89869999999996"/>
  </r>
  <r>
    <d v="2017-10-18T19:00:00"/>
    <n v="6903"/>
    <n v="68.75"/>
    <x v="5"/>
    <n v="474.58125000000001"/>
  </r>
  <r>
    <d v="2017-10-18T20:00:00"/>
    <n v="6974"/>
    <n v="67.03"/>
    <x v="5"/>
    <n v="467.46722000000005"/>
  </r>
  <r>
    <d v="2017-10-18T21:00:00"/>
    <n v="6470"/>
    <n v="65.66"/>
    <x v="5"/>
    <n v="424.82019999999994"/>
  </r>
  <r>
    <d v="2017-10-18T22:00:00"/>
    <n v="5991"/>
    <n v="61.84"/>
    <x v="5"/>
    <n v="370.48344000000003"/>
  </r>
  <r>
    <d v="2017-10-18T23:00:00"/>
    <n v="6320"/>
    <n v="58.879999999999995"/>
    <x v="5"/>
    <n v="372.1216"/>
  </r>
  <r>
    <d v="2017-10-19T00:00:00"/>
    <n v="6721"/>
    <n v="62.58"/>
    <x v="0"/>
    <n v="420.60017999999997"/>
  </r>
  <r>
    <d v="2017-10-19T01:00:00"/>
    <n v="6044"/>
    <n v="62.28"/>
    <x v="0"/>
    <n v="376.42032"/>
  </r>
  <r>
    <d v="2017-10-19T02:00:00"/>
    <n v="5626"/>
    <n v="60.19"/>
    <x v="0"/>
    <n v="338.62894"/>
  </r>
  <r>
    <d v="2017-10-19T03:00:00"/>
    <n v="5346"/>
    <n v="57.88"/>
    <x v="0"/>
    <n v="309.42648000000003"/>
  </r>
  <r>
    <d v="2017-10-19T04:00:00"/>
    <n v="5399"/>
    <n v="56"/>
    <x v="0"/>
    <n v="302.34399999999999"/>
  </r>
  <r>
    <d v="2017-10-19T05:00:00"/>
    <n v="5354"/>
    <n v="56"/>
    <x v="0"/>
    <n v="299.82400000000001"/>
  </r>
  <r>
    <d v="2017-10-19T06:00:00"/>
    <n v="5433"/>
    <n v="61.84"/>
    <x v="0"/>
    <n v="335.97672000000006"/>
  </r>
  <r>
    <d v="2017-10-19T07:00:00"/>
    <n v="5598"/>
    <n v="67.66"/>
    <x v="0"/>
    <n v="378.76067999999998"/>
  </r>
  <r>
    <d v="2017-10-19T08:00:00"/>
    <n v="6148"/>
    <n v="68.540000000000006"/>
    <x v="5"/>
    <n v="421.38392000000005"/>
  </r>
  <r>
    <d v="2017-10-19T09:00:00"/>
    <n v="6170"/>
    <n v="68.12"/>
    <x v="5"/>
    <n v="420.30040000000002"/>
  </r>
  <r>
    <d v="2017-10-19T10:00:00"/>
    <n v="6314"/>
    <n v="67.010000000000005"/>
    <x v="5"/>
    <n v="423.10113999999999"/>
  </r>
  <r>
    <d v="2017-10-19T11:00:00"/>
    <n v="6195"/>
    <n v="67.66"/>
    <x v="5"/>
    <n v="419.15369999999996"/>
  </r>
  <r>
    <d v="2017-10-19T12:00:00"/>
    <n v="6310"/>
    <n v="62.58"/>
    <x v="5"/>
    <n v="394.87979999999999"/>
  </r>
  <r>
    <d v="2017-10-19T13:00:00"/>
    <n v="6247"/>
    <n v="61.04"/>
    <x v="5"/>
    <n v="381.31688000000003"/>
  </r>
  <r>
    <d v="2017-10-19T14:00:00"/>
    <n v="6364"/>
    <n v="59.92"/>
    <x v="5"/>
    <n v="381.33087999999998"/>
  </r>
  <r>
    <d v="2017-10-19T15:00:00"/>
    <n v="6341"/>
    <n v="56.45"/>
    <x v="5"/>
    <n v="357.94945000000001"/>
  </r>
  <r>
    <d v="2017-10-19T16:00:00"/>
    <n v="6259"/>
    <n v="54.03"/>
    <x v="5"/>
    <n v="338.17376999999999"/>
  </r>
  <r>
    <d v="2017-10-19T17:00:00"/>
    <n v="6560"/>
    <n v="58.010000000000005"/>
    <x v="5"/>
    <n v="380.54560000000004"/>
  </r>
  <r>
    <d v="2017-10-19T18:00:00"/>
    <n v="6377"/>
    <n v="61.84"/>
    <x v="5"/>
    <n v="394.35368"/>
  </r>
  <r>
    <d v="2017-10-19T19:00:00"/>
    <n v="6623"/>
    <n v="62.58"/>
    <x v="5"/>
    <n v="414.46733999999998"/>
  </r>
  <r>
    <d v="2017-10-19T20:00:00"/>
    <n v="6491"/>
    <n v="68.12"/>
    <x v="5"/>
    <n v="442.16692000000006"/>
  </r>
  <r>
    <d v="2017-10-19T21:00:00"/>
    <n v="6356"/>
    <n v="62.65"/>
    <x v="5"/>
    <n v="398.20339999999999"/>
  </r>
  <r>
    <d v="2017-10-19T22:00:00"/>
    <n v="6735"/>
    <n v="58"/>
    <x v="5"/>
    <n v="390.63"/>
  </r>
  <r>
    <d v="2017-10-19T23:00:00"/>
    <n v="6325"/>
    <n v="51.86999999999999"/>
    <x v="5"/>
    <n v="328.07774999999992"/>
  </r>
  <r>
    <d v="2017-10-20T00:00:00"/>
    <n v="5792"/>
    <n v="48.650000000000006"/>
    <x v="0"/>
    <n v="281.78080000000006"/>
  </r>
  <r>
    <d v="2017-10-20T01:00:00"/>
    <n v="5765"/>
    <n v="46.850000000000009"/>
    <x v="0"/>
    <n v="270.09025000000008"/>
  </r>
  <r>
    <d v="2017-10-20T02:00:00"/>
    <n v="5623"/>
    <n v="46.74"/>
    <x v="0"/>
    <n v="262.81902000000002"/>
  </r>
  <r>
    <d v="2017-10-20T03:00:00"/>
    <n v="5565"/>
    <n v="46.69"/>
    <x v="0"/>
    <n v="259.82984999999996"/>
  </r>
  <r>
    <d v="2017-10-20T04:00:00"/>
    <n v="5554"/>
    <n v="46.69"/>
    <x v="0"/>
    <n v="259.31626"/>
  </r>
  <r>
    <d v="2017-10-20T05:00:00"/>
    <n v="5473"/>
    <n v="46.7"/>
    <x v="0"/>
    <n v="255.5891"/>
  </r>
  <r>
    <d v="2017-10-20T06:00:00"/>
    <n v="5488"/>
    <n v="48.650000000000006"/>
    <x v="0"/>
    <n v="266.99119999999999"/>
  </r>
  <r>
    <d v="2017-10-20T07:00:00"/>
    <n v="5579"/>
    <n v="61.150000000000006"/>
    <x v="0"/>
    <n v="341.15585000000004"/>
  </r>
  <r>
    <d v="2017-10-20T08:00:00"/>
    <n v="5355"/>
    <n v="62.69"/>
    <x v="5"/>
    <n v="335.70495"/>
  </r>
  <r>
    <d v="2017-10-20T09:00:00"/>
    <n v="5937"/>
    <n v="64.05"/>
    <x v="5"/>
    <n v="380.26484999999997"/>
  </r>
  <r>
    <d v="2017-10-20T10:00:00"/>
    <n v="6458"/>
    <n v="63.94"/>
    <x v="5"/>
    <n v="412.92451999999997"/>
  </r>
  <r>
    <d v="2017-10-20T11:00:00"/>
    <n v="6345"/>
    <n v="62.1"/>
    <x v="5"/>
    <n v="394.02449999999999"/>
  </r>
  <r>
    <d v="2017-10-20T12:00:00"/>
    <n v="6348"/>
    <n v="60.39"/>
    <x v="5"/>
    <n v="383.35572000000002"/>
  </r>
  <r>
    <d v="2017-10-20T13:00:00"/>
    <n v="6420"/>
    <n v="59"/>
    <x v="5"/>
    <n v="378.78"/>
  </r>
  <r>
    <d v="2017-10-20T14:00:00"/>
    <n v="6369"/>
    <n v="56.98"/>
    <x v="5"/>
    <n v="362.90562"/>
  </r>
  <r>
    <d v="2017-10-20T15:00:00"/>
    <n v="6537"/>
    <n v="54.19"/>
    <x v="5"/>
    <n v="354.24002999999999"/>
  </r>
  <r>
    <d v="2017-10-20T16:00:00"/>
    <n v="6539"/>
    <n v="53.26"/>
    <x v="5"/>
    <n v="348.26714000000004"/>
  </r>
  <r>
    <d v="2017-10-20T17:00:00"/>
    <n v="6559"/>
    <n v="53.7"/>
    <x v="5"/>
    <n v="352.21830000000006"/>
  </r>
  <r>
    <d v="2017-10-20T18:00:00"/>
    <n v="6463"/>
    <n v="60.53"/>
    <x v="5"/>
    <n v="391.20539000000002"/>
  </r>
  <r>
    <d v="2017-10-20T19:00:00"/>
    <n v="6502"/>
    <n v="64.69"/>
    <x v="5"/>
    <n v="420.61437999999998"/>
  </r>
  <r>
    <d v="2017-10-20T20:00:00"/>
    <n v="6529"/>
    <n v="64.5"/>
    <x v="5"/>
    <n v="421.12049999999999"/>
  </r>
  <r>
    <d v="2017-10-20T21:00:00"/>
    <n v="6424"/>
    <n v="59.33"/>
    <x v="5"/>
    <n v="381.13592"/>
  </r>
  <r>
    <d v="2017-10-20T22:00:00"/>
    <n v="6592"/>
    <n v="53.69"/>
    <x v="5"/>
    <n v="353.92447999999996"/>
  </r>
  <r>
    <d v="2017-10-20T23:00:00"/>
    <n v="6455"/>
    <n v="46.86"/>
    <x v="5"/>
    <n v="302.48129999999998"/>
  </r>
  <r>
    <d v="2017-10-21T00:00:00"/>
    <n v="5642"/>
    <n v="50.35"/>
    <x v="0"/>
    <n v="284.07470000000001"/>
  </r>
  <r>
    <d v="2017-10-21T01:00:00"/>
    <n v="5378"/>
    <n v="47.86"/>
    <x v="0"/>
    <n v="257.39107999999999"/>
  </r>
  <r>
    <d v="2017-10-21T02:00:00"/>
    <n v="5362"/>
    <n v="47"/>
    <x v="0"/>
    <n v="252.01400000000001"/>
  </r>
  <r>
    <d v="2017-10-21T03:00:00"/>
    <n v="5529"/>
    <n v="47.09"/>
    <x v="0"/>
    <n v="260.36061000000001"/>
  </r>
  <r>
    <d v="2017-10-21T04:00:00"/>
    <n v="5492"/>
    <n v="47.08"/>
    <x v="0"/>
    <n v="258.56335999999999"/>
  </r>
  <r>
    <d v="2017-10-21T05:00:00"/>
    <n v="5633"/>
    <n v="47.09"/>
    <x v="0"/>
    <n v="265.25797000000006"/>
  </r>
  <r>
    <d v="2017-10-21T06:00:00"/>
    <n v="5658"/>
    <n v="47.1"/>
    <x v="0"/>
    <n v="266.49180000000001"/>
  </r>
  <r>
    <d v="2017-10-21T07:00:00"/>
    <n v="5660"/>
    <n v="47.86"/>
    <x v="0"/>
    <n v="270.88759999999996"/>
  </r>
  <r>
    <d v="2017-10-21T08:00:00"/>
    <n v="5829"/>
    <n v="50.16"/>
    <x v="0"/>
    <n v="292.38263999999998"/>
  </r>
  <r>
    <d v="2017-10-21T09:00:00"/>
    <n v="6102"/>
    <n v="59.399999999999991"/>
    <x v="0"/>
    <n v="362.45879999999994"/>
  </r>
  <r>
    <d v="2017-10-21T10:00:00"/>
    <n v="6497"/>
    <n v="61.68"/>
    <x v="0"/>
    <n v="400.73496"/>
  </r>
  <r>
    <d v="2017-10-21T11:00:00"/>
    <n v="6834"/>
    <n v="61.6"/>
    <x v="0"/>
    <n v="420.9744"/>
  </r>
  <r>
    <d v="2017-10-21T12:00:00"/>
    <n v="6531"/>
    <n v="61"/>
    <x v="0"/>
    <n v="398.39100000000002"/>
  </r>
  <r>
    <d v="2017-10-21T13:00:00"/>
    <n v="6465"/>
    <n v="60.49"/>
    <x v="0"/>
    <n v="391.06785000000002"/>
  </r>
  <r>
    <d v="2017-10-21T14:00:00"/>
    <n v="6343"/>
    <n v="54.900000000000006"/>
    <x v="0"/>
    <n v="348.23070000000001"/>
  </r>
  <r>
    <d v="2017-10-21T15:00:00"/>
    <n v="6413"/>
    <n v="49"/>
    <x v="0"/>
    <n v="314.23700000000002"/>
  </r>
  <r>
    <d v="2017-10-21T16:00:00"/>
    <n v="5935"/>
    <n v="47.09"/>
    <x v="0"/>
    <n v="279.47915"/>
  </r>
  <r>
    <d v="2017-10-21T17:00:00"/>
    <n v="6402"/>
    <n v="47.22"/>
    <x v="0"/>
    <n v="302.30243999999999"/>
  </r>
  <r>
    <d v="2017-10-21T18:00:00"/>
    <n v="6886"/>
    <n v="50.009999999999991"/>
    <x v="0"/>
    <n v="344.36885999999993"/>
  </r>
  <r>
    <d v="2017-10-21T19:00:00"/>
    <n v="6768"/>
    <n v="58.09"/>
    <x v="0"/>
    <n v="393.15312"/>
  </r>
  <r>
    <d v="2017-10-21T20:00:00"/>
    <n v="6755"/>
    <n v="62.65"/>
    <x v="0"/>
    <n v="423.20075000000003"/>
  </r>
  <r>
    <d v="2017-10-21T21:00:00"/>
    <n v="6709"/>
    <n v="62.58"/>
    <x v="0"/>
    <n v="419.84921999999995"/>
  </r>
  <r>
    <d v="2017-10-21T22:00:00"/>
    <n v="6180"/>
    <n v="57.07"/>
    <x v="0"/>
    <n v="352.69259999999997"/>
  </r>
  <r>
    <d v="2017-10-21T23:00:00"/>
    <n v="6001"/>
    <n v="54.84"/>
    <x v="0"/>
    <n v="329.09484000000003"/>
  </r>
  <r>
    <d v="2017-10-22T00:00:00"/>
    <n v="5973"/>
    <n v="49.8"/>
    <x v="0"/>
    <n v="297.45539999999994"/>
  </r>
  <r>
    <d v="2017-10-22T01:00:00"/>
    <n v="5696"/>
    <n v="47.87"/>
    <x v="0"/>
    <n v="272.66751999999997"/>
  </r>
  <r>
    <d v="2017-10-22T02:00:00"/>
    <n v="5939"/>
    <n v="47.67"/>
    <x v="0"/>
    <n v="283.11212999999998"/>
  </r>
  <r>
    <d v="2017-10-22T03:00:00"/>
    <n v="5732"/>
    <n v="47.77"/>
    <x v="0"/>
    <n v="273.81764000000004"/>
  </r>
  <r>
    <d v="2017-10-22T04:00:00"/>
    <n v="5652"/>
    <n v="47.59"/>
    <x v="0"/>
    <n v="268.97868"/>
  </r>
  <r>
    <d v="2017-10-22T05:00:00"/>
    <n v="5694"/>
    <n v="47.59"/>
    <x v="0"/>
    <n v="270.97746000000001"/>
  </r>
  <r>
    <d v="2017-10-22T06:00:00"/>
    <n v="5665"/>
    <n v="47.59"/>
    <x v="0"/>
    <n v="269.59735000000006"/>
  </r>
  <r>
    <d v="2017-10-22T07:00:00"/>
    <n v="5598"/>
    <n v="47.09"/>
    <x v="0"/>
    <n v="263.60982000000001"/>
  </r>
  <r>
    <d v="2017-10-22T08:00:00"/>
    <n v="5757"/>
    <n v="47.59"/>
    <x v="0"/>
    <n v="273.97563000000002"/>
  </r>
  <r>
    <d v="2017-10-22T09:00:00"/>
    <n v="5728"/>
    <n v="49.320000000000007"/>
    <x v="0"/>
    <n v="282.50496000000004"/>
  </r>
  <r>
    <d v="2017-10-22T10:00:00"/>
    <n v="5602"/>
    <n v="56"/>
    <x v="0"/>
    <n v="313.71199999999999"/>
  </r>
  <r>
    <d v="2017-10-22T11:00:00"/>
    <n v="5686"/>
    <n v="56"/>
    <x v="0"/>
    <n v="318.416"/>
  </r>
  <r>
    <d v="2017-10-22T12:00:00"/>
    <n v="5782"/>
    <n v="56.150000000000006"/>
    <x v="0"/>
    <n v="324.65930000000003"/>
  </r>
  <r>
    <d v="2017-10-22T13:00:00"/>
    <n v="6160"/>
    <n v="57.97"/>
    <x v="0"/>
    <n v="357.09520000000003"/>
  </r>
  <r>
    <d v="2017-10-22T14:00:00"/>
    <n v="7541"/>
    <n v="55.15"/>
    <x v="0"/>
    <n v="415.88614999999999"/>
  </r>
  <r>
    <d v="2017-10-22T15:00:00"/>
    <n v="7937"/>
    <n v="48.759999999999991"/>
    <x v="0"/>
    <n v="387.00811999999996"/>
  </r>
  <r>
    <d v="2017-10-22T16:00:00"/>
    <n v="7841"/>
    <n v="47.86"/>
    <x v="0"/>
    <n v="375.27026000000001"/>
  </r>
  <r>
    <d v="2017-10-22T17:00:00"/>
    <n v="6331"/>
    <n v="47.97"/>
    <x v="0"/>
    <n v="303.69807000000003"/>
  </r>
  <r>
    <d v="2017-10-22T18:00:00"/>
    <n v="6120"/>
    <n v="50.009999999999991"/>
    <x v="0"/>
    <n v="306.06119999999993"/>
  </r>
  <r>
    <d v="2017-10-22T19:00:00"/>
    <n v="6540"/>
    <n v="62.82"/>
    <x v="0"/>
    <n v="410.84280000000001"/>
  </r>
  <r>
    <d v="2017-10-22T20:00:00"/>
    <n v="6630"/>
    <n v="66.849999999999994"/>
    <x v="0"/>
    <n v="443.21549999999996"/>
  </r>
  <r>
    <d v="2017-10-22T21:00:00"/>
    <n v="6454"/>
    <n v="68.05"/>
    <x v="0"/>
    <n v="439.19469999999995"/>
  </r>
  <r>
    <d v="2017-10-22T22:00:00"/>
    <n v="6458"/>
    <n v="63.69"/>
    <x v="0"/>
    <n v="411.31001999999995"/>
  </r>
  <r>
    <d v="2017-10-22T23:00:00"/>
    <n v="6289"/>
    <n v="61.65"/>
    <x v="0"/>
    <n v="387.71684999999997"/>
  </r>
  <r>
    <d v="2017-10-23T00:00:00"/>
    <n v="5950"/>
    <n v="55.099999999999994"/>
    <x v="0"/>
    <n v="327.84499999999991"/>
  </r>
  <r>
    <d v="2017-10-23T01:00:00"/>
    <n v="5895"/>
    <n v="50.25"/>
    <x v="0"/>
    <n v="296.22375"/>
  </r>
  <r>
    <d v="2017-10-23T02:00:00"/>
    <n v="5970"/>
    <n v="49.89"/>
    <x v="0"/>
    <n v="297.8433"/>
  </r>
  <r>
    <d v="2017-10-23T03:00:00"/>
    <n v="5844"/>
    <n v="49.79"/>
    <x v="0"/>
    <n v="290.97275999999999"/>
  </r>
  <r>
    <d v="2017-10-23T04:00:00"/>
    <n v="5985"/>
    <n v="49.79"/>
    <x v="0"/>
    <n v="297.99315000000001"/>
  </r>
  <r>
    <d v="2017-10-23T05:00:00"/>
    <n v="5833"/>
    <n v="50.009999999999991"/>
    <x v="0"/>
    <n v="291.70832999999993"/>
  </r>
  <r>
    <d v="2017-10-23T06:00:00"/>
    <n v="5877"/>
    <n v="56.150000000000006"/>
    <x v="0"/>
    <n v="329.99355000000003"/>
  </r>
  <r>
    <d v="2017-10-23T07:00:00"/>
    <n v="5910"/>
    <n v="66.02"/>
    <x v="0"/>
    <n v="390.17819999999995"/>
  </r>
  <r>
    <d v="2017-10-23T08:00:00"/>
    <n v="5832"/>
    <n v="68"/>
    <x v="5"/>
    <n v="396.57600000000002"/>
  </r>
  <r>
    <d v="2017-10-23T09:00:00"/>
    <n v="5935"/>
    <n v="69.260000000000005"/>
    <x v="5"/>
    <n v="411.05810000000002"/>
  </r>
  <r>
    <d v="2017-10-23T10:00:00"/>
    <n v="5828"/>
    <n v="67.89"/>
    <x v="5"/>
    <n v="395.66291999999999"/>
  </r>
  <r>
    <d v="2017-10-23T11:00:00"/>
    <n v="5999"/>
    <n v="67.89"/>
    <x v="5"/>
    <n v="407.27211"/>
  </r>
  <r>
    <d v="2017-10-23T12:00:00"/>
    <n v="6703"/>
    <n v="66.02"/>
    <x v="5"/>
    <n v="442.53206"/>
  </r>
  <r>
    <d v="2017-10-23T13:00:00"/>
    <n v="7291"/>
    <n v="65.28"/>
    <x v="5"/>
    <n v="475.95648"/>
  </r>
  <r>
    <d v="2017-10-23T14:00:00"/>
    <n v="7530"/>
    <n v="62.58"/>
    <x v="5"/>
    <n v="471.22739999999999"/>
  </r>
  <r>
    <d v="2017-10-23T15:00:00"/>
    <n v="6805"/>
    <n v="60.53"/>
    <x v="5"/>
    <n v="411.90665000000001"/>
  </r>
  <r>
    <d v="2017-10-23T16:00:00"/>
    <n v="6695"/>
    <n v="60.43"/>
    <x v="5"/>
    <n v="404.57884999999999"/>
  </r>
  <r>
    <d v="2017-10-23T17:00:00"/>
    <n v="6716"/>
    <n v="61.84"/>
    <x v="5"/>
    <n v="415.31743999999998"/>
  </r>
  <r>
    <d v="2017-10-23T18:00:00"/>
    <n v="6738"/>
    <n v="67.05"/>
    <x v="5"/>
    <n v="451.78289999999998"/>
  </r>
  <r>
    <d v="2017-10-23T19:00:00"/>
    <n v="6714"/>
    <n v="71.42"/>
    <x v="5"/>
    <n v="479.51388000000003"/>
  </r>
  <r>
    <d v="2017-10-23T20:00:00"/>
    <n v="6574"/>
    <n v="69.66"/>
    <x v="5"/>
    <n v="457.94483999999994"/>
  </r>
  <r>
    <d v="2017-10-23T21:00:00"/>
    <n v="6290"/>
    <n v="68.59"/>
    <x v="5"/>
    <n v="431.43110000000001"/>
  </r>
  <r>
    <d v="2017-10-23T22:00:00"/>
    <n v="6095"/>
    <n v="67.05"/>
    <x v="5"/>
    <n v="408.66975000000002"/>
  </r>
  <r>
    <d v="2017-10-23T23:00:00"/>
    <n v="5972"/>
    <n v="61.4"/>
    <x v="5"/>
    <n v="366.68079999999998"/>
  </r>
  <r>
    <d v="2017-10-24T00:00:00"/>
    <n v="6132"/>
    <n v="58.59"/>
    <x v="0"/>
    <n v="359.27388000000002"/>
  </r>
  <r>
    <d v="2017-10-24T01:00:00"/>
    <n v="5862"/>
    <n v="51.92"/>
    <x v="0"/>
    <n v="304.35504000000003"/>
  </r>
  <r>
    <d v="2017-10-24T02:00:00"/>
    <n v="5832"/>
    <n v="49.990000000000009"/>
    <x v="0"/>
    <n v="291.54168000000004"/>
  </r>
  <r>
    <d v="2017-10-24T03:00:00"/>
    <n v="5641"/>
    <n v="49.75"/>
    <x v="0"/>
    <n v="280.63974999999999"/>
  </r>
  <r>
    <d v="2017-10-24T04:00:00"/>
    <n v="5752"/>
    <n v="49.69"/>
    <x v="0"/>
    <n v="285.81688000000003"/>
  </r>
  <r>
    <d v="2017-10-24T05:00:00"/>
    <n v="5740"/>
    <n v="49.69"/>
    <x v="0"/>
    <n v="285.22059999999999"/>
  </r>
  <r>
    <d v="2017-10-24T06:00:00"/>
    <n v="5762"/>
    <n v="51.41"/>
    <x v="0"/>
    <n v="296.22442000000001"/>
  </r>
  <r>
    <d v="2017-10-24T07:00:00"/>
    <n v="5916"/>
    <n v="66.87"/>
    <x v="0"/>
    <n v="395.60292000000004"/>
  </r>
  <r>
    <d v="2017-10-24T08:00:00"/>
    <n v="5952"/>
    <n v="67.56"/>
    <x v="5"/>
    <n v="402.11712"/>
  </r>
  <r>
    <d v="2017-10-24T09:00:00"/>
    <n v="5772"/>
    <n v="68.11"/>
    <x v="5"/>
    <n v="393.13092"/>
  </r>
  <r>
    <d v="2017-10-24T10:00:00"/>
    <n v="6159"/>
    <n v="66.66"/>
    <x v="5"/>
    <n v="410.55894000000001"/>
  </r>
  <r>
    <d v="2017-10-24T11:00:00"/>
    <n v="6591"/>
    <n v="66.12"/>
    <x v="5"/>
    <n v="435.79692000000006"/>
  </r>
  <r>
    <d v="2017-10-24T12:00:00"/>
    <n v="7311"/>
    <n v="63.5"/>
    <x v="5"/>
    <n v="464.24849999999998"/>
  </r>
  <r>
    <d v="2017-10-24T13:00:00"/>
    <n v="7499"/>
    <n v="64.3"/>
    <x v="5"/>
    <n v="482.18569999999994"/>
  </r>
  <r>
    <d v="2017-10-24T14:00:00"/>
    <n v="7280"/>
    <n v="62.62"/>
    <x v="5"/>
    <n v="455.87359999999995"/>
  </r>
  <r>
    <d v="2017-10-24T15:00:00"/>
    <n v="7215"/>
    <n v="61.84"/>
    <x v="5"/>
    <n v="446.17560000000003"/>
  </r>
  <r>
    <d v="2017-10-24T16:00:00"/>
    <n v="7292"/>
    <n v="60.53"/>
    <x v="5"/>
    <n v="441.38476000000003"/>
  </r>
  <r>
    <d v="2017-10-24T17:00:00"/>
    <n v="7103"/>
    <n v="61.8"/>
    <x v="5"/>
    <n v="438.96539999999999"/>
  </r>
  <r>
    <d v="2017-10-24T18:00:00"/>
    <n v="6797"/>
    <n v="67.47"/>
    <x v="5"/>
    <n v="458.59358999999995"/>
  </r>
  <r>
    <d v="2017-10-24T19:00:00"/>
    <n v="6926"/>
    <n v="70.22"/>
    <x v="5"/>
    <n v="486.34371999999996"/>
  </r>
  <r>
    <d v="2017-10-24T20:00:00"/>
    <n v="6833"/>
    <n v="69.989999999999995"/>
    <x v="5"/>
    <n v="478.24167"/>
  </r>
  <r>
    <d v="2017-10-24T21:00:00"/>
    <n v="6737"/>
    <n v="68.760000000000005"/>
    <x v="5"/>
    <n v="463.23612000000003"/>
  </r>
  <r>
    <d v="2017-10-24T22:00:00"/>
    <n v="6820"/>
    <n v="65.62"/>
    <x v="5"/>
    <n v="447.52840000000003"/>
  </r>
  <r>
    <d v="2017-10-24T23:00:00"/>
    <n v="6128"/>
    <n v="60.53"/>
    <x v="5"/>
    <n v="370.92784"/>
  </r>
  <r>
    <d v="2017-10-25T00:00:00"/>
    <n v="6381"/>
    <n v="62.62"/>
    <x v="0"/>
    <n v="399.57821999999999"/>
  </r>
  <r>
    <d v="2017-10-25T01:00:00"/>
    <n v="6514"/>
    <n v="56"/>
    <x v="0"/>
    <n v="364.78399999999999"/>
  </r>
  <r>
    <d v="2017-10-25T02:00:00"/>
    <n v="5794"/>
    <n v="51.97"/>
    <x v="0"/>
    <n v="301.11417999999998"/>
  </r>
  <r>
    <d v="2017-10-25T03:00:00"/>
    <n v="5641"/>
    <n v="50.540000000000006"/>
    <x v="0"/>
    <n v="285.09613999999999"/>
  </r>
  <r>
    <d v="2017-10-25T04:00:00"/>
    <n v="5577"/>
    <n v="50.25"/>
    <x v="0"/>
    <n v="280.24425000000002"/>
  </r>
  <r>
    <d v="2017-10-25T05:00:00"/>
    <n v="5583"/>
    <n v="51.259999999999991"/>
    <x v="0"/>
    <n v="286.18457999999998"/>
  </r>
  <r>
    <d v="2017-10-25T06:00:00"/>
    <n v="5556"/>
    <n v="55.7"/>
    <x v="0"/>
    <n v="309.4692"/>
  </r>
  <r>
    <d v="2017-10-25T07:00:00"/>
    <n v="6164"/>
    <n v="67.95"/>
    <x v="0"/>
    <n v="418.84380000000004"/>
  </r>
  <r>
    <d v="2017-10-25T08:00:00"/>
    <n v="6623"/>
    <n v="68.930000000000007"/>
    <x v="5"/>
    <n v="456.52339000000006"/>
  </r>
  <r>
    <d v="2017-10-25T09:00:00"/>
    <n v="6276"/>
    <n v="69.2"/>
    <x v="5"/>
    <n v="434.29919999999998"/>
  </r>
  <r>
    <d v="2017-10-25T10:00:00"/>
    <n v="6583"/>
    <n v="68.040000000000006"/>
    <x v="5"/>
    <n v="447.90732000000008"/>
  </r>
  <r>
    <d v="2017-10-25T11:00:00"/>
    <n v="6713"/>
    <n v="67.05"/>
    <x v="5"/>
    <n v="450.10664999999995"/>
  </r>
  <r>
    <d v="2017-10-25T12:00:00"/>
    <n v="6656"/>
    <n v="63.59"/>
    <x v="5"/>
    <n v="423.25504000000006"/>
  </r>
  <r>
    <d v="2017-10-25T13:00:00"/>
    <n v="6802"/>
    <n v="64"/>
    <x v="5"/>
    <n v="435.32799999999997"/>
  </r>
  <r>
    <d v="2017-10-25T14:00:00"/>
    <n v="7038"/>
    <n v="63.49"/>
    <x v="5"/>
    <n v="446.84262000000001"/>
  </r>
  <r>
    <d v="2017-10-25T15:00:00"/>
    <n v="7007"/>
    <n v="64.05"/>
    <x v="5"/>
    <n v="448.79834999999997"/>
  </r>
  <r>
    <d v="2017-10-25T16:00:00"/>
    <n v="6848"/>
    <n v="64.36"/>
    <x v="5"/>
    <n v="440.73727999999994"/>
  </r>
  <r>
    <d v="2017-10-25T17:00:00"/>
    <n v="6299"/>
    <n v="63.269999999999996"/>
    <x v="5"/>
    <n v="398.53772999999995"/>
  </r>
  <r>
    <d v="2017-10-25T18:00:00"/>
    <n v="6233"/>
    <n v="68.19"/>
    <x v="5"/>
    <n v="425.02826999999996"/>
  </r>
  <r>
    <d v="2017-10-25T19:00:00"/>
    <n v="6724"/>
    <n v="69.319999999999993"/>
    <x v="5"/>
    <n v="466.10767999999996"/>
  </r>
  <r>
    <d v="2017-10-25T20:00:00"/>
    <n v="6090"/>
    <n v="69.569999999999993"/>
    <x v="5"/>
    <n v="423.68129999999991"/>
  </r>
  <r>
    <d v="2017-10-25T21:00:00"/>
    <n v="6627"/>
    <n v="67.760000000000005"/>
    <x v="5"/>
    <n v="449.04552000000001"/>
  </r>
  <r>
    <d v="2017-10-25T22:00:00"/>
    <n v="6744"/>
    <n v="63.010000000000005"/>
    <x v="5"/>
    <n v="424.93944000000005"/>
  </r>
  <r>
    <d v="2017-10-25T23:00:00"/>
    <n v="6302"/>
    <n v="62.05"/>
    <x v="5"/>
    <n v="391.03909999999996"/>
  </r>
  <r>
    <d v="2017-10-26T00:00:00"/>
    <n v="6188"/>
    <n v="51.27000000000001"/>
    <x v="0"/>
    <n v="317.25876000000005"/>
  </r>
  <r>
    <d v="2017-10-26T01:00:00"/>
    <n v="5938"/>
    <n v="48.75"/>
    <x v="0"/>
    <n v="289.47750000000002"/>
  </r>
  <r>
    <d v="2017-10-26T02:00:00"/>
    <n v="5887"/>
    <n v="48.39"/>
    <x v="0"/>
    <n v="284.87193000000002"/>
  </r>
  <r>
    <d v="2017-10-26T03:00:00"/>
    <n v="5700"/>
    <n v="48.49"/>
    <x v="0"/>
    <n v="276.39299999999997"/>
  </r>
  <r>
    <d v="2017-10-26T04:00:00"/>
    <n v="5526"/>
    <n v="48.49"/>
    <x v="0"/>
    <n v="267.95573999999999"/>
  </r>
  <r>
    <d v="2017-10-26T05:00:00"/>
    <n v="5308"/>
    <n v="48.7"/>
    <x v="0"/>
    <n v="258.49959999999999"/>
  </r>
  <r>
    <d v="2017-10-26T06:00:00"/>
    <n v="5409"/>
    <n v="51.94"/>
    <x v="0"/>
    <n v="280.94345999999996"/>
  </r>
  <r>
    <d v="2017-10-26T07:00:00"/>
    <n v="5565"/>
    <n v="66.760000000000005"/>
    <x v="0"/>
    <n v="371.51940000000002"/>
  </r>
  <r>
    <d v="2017-10-26T08:00:00"/>
    <n v="5366"/>
    <n v="68.09"/>
    <x v="5"/>
    <n v="365.37094000000002"/>
  </r>
  <r>
    <d v="2017-10-26T09:00:00"/>
    <n v="5608"/>
    <n v="68.040000000000006"/>
    <x v="5"/>
    <n v="381.56832000000003"/>
  </r>
  <r>
    <d v="2017-10-26T10:00:00"/>
    <n v="6050"/>
    <n v="66.05"/>
    <x v="5"/>
    <n v="399.60250000000002"/>
  </r>
  <r>
    <d v="2017-10-26T11:00:00"/>
    <n v="6733"/>
    <n v="63.35"/>
    <x v="5"/>
    <n v="426.53555"/>
  </r>
  <r>
    <d v="2017-10-26T12:00:00"/>
    <n v="6712"/>
    <n v="60"/>
    <x v="5"/>
    <n v="402.72"/>
  </r>
  <r>
    <d v="2017-10-26T13:00:00"/>
    <n v="6732"/>
    <n v="60.43"/>
    <x v="5"/>
    <n v="406.81476000000004"/>
  </r>
  <r>
    <d v="2017-10-26T14:00:00"/>
    <n v="6728"/>
    <n v="57.24"/>
    <x v="5"/>
    <n v="385.11072000000001"/>
  </r>
  <r>
    <d v="2017-10-26T15:00:00"/>
    <n v="6560"/>
    <n v="57.65"/>
    <x v="5"/>
    <n v="378.18400000000003"/>
  </r>
  <r>
    <d v="2017-10-26T16:00:00"/>
    <n v="6661"/>
    <n v="59"/>
    <x v="5"/>
    <n v="392.99900000000002"/>
  </r>
  <r>
    <d v="2017-10-26T17:00:00"/>
    <n v="6934"/>
    <n v="62.65"/>
    <x v="5"/>
    <n v="434.4151"/>
  </r>
  <r>
    <d v="2017-10-26T18:00:00"/>
    <n v="6618"/>
    <n v="67.97"/>
    <x v="5"/>
    <n v="449.82546000000002"/>
  </r>
  <r>
    <d v="2017-10-26T19:00:00"/>
    <n v="6034"/>
    <n v="71.05"/>
    <x v="5"/>
    <n v="428.71570000000003"/>
  </r>
  <r>
    <d v="2017-10-26T20:00:00"/>
    <n v="5906"/>
    <n v="70.22"/>
    <x v="5"/>
    <n v="414.71931999999998"/>
  </r>
  <r>
    <d v="2017-10-26T21:00:00"/>
    <n v="6544"/>
    <n v="68.319999999999993"/>
    <x v="5"/>
    <n v="447.08607999999998"/>
  </r>
  <r>
    <d v="2017-10-26T22:00:00"/>
    <n v="6573"/>
    <n v="66.37"/>
    <x v="5"/>
    <n v="436.25001000000003"/>
  </r>
  <r>
    <d v="2017-10-26T23:00:00"/>
    <n v="6613"/>
    <n v="61.84"/>
    <x v="5"/>
    <n v="408.94792000000007"/>
  </r>
  <r>
    <d v="2017-10-27T00:00:00"/>
    <n v="6795"/>
    <n v="61"/>
    <x v="0"/>
    <n v="414.495"/>
  </r>
  <r>
    <d v="2017-10-27T01:00:00"/>
    <n v="6249"/>
    <n v="55.18"/>
    <x v="0"/>
    <n v="344.81981999999999"/>
  </r>
  <r>
    <d v="2017-10-27T02:00:00"/>
    <n v="5855"/>
    <n v="52"/>
    <x v="0"/>
    <n v="304.45999999999998"/>
  </r>
  <r>
    <d v="2017-10-27T03:00:00"/>
    <n v="5718"/>
    <n v="50.93"/>
    <x v="0"/>
    <n v="291.21773999999999"/>
  </r>
  <r>
    <d v="2017-10-27T04:00:00"/>
    <n v="5494"/>
    <n v="50.16"/>
    <x v="0"/>
    <n v="275.57903999999996"/>
  </r>
  <r>
    <d v="2017-10-27T05:00:00"/>
    <n v="5244"/>
    <n v="50.069999999999993"/>
    <x v="0"/>
    <n v="262.56707999999998"/>
  </r>
  <r>
    <d v="2017-10-27T06:00:00"/>
    <n v="4382"/>
    <n v="53.849999999999994"/>
    <x v="0"/>
    <n v="235.97069999999999"/>
  </r>
  <r>
    <d v="2017-10-27T07:00:00"/>
    <n v="4114"/>
    <n v="65.94"/>
    <x v="0"/>
    <n v="271.27715999999998"/>
  </r>
  <r>
    <d v="2017-10-27T08:00:00"/>
    <n v="4021"/>
    <n v="67.22"/>
    <x v="5"/>
    <n v="270.29162000000002"/>
  </r>
  <r>
    <d v="2017-10-27T09:00:00"/>
    <n v="4140"/>
    <n v="68.040000000000006"/>
    <x v="5"/>
    <n v="281.68560000000002"/>
  </r>
  <r>
    <d v="2017-10-27T10:00:00"/>
    <n v="4076"/>
    <n v="65.19"/>
    <x v="5"/>
    <n v="265.71444000000002"/>
  </r>
  <r>
    <d v="2017-10-27T11:00:00"/>
    <n v="4297"/>
    <n v="63.25"/>
    <x v="5"/>
    <n v="271.78525000000002"/>
  </r>
  <r>
    <d v="2017-10-27T12:00:00"/>
    <n v="4264"/>
    <n v="60.53"/>
    <x v="5"/>
    <n v="258.09992"/>
  </r>
  <r>
    <d v="2017-10-27T13:00:00"/>
    <n v="4184"/>
    <n v="60.16"/>
    <x v="5"/>
    <n v="251.70943999999997"/>
  </r>
  <r>
    <d v="2017-10-27T14:00:00"/>
    <n v="4458"/>
    <n v="56.97"/>
    <x v="5"/>
    <n v="253.97226000000001"/>
  </r>
  <r>
    <d v="2017-10-27T15:00:00"/>
    <n v="6208"/>
    <n v="51.84"/>
    <x v="5"/>
    <n v="321.82272"/>
  </r>
  <r>
    <d v="2017-10-27T16:00:00"/>
    <n v="7105"/>
    <n v="50.16"/>
    <x v="5"/>
    <n v="356.38679999999999"/>
  </r>
  <r>
    <d v="2017-10-27T17:00:00"/>
    <n v="7491"/>
    <n v="55.099999999999994"/>
    <x v="5"/>
    <n v="412.75409999999999"/>
  </r>
  <r>
    <d v="2017-10-27T18:00:00"/>
    <n v="7551"/>
    <n v="60.53"/>
    <x v="5"/>
    <n v="457.06203000000005"/>
  </r>
  <r>
    <d v="2017-10-27T19:00:00"/>
    <n v="7710"/>
    <n v="66.39"/>
    <x v="5"/>
    <n v="511.86690000000004"/>
  </r>
  <r>
    <d v="2017-10-27T20:00:00"/>
    <n v="7796"/>
    <n v="64.42"/>
    <x v="5"/>
    <n v="502.21832000000001"/>
  </r>
  <r>
    <d v="2017-10-27T21:00:00"/>
    <n v="7801"/>
    <n v="57.03"/>
    <x v="5"/>
    <n v="444.89103"/>
  </r>
  <r>
    <d v="2017-10-27T22:00:00"/>
    <n v="8109"/>
    <n v="50.540000000000006"/>
    <x v="5"/>
    <n v="409.82886000000002"/>
  </r>
  <r>
    <d v="2017-10-27T23:00:00"/>
    <n v="8074"/>
    <n v="48.59"/>
    <x v="5"/>
    <n v="392.31566000000004"/>
  </r>
  <r>
    <d v="2017-10-28T00:00:00"/>
    <n v="8042"/>
    <n v="48.149999999999991"/>
    <x v="0"/>
    <n v="387.2222999999999"/>
  </r>
  <r>
    <d v="2017-10-28T01:00:00"/>
    <n v="7179"/>
    <n v="46.49"/>
    <x v="0"/>
    <n v="333.75171"/>
  </r>
  <r>
    <d v="2017-10-28T02:00:00"/>
    <n v="6605"/>
    <n v="44.22"/>
    <x v="0"/>
    <n v="292.07309999999995"/>
  </r>
  <r>
    <d v="2017-10-28T03:00:00"/>
    <n v="6215"/>
    <n v="44.22"/>
    <x v="0"/>
    <n v="274.82729999999998"/>
  </r>
  <r>
    <d v="2017-10-28T04:00:00"/>
    <n v="5938"/>
    <n v="43.5"/>
    <x v="0"/>
    <n v="258.303"/>
  </r>
  <r>
    <d v="2017-10-28T05:00:00"/>
    <n v="5774"/>
    <n v="43.3"/>
    <x v="0"/>
    <n v="250.01419999999999"/>
  </r>
  <r>
    <d v="2017-10-28T06:00:00"/>
    <n v="5563"/>
    <n v="45.32"/>
    <x v="0"/>
    <n v="252.11516"/>
  </r>
  <r>
    <d v="2017-10-28T07:00:00"/>
    <n v="5927"/>
    <n v="47.65"/>
    <x v="0"/>
    <n v="282.42154999999997"/>
  </r>
  <r>
    <d v="2017-10-28T08:00:00"/>
    <n v="7155"/>
    <n v="48.44"/>
    <x v="0"/>
    <n v="346.58820000000003"/>
  </r>
  <r>
    <d v="2017-10-28T09:00:00"/>
    <n v="7861"/>
    <n v="56"/>
    <x v="0"/>
    <n v="440.21600000000001"/>
  </r>
  <r>
    <d v="2017-10-28T10:00:00"/>
    <n v="7027"/>
    <n v="57.74"/>
    <x v="0"/>
    <n v="405.73898000000003"/>
  </r>
  <r>
    <d v="2017-10-28T11:00:00"/>
    <n v="6413"/>
    <n v="54.5"/>
    <x v="0"/>
    <n v="349.50850000000003"/>
  </r>
  <r>
    <d v="2017-10-28T12:00:00"/>
    <n v="7101"/>
    <n v="53.55"/>
    <x v="0"/>
    <n v="380.25855000000001"/>
  </r>
  <r>
    <d v="2017-10-28T13:00:00"/>
    <n v="6850"/>
    <n v="55"/>
    <x v="0"/>
    <n v="376.75"/>
  </r>
  <r>
    <d v="2017-10-28T14:00:00"/>
    <n v="7369"/>
    <n v="49.459999999999994"/>
    <x v="0"/>
    <n v="364.47073999999992"/>
  </r>
  <r>
    <d v="2017-10-28T15:00:00"/>
    <n v="7466"/>
    <n v="47.39"/>
    <x v="0"/>
    <n v="353.81374"/>
  </r>
  <r>
    <d v="2017-10-28T16:00:00"/>
    <n v="7453"/>
    <n v="46"/>
    <x v="0"/>
    <n v="342.83800000000002"/>
  </r>
  <r>
    <d v="2017-10-28T17:00:00"/>
    <n v="7486"/>
    <n v="46.69"/>
    <x v="0"/>
    <n v="349.52133999999995"/>
  </r>
  <r>
    <d v="2017-10-28T18:00:00"/>
    <n v="7539"/>
    <n v="51.07"/>
    <x v="0"/>
    <n v="385.01673"/>
  </r>
  <r>
    <d v="2017-10-28T19:00:00"/>
    <n v="7322"/>
    <n v="59.97999999999999"/>
    <x v="0"/>
    <n v="439.17355999999995"/>
  </r>
  <r>
    <d v="2017-10-28T20:00:00"/>
    <n v="6877"/>
    <n v="61.84"/>
    <x v="0"/>
    <n v="425.27368000000007"/>
  </r>
  <r>
    <d v="2017-10-28T21:00:00"/>
    <n v="6323"/>
    <n v="60.29"/>
    <x v="0"/>
    <n v="381.21366999999998"/>
  </r>
  <r>
    <d v="2017-10-28T22:00:00"/>
    <n v="5896"/>
    <n v="48.44"/>
    <x v="0"/>
    <n v="285.60223999999999"/>
  </r>
  <r>
    <d v="2017-10-28T23:00:00"/>
    <n v="6407"/>
    <n v="47"/>
    <x v="0"/>
    <n v="301.12900000000002"/>
  </r>
  <r>
    <d v="2017-10-29T00:00:00"/>
    <n v="6922"/>
    <n v="44.19"/>
    <x v="0"/>
    <n v="305.88317999999998"/>
  </r>
  <r>
    <d v="2017-10-29T01:00:00"/>
    <n v="6798"/>
    <n v="42.3"/>
    <x v="0"/>
    <n v="287.55539999999996"/>
  </r>
  <r>
    <d v="2017-10-29T02:00:00"/>
    <n v="6282"/>
    <n v="41.150000000000006"/>
    <x v="0"/>
    <n v="258.50430000000006"/>
  </r>
  <r>
    <d v="2017-10-29T03:00:00"/>
    <n v="6090"/>
    <n v="40.9"/>
    <x v="0"/>
    <n v="249.08099999999999"/>
  </r>
  <r>
    <d v="2017-10-29T04:00:00"/>
    <n v="5908"/>
    <n v="40.270000000000003"/>
    <x v="0"/>
    <n v="237.91516000000004"/>
  </r>
  <r>
    <d v="2017-10-29T05:00:00"/>
    <n v="5555"/>
    <n v="39.93"/>
    <x v="0"/>
    <n v="221.81115"/>
  </r>
  <r>
    <d v="2017-10-29T06:00:00"/>
    <n v="5640"/>
    <n v="39.9"/>
    <x v="0"/>
    <n v="225.036"/>
  </r>
  <r>
    <d v="2017-10-29T07:00:00"/>
    <n v="5913"/>
    <n v="40.32"/>
    <x v="0"/>
    <n v="238.41216"/>
  </r>
  <r>
    <d v="2017-10-29T08:00:00"/>
    <n v="5799"/>
    <n v="41.850000000000009"/>
    <x v="0"/>
    <n v="242.68815000000006"/>
  </r>
  <r>
    <d v="2017-10-29T09:00:00"/>
    <n v="5896"/>
    <n v="43.19"/>
    <x v="0"/>
    <n v="254.64823999999999"/>
  </r>
  <r>
    <d v="2017-10-29T10:00:00"/>
    <n v="6066"/>
    <n v="44.69"/>
    <x v="0"/>
    <n v="271.08954"/>
  </r>
  <r>
    <d v="2017-10-29T11:00:00"/>
    <n v="6641"/>
    <n v="46.4"/>
    <x v="0"/>
    <n v="308.14239999999995"/>
  </r>
  <r>
    <d v="2017-10-29T12:00:00"/>
    <n v="7593"/>
    <n v="46.929999999999993"/>
    <x v="0"/>
    <n v="356.33948999999996"/>
  </r>
  <r>
    <d v="2017-10-29T13:00:00"/>
    <n v="7139"/>
    <n v="47.31"/>
    <x v="0"/>
    <n v="337.74609000000004"/>
  </r>
  <r>
    <d v="2017-10-29T14:00:00"/>
    <n v="6798"/>
    <n v="48.45"/>
    <x v="0"/>
    <n v="329.36310000000003"/>
  </r>
  <r>
    <d v="2017-10-29T15:00:00"/>
    <n v="7642"/>
    <n v="43.070000000000007"/>
    <x v="0"/>
    <n v="329.14094000000006"/>
  </r>
  <r>
    <d v="2017-10-29T16:00:00"/>
    <n v="8456"/>
    <n v="41.150000000000006"/>
    <x v="0"/>
    <n v="347.96440000000001"/>
  </r>
  <r>
    <d v="2017-10-29T17:00:00"/>
    <n v="8625"/>
    <n v="38.9"/>
    <x v="0"/>
    <n v="335.51249999999999"/>
  </r>
  <r>
    <d v="2017-10-29T18:00:00"/>
    <n v="8015"/>
    <n v="47"/>
    <x v="0"/>
    <n v="376.70499999999998"/>
  </r>
  <r>
    <d v="2017-10-29T19:00:00"/>
    <n v="7644"/>
    <n v="59.58"/>
    <x v="0"/>
    <n v="455.42951999999997"/>
  </r>
  <r>
    <d v="2017-10-29T20:00:00"/>
    <n v="7591"/>
    <n v="63.3"/>
    <x v="0"/>
    <n v="480.51029999999997"/>
  </r>
  <r>
    <d v="2017-10-29T21:00:00"/>
    <n v="7414"/>
    <n v="63.149999999999991"/>
    <x v="0"/>
    <n v="468.19409999999993"/>
  </r>
  <r>
    <d v="2017-10-29T22:00:00"/>
    <n v="6939"/>
    <n v="60.39"/>
    <x v="0"/>
    <n v="419.04621000000003"/>
  </r>
  <r>
    <d v="2017-10-29T23:00:00"/>
    <n v="6977"/>
    <n v="57.09"/>
    <x v="0"/>
    <n v="398.31693000000007"/>
  </r>
  <r>
    <d v="2017-10-30T00:00:00"/>
    <n v="6910"/>
    <n v="44"/>
    <x v="0"/>
    <n v="304.04000000000002"/>
  </r>
  <r>
    <d v="2017-10-30T01:00:00"/>
    <n v="6874"/>
    <n v="37.6"/>
    <x v="0"/>
    <n v="258.4624"/>
  </r>
  <r>
    <d v="2017-10-30T02:00:00"/>
    <n v="6627"/>
    <n v="32.369999999999997"/>
    <x v="0"/>
    <n v="214.51598999999999"/>
  </r>
  <r>
    <d v="2017-10-30T03:00:00"/>
    <n v="6558"/>
    <n v="29.36"/>
    <x v="0"/>
    <n v="192.54288"/>
  </r>
  <r>
    <d v="2017-10-30T04:00:00"/>
    <n v="6482"/>
    <n v="29.83"/>
    <x v="0"/>
    <n v="193.35805999999999"/>
  </r>
  <r>
    <d v="2017-10-30T05:00:00"/>
    <n v="6441"/>
    <n v="33.9"/>
    <x v="0"/>
    <n v="218.34989999999999"/>
  </r>
  <r>
    <d v="2017-10-30T06:00:00"/>
    <n v="6453"/>
    <n v="46.7"/>
    <x v="0"/>
    <n v="301.35510000000005"/>
  </r>
  <r>
    <d v="2017-10-30T07:00:00"/>
    <n v="6508"/>
    <n v="60.540000000000006"/>
    <x v="0"/>
    <n v="393.99432000000007"/>
  </r>
  <r>
    <d v="2017-10-30T08:00:00"/>
    <n v="6468"/>
    <n v="62.16"/>
    <x v="5"/>
    <n v="402.05088000000001"/>
  </r>
  <r>
    <d v="2017-10-30T09:00:00"/>
    <n v="6429"/>
    <n v="59.19"/>
    <x v="5"/>
    <n v="380.53251"/>
  </r>
  <r>
    <d v="2017-10-30T10:00:00"/>
    <n v="6205"/>
    <n v="56.52"/>
    <x v="5"/>
    <n v="350.70660000000004"/>
  </r>
  <r>
    <d v="2017-10-30T11:00:00"/>
    <n v="6656"/>
    <n v="54.990000000000009"/>
    <x v="5"/>
    <n v="366.01344000000006"/>
  </r>
  <r>
    <d v="2017-10-30T12:00:00"/>
    <n v="6987"/>
    <n v="50.99"/>
    <x v="5"/>
    <n v="356.26713000000001"/>
  </r>
  <r>
    <d v="2017-10-30T13:00:00"/>
    <n v="7030"/>
    <n v="51.44"/>
    <x v="5"/>
    <n v="361.6232"/>
  </r>
  <r>
    <d v="2017-10-30T14:00:00"/>
    <n v="7132"/>
    <n v="54.56"/>
    <x v="5"/>
    <n v="389.12192000000005"/>
  </r>
  <r>
    <d v="2017-10-30T15:00:00"/>
    <n v="7018"/>
    <n v="54.67"/>
    <x v="5"/>
    <n v="383.67406"/>
  </r>
  <r>
    <d v="2017-10-30T16:00:00"/>
    <n v="7079"/>
    <n v="56"/>
    <x v="5"/>
    <n v="396.42399999999998"/>
  </r>
  <r>
    <d v="2017-10-30T17:00:00"/>
    <n v="7276"/>
    <n v="60.53"/>
    <x v="5"/>
    <n v="440.41628000000003"/>
  </r>
  <r>
    <d v="2017-10-30T18:00:00"/>
    <n v="7510"/>
    <n v="62.65"/>
    <x v="5"/>
    <n v="470.50150000000002"/>
  </r>
  <r>
    <d v="2017-10-30T19:00:00"/>
    <n v="7104"/>
    <n v="65"/>
    <x v="5"/>
    <n v="461.76"/>
  </r>
  <r>
    <d v="2017-10-30T20:00:00"/>
    <n v="6560"/>
    <n v="63.7"/>
    <x v="5"/>
    <n v="417.87200000000001"/>
  </r>
  <r>
    <d v="2017-10-30T21:00:00"/>
    <n v="6440"/>
    <n v="56"/>
    <x v="5"/>
    <n v="360.64"/>
  </r>
  <r>
    <d v="2017-10-30T22:00:00"/>
    <n v="6116"/>
    <n v="50.61"/>
    <x v="5"/>
    <n v="309.53075999999999"/>
  </r>
  <r>
    <d v="2017-10-30T23:00:00"/>
    <n v="6193"/>
    <n v="47.81"/>
    <x v="5"/>
    <n v="296.08733000000001"/>
  </r>
  <r>
    <d v="2017-10-31T00:00:00"/>
    <n v="5921"/>
    <n v="46.46"/>
    <x v="0"/>
    <n v="275.08966000000004"/>
  </r>
  <r>
    <d v="2017-10-31T01:00:00"/>
    <n v="5934"/>
    <n v="44.05"/>
    <x v="0"/>
    <n v="261.39269999999999"/>
  </r>
  <r>
    <d v="2017-10-31T02:00:00"/>
    <n v="5978"/>
    <n v="43.2"/>
    <x v="0"/>
    <n v="258.24959999999999"/>
  </r>
  <r>
    <d v="2017-10-31T03:00:00"/>
    <n v="5921"/>
    <n v="40.69"/>
    <x v="0"/>
    <n v="240.92549"/>
  </r>
  <r>
    <d v="2017-10-31T04:00:00"/>
    <n v="5785"/>
    <n v="40.19"/>
    <x v="0"/>
    <n v="232.49914999999999"/>
  </r>
  <r>
    <d v="2017-10-31T05:00:00"/>
    <n v="5770"/>
    <n v="43.67"/>
    <x v="0"/>
    <n v="251.97590000000002"/>
  </r>
  <r>
    <d v="2017-10-31T06:00:00"/>
    <n v="5800"/>
    <n v="49.06"/>
    <x v="0"/>
    <n v="284.548"/>
  </r>
  <r>
    <d v="2017-10-31T07:00:00"/>
    <n v="5670"/>
    <n v="63.95"/>
    <x v="0"/>
    <n v="362.59649999999999"/>
  </r>
  <r>
    <d v="2017-10-31T08:00:00"/>
    <n v="6151"/>
    <n v="66.22"/>
    <x v="5"/>
    <n v="407.31921999999997"/>
  </r>
  <r>
    <d v="2017-10-31T09:00:00"/>
    <n v="5812"/>
    <n v="64.150000000000006"/>
    <x v="5"/>
    <n v="372.83980000000003"/>
  </r>
  <r>
    <d v="2017-10-31T10:00:00"/>
    <n v="5796"/>
    <n v="62.65"/>
    <x v="5"/>
    <n v="363.11939999999998"/>
  </r>
  <r>
    <d v="2017-10-31T11:00:00"/>
    <n v="6603"/>
    <n v="59.56"/>
    <x v="5"/>
    <n v="393.27467999999999"/>
  </r>
  <r>
    <d v="2017-10-31T12:00:00"/>
    <n v="6683"/>
    <n v="59.03"/>
    <x v="5"/>
    <n v="394.49748999999997"/>
  </r>
  <r>
    <d v="2017-10-31T13:00:00"/>
    <n v="6925"/>
    <n v="60.35"/>
    <x v="5"/>
    <n v="417.92374999999998"/>
  </r>
  <r>
    <d v="2017-10-31T14:00:00"/>
    <n v="6978"/>
    <n v="60"/>
    <x v="5"/>
    <n v="418.68"/>
  </r>
  <r>
    <d v="2017-10-31T15:00:00"/>
    <n v="6728"/>
    <n v="58.64"/>
    <x v="5"/>
    <n v="394.52992"/>
  </r>
  <r>
    <d v="2017-10-31T16:00:00"/>
    <n v="6978"/>
    <n v="59.97999999999999"/>
    <x v="5"/>
    <n v="418.54043999999993"/>
  </r>
  <r>
    <d v="2017-10-31T17:00:00"/>
    <n v="6855"/>
    <n v="66.83"/>
    <x v="5"/>
    <n v="458.11964999999998"/>
  </r>
  <r>
    <d v="2017-10-31T18:00:00"/>
    <n v="6499"/>
    <n v="69.260000000000005"/>
    <x v="5"/>
    <n v="450.12074000000007"/>
  </r>
  <r>
    <d v="2017-10-31T19:00:00"/>
    <n v="7042"/>
    <n v="69.95"/>
    <x v="5"/>
    <n v="492.58790000000005"/>
  </r>
  <r>
    <d v="2017-10-31T20:00:00"/>
    <n v="7102"/>
    <n v="68.760000000000005"/>
    <x v="5"/>
    <n v="488.33352000000002"/>
  </r>
  <r>
    <d v="2017-10-31T21:00:00"/>
    <n v="7051"/>
    <n v="62.29"/>
    <x v="5"/>
    <n v="439.20678999999996"/>
  </r>
  <r>
    <d v="2017-10-31T22:00:00"/>
    <n v="6546"/>
    <n v="55.21"/>
    <x v="5"/>
    <n v="361.40466000000004"/>
  </r>
  <r>
    <d v="2017-10-31T23:00:00"/>
    <n v="5945"/>
    <n v="50.63000000000001"/>
    <x v="5"/>
    <n v="300.99535000000003"/>
  </r>
  <r>
    <d v="2017-11-01T00:00:00"/>
    <n v="5871"/>
    <n v="50.069999999999993"/>
    <x v="0"/>
    <n v="293.96096999999997"/>
  </r>
  <r>
    <d v="2017-11-01T01:00:00"/>
    <n v="6108"/>
    <n v="48.47"/>
    <x v="0"/>
    <n v="296.05475999999999"/>
  </r>
  <r>
    <d v="2017-11-01T02:00:00"/>
    <n v="6534"/>
    <n v="44.69"/>
    <x v="0"/>
    <n v="292.00445999999994"/>
  </r>
  <r>
    <d v="2017-11-01T03:00:00"/>
    <n v="6410"/>
    <n v="41.89"/>
    <x v="0"/>
    <n v="268.51490000000001"/>
  </r>
  <r>
    <d v="2017-11-01T04:00:00"/>
    <n v="5695"/>
    <n v="41.39"/>
    <x v="0"/>
    <n v="235.71605000000002"/>
  </r>
  <r>
    <d v="2017-11-01T05:00:00"/>
    <n v="5578"/>
    <n v="39.82"/>
    <x v="0"/>
    <n v="222.11596"/>
  </r>
  <r>
    <d v="2017-11-01T06:00:00"/>
    <n v="5872"/>
    <n v="40.32"/>
    <x v="0"/>
    <n v="236.75904"/>
  </r>
  <r>
    <d v="2017-11-01T07:00:00"/>
    <n v="5805"/>
    <n v="41.120000000000005"/>
    <x v="0"/>
    <n v="238.70160000000004"/>
  </r>
  <r>
    <d v="2017-11-01T08:00:00"/>
    <n v="5722"/>
    <n v="41.39"/>
    <x v="0"/>
    <n v="236.83358000000001"/>
  </r>
  <r>
    <d v="2017-11-01T09:00:00"/>
    <n v="5723"/>
    <n v="45"/>
    <x v="0"/>
    <n v="257.53500000000003"/>
  </r>
  <r>
    <d v="2017-11-01T10:00:00"/>
    <n v="5862"/>
    <n v="45.89"/>
    <x v="0"/>
    <n v="269.00718000000001"/>
  </r>
  <r>
    <d v="2017-11-01T11:00:00"/>
    <n v="5777"/>
    <n v="46.61"/>
    <x v="0"/>
    <n v="269.26596999999998"/>
  </r>
  <r>
    <d v="2017-11-01T12:00:00"/>
    <n v="6681"/>
    <n v="48.4"/>
    <x v="0"/>
    <n v="323.36039999999997"/>
  </r>
  <r>
    <d v="2017-11-01T13:00:00"/>
    <n v="6897"/>
    <n v="46.6"/>
    <x v="0"/>
    <n v="321.40019999999998"/>
  </r>
  <r>
    <d v="2017-11-01T14:00:00"/>
    <n v="6962"/>
    <n v="43.4"/>
    <x v="0"/>
    <n v="302.1508"/>
  </r>
  <r>
    <d v="2017-11-01T15:00:00"/>
    <n v="7052"/>
    <n v="41.34"/>
    <x v="0"/>
    <n v="291.52968000000004"/>
  </r>
  <r>
    <d v="2017-11-01T16:00:00"/>
    <n v="7035"/>
    <n v="41.34"/>
    <x v="0"/>
    <n v="290.82690000000002"/>
  </r>
  <r>
    <d v="2017-11-01T17:00:00"/>
    <n v="6900"/>
    <n v="51.47"/>
    <x v="0"/>
    <n v="355.14299999999997"/>
  </r>
  <r>
    <d v="2017-11-01T18:00:00"/>
    <n v="6983"/>
    <n v="61.989999999999995"/>
    <x v="0"/>
    <n v="432.87617"/>
  </r>
  <r>
    <d v="2017-11-01T19:00:00"/>
    <n v="6969"/>
    <n v="65.55"/>
    <x v="0"/>
    <n v="456.81794999999994"/>
  </r>
  <r>
    <d v="2017-11-01T20:00:00"/>
    <n v="6380"/>
    <n v="65.89"/>
    <x v="0"/>
    <n v="420.37819999999999"/>
  </r>
  <r>
    <d v="2017-11-01T21:00:00"/>
    <n v="6207"/>
    <n v="65.66"/>
    <x v="0"/>
    <n v="407.55162000000001"/>
  </r>
  <r>
    <d v="2017-11-01T22:00:00"/>
    <n v="6721"/>
    <n v="62.19"/>
    <x v="0"/>
    <n v="417.97899000000001"/>
  </r>
  <r>
    <d v="2017-11-01T23:00:00"/>
    <n v="6688"/>
    <n v="50.64"/>
    <x v="0"/>
    <n v="338.68031999999999"/>
  </r>
  <r>
    <d v="2017-11-02T00:00:00"/>
    <n v="6752"/>
    <n v="44.61"/>
    <x v="0"/>
    <n v="301.20671999999996"/>
  </r>
  <r>
    <d v="2017-11-02T01:00:00"/>
    <n v="6100"/>
    <n v="42.61"/>
    <x v="0"/>
    <n v="259.92099999999999"/>
  </r>
  <r>
    <d v="2017-11-02T02:00:00"/>
    <n v="5602"/>
    <n v="41.289999999999992"/>
    <x v="0"/>
    <n v="231.30657999999997"/>
  </r>
  <r>
    <d v="2017-11-02T03:00:00"/>
    <n v="5591"/>
    <n v="41.120000000000005"/>
    <x v="0"/>
    <n v="229.90192000000002"/>
  </r>
  <r>
    <d v="2017-11-02T04:00:00"/>
    <n v="5634"/>
    <n v="40.29"/>
    <x v="0"/>
    <n v="226.99385999999998"/>
  </r>
  <r>
    <d v="2017-11-02T05:00:00"/>
    <n v="5428"/>
    <n v="41.88000000000001"/>
    <x v="0"/>
    <n v="227.32464000000004"/>
  </r>
  <r>
    <d v="2017-11-02T06:00:00"/>
    <n v="5381"/>
    <n v="49.2"/>
    <x v="0"/>
    <n v="264.74520000000001"/>
  </r>
  <r>
    <d v="2017-11-02T07:00:00"/>
    <n v="5501"/>
    <n v="60.43"/>
    <x v="0"/>
    <n v="332.42543000000001"/>
  </r>
  <r>
    <d v="2017-11-02T08:00:00"/>
    <n v="5615"/>
    <n v="62.65"/>
    <x v="3"/>
    <n v="351.77974999999998"/>
  </r>
  <r>
    <d v="2017-11-02T09:00:00"/>
    <n v="5958"/>
    <n v="62.58"/>
    <x v="3"/>
    <n v="372.85164000000003"/>
  </r>
  <r>
    <d v="2017-11-02T10:00:00"/>
    <n v="6111"/>
    <n v="61.61"/>
    <x v="3"/>
    <n v="376.49871000000002"/>
  </r>
  <r>
    <d v="2017-11-02T11:00:00"/>
    <n v="6411"/>
    <n v="60.53"/>
    <x v="3"/>
    <n v="388.05783000000002"/>
  </r>
  <r>
    <d v="2017-11-02T12:00:00"/>
    <n v="6775"/>
    <n v="59.429999999999993"/>
    <x v="3"/>
    <n v="402.63824999999991"/>
  </r>
  <r>
    <d v="2017-11-02T13:00:00"/>
    <n v="6377"/>
    <n v="59.07"/>
    <x v="3"/>
    <n v="376.68939"/>
  </r>
  <r>
    <d v="2017-11-02T14:00:00"/>
    <n v="5962"/>
    <n v="60.43"/>
    <x v="3"/>
    <n v="360.28366"/>
  </r>
  <r>
    <d v="2017-11-02T15:00:00"/>
    <n v="6227"/>
    <n v="60.53"/>
    <x v="3"/>
    <n v="376.92030999999997"/>
  </r>
  <r>
    <d v="2017-11-02T16:00:00"/>
    <n v="6606"/>
    <n v="60.84"/>
    <x v="4"/>
    <n v="401.90904000000006"/>
  </r>
  <r>
    <d v="2017-11-02T17:00:00"/>
    <n v="7888"/>
    <n v="63.98"/>
    <x v="4"/>
    <n v="504.67424"/>
  </r>
  <r>
    <d v="2017-11-02T18:00:00"/>
    <n v="8764"/>
    <n v="68.08"/>
    <x v="4"/>
    <n v="596.65311999999994"/>
  </r>
  <r>
    <d v="2017-11-02T19:00:00"/>
    <n v="9056"/>
    <n v="69.62"/>
    <x v="4"/>
    <n v="630.47872000000007"/>
  </r>
  <r>
    <d v="2017-11-02T20:00:00"/>
    <n v="8418"/>
    <n v="67.86"/>
    <x v="4"/>
    <n v="571.24547999999993"/>
  </r>
  <r>
    <d v="2017-11-02T21:00:00"/>
    <n v="7955"/>
    <n v="61.84"/>
    <x v="4"/>
    <n v="491.93720000000002"/>
  </r>
  <r>
    <d v="2017-11-02T22:00:00"/>
    <n v="7535"/>
    <n v="56.259999999999991"/>
    <x v="3"/>
    <n v="423.9190999999999"/>
  </r>
  <r>
    <d v="2017-11-02T23:00:00"/>
    <n v="7047"/>
    <n v="53.67"/>
    <x v="3"/>
    <n v="378.21249"/>
  </r>
  <r>
    <d v="2017-11-03T00:00:00"/>
    <n v="6884"/>
    <n v="53.67"/>
    <x v="0"/>
    <n v="369.46428000000003"/>
  </r>
  <r>
    <d v="2017-11-03T01:00:00"/>
    <n v="7001"/>
    <n v="50.15"/>
    <x v="0"/>
    <n v="351.10014999999999"/>
  </r>
  <r>
    <d v="2017-11-03T02:00:00"/>
    <n v="7053"/>
    <n v="48.02"/>
    <x v="0"/>
    <n v="338.68506000000002"/>
  </r>
  <r>
    <d v="2017-11-03T03:00:00"/>
    <n v="6923"/>
    <n v="47.15"/>
    <x v="0"/>
    <n v="326.41944999999998"/>
  </r>
  <r>
    <d v="2017-11-03T04:00:00"/>
    <n v="6235"/>
    <n v="47.04"/>
    <x v="0"/>
    <n v="293.2944"/>
  </r>
  <r>
    <d v="2017-11-03T05:00:00"/>
    <n v="6146"/>
    <n v="48.02"/>
    <x v="0"/>
    <n v="295.13092000000006"/>
  </r>
  <r>
    <d v="2017-11-03T06:00:00"/>
    <n v="6053"/>
    <n v="56.1"/>
    <x v="0"/>
    <n v="339.57329999999996"/>
  </r>
  <r>
    <d v="2017-11-03T07:00:00"/>
    <n v="6200"/>
    <n v="63.92"/>
    <x v="0"/>
    <n v="396.30399999999997"/>
  </r>
  <r>
    <d v="2017-11-03T08:00:00"/>
    <n v="6751"/>
    <n v="66.41"/>
    <x v="3"/>
    <n v="448.33390999999995"/>
  </r>
  <r>
    <d v="2017-11-03T09:00:00"/>
    <n v="7106"/>
    <n v="66.53"/>
    <x v="3"/>
    <n v="472.76218"/>
  </r>
  <r>
    <d v="2017-11-03T10:00:00"/>
    <n v="7151"/>
    <n v="64"/>
    <x v="3"/>
    <n v="457.66399999999999"/>
  </r>
  <r>
    <d v="2017-11-03T11:00:00"/>
    <n v="7083"/>
    <n v="62.69"/>
    <x v="3"/>
    <n v="444.03326999999996"/>
  </r>
  <r>
    <d v="2017-11-03T12:00:00"/>
    <n v="7268"/>
    <n v="61.6"/>
    <x v="3"/>
    <n v="447.7088"/>
  </r>
  <r>
    <d v="2017-11-03T13:00:00"/>
    <n v="7264"/>
    <n v="59.6"/>
    <x v="3"/>
    <n v="432.93440000000004"/>
  </r>
  <r>
    <d v="2017-11-03T14:00:00"/>
    <n v="7376"/>
    <n v="58.48"/>
    <x v="3"/>
    <n v="431.34848"/>
  </r>
  <r>
    <d v="2017-11-03T15:00:00"/>
    <n v="6973"/>
    <n v="57.2"/>
    <x v="3"/>
    <n v="398.85560000000004"/>
  </r>
  <r>
    <d v="2017-11-03T16:00:00"/>
    <n v="7134"/>
    <n v="60.88"/>
    <x v="4"/>
    <n v="434.31792000000002"/>
  </r>
  <r>
    <d v="2017-11-03T17:00:00"/>
    <n v="7226"/>
    <n v="63.77000000000001"/>
    <x v="4"/>
    <n v="460.80202000000008"/>
  </r>
  <r>
    <d v="2017-11-03T18:00:00"/>
    <n v="6706"/>
    <n v="65.3"/>
    <x v="4"/>
    <n v="437.90179999999998"/>
  </r>
  <r>
    <d v="2017-11-03T19:00:00"/>
    <n v="6945"/>
    <n v="67.05"/>
    <x v="4"/>
    <n v="465.66224999999997"/>
  </r>
  <r>
    <d v="2017-11-03T20:00:00"/>
    <n v="6978"/>
    <n v="62.58"/>
    <x v="4"/>
    <n v="436.68324000000001"/>
  </r>
  <r>
    <d v="2017-11-03T21:00:00"/>
    <n v="6202"/>
    <n v="60.7"/>
    <x v="4"/>
    <n v="376.46140000000003"/>
  </r>
  <r>
    <d v="2017-11-03T22:00:00"/>
    <n v="6434"/>
    <n v="60.43"/>
    <x v="3"/>
    <n v="388.80662000000001"/>
  </r>
  <r>
    <d v="2017-11-03T23:00:00"/>
    <n v="6601"/>
    <n v="56.7"/>
    <x v="3"/>
    <n v="374.27670000000001"/>
  </r>
  <r>
    <d v="2017-11-04T00:00:00"/>
    <n v="6641"/>
    <n v="60.43"/>
    <x v="0"/>
    <n v="401.31563"/>
  </r>
  <r>
    <d v="2017-11-04T01:00:00"/>
    <n v="6709"/>
    <n v="55"/>
    <x v="0"/>
    <n v="368.995"/>
  </r>
  <r>
    <d v="2017-11-04T02:00:00"/>
    <n v="6751"/>
    <n v="50.99"/>
    <x v="0"/>
    <n v="344.23349000000002"/>
  </r>
  <r>
    <d v="2017-11-04T03:00:00"/>
    <n v="6497"/>
    <n v="50.03"/>
    <x v="0"/>
    <n v="325.04491000000002"/>
  </r>
  <r>
    <d v="2017-11-04T04:00:00"/>
    <n v="6418"/>
    <n v="49.75"/>
    <x v="0"/>
    <n v="319.2955"/>
  </r>
  <r>
    <d v="2017-11-04T05:00:00"/>
    <n v="6454"/>
    <n v="49.75"/>
    <x v="0"/>
    <n v="321.0865"/>
  </r>
  <r>
    <d v="2017-11-04T06:00:00"/>
    <n v="6406"/>
    <n v="50"/>
    <x v="0"/>
    <n v="320.3"/>
  </r>
  <r>
    <d v="2017-11-04T07:00:00"/>
    <n v="6481"/>
    <n v="53.89"/>
    <x v="0"/>
    <n v="349.26109000000002"/>
  </r>
  <r>
    <d v="2017-11-04T08:00:00"/>
    <n v="6386"/>
    <n v="57.97"/>
    <x v="0"/>
    <n v="370.19641999999999"/>
  </r>
  <r>
    <d v="2017-11-04T09:00:00"/>
    <n v="6697"/>
    <n v="61.61"/>
    <x v="0"/>
    <n v="412.60217"/>
  </r>
  <r>
    <d v="2017-11-04T10:00:00"/>
    <n v="6748"/>
    <n v="62.69"/>
    <x v="0"/>
    <n v="423.03212000000002"/>
  </r>
  <r>
    <d v="2017-11-04T11:00:00"/>
    <n v="8236"/>
    <n v="62.61"/>
    <x v="0"/>
    <n v="515.65596000000005"/>
  </r>
  <r>
    <d v="2017-11-04T12:00:00"/>
    <n v="8457"/>
    <n v="61.84"/>
    <x v="0"/>
    <n v="522.98087999999996"/>
  </r>
  <r>
    <d v="2017-11-04T13:00:00"/>
    <n v="8456"/>
    <n v="61.61"/>
    <x v="0"/>
    <n v="520.97415999999998"/>
  </r>
  <r>
    <d v="2017-11-04T14:00:00"/>
    <n v="8855"/>
    <n v="60.53"/>
    <x v="0"/>
    <n v="535.99315000000001"/>
  </r>
  <r>
    <d v="2017-11-04T15:00:00"/>
    <n v="8778"/>
    <n v="49.59"/>
    <x v="0"/>
    <n v="435.30101999999999"/>
  </r>
  <r>
    <d v="2017-11-04T16:00:00"/>
    <n v="8045"/>
    <n v="45.11"/>
    <x v="0"/>
    <n v="362.90995000000004"/>
  </r>
  <r>
    <d v="2017-11-04T17:00:00"/>
    <n v="8186"/>
    <n v="47.65"/>
    <x v="0"/>
    <n v="390.06289999999996"/>
  </r>
  <r>
    <d v="2017-11-04T18:00:00"/>
    <n v="8142"/>
    <n v="60.510000000000005"/>
    <x v="0"/>
    <n v="492.67242000000005"/>
  </r>
  <r>
    <d v="2017-11-04T19:00:00"/>
    <n v="7929"/>
    <n v="56.259999999999991"/>
    <x v="0"/>
    <n v="446.08553999999992"/>
  </r>
  <r>
    <d v="2017-11-04T20:00:00"/>
    <n v="8259"/>
    <n v="52.539999999999992"/>
    <x v="0"/>
    <n v="433.92785999999995"/>
  </r>
  <r>
    <d v="2017-11-04T21:00:00"/>
    <n v="8381"/>
    <n v="47.3"/>
    <x v="0"/>
    <n v="396.42129999999997"/>
  </r>
  <r>
    <d v="2017-11-04T22:00:00"/>
    <n v="7670"/>
    <n v="44.54"/>
    <x v="0"/>
    <n v="341.62180000000001"/>
  </r>
  <r>
    <d v="2017-11-04T23:00:00"/>
    <n v="6884"/>
    <n v="41.69"/>
    <x v="0"/>
    <n v="286.99395999999996"/>
  </r>
  <r>
    <d v="2017-11-05T00:00:00"/>
    <n v="7660"/>
    <n v="44.06"/>
    <x v="0"/>
    <n v="337.49960000000004"/>
  </r>
  <r>
    <d v="2017-11-05T01:00:00"/>
    <n v="7541"/>
    <n v="38.18"/>
    <x v="0"/>
    <n v="287.91538000000003"/>
  </r>
  <r>
    <d v="2017-11-05T02:00:00"/>
    <n v="6596"/>
    <n v="31"/>
    <x v="0"/>
    <n v="204.476"/>
  </r>
  <r>
    <d v="2017-11-05T03:00:00"/>
    <n v="6373"/>
    <n v="25.81"/>
    <x v="0"/>
    <n v="164.48713000000001"/>
  </r>
  <r>
    <d v="2017-11-05T04:00:00"/>
    <n v="6687"/>
    <n v="23.86"/>
    <x v="0"/>
    <n v="159.55182000000002"/>
  </r>
  <r>
    <d v="2017-11-05T05:00:00"/>
    <n v="6922"/>
    <n v="25"/>
    <x v="0"/>
    <n v="173.05"/>
  </r>
  <r>
    <d v="2017-11-05T06:00:00"/>
    <n v="8259"/>
    <n v="25.23"/>
    <x v="0"/>
    <n v="208.37457000000001"/>
  </r>
  <r>
    <d v="2017-11-05T07:00:00"/>
    <n v="10061"/>
    <n v="29"/>
    <x v="0"/>
    <n v="291.76900000000001"/>
  </r>
  <r>
    <d v="2017-11-05T08:00:00"/>
    <n v="10146"/>
    <n v="32"/>
    <x v="0"/>
    <n v="324.67200000000003"/>
  </r>
  <r>
    <d v="2017-11-05T09:00:00"/>
    <n v="10463"/>
    <n v="36.700000000000003"/>
    <x v="0"/>
    <n v="383.99210000000005"/>
  </r>
  <r>
    <d v="2017-11-05T10:00:00"/>
    <n v="10563"/>
    <n v="37"/>
    <x v="0"/>
    <n v="390.83100000000002"/>
  </r>
  <r>
    <d v="2017-11-05T11:00:00"/>
    <n v="10184"/>
    <n v="38.9"/>
    <x v="0"/>
    <n v="396.1576"/>
  </r>
  <r>
    <d v="2017-11-05T12:00:00"/>
    <n v="9714"/>
    <n v="41.730000000000004"/>
    <x v="0"/>
    <n v="405.36522000000002"/>
  </r>
  <r>
    <d v="2017-11-05T13:00:00"/>
    <n v="9749"/>
    <n v="39.700000000000003"/>
    <x v="0"/>
    <n v="387.03530000000006"/>
  </r>
  <r>
    <d v="2017-11-05T14:00:00"/>
    <n v="9355"/>
    <n v="36.659999999999997"/>
    <x v="0"/>
    <n v="342.95429999999999"/>
  </r>
  <r>
    <d v="2017-11-05T15:00:00"/>
    <n v="9032"/>
    <n v="33.96"/>
    <x v="0"/>
    <n v="306.72672000000006"/>
  </r>
  <r>
    <d v="2017-11-05T16:00:00"/>
    <n v="9086"/>
    <n v="35"/>
    <x v="0"/>
    <n v="318.01"/>
  </r>
  <r>
    <d v="2017-11-05T17:00:00"/>
    <n v="8724"/>
    <n v="41.820000000000007"/>
    <x v="0"/>
    <n v="364.83768000000003"/>
  </r>
  <r>
    <d v="2017-11-05T18:00:00"/>
    <n v="8421"/>
    <n v="60.43"/>
    <x v="0"/>
    <n v="508.88102999999995"/>
  </r>
  <r>
    <d v="2017-11-05T19:00:00"/>
    <n v="8053"/>
    <n v="61.49"/>
    <x v="0"/>
    <n v="495.17897000000005"/>
  </r>
  <r>
    <d v="2017-11-05T20:00:00"/>
    <n v="7945"/>
    <n v="59.85"/>
    <x v="0"/>
    <n v="475.50824999999998"/>
  </r>
  <r>
    <d v="2017-11-05T21:00:00"/>
    <n v="7838"/>
    <n v="60.63000000000001"/>
    <x v="0"/>
    <n v="475.21794000000006"/>
  </r>
  <r>
    <d v="2017-11-05T22:00:00"/>
    <n v="7619"/>
    <n v="59.69"/>
    <x v="0"/>
    <n v="454.77810999999997"/>
  </r>
  <r>
    <d v="2017-11-05T23:00:00"/>
    <n v="7280"/>
    <n v="47.41"/>
    <x v="0"/>
    <n v="345.14479999999998"/>
  </r>
  <r>
    <d v="2017-11-06T00:00:00"/>
    <n v="7507"/>
    <n v="45.15"/>
    <x v="0"/>
    <n v="338.94104999999996"/>
  </r>
  <r>
    <d v="2017-11-06T01:00:00"/>
    <n v="7329"/>
    <n v="42.25"/>
    <x v="0"/>
    <n v="309.65025000000003"/>
  </r>
  <r>
    <d v="2017-11-06T02:00:00"/>
    <n v="7293"/>
    <n v="35.5"/>
    <x v="0"/>
    <n v="258.9015"/>
  </r>
  <r>
    <d v="2017-11-06T03:00:00"/>
    <n v="7117"/>
    <n v="35.5"/>
    <x v="0"/>
    <n v="252.65350000000001"/>
  </r>
  <r>
    <d v="2017-11-06T04:00:00"/>
    <n v="7144"/>
    <n v="35.31"/>
    <x v="0"/>
    <n v="252.25464000000002"/>
  </r>
  <r>
    <d v="2017-11-06T05:00:00"/>
    <n v="7270"/>
    <n v="41.150000000000006"/>
    <x v="0"/>
    <n v="299.16050000000007"/>
  </r>
  <r>
    <d v="2017-11-06T06:00:00"/>
    <n v="7174"/>
    <n v="51.52"/>
    <x v="0"/>
    <n v="369.60448000000002"/>
  </r>
  <r>
    <d v="2017-11-06T07:00:00"/>
    <n v="7515"/>
    <n v="62.58"/>
    <x v="0"/>
    <n v="470.28870000000001"/>
  </r>
  <r>
    <d v="2017-11-06T08:00:00"/>
    <n v="7906"/>
    <n v="62"/>
    <x v="3"/>
    <n v="490.17200000000003"/>
  </r>
  <r>
    <d v="2017-11-06T09:00:00"/>
    <n v="8281"/>
    <n v="61"/>
    <x v="3"/>
    <n v="505.14100000000002"/>
  </r>
  <r>
    <d v="2017-11-06T10:00:00"/>
    <n v="9024"/>
    <n v="58.48"/>
    <x v="3"/>
    <n v="527.72352000000001"/>
  </r>
  <r>
    <d v="2017-11-06T11:00:00"/>
    <n v="9262"/>
    <n v="56.69"/>
    <x v="3"/>
    <n v="525.06277999999998"/>
  </r>
  <r>
    <d v="2017-11-06T12:00:00"/>
    <n v="9244"/>
    <n v="56.69"/>
    <x v="3"/>
    <n v="524.04236000000003"/>
  </r>
  <r>
    <d v="2017-11-06T13:00:00"/>
    <n v="9623"/>
    <n v="57"/>
    <x v="3"/>
    <n v="548.51099999999997"/>
  </r>
  <r>
    <d v="2017-11-06T14:00:00"/>
    <n v="9014"/>
    <n v="57.69"/>
    <x v="3"/>
    <n v="520.01765999999998"/>
  </r>
  <r>
    <d v="2017-11-06T15:00:00"/>
    <n v="8825"/>
    <n v="57.599999999999994"/>
    <x v="3"/>
    <n v="508.31999999999994"/>
  </r>
  <r>
    <d v="2017-11-06T16:00:00"/>
    <n v="8961"/>
    <n v="58.48"/>
    <x v="4"/>
    <n v="524.03927999999996"/>
  </r>
  <r>
    <d v="2017-11-06T17:00:00"/>
    <n v="8821"/>
    <n v="61"/>
    <x v="4"/>
    <n v="538.08100000000002"/>
  </r>
  <r>
    <d v="2017-11-06T18:00:00"/>
    <n v="8644"/>
    <n v="62.99"/>
    <x v="4"/>
    <n v="544.48556000000008"/>
  </r>
  <r>
    <d v="2017-11-06T19:00:00"/>
    <n v="8345"/>
    <n v="65.260000000000005"/>
    <x v="4"/>
    <n v="544.5947000000001"/>
  </r>
  <r>
    <d v="2017-11-06T20:00:00"/>
    <n v="8118"/>
    <n v="65.58"/>
    <x v="4"/>
    <n v="532.37843999999996"/>
  </r>
  <r>
    <d v="2017-11-06T21:00:00"/>
    <n v="7849"/>
    <n v="63.47"/>
    <x v="4"/>
    <n v="498.17602999999997"/>
  </r>
  <r>
    <d v="2017-11-06T22:00:00"/>
    <n v="7475"/>
    <n v="61.52"/>
    <x v="3"/>
    <n v="459.86200000000002"/>
  </r>
  <r>
    <d v="2017-11-06T23:00:00"/>
    <n v="7871"/>
    <n v="57.1"/>
    <x v="3"/>
    <n v="449.43410000000006"/>
  </r>
  <r>
    <d v="2017-11-07T00:00:00"/>
    <n v="8249"/>
    <n v="52.67"/>
    <x v="0"/>
    <n v="434.47483"/>
  </r>
  <r>
    <d v="2017-11-07T01:00:00"/>
    <n v="7695"/>
    <n v="50"/>
    <x v="0"/>
    <n v="384.75"/>
  </r>
  <r>
    <d v="2017-11-07T02:00:00"/>
    <n v="7977"/>
    <n v="47.490000000000009"/>
    <x v="0"/>
    <n v="378.82773000000009"/>
  </r>
  <r>
    <d v="2017-11-07T03:00:00"/>
    <n v="7854"/>
    <n v="45.7"/>
    <x v="0"/>
    <n v="358.92780000000005"/>
  </r>
  <r>
    <d v="2017-11-07T04:00:00"/>
    <n v="7707"/>
    <n v="45.009999999999991"/>
    <x v="0"/>
    <n v="346.89206999999993"/>
  </r>
  <r>
    <d v="2017-11-07T05:00:00"/>
    <n v="8949"/>
    <n v="49"/>
    <x v="0"/>
    <n v="438.50099999999998"/>
  </r>
  <r>
    <d v="2017-11-07T06:00:00"/>
    <n v="9562"/>
    <n v="58.100000000000009"/>
    <x v="0"/>
    <n v="555.55220000000008"/>
  </r>
  <r>
    <d v="2017-11-07T07:00:00"/>
    <n v="8830"/>
    <n v="62.79"/>
    <x v="0"/>
    <n v="554.4357"/>
  </r>
  <r>
    <d v="2017-11-07T08:00:00"/>
    <n v="8356"/>
    <n v="63.63"/>
    <x v="3"/>
    <n v="531.69227999999998"/>
  </r>
  <r>
    <d v="2017-11-07T09:00:00"/>
    <n v="8254"/>
    <n v="63.69"/>
    <x v="3"/>
    <n v="525.69726000000003"/>
  </r>
  <r>
    <d v="2017-11-07T10:00:00"/>
    <n v="6934"/>
    <n v="63"/>
    <x v="3"/>
    <n v="436.84199999999998"/>
  </r>
  <r>
    <d v="2017-11-07T11:00:00"/>
    <n v="8370"/>
    <n v="62.05"/>
    <x v="3"/>
    <n v="519.35850000000005"/>
  </r>
  <r>
    <d v="2017-11-07T12:00:00"/>
    <n v="8391"/>
    <n v="62.58"/>
    <x v="3"/>
    <n v="525.10878000000002"/>
  </r>
  <r>
    <d v="2017-11-07T13:00:00"/>
    <n v="8111"/>
    <n v="61.55"/>
    <x v="3"/>
    <n v="499.23205000000002"/>
  </r>
  <r>
    <d v="2017-11-07T14:00:00"/>
    <n v="8167"/>
    <n v="60.52"/>
    <x v="3"/>
    <n v="494.26684"/>
  </r>
  <r>
    <d v="2017-11-07T15:00:00"/>
    <n v="8325"/>
    <n v="59.990000000000009"/>
    <x v="3"/>
    <n v="499.41675000000004"/>
  </r>
  <r>
    <d v="2017-11-07T16:00:00"/>
    <n v="8444"/>
    <n v="58.070000000000007"/>
    <x v="4"/>
    <n v="490.3430800000001"/>
  </r>
  <r>
    <d v="2017-11-07T17:00:00"/>
    <n v="9275"/>
    <n v="59.59"/>
    <x v="4"/>
    <n v="552.69725000000005"/>
  </r>
  <r>
    <d v="2017-11-07T18:00:00"/>
    <n v="9123"/>
    <n v="61.88000000000001"/>
    <x v="4"/>
    <n v="564.53124000000014"/>
  </r>
  <r>
    <d v="2017-11-07T19:00:00"/>
    <n v="8445"/>
    <n v="63.45"/>
    <x v="4"/>
    <n v="535.83524999999997"/>
  </r>
  <r>
    <d v="2017-11-07T20:00:00"/>
    <n v="7523"/>
    <n v="63.36"/>
    <x v="4"/>
    <n v="476.65727999999996"/>
  </r>
  <r>
    <d v="2017-11-07T21:00:00"/>
    <n v="6948"/>
    <n v="60.33"/>
    <x v="4"/>
    <n v="419.17283999999995"/>
  </r>
  <r>
    <d v="2017-11-07T22:00:00"/>
    <n v="6825"/>
    <n v="60.53"/>
    <x v="3"/>
    <n v="413.11725000000001"/>
  </r>
  <r>
    <d v="2017-11-07T23:00:00"/>
    <n v="7405"/>
    <n v="56.98"/>
    <x v="3"/>
    <n v="421.93689999999998"/>
  </r>
  <r>
    <d v="2017-11-08T00:00:00"/>
    <n v="7410"/>
    <n v="54.88"/>
    <x v="0"/>
    <n v="406.66080000000005"/>
  </r>
  <r>
    <d v="2017-11-08T01:00:00"/>
    <n v="7397"/>
    <n v="51.03"/>
    <x v="0"/>
    <n v="377.46891000000005"/>
  </r>
  <r>
    <d v="2017-11-08T02:00:00"/>
    <n v="7306"/>
    <n v="48.6"/>
    <x v="0"/>
    <n v="355.07160000000005"/>
  </r>
  <r>
    <d v="2017-11-08T03:00:00"/>
    <n v="7027"/>
    <n v="47.95"/>
    <x v="0"/>
    <n v="336.94465000000002"/>
  </r>
  <r>
    <d v="2017-11-08T04:00:00"/>
    <n v="6967"/>
    <n v="47.81"/>
    <x v="0"/>
    <n v="333.09227000000004"/>
  </r>
  <r>
    <d v="2017-11-08T05:00:00"/>
    <n v="7120"/>
    <n v="49.59"/>
    <x v="0"/>
    <n v="353.08080000000007"/>
  </r>
  <r>
    <d v="2017-11-08T06:00:00"/>
    <n v="7062"/>
    <n v="55"/>
    <x v="0"/>
    <n v="388.41"/>
  </r>
  <r>
    <d v="2017-11-08T07:00:00"/>
    <n v="6856"/>
    <n v="60.43"/>
    <x v="0"/>
    <n v="414.30808000000002"/>
  </r>
  <r>
    <d v="2017-11-08T08:00:00"/>
    <n v="6769"/>
    <n v="61.14"/>
    <x v="3"/>
    <n v="413.85666000000003"/>
  </r>
  <r>
    <d v="2017-11-08T09:00:00"/>
    <n v="6914"/>
    <n v="62"/>
    <x v="3"/>
    <n v="428.66800000000001"/>
  </r>
  <r>
    <d v="2017-11-08T10:00:00"/>
    <n v="7167"/>
    <n v="61"/>
    <x v="3"/>
    <n v="437.18700000000001"/>
  </r>
  <r>
    <d v="2017-11-08T11:00:00"/>
    <n v="7423"/>
    <n v="60.43"/>
    <x v="3"/>
    <n v="448.57189"/>
  </r>
  <r>
    <d v="2017-11-08T12:00:00"/>
    <n v="8008"/>
    <n v="60.53"/>
    <x v="3"/>
    <n v="484.72424000000001"/>
  </r>
  <r>
    <d v="2017-11-08T13:00:00"/>
    <n v="8169"/>
    <n v="60.53"/>
    <x v="3"/>
    <n v="494.46957000000003"/>
  </r>
  <r>
    <d v="2017-11-08T14:00:00"/>
    <n v="7889"/>
    <n v="59.47"/>
    <x v="3"/>
    <n v="469.15883000000002"/>
  </r>
  <r>
    <d v="2017-11-08T15:00:00"/>
    <n v="8058"/>
    <n v="57"/>
    <x v="3"/>
    <n v="459.30599999999998"/>
  </r>
  <r>
    <d v="2017-11-08T16:00:00"/>
    <n v="7970"/>
    <n v="56.02"/>
    <x v="4"/>
    <n v="446.4794"/>
  </r>
  <r>
    <d v="2017-11-08T17:00:00"/>
    <n v="7889"/>
    <n v="57.32"/>
    <x v="4"/>
    <n v="452.19747999999998"/>
  </r>
  <r>
    <d v="2017-11-08T18:00:00"/>
    <n v="7987"/>
    <n v="60.53"/>
    <x v="4"/>
    <n v="483.45310999999998"/>
  </r>
  <r>
    <d v="2017-11-08T19:00:00"/>
    <n v="7773"/>
    <n v="62.65"/>
    <x v="4"/>
    <n v="486.97845000000001"/>
  </r>
  <r>
    <d v="2017-11-08T20:00:00"/>
    <n v="7644"/>
    <n v="63.209999999999994"/>
    <x v="4"/>
    <n v="483.17723999999993"/>
  </r>
  <r>
    <d v="2017-11-08T21:00:00"/>
    <n v="7548"/>
    <n v="62.68"/>
    <x v="4"/>
    <n v="473.10864000000004"/>
  </r>
  <r>
    <d v="2017-11-08T22:00:00"/>
    <n v="7475"/>
    <n v="60.58"/>
    <x v="3"/>
    <n v="452.83550000000002"/>
  </r>
  <r>
    <d v="2017-11-08T23:00:00"/>
    <n v="6928"/>
    <n v="58.5"/>
    <x v="3"/>
    <n v="405.28800000000001"/>
  </r>
  <r>
    <d v="2017-11-09T00:00:00"/>
    <n v="6635"/>
    <n v="58.070000000000007"/>
    <x v="0"/>
    <n v="385.2944500000001"/>
  </r>
  <r>
    <d v="2017-11-09T01:00:00"/>
    <n v="7049"/>
    <n v="52.5"/>
    <x v="0"/>
    <n v="370.07249999999999"/>
  </r>
  <r>
    <d v="2017-11-09T02:00:00"/>
    <n v="7171"/>
    <n v="50.46"/>
    <x v="0"/>
    <n v="361.84866000000005"/>
  </r>
  <r>
    <d v="2017-11-09T03:00:00"/>
    <n v="6859"/>
    <n v="48.06"/>
    <x v="0"/>
    <n v="329.64354000000003"/>
  </r>
  <r>
    <d v="2017-11-09T04:00:00"/>
    <n v="6995"/>
    <n v="47"/>
    <x v="0"/>
    <n v="328.76499999999999"/>
  </r>
  <r>
    <d v="2017-11-09T05:00:00"/>
    <n v="7777"/>
    <n v="49.36"/>
    <x v="0"/>
    <n v="383.87271999999996"/>
  </r>
  <r>
    <d v="2017-11-09T06:00:00"/>
    <n v="7799"/>
    <n v="54.15"/>
    <x v="0"/>
    <n v="422.31584999999995"/>
  </r>
  <r>
    <d v="2017-11-09T07:00:00"/>
    <n v="7883"/>
    <n v="60.53"/>
    <x v="0"/>
    <n v="477.15798999999998"/>
  </r>
  <r>
    <d v="2017-11-09T08:00:00"/>
    <n v="7887"/>
    <n v="61.34"/>
    <x v="3"/>
    <n v="483.78858000000002"/>
  </r>
  <r>
    <d v="2017-11-09T09:00:00"/>
    <n v="7903"/>
    <n v="62.58"/>
    <x v="3"/>
    <n v="494.56973999999997"/>
  </r>
  <r>
    <d v="2017-11-09T10:00:00"/>
    <n v="8004"/>
    <n v="61"/>
    <x v="3"/>
    <n v="488.24400000000003"/>
  </r>
  <r>
    <d v="2017-11-09T11:00:00"/>
    <n v="7962"/>
    <n v="59.47"/>
    <x v="3"/>
    <n v="473.50013999999999"/>
  </r>
  <r>
    <d v="2017-11-09T12:00:00"/>
    <n v="8034"/>
    <n v="59.47"/>
    <x v="3"/>
    <n v="477.78197999999998"/>
  </r>
  <r>
    <d v="2017-11-09T13:00:00"/>
    <n v="8079"/>
    <n v="57.97"/>
    <x v="3"/>
    <n v="468.33963"/>
  </r>
  <r>
    <d v="2017-11-09T14:00:00"/>
    <n v="7715"/>
    <n v="56.83"/>
    <x v="3"/>
    <n v="438.44344999999998"/>
  </r>
  <r>
    <d v="2017-11-09T15:00:00"/>
    <n v="7250"/>
    <n v="53.740000000000009"/>
    <x v="3"/>
    <n v="389.61500000000007"/>
  </r>
  <r>
    <d v="2017-11-09T16:00:00"/>
    <n v="7252"/>
    <n v="52.15"/>
    <x v="4"/>
    <n v="378.1918"/>
  </r>
  <r>
    <d v="2017-11-09T17:00:00"/>
    <n v="7174"/>
    <n v="58.070000000000007"/>
    <x v="4"/>
    <n v="416.59418000000005"/>
  </r>
  <r>
    <d v="2017-11-09T18:00:00"/>
    <n v="6966"/>
    <n v="61.84"/>
    <x v="4"/>
    <n v="430.77744000000001"/>
  </r>
  <r>
    <d v="2017-11-09T19:00:00"/>
    <n v="7136"/>
    <n v="63.95"/>
    <x v="4"/>
    <n v="456.34719999999999"/>
  </r>
  <r>
    <d v="2017-11-09T20:00:00"/>
    <n v="7307"/>
    <n v="65.010000000000005"/>
    <x v="4"/>
    <n v="475.02807000000007"/>
  </r>
  <r>
    <d v="2017-11-09T21:00:00"/>
    <n v="7358"/>
    <n v="63.92"/>
    <x v="4"/>
    <n v="470.32335999999998"/>
  </r>
  <r>
    <d v="2017-11-09T22:00:00"/>
    <n v="7139"/>
    <n v="60.52"/>
    <x v="3"/>
    <n v="432.05228000000005"/>
  </r>
  <r>
    <d v="2017-11-09T23:00:00"/>
    <n v="7371"/>
    <n v="60.25"/>
    <x v="3"/>
    <n v="444.10275000000001"/>
  </r>
  <r>
    <d v="2017-11-10T00:00:00"/>
    <n v="7179"/>
    <n v="55.46"/>
    <x v="0"/>
    <n v="398.14734000000004"/>
  </r>
  <r>
    <d v="2017-11-10T01:00:00"/>
    <n v="7149"/>
    <n v="50.46"/>
    <x v="0"/>
    <n v="360.73854"/>
  </r>
  <r>
    <d v="2017-11-10T02:00:00"/>
    <n v="6533"/>
    <n v="49.75"/>
    <x v="0"/>
    <n v="325.01675"/>
  </r>
  <r>
    <d v="2017-11-10T03:00:00"/>
    <n v="5788"/>
    <n v="49.5"/>
    <x v="0"/>
    <n v="286.50599999999997"/>
  </r>
  <r>
    <d v="2017-11-10T04:00:00"/>
    <n v="5647"/>
    <n v="49.45"/>
    <x v="0"/>
    <n v="279.24415000000005"/>
  </r>
  <r>
    <d v="2017-11-10T05:00:00"/>
    <n v="6447"/>
    <n v="49.45"/>
    <x v="0"/>
    <n v="318.80415000000005"/>
  </r>
  <r>
    <d v="2017-11-10T06:00:00"/>
    <n v="6551"/>
    <n v="50.46"/>
    <x v="0"/>
    <n v="330.56346000000002"/>
  </r>
  <r>
    <d v="2017-11-10T07:00:00"/>
    <n v="6585"/>
    <n v="60.43"/>
    <x v="0"/>
    <n v="397.93155000000002"/>
  </r>
  <r>
    <d v="2017-11-10T08:00:00"/>
    <n v="6699"/>
    <n v="62.44"/>
    <x v="3"/>
    <n v="418.28555999999998"/>
  </r>
  <r>
    <d v="2017-11-10T09:00:00"/>
    <n v="6453"/>
    <n v="63.63"/>
    <x v="3"/>
    <n v="410.60439000000002"/>
  </r>
  <r>
    <d v="2017-11-10T10:00:00"/>
    <n v="6630"/>
    <n v="62.42"/>
    <x v="3"/>
    <n v="413.84460000000001"/>
  </r>
  <r>
    <d v="2017-11-10T11:00:00"/>
    <n v="6402"/>
    <n v="60.9"/>
    <x v="3"/>
    <n v="389.8818"/>
  </r>
  <r>
    <d v="2017-11-10T12:00:00"/>
    <n v="6830"/>
    <n v="60.93"/>
    <x v="3"/>
    <n v="416.15190000000001"/>
  </r>
  <r>
    <d v="2017-11-10T13:00:00"/>
    <n v="7077"/>
    <n v="60.53"/>
    <x v="3"/>
    <n v="428.37081000000001"/>
  </r>
  <r>
    <d v="2017-11-10T14:00:00"/>
    <n v="7639"/>
    <n v="57.77"/>
    <x v="3"/>
    <n v="441.30503000000004"/>
  </r>
  <r>
    <d v="2017-11-10T15:00:00"/>
    <n v="8412"/>
    <n v="55.099999999999994"/>
    <x v="3"/>
    <n v="463.50119999999993"/>
  </r>
  <r>
    <d v="2017-11-10T16:00:00"/>
    <n v="8330"/>
    <n v="56.45"/>
    <x v="4"/>
    <n v="470.2285"/>
  </r>
  <r>
    <d v="2017-11-10T17:00:00"/>
    <n v="8265"/>
    <n v="60.600000000000009"/>
    <x v="4"/>
    <n v="500.85900000000004"/>
  </r>
  <r>
    <d v="2017-11-10T18:00:00"/>
    <n v="8338"/>
    <n v="63.92"/>
    <x v="4"/>
    <n v="532.96496000000002"/>
  </r>
  <r>
    <d v="2017-11-10T19:00:00"/>
    <n v="7836"/>
    <n v="65.66"/>
    <x v="4"/>
    <n v="514.51175999999998"/>
  </r>
  <r>
    <d v="2017-11-10T20:00:00"/>
    <n v="7797"/>
    <n v="66.31"/>
    <x v="4"/>
    <n v="517.01907000000006"/>
  </r>
  <r>
    <d v="2017-11-10T21:00:00"/>
    <n v="8034"/>
    <n v="64.64"/>
    <x v="4"/>
    <n v="519.31776000000002"/>
  </r>
  <r>
    <d v="2017-11-10T22:00:00"/>
    <n v="8032"/>
    <n v="62.65"/>
    <x v="3"/>
    <n v="503.20479999999998"/>
  </r>
  <r>
    <d v="2017-11-10T23:00:00"/>
    <n v="7345"/>
    <n v="61.14"/>
    <x v="3"/>
    <n v="449.07329999999996"/>
  </r>
  <r>
    <d v="2017-11-11T00:00:00"/>
    <n v="7144"/>
    <n v="61.84"/>
    <x v="0"/>
    <n v="441.78496000000001"/>
  </r>
  <r>
    <d v="2017-11-11T01:00:00"/>
    <n v="8035"/>
    <n v="57"/>
    <x v="0"/>
    <n v="457.995"/>
  </r>
  <r>
    <d v="2017-11-11T02:00:00"/>
    <n v="8075"/>
    <n v="55.480000000000004"/>
    <x v="0"/>
    <n v="448.00100000000003"/>
  </r>
  <r>
    <d v="2017-11-11T03:00:00"/>
    <n v="8032"/>
    <n v="49.31"/>
    <x v="0"/>
    <n v="396.05792000000002"/>
  </r>
  <r>
    <d v="2017-11-11T04:00:00"/>
    <n v="8000"/>
    <n v="47.019999999999996"/>
    <x v="0"/>
    <n v="376.15999999999997"/>
  </r>
  <r>
    <d v="2017-11-11T05:00:00"/>
    <n v="8075"/>
    <n v="46.57"/>
    <x v="0"/>
    <n v="376.05275"/>
  </r>
  <r>
    <d v="2017-11-11T06:00:00"/>
    <n v="8063"/>
    <n v="47.65"/>
    <x v="0"/>
    <n v="384.20195000000001"/>
  </r>
  <r>
    <d v="2017-11-11T07:00:00"/>
    <n v="7894"/>
    <n v="49.64"/>
    <x v="0"/>
    <n v="391.85816000000005"/>
  </r>
  <r>
    <d v="2017-11-11T08:00:00"/>
    <n v="7126"/>
    <n v="51.51"/>
    <x v="0"/>
    <n v="367.06026000000003"/>
  </r>
  <r>
    <d v="2017-11-11T09:00:00"/>
    <n v="7278"/>
    <n v="56.52"/>
    <x v="0"/>
    <n v="411.35255999999998"/>
  </r>
  <r>
    <d v="2017-11-11T10:00:00"/>
    <n v="8004"/>
    <n v="57.16"/>
    <x v="0"/>
    <n v="457.50863999999996"/>
  </r>
  <r>
    <d v="2017-11-11T11:00:00"/>
    <n v="7776"/>
    <n v="57.97"/>
    <x v="0"/>
    <n v="450.77471999999995"/>
  </r>
  <r>
    <d v="2017-11-11T12:00:00"/>
    <n v="8000"/>
    <n v="57.07"/>
    <x v="0"/>
    <n v="456.56"/>
  </r>
  <r>
    <d v="2017-11-11T13:00:00"/>
    <n v="8392"/>
    <n v="56.81"/>
    <x v="0"/>
    <n v="476.74952000000002"/>
  </r>
  <r>
    <d v="2017-11-11T14:00:00"/>
    <n v="8448"/>
    <n v="54"/>
    <x v="0"/>
    <n v="456.19200000000001"/>
  </r>
  <r>
    <d v="2017-11-11T15:00:00"/>
    <n v="8473"/>
    <n v="50"/>
    <x v="0"/>
    <n v="423.65"/>
  </r>
  <r>
    <d v="2017-11-11T16:00:00"/>
    <n v="8451"/>
    <n v="49.74"/>
    <x v="0"/>
    <n v="420.35273999999998"/>
  </r>
  <r>
    <d v="2017-11-11T17:00:00"/>
    <n v="8715"/>
    <n v="60.67"/>
    <x v="0"/>
    <n v="528.73905000000002"/>
  </r>
  <r>
    <d v="2017-11-11T18:00:00"/>
    <n v="8972"/>
    <n v="65.69"/>
    <x v="0"/>
    <n v="589.37067999999988"/>
  </r>
  <r>
    <d v="2017-11-11T19:00:00"/>
    <n v="8952"/>
    <n v="67.05"/>
    <x v="0"/>
    <n v="600.23159999999996"/>
  </r>
  <r>
    <d v="2017-11-11T20:00:00"/>
    <n v="8802"/>
    <n v="64.709999999999994"/>
    <x v="0"/>
    <n v="569.57741999999996"/>
  </r>
  <r>
    <d v="2017-11-11T21:00:00"/>
    <n v="8723"/>
    <n v="62.58"/>
    <x v="0"/>
    <n v="545.88533999999993"/>
  </r>
  <r>
    <d v="2017-11-11T22:00:00"/>
    <n v="8705"/>
    <n v="61.5"/>
    <x v="0"/>
    <n v="535.35749999999996"/>
  </r>
  <r>
    <d v="2017-11-11T23:00:00"/>
    <n v="8758"/>
    <n v="59.12"/>
    <x v="0"/>
    <n v="517.77296000000001"/>
  </r>
  <r>
    <d v="2017-11-12T00:00:00"/>
    <n v="8537"/>
    <n v="60"/>
    <x v="0"/>
    <n v="512.22"/>
  </r>
  <r>
    <d v="2017-11-12T01:00:00"/>
    <n v="7740"/>
    <n v="51.56"/>
    <x v="0"/>
    <n v="399.07440000000003"/>
  </r>
  <r>
    <d v="2017-11-12T02:00:00"/>
    <n v="7013"/>
    <n v="48.13000000000001"/>
    <x v="0"/>
    <n v="337.53569000000005"/>
  </r>
  <r>
    <d v="2017-11-12T03:00:00"/>
    <n v="6867"/>
    <n v="45.38"/>
    <x v="0"/>
    <n v="311.62446"/>
  </r>
  <r>
    <d v="2017-11-12T04:00:00"/>
    <n v="6773"/>
    <n v="44.78"/>
    <x v="0"/>
    <n v="303.29494"/>
  </r>
  <r>
    <d v="2017-11-12T05:00:00"/>
    <n v="6713"/>
    <n v="44.53"/>
    <x v="0"/>
    <n v="298.92989"/>
  </r>
  <r>
    <d v="2017-11-12T06:00:00"/>
    <n v="6747"/>
    <n v="44.53"/>
    <x v="0"/>
    <n v="300.44391000000002"/>
  </r>
  <r>
    <d v="2017-11-12T07:00:00"/>
    <n v="6835"/>
    <n v="45.08"/>
    <x v="0"/>
    <n v="308.12180000000001"/>
  </r>
  <r>
    <d v="2017-11-12T08:00:00"/>
    <n v="7041"/>
    <n v="48.33"/>
    <x v="0"/>
    <n v="340.29152999999997"/>
  </r>
  <r>
    <d v="2017-11-12T09:00:00"/>
    <n v="7159"/>
    <n v="50"/>
    <x v="0"/>
    <n v="357.95"/>
  </r>
  <r>
    <d v="2017-11-12T10:00:00"/>
    <n v="7643"/>
    <n v="52.93"/>
    <x v="0"/>
    <n v="404.54399000000001"/>
  </r>
  <r>
    <d v="2017-11-12T11:00:00"/>
    <n v="8148"/>
    <n v="53.22"/>
    <x v="0"/>
    <n v="433.63655999999997"/>
  </r>
  <r>
    <d v="2017-11-12T12:00:00"/>
    <n v="8062"/>
    <n v="51.3"/>
    <x v="0"/>
    <n v="413.5806"/>
  </r>
  <r>
    <d v="2017-11-12T13:00:00"/>
    <n v="8164"/>
    <n v="52.5"/>
    <x v="0"/>
    <n v="428.61"/>
  </r>
  <r>
    <d v="2017-11-12T14:00:00"/>
    <n v="8139"/>
    <n v="49.75"/>
    <x v="0"/>
    <n v="404.91525000000001"/>
  </r>
  <r>
    <d v="2017-11-12T15:00:00"/>
    <n v="8117"/>
    <n v="47.93"/>
    <x v="0"/>
    <n v="389.04780999999997"/>
  </r>
  <r>
    <d v="2017-11-12T16:00:00"/>
    <n v="7977"/>
    <n v="46.2"/>
    <x v="0"/>
    <n v="368.53740000000005"/>
  </r>
  <r>
    <d v="2017-11-12T17:00:00"/>
    <n v="7946"/>
    <n v="51.05"/>
    <x v="0"/>
    <n v="405.64330000000001"/>
  </r>
  <r>
    <d v="2017-11-12T18:00:00"/>
    <n v="8178"/>
    <n v="61.84"/>
    <x v="0"/>
    <n v="505.72752000000003"/>
  </r>
  <r>
    <d v="2017-11-12T19:00:00"/>
    <n v="9059"/>
    <n v="64.19"/>
    <x v="0"/>
    <n v="581.49721"/>
  </r>
  <r>
    <d v="2017-11-12T20:00:00"/>
    <n v="9912"/>
    <n v="63.78"/>
    <x v="0"/>
    <n v="632.18736000000001"/>
  </r>
  <r>
    <d v="2017-11-12T21:00:00"/>
    <n v="9790"/>
    <n v="60.55"/>
    <x v="0"/>
    <n v="592.78449999999998"/>
  </r>
  <r>
    <d v="2017-11-12T22:00:00"/>
    <n v="9488"/>
    <n v="54.1"/>
    <x v="0"/>
    <n v="513.30079999999998"/>
  </r>
  <r>
    <d v="2017-11-12T23:00:00"/>
    <n v="9553"/>
    <n v="49.870000000000005"/>
    <x v="0"/>
    <n v="476.40811000000002"/>
  </r>
  <r>
    <d v="2017-11-13T00:00:00"/>
    <n v="9284"/>
    <n v="43.69"/>
    <x v="0"/>
    <n v="405.61795999999998"/>
  </r>
  <r>
    <d v="2017-11-13T01:00:00"/>
    <n v="9021"/>
    <n v="39.78"/>
    <x v="0"/>
    <n v="358.85538000000003"/>
  </r>
  <r>
    <d v="2017-11-13T02:00:00"/>
    <n v="9108"/>
    <n v="34.549999999999997"/>
    <x v="0"/>
    <n v="314.68139999999994"/>
  </r>
  <r>
    <d v="2017-11-13T03:00:00"/>
    <n v="9336"/>
    <n v="29.94"/>
    <x v="0"/>
    <n v="279.51984000000004"/>
  </r>
  <r>
    <d v="2017-11-13T04:00:00"/>
    <n v="9475"/>
    <n v="30.08"/>
    <x v="0"/>
    <n v="285.00799999999998"/>
  </r>
  <r>
    <d v="2017-11-13T05:00:00"/>
    <n v="9492"/>
    <n v="39.19"/>
    <x v="0"/>
    <n v="371.99147999999997"/>
  </r>
  <r>
    <d v="2017-11-13T06:00:00"/>
    <n v="9310"/>
    <n v="47.56"/>
    <x v="0"/>
    <n v="442.78360000000004"/>
  </r>
  <r>
    <d v="2017-11-13T07:00:00"/>
    <n v="8615"/>
    <n v="60.43"/>
    <x v="0"/>
    <n v="520.60445000000004"/>
  </r>
  <r>
    <d v="2017-11-13T08:00:00"/>
    <n v="8913"/>
    <n v="60.53"/>
    <x v="3"/>
    <n v="539.50389000000007"/>
  </r>
  <r>
    <d v="2017-11-13T09:00:00"/>
    <n v="9113"/>
    <n v="61.5"/>
    <x v="3"/>
    <n v="560.44949999999994"/>
  </r>
  <r>
    <d v="2017-11-13T10:00:00"/>
    <n v="8988"/>
    <n v="58.52"/>
    <x v="3"/>
    <n v="525.97775999999999"/>
  </r>
  <r>
    <d v="2017-11-13T11:00:00"/>
    <n v="8728"/>
    <n v="57.460000000000008"/>
    <x v="3"/>
    <n v="501.51088000000004"/>
  </r>
  <r>
    <d v="2017-11-13T12:00:00"/>
    <n v="8759"/>
    <n v="56.5"/>
    <x v="3"/>
    <n v="494.88350000000003"/>
  </r>
  <r>
    <d v="2017-11-13T13:00:00"/>
    <n v="8741"/>
    <n v="54.990000000000009"/>
    <x v="3"/>
    <n v="480.66759000000008"/>
  </r>
  <r>
    <d v="2017-11-13T14:00:00"/>
    <n v="7939"/>
    <n v="52.76"/>
    <x v="3"/>
    <n v="418.86163999999997"/>
  </r>
  <r>
    <d v="2017-11-13T15:00:00"/>
    <n v="8068"/>
    <n v="51"/>
    <x v="3"/>
    <n v="411.46800000000002"/>
  </r>
  <r>
    <d v="2017-11-13T16:00:00"/>
    <n v="8528"/>
    <n v="52.490000000000009"/>
    <x v="4"/>
    <n v="447.63472000000007"/>
  </r>
  <r>
    <d v="2017-11-13T17:00:00"/>
    <n v="8820"/>
    <n v="55.42"/>
    <x v="4"/>
    <n v="488.80440000000004"/>
  </r>
  <r>
    <d v="2017-11-13T18:00:00"/>
    <n v="8833"/>
    <n v="61.84"/>
    <x v="4"/>
    <n v="546.23271999999997"/>
  </r>
  <r>
    <d v="2017-11-13T19:00:00"/>
    <n v="8242"/>
    <n v="62.69"/>
    <x v="4"/>
    <n v="516.69097999999997"/>
  </r>
  <r>
    <d v="2017-11-13T20:00:00"/>
    <n v="8094"/>
    <n v="63.849999999999994"/>
    <x v="4"/>
    <n v="516.80189999999993"/>
  </r>
  <r>
    <d v="2017-11-13T21:00:00"/>
    <n v="7621"/>
    <n v="62.42"/>
    <x v="4"/>
    <n v="475.70282000000003"/>
  </r>
  <r>
    <d v="2017-11-13T22:00:00"/>
    <n v="7859"/>
    <n v="60.64"/>
    <x v="3"/>
    <n v="476.56976000000003"/>
  </r>
  <r>
    <d v="2017-11-13T23:00:00"/>
    <n v="7929"/>
    <n v="50.9"/>
    <x v="3"/>
    <n v="403.58609999999999"/>
  </r>
  <r>
    <d v="2017-11-14T00:00:00"/>
    <n v="7632"/>
    <n v="48.19"/>
    <x v="0"/>
    <n v="367.78607999999997"/>
  </r>
  <r>
    <d v="2017-11-14T01:00:00"/>
    <n v="7466"/>
    <n v="46.17"/>
    <x v="0"/>
    <n v="344.70522000000005"/>
  </r>
  <r>
    <d v="2017-11-14T02:00:00"/>
    <n v="7415"/>
    <n v="45.18"/>
    <x v="0"/>
    <n v="335.00970000000001"/>
  </r>
  <r>
    <d v="2017-11-14T03:00:00"/>
    <n v="7308"/>
    <n v="43"/>
    <x v="0"/>
    <n v="314.24400000000003"/>
  </r>
  <r>
    <d v="2017-11-14T04:00:00"/>
    <n v="7249"/>
    <n v="43.78"/>
    <x v="0"/>
    <n v="317.36122"/>
  </r>
  <r>
    <d v="2017-11-14T05:00:00"/>
    <n v="7102"/>
    <n v="47.3"/>
    <x v="0"/>
    <n v="335.9246"/>
  </r>
  <r>
    <d v="2017-11-14T06:00:00"/>
    <n v="6855"/>
    <n v="49.69"/>
    <x v="0"/>
    <n v="340.62495000000001"/>
  </r>
  <r>
    <d v="2017-11-14T07:00:00"/>
    <n v="6858"/>
    <n v="59.260000000000005"/>
    <x v="0"/>
    <n v="406.40508"/>
  </r>
  <r>
    <d v="2017-11-14T08:00:00"/>
    <n v="6827"/>
    <n v="62.45"/>
    <x v="3"/>
    <n v="426.34615000000002"/>
  </r>
  <r>
    <d v="2017-11-14T09:00:00"/>
    <n v="6538"/>
    <n v="62.65"/>
    <x v="3"/>
    <n v="409.60570000000001"/>
  </r>
  <r>
    <d v="2017-11-14T10:00:00"/>
    <n v="6793"/>
    <n v="60.84"/>
    <x v="3"/>
    <n v="413.28611999999998"/>
  </r>
  <r>
    <d v="2017-11-14T11:00:00"/>
    <n v="7104"/>
    <n v="60.43"/>
    <x v="3"/>
    <n v="429.29471999999998"/>
  </r>
  <r>
    <d v="2017-11-14T12:00:00"/>
    <n v="7348"/>
    <n v="60.53"/>
    <x v="3"/>
    <n v="444.77444000000003"/>
  </r>
  <r>
    <d v="2017-11-14T13:00:00"/>
    <n v="7210"/>
    <n v="60.53"/>
    <x v="3"/>
    <n v="436.42129999999997"/>
  </r>
  <r>
    <d v="2017-11-14T14:00:00"/>
    <n v="7140"/>
    <n v="60.53"/>
    <x v="3"/>
    <n v="432.18420000000003"/>
  </r>
  <r>
    <d v="2017-11-14T15:00:00"/>
    <n v="7337"/>
    <n v="61.53"/>
    <x v="3"/>
    <n v="451.44560999999999"/>
  </r>
  <r>
    <d v="2017-11-14T16:00:00"/>
    <n v="7595"/>
    <n v="62.45"/>
    <x v="4"/>
    <n v="474.30775"/>
  </r>
  <r>
    <d v="2017-11-14T17:00:00"/>
    <n v="7692"/>
    <n v="62.69"/>
    <x v="4"/>
    <n v="482.21147999999999"/>
  </r>
  <r>
    <d v="2017-11-14T18:00:00"/>
    <n v="7660"/>
    <n v="66.69"/>
    <x v="4"/>
    <n v="510.84539999999998"/>
  </r>
  <r>
    <d v="2017-11-14T19:00:00"/>
    <n v="7880"/>
    <n v="68.05"/>
    <x v="4"/>
    <n v="536.23400000000004"/>
  </r>
  <r>
    <d v="2017-11-14T20:00:00"/>
    <n v="8113"/>
    <n v="68.05"/>
    <x v="4"/>
    <n v="552.08965000000001"/>
  </r>
  <r>
    <d v="2017-11-14T21:00:00"/>
    <n v="7922"/>
    <n v="66.48"/>
    <x v="4"/>
    <n v="526.65456000000006"/>
  </r>
  <r>
    <d v="2017-11-14T22:00:00"/>
    <n v="7650"/>
    <n v="62.01"/>
    <x v="3"/>
    <n v="474.37650000000002"/>
  </r>
  <r>
    <d v="2017-11-14T23:00:00"/>
    <n v="7993"/>
    <n v="60.44"/>
    <x v="3"/>
    <n v="483.09692000000001"/>
  </r>
  <r>
    <d v="2017-11-15T00:00:00"/>
    <n v="7844"/>
    <n v="55.79"/>
    <x v="0"/>
    <n v="437.61676"/>
  </r>
  <r>
    <d v="2017-11-15T01:00:00"/>
    <n v="7128"/>
    <n v="52.52000000000001"/>
    <x v="0"/>
    <n v="374.36256000000003"/>
  </r>
  <r>
    <d v="2017-11-15T02:00:00"/>
    <n v="6947"/>
    <n v="51.53"/>
    <x v="0"/>
    <n v="357.97891000000004"/>
  </r>
  <r>
    <d v="2017-11-15T03:00:00"/>
    <n v="7017"/>
    <n v="49.05"/>
    <x v="0"/>
    <n v="344.18384999999995"/>
  </r>
  <r>
    <d v="2017-11-15T04:00:00"/>
    <n v="6919"/>
    <n v="48.879999999999995"/>
    <x v="0"/>
    <n v="338.20071999999999"/>
  </r>
  <r>
    <d v="2017-11-15T05:00:00"/>
    <n v="7482"/>
    <n v="50.45"/>
    <x v="0"/>
    <n v="377.46690000000001"/>
  </r>
  <r>
    <d v="2017-11-15T06:00:00"/>
    <n v="7772"/>
    <n v="61.84"/>
    <x v="0"/>
    <n v="480.62048000000004"/>
  </r>
  <r>
    <d v="2017-11-15T07:00:00"/>
    <n v="7786"/>
    <n v="67.069999999999993"/>
    <x v="0"/>
    <n v="522.20701999999994"/>
  </r>
  <r>
    <d v="2017-11-15T08:00:00"/>
    <n v="7973"/>
    <n v="68.260000000000005"/>
    <x v="3"/>
    <n v="544.23698000000013"/>
  </r>
  <r>
    <d v="2017-11-15T09:00:00"/>
    <n v="7702"/>
    <n v="69.25"/>
    <x v="3"/>
    <n v="533.36350000000004"/>
  </r>
  <r>
    <d v="2017-11-15T10:00:00"/>
    <n v="7556"/>
    <n v="68.260000000000005"/>
    <x v="3"/>
    <n v="515.77256000000011"/>
  </r>
  <r>
    <d v="2017-11-15T11:00:00"/>
    <n v="7345"/>
    <n v="67.89"/>
    <x v="3"/>
    <n v="498.65204999999997"/>
  </r>
  <r>
    <d v="2017-11-15T12:00:00"/>
    <n v="8236"/>
    <n v="67.760000000000005"/>
    <x v="3"/>
    <n v="558.07136000000003"/>
  </r>
  <r>
    <d v="2017-11-15T13:00:00"/>
    <n v="7865"/>
    <n v="68.2"/>
    <x v="3"/>
    <n v="536.39300000000003"/>
  </r>
  <r>
    <d v="2017-11-15T14:00:00"/>
    <n v="7831"/>
    <n v="67.760000000000005"/>
    <x v="3"/>
    <n v="530.62856000000011"/>
  </r>
  <r>
    <d v="2017-11-15T15:00:00"/>
    <n v="7862"/>
    <n v="67.89"/>
    <x v="3"/>
    <n v="533.75118000000009"/>
  </r>
  <r>
    <d v="2017-11-15T16:00:00"/>
    <n v="7899"/>
    <n v="68.05"/>
    <x v="4"/>
    <n v="537.52694999999994"/>
  </r>
  <r>
    <d v="2017-11-15T17:00:00"/>
    <n v="7871"/>
    <n v="70.53"/>
    <x v="4"/>
    <n v="555.14162999999996"/>
  </r>
  <r>
    <d v="2017-11-15T18:00:00"/>
    <n v="7977"/>
    <n v="73"/>
    <x v="4"/>
    <n v="582.32100000000003"/>
  </r>
  <r>
    <d v="2017-11-15T19:00:00"/>
    <n v="8143"/>
    <n v="75"/>
    <x v="4"/>
    <n v="610.72500000000002"/>
  </r>
  <r>
    <d v="2017-11-15T20:00:00"/>
    <n v="8509"/>
    <n v="75.569999999999993"/>
    <x v="4"/>
    <n v="643.02512999999988"/>
  </r>
  <r>
    <d v="2017-11-15T21:00:00"/>
    <n v="8641"/>
    <n v="71.39"/>
    <x v="4"/>
    <n v="616.88099"/>
  </r>
  <r>
    <d v="2017-11-15T22:00:00"/>
    <n v="8880"/>
    <n v="67.989999999999995"/>
    <x v="3"/>
    <n v="603.75119999999993"/>
  </r>
  <r>
    <d v="2017-11-15T23:00:00"/>
    <n v="8950"/>
    <n v="66.37"/>
    <x v="3"/>
    <n v="594.01149999999996"/>
  </r>
  <r>
    <d v="2017-11-16T00:00:00"/>
    <n v="8788"/>
    <n v="68"/>
    <x v="0"/>
    <n v="597.58399999999995"/>
  </r>
  <r>
    <d v="2017-11-16T01:00:00"/>
    <n v="8758"/>
    <n v="57.74"/>
    <x v="0"/>
    <n v="505.68692000000004"/>
  </r>
  <r>
    <d v="2017-11-16T02:00:00"/>
    <n v="8637"/>
    <n v="54.79"/>
    <x v="0"/>
    <n v="473.22122999999999"/>
  </r>
  <r>
    <d v="2017-11-16T03:00:00"/>
    <n v="8113"/>
    <n v="51.83"/>
    <x v="0"/>
    <n v="420.49678999999998"/>
  </r>
  <r>
    <d v="2017-11-16T04:00:00"/>
    <n v="7260"/>
    <n v="51.28"/>
    <x v="0"/>
    <n v="372.2928"/>
  </r>
  <r>
    <d v="2017-11-16T05:00:00"/>
    <n v="7215"/>
    <n v="55.06"/>
    <x v="0"/>
    <n v="397.25790000000001"/>
  </r>
  <r>
    <d v="2017-11-16T06:00:00"/>
    <n v="7286"/>
    <n v="68.010000000000005"/>
    <x v="0"/>
    <n v="495.52086000000003"/>
  </r>
  <r>
    <d v="2017-11-16T07:00:00"/>
    <n v="7533"/>
    <n v="70.53"/>
    <x v="0"/>
    <n v="531.30249000000003"/>
  </r>
  <r>
    <d v="2017-11-16T08:00:00"/>
    <n v="7536"/>
    <n v="71.75"/>
    <x v="3"/>
    <n v="540.70799999999997"/>
  </r>
  <r>
    <d v="2017-11-16T09:00:00"/>
    <n v="7086"/>
    <n v="72"/>
    <x v="3"/>
    <n v="510.19200000000001"/>
  </r>
  <r>
    <d v="2017-11-16T10:00:00"/>
    <n v="7856"/>
    <n v="71.040000000000006"/>
    <x v="3"/>
    <n v="558.09024000000011"/>
  </r>
  <r>
    <d v="2017-11-16T11:00:00"/>
    <n v="7824"/>
    <n v="70.53"/>
    <x v="3"/>
    <n v="551.82672000000002"/>
  </r>
  <r>
    <d v="2017-11-16T12:00:00"/>
    <n v="7702"/>
    <n v="70.28"/>
    <x v="3"/>
    <n v="541.29656"/>
  </r>
  <r>
    <d v="2017-11-16T13:00:00"/>
    <n v="7528"/>
    <n v="70.28"/>
    <x v="3"/>
    <n v="529.06783999999993"/>
  </r>
  <r>
    <d v="2017-11-16T14:00:00"/>
    <n v="7611"/>
    <n v="70.28"/>
    <x v="3"/>
    <n v="534.90107999999998"/>
  </r>
  <r>
    <d v="2017-11-16T15:00:00"/>
    <n v="7763"/>
    <n v="69.510000000000005"/>
    <x v="3"/>
    <n v="539.60613000000001"/>
  </r>
  <r>
    <d v="2017-11-16T16:00:00"/>
    <n v="7781"/>
    <n v="69.510000000000005"/>
    <x v="4"/>
    <n v="540.8573100000001"/>
  </r>
  <r>
    <d v="2017-11-16T17:00:00"/>
    <n v="7839"/>
    <n v="70.28"/>
    <x v="4"/>
    <n v="550.92492000000004"/>
  </r>
  <r>
    <d v="2017-11-16T18:00:00"/>
    <n v="8018"/>
    <n v="72.05"/>
    <x v="4"/>
    <n v="577.69690000000003"/>
  </r>
  <r>
    <d v="2017-11-16T19:00:00"/>
    <n v="7914"/>
    <n v="72.709999999999994"/>
    <x v="4"/>
    <n v="575.42693999999995"/>
  </r>
  <r>
    <d v="2017-11-16T20:00:00"/>
    <n v="7662"/>
    <n v="72.819999999999993"/>
    <x v="4"/>
    <n v="557.94683999999995"/>
  </r>
  <r>
    <d v="2017-11-16T21:00:00"/>
    <n v="7455"/>
    <n v="71.05"/>
    <x v="4"/>
    <n v="529.67774999999995"/>
  </r>
  <r>
    <d v="2017-11-16T22:00:00"/>
    <n v="7311"/>
    <n v="70.27"/>
    <x v="3"/>
    <n v="513.74396999999999"/>
  </r>
  <r>
    <d v="2017-11-16T23:00:00"/>
    <n v="7327"/>
    <n v="68.05"/>
    <x v="3"/>
    <n v="498.60235"/>
  </r>
  <r>
    <d v="2017-11-17T00:00:00"/>
    <n v="6928"/>
    <n v="70.87"/>
    <x v="0"/>
    <n v="490.98736000000002"/>
  </r>
  <r>
    <d v="2017-11-17T01:00:00"/>
    <n v="7134"/>
    <n v="60.8"/>
    <x v="0"/>
    <n v="433.74719999999996"/>
  </r>
  <r>
    <d v="2017-11-17T02:00:00"/>
    <n v="6438"/>
    <n v="57.26"/>
    <x v="0"/>
    <n v="368.63988000000001"/>
  </r>
  <r>
    <d v="2017-11-17T03:00:00"/>
    <n v="6290"/>
    <n v="52.52000000000001"/>
    <x v="0"/>
    <n v="330.35080000000005"/>
  </r>
  <r>
    <d v="2017-11-17T04:00:00"/>
    <n v="6216"/>
    <n v="52.1"/>
    <x v="0"/>
    <n v="323.85360000000003"/>
  </r>
  <r>
    <d v="2017-11-17T05:00:00"/>
    <n v="6038"/>
    <n v="57"/>
    <x v="0"/>
    <n v="344.166"/>
  </r>
  <r>
    <d v="2017-11-17T06:00:00"/>
    <n v="6042"/>
    <n v="69.3"/>
    <x v="0"/>
    <n v="418.7106"/>
  </r>
  <r>
    <d v="2017-11-17T07:00:00"/>
    <n v="6395"/>
    <n v="72.69"/>
    <x v="0"/>
    <n v="464.85255000000001"/>
  </r>
  <r>
    <d v="2017-11-17T08:00:00"/>
    <n v="6476"/>
    <n v="72.05"/>
    <x v="3"/>
    <n v="466.5958"/>
  </r>
  <r>
    <d v="2017-11-17T09:00:00"/>
    <n v="6469"/>
    <n v="72.05"/>
    <x v="3"/>
    <n v="466.09144999999995"/>
  </r>
  <r>
    <d v="2017-11-17T10:00:00"/>
    <n v="6571"/>
    <n v="71.400000000000006"/>
    <x v="3"/>
    <n v="469.1694"/>
  </r>
  <r>
    <d v="2017-11-17T11:00:00"/>
    <n v="6870"/>
    <n v="70.12"/>
    <x v="3"/>
    <n v="481.7244"/>
  </r>
  <r>
    <d v="2017-11-17T12:00:00"/>
    <n v="7098"/>
    <n v="71.040000000000006"/>
    <x v="3"/>
    <n v="504.24192000000005"/>
  </r>
  <r>
    <d v="2017-11-17T13:00:00"/>
    <n v="7230"/>
    <n v="70.67"/>
    <x v="3"/>
    <n v="510.94410000000005"/>
  </r>
  <r>
    <d v="2017-11-17T14:00:00"/>
    <n v="7520"/>
    <n v="68.900000000000006"/>
    <x v="3"/>
    <n v="518.12800000000004"/>
  </r>
  <r>
    <d v="2017-11-17T15:00:00"/>
    <n v="8203"/>
    <n v="68.05"/>
    <x v="3"/>
    <n v="558.21415000000002"/>
  </r>
  <r>
    <d v="2017-11-17T16:00:00"/>
    <n v="8701"/>
    <n v="67.05"/>
    <x v="4"/>
    <n v="583.40204999999992"/>
  </r>
  <r>
    <d v="2017-11-17T17:00:00"/>
    <n v="8718"/>
    <n v="68.2"/>
    <x v="4"/>
    <n v="594.56759999999997"/>
  </r>
  <r>
    <d v="2017-11-17T18:00:00"/>
    <n v="7692"/>
    <n v="70.87"/>
    <x v="4"/>
    <n v="545.13204000000007"/>
  </r>
  <r>
    <d v="2017-11-17T19:00:00"/>
    <n v="7347"/>
    <n v="71.25"/>
    <x v="4"/>
    <n v="523.47375"/>
  </r>
  <r>
    <d v="2017-11-17T20:00:00"/>
    <n v="7720"/>
    <n v="71.25"/>
    <x v="4"/>
    <n v="550.04999999999995"/>
  </r>
  <r>
    <d v="2017-11-17T21:00:00"/>
    <n v="7753"/>
    <n v="69.430000000000007"/>
    <x v="4"/>
    <n v="538.29079000000002"/>
  </r>
  <r>
    <d v="2017-11-17T22:00:00"/>
    <n v="7571"/>
    <n v="68.52"/>
    <x v="3"/>
    <n v="518.76491999999996"/>
  </r>
  <r>
    <d v="2017-11-17T23:00:00"/>
    <n v="7611"/>
    <n v="67.05"/>
    <x v="3"/>
    <n v="510.31754999999998"/>
  </r>
  <r>
    <d v="2017-11-18T00:00:00"/>
    <n v="7244"/>
    <n v="60.53"/>
    <x v="0"/>
    <n v="438.47932000000003"/>
  </r>
  <r>
    <d v="2017-11-18T01:00:00"/>
    <n v="6850"/>
    <n v="56.62"/>
    <x v="0"/>
    <n v="387.84699999999998"/>
  </r>
  <r>
    <d v="2017-11-18T02:00:00"/>
    <n v="6176"/>
    <n v="52.95"/>
    <x v="0"/>
    <n v="327.01920000000001"/>
  </r>
  <r>
    <d v="2017-11-18T03:00:00"/>
    <n v="6049"/>
    <n v="51.67"/>
    <x v="0"/>
    <n v="312.55183"/>
  </r>
  <r>
    <d v="2017-11-18T04:00:00"/>
    <n v="6114"/>
    <n v="50.14"/>
    <x v="0"/>
    <n v="306.55596000000003"/>
  </r>
  <r>
    <d v="2017-11-18T05:00:00"/>
    <n v="5989"/>
    <n v="50.14"/>
    <x v="0"/>
    <n v="300.28846000000004"/>
  </r>
  <r>
    <d v="2017-11-18T06:00:00"/>
    <n v="5980"/>
    <n v="52.95"/>
    <x v="0"/>
    <n v="316.64100000000002"/>
  </r>
  <r>
    <d v="2017-11-18T07:00:00"/>
    <n v="6835"/>
    <n v="56.92"/>
    <x v="0"/>
    <n v="389.04820000000001"/>
  </r>
  <r>
    <d v="2017-11-18T08:00:00"/>
    <n v="7097"/>
    <n v="57"/>
    <x v="0"/>
    <n v="404.529"/>
  </r>
  <r>
    <d v="2017-11-18T09:00:00"/>
    <n v="7392"/>
    <n v="61.07"/>
    <x v="0"/>
    <n v="451.42944"/>
  </r>
  <r>
    <d v="2017-11-18T10:00:00"/>
    <n v="7932"/>
    <n v="61.2"/>
    <x v="0"/>
    <n v="485.4384"/>
  </r>
  <r>
    <d v="2017-11-18T11:00:00"/>
    <n v="8321"/>
    <n v="60.53"/>
    <x v="0"/>
    <n v="503.67013000000003"/>
  </r>
  <r>
    <d v="2017-11-18T12:00:00"/>
    <n v="8666"/>
    <n v="59.5"/>
    <x v="0"/>
    <n v="515.62699999999995"/>
  </r>
  <r>
    <d v="2017-11-18T13:00:00"/>
    <n v="8864"/>
    <n v="58.96"/>
    <x v="0"/>
    <n v="522.62144000000001"/>
  </r>
  <r>
    <d v="2017-11-18T14:00:00"/>
    <n v="9061"/>
    <n v="57.82"/>
    <x v="0"/>
    <n v="523.90701999999999"/>
  </r>
  <r>
    <d v="2017-11-18T15:00:00"/>
    <n v="8660"/>
    <n v="56.62"/>
    <x v="0"/>
    <n v="490.32919999999996"/>
  </r>
  <r>
    <d v="2017-11-18T16:00:00"/>
    <n v="8851"/>
    <n v="58.48"/>
    <x v="0"/>
    <n v="517.60648000000003"/>
  </r>
  <r>
    <d v="2017-11-18T17:00:00"/>
    <n v="8557"/>
    <n v="68.260000000000005"/>
    <x v="0"/>
    <n v="584.10082000000011"/>
  </r>
  <r>
    <d v="2017-11-18T18:00:00"/>
    <n v="7946"/>
    <n v="72.69"/>
    <x v="0"/>
    <n v="577.59474"/>
  </r>
  <r>
    <d v="2017-11-18T19:00:00"/>
    <n v="7924"/>
    <n v="73.88"/>
    <x v="0"/>
    <n v="585.42511999999999"/>
  </r>
  <r>
    <d v="2017-11-18T20:00:00"/>
    <n v="7856"/>
    <n v="68.260000000000005"/>
    <x v="0"/>
    <n v="536.25056000000006"/>
  </r>
  <r>
    <d v="2017-11-18T21:00:00"/>
    <n v="7961"/>
    <n v="65"/>
    <x v="0"/>
    <n v="517.46500000000003"/>
  </r>
  <r>
    <d v="2017-11-18T22:00:00"/>
    <n v="7992"/>
    <n v="64.67"/>
    <x v="0"/>
    <n v="516.84263999999996"/>
  </r>
  <r>
    <d v="2017-11-18T23:00:00"/>
    <n v="8161"/>
    <n v="62.67"/>
    <x v="0"/>
    <n v="511.44986999999998"/>
  </r>
  <r>
    <d v="2017-11-19T00:00:00"/>
    <n v="8138"/>
    <n v="59.36999999999999"/>
    <x v="0"/>
    <n v="483.15305999999993"/>
  </r>
  <r>
    <d v="2017-11-19T01:00:00"/>
    <n v="8049"/>
    <n v="56.52"/>
    <x v="0"/>
    <n v="454.92948000000001"/>
  </r>
  <r>
    <d v="2017-11-19T02:00:00"/>
    <n v="7312"/>
    <n v="53.100000000000009"/>
    <x v="0"/>
    <n v="388.26720000000006"/>
  </r>
  <r>
    <d v="2017-11-19T03:00:00"/>
    <n v="7105"/>
    <n v="52.52000000000001"/>
    <x v="0"/>
    <n v="373.15460000000007"/>
  </r>
  <r>
    <d v="2017-11-19T04:00:00"/>
    <n v="6900"/>
    <n v="52.09"/>
    <x v="0"/>
    <n v="359.42099999999999"/>
  </r>
  <r>
    <d v="2017-11-19T05:00:00"/>
    <n v="6815"/>
    <n v="52.509999999999991"/>
    <x v="0"/>
    <n v="357.85564999999997"/>
  </r>
  <r>
    <d v="2017-11-19T06:00:00"/>
    <n v="6916"/>
    <n v="52.52000000000001"/>
    <x v="0"/>
    <n v="363.22832000000005"/>
  </r>
  <r>
    <d v="2017-11-19T07:00:00"/>
    <n v="6860"/>
    <n v="52.81"/>
    <x v="0"/>
    <n v="362.27660000000003"/>
  </r>
  <r>
    <d v="2017-11-19T08:00:00"/>
    <n v="7298"/>
    <n v="53.02"/>
    <x v="0"/>
    <n v="386.93996000000004"/>
  </r>
  <r>
    <d v="2017-11-19T09:00:00"/>
    <n v="8084"/>
    <n v="53.710000000000008"/>
    <x v="0"/>
    <n v="434.19164000000006"/>
  </r>
  <r>
    <d v="2017-11-19T10:00:00"/>
    <n v="8242"/>
    <n v="55.26"/>
    <x v="0"/>
    <n v="455.45292000000001"/>
  </r>
  <r>
    <d v="2017-11-19T11:00:00"/>
    <n v="8470"/>
    <n v="55.2"/>
    <x v="0"/>
    <n v="467.54399999999998"/>
  </r>
  <r>
    <d v="2017-11-19T12:00:00"/>
    <n v="8303"/>
    <n v="56.959999999999994"/>
    <x v="0"/>
    <n v="472.93887999999993"/>
  </r>
  <r>
    <d v="2017-11-19T13:00:00"/>
    <n v="8302"/>
    <n v="58.19"/>
    <x v="0"/>
    <n v="483.09338000000002"/>
  </r>
  <r>
    <d v="2017-11-19T14:00:00"/>
    <n v="8294"/>
    <n v="56.89"/>
    <x v="0"/>
    <n v="471.84566000000001"/>
  </r>
  <r>
    <d v="2017-11-19T15:00:00"/>
    <n v="8263"/>
    <n v="55.2"/>
    <x v="0"/>
    <n v="456.11760000000004"/>
  </r>
  <r>
    <d v="2017-11-19T16:00:00"/>
    <n v="8584"/>
    <n v="56.45"/>
    <x v="0"/>
    <n v="484.56680000000006"/>
  </r>
  <r>
    <d v="2017-11-19T17:00:00"/>
    <n v="9239"/>
    <n v="67"/>
    <x v="0"/>
    <n v="619.01300000000003"/>
  </r>
  <r>
    <d v="2017-11-19T18:00:00"/>
    <n v="8082"/>
    <n v="73.73"/>
    <x v="0"/>
    <n v="595.88585999999998"/>
  </r>
  <r>
    <d v="2017-11-19T19:00:00"/>
    <n v="7996"/>
    <n v="75"/>
    <x v="0"/>
    <n v="599.70000000000005"/>
  </r>
  <r>
    <d v="2017-11-19T20:00:00"/>
    <n v="8170"/>
    <n v="74.19"/>
    <x v="0"/>
    <n v="606.13229999999999"/>
  </r>
  <r>
    <d v="2017-11-19T21:00:00"/>
    <n v="7996"/>
    <n v="71.69"/>
    <x v="0"/>
    <n v="573.23324000000002"/>
  </r>
  <r>
    <d v="2017-11-19T22:00:00"/>
    <n v="7882"/>
    <n v="69.72"/>
    <x v="0"/>
    <n v="549.53304000000003"/>
  </r>
  <r>
    <d v="2017-11-19T23:00:00"/>
    <n v="7940"/>
    <n v="70"/>
    <x v="0"/>
    <n v="555.79999999999995"/>
  </r>
  <r>
    <d v="2017-11-20T00:00:00"/>
    <n v="7906"/>
    <n v="70.19"/>
    <x v="0"/>
    <n v="554.92214000000001"/>
  </r>
  <r>
    <d v="2017-11-20T01:00:00"/>
    <n v="7372"/>
    <n v="60.43"/>
    <x v="0"/>
    <n v="445.48996"/>
  </r>
  <r>
    <d v="2017-11-20T02:00:00"/>
    <n v="7001"/>
    <n v="57"/>
    <x v="0"/>
    <n v="399.05700000000002"/>
  </r>
  <r>
    <d v="2017-11-20T03:00:00"/>
    <n v="6857"/>
    <n v="53.070000000000007"/>
    <x v="0"/>
    <n v="363.90099000000004"/>
  </r>
  <r>
    <d v="2017-11-20T04:00:00"/>
    <n v="6752"/>
    <n v="53.070000000000007"/>
    <x v="0"/>
    <n v="358.32864000000006"/>
  </r>
  <r>
    <d v="2017-11-20T05:00:00"/>
    <n v="6684"/>
    <n v="53.9"/>
    <x v="0"/>
    <n v="360.26759999999996"/>
  </r>
  <r>
    <d v="2017-11-20T06:00:00"/>
    <n v="6714"/>
    <n v="70.099999999999994"/>
    <x v="0"/>
    <n v="470.65139999999997"/>
  </r>
  <r>
    <d v="2017-11-20T07:00:00"/>
    <n v="6806"/>
    <n v="78.45"/>
    <x v="0"/>
    <n v="533.93070000000012"/>
  </r>
  <r>
    <d v="2017-11-20T08:00:00"/>
    <n v="6752"/>
    <n v="75"/>
    <x v="3"/>
    <n v="506.4"/>
  </r>
  <r>
    <d v="2017-11-20T09:00:00"/>
    <n v="6804"/>
    <n v="74.77"/>
    <x v="3"/>
    <n v="508.73507999999998"/>
  </r>
  <r>
    <d v="2017-11-20T10:00:00"/>
    <n v="7225"/>
    <n v="73.03"/>
    <x v="3"/>
    <n v="527.64175"/>
  </r>
  <r>
    <d v="2017-11-20T11:00:00"/>
    <n v="7626"/>
    <n v="71.69"/>
    <x v="3"/>
    <n v="546.70793999999989"/>
  </r>
  <r>
    <d v="2017-11-20T12:00:00"/>
    <n v="7641"/>
    <n v="69.739999999999995"/>
    <x v="3"/>
    <n v="532.88333999999998"/>
  </r>
  <r>
    <d v="2017-11-20T13:00:00"/>
    <n v="7542"/>
    <n v="68.05"/>
    <x v="3"/>
    <n v="513.23309999999992"/>
  </r>
  <r>
    <d v="2017-11-20T14:00:00"/>
    <n v="7850"/>
    <n v="64.47"/>
    <x v="3"/>
    <n v="506.08949999999999"/>
  </r>
  <r>
    <d v="2017-11-20T15:00:00"/>
    <n v="8416"/>
    <n v="62.59"/>
    <x v="3"/>
    <n v="526.75744000000009"/>
  </r>
  <r>
    <d v="2017-11-20T16:00:00"/>
    <n v="8759"/>
    <n v="62.3"/>
    <x v="4"/>
    <n v="545.6857"/>
  </r>
  <r>
    <d v="2017-11-20T17:00:00"/>
    <n v="8402"/>
    <n v="73.510000000000005"/>
    <x v="4"/>
    <n v="617.63102000000003"/>
  </r>
  <r>
    <d v="2017-11-20T18:00:00"/>
    <n v="8473"/>
    <n v="78.010000000000005"/>
    <x v="4"/>
    <n v="660.97873000000004"/>
  </r>
  <r>
    <d v="2017-11-20T19:00:00"/>
    <n v="8274"/>
    <n v="79.349999999999994"/>
    <x v="4"/>
    <n v="656.54189999999994"/>
  </r>
  <r>
    <d v="2017-11-20T20:00:00"/>
    <n v="8424"/>
    <n v="75"/>
    <x v="4"/>
    <n v="631.79999999999995"/>
  </r>
  <r>
    <d v="2017-11-20T21:00:00"/>
    <n v="8302"/>
    <n v="69.47"/>
    <x v="4"/>
    <n v="576.73993999999993"/>
  </r>
  <r>
    <d v="2017-11-20T22:00:00"/>
    <n v="8345"/>
    <n v="64.62"/>
    <x v="3"/>
    <n v="539.25390000000004"/>
  </r>
  <r>
    <d v="2017-11-20T23:00:00"/>
    <n v="8125"/>
    <n v="64.47"/>
    <x v="3"/>
    <n v="523.81875000000002"/>
  </r>
  <r>
    <d v="2017-11-21T00:00:00"/>
    <n v="7942"/>
    <n v="67.400000000000006"/>
    <x v="0"/>
    <n v="535.29079999999999"/>
  </r>
  <r>
    <d v="2017-11-21T01:00:00"/>
    <n v="7715"/>
    <n v="60.43"/>
    <x v="0"/>
    <n v="466.21744999999999"/>
  </r>
  <r>
    <d v="2017-11-21T02:00:00"/>
    <n v="7237"/>
    <n v="55.35"/>
    <x v="0"/>
    <n v="400.56795"/>
  </r>
  <r>
    <d v="2017-11-21T03:00:00"/>
    <n v="7076"/>
    <n v="54.27"/>
    <x v="0"/>
    <n v="384.01452"/>
  </r>
  <r>
    <d v="2017-11-21T04:00:00"/>
    <n v="7155"/>
    <n v="53"/>
    <x v="0"/>
    <n v="379.21499999999997"/>
  </r>
  <r>
    <d v="2017-11-21T05:00:00"/>
    <n v="6771"/>
    <n v="54.69"/>
    <x v="0"/>
    <n v="370.30599000000001"/>
  </r>
  <r>
    <d v="2017-11-21T06:00:00"/>
    <n v="6297"/>
    <n v="56"/>
    <x v="0"/>
    <n v="352.63200000000001"/>
  </r>
  <r>
    <d v="2017-11-21T07:00:00"/>
    <n v="7074"/>
    <n v="70"/>
    <x v="0"/>
    <n v="495.18"/>
  </r>
  <r>
    <d v="2017-11-21T08:00:00"/>
    <n v="8128"/>
    <n v="74.38"/>
    <x v="3"/>
    <n v="604.56064000000003"/>
  </r>
  <r>
    <d v="2017-11-21T09:00:00"/>
    <n v="8336"/>
    <n v="75.260000000000005"/>
    <x v="3"/>
    <n v="627.36735999999996"/>
  </r>
  <r>
    <d v="2017-11-21T10:00:00"/>
    <n v="8453"/>
    <n v="72.45"/>
    <x v="3"/>
    <n v="612.41985"/>
  </r>
  <r>
    <d v="2017-11-21T11:00:00"/>
    <n v="8229"/>
    <n v="69.400000000000006"/>
    <x v="3"/>
    <n v="571.09260000000006"/>
  </r>
  <r>
    <d v="2017-11-21T12:00:00"/>
    <n v="8326"/>
    <n v="68.72"/>
    <x v="3"/>
    <n v="572.16271999999992"/>
  </r>
  <r>
    <d v="2017-11-21T13:00:00"/>
    <n v="7947"/>
    <n v="64.91"/>
    <x v="3"/>
    <n v="515.83976999999993"/>
  </r>
  <r>
    <d v="2017-11-21T14:00:00"/>
    <n v="8200"/>
    <n v="62.65"/>
    <x v="3"/>
    <n v="513.73"/>
  </r>
  <r>
    <d v="2017-11-21T15:00:00"/>
    <n v="7832"/>
    <n v="62.65"/>
    <x v="3"/>
    <n v="490.6748"/>
  </r>
  <r>
    <d v="2017-11-21T16:00:00"/>
    <n v="7954"/>
    <n v="62.65"/>
    <x v="4"/>
    <n v="498.31809999999996"/>
  </r>
  <r>
    <d v="2017-11-21T17:00:00"/>
    <n v="7880"/>
    <n v="68.05"/>
    <x v="4"/>
    <n v="536.23400000000004"/>
  </r>
  <r>
    <d v="2017-11-21T18:00:00"/>
    <n v="7875"/>
    <n v="75"/>
    <x v="4"/>
    <n v="590.625"/>
  </r>
  <r>
    <d v="2017-11-21T19:00:00"/>
    <n v="7488"/>
    <n v="73.13"/>
    <x v="4"/>
    <n v="547.59743999999989"/>
  </r>
  <r>
    <d v="2017-11-21T20:00:00"/>
    <n v="7798"/>
    <n v="69.900000000000006"/>
    <x v="4"/>
    <n v="545.0802000000001"/>
  </r>
  <r>
    <d v="2017-11-21T21:00:00"/>
    <n v="7721"/>
    <n v="66.48"/>
    <x v="4"/>
    <n v="513.29208000000006"/>
  </r>
  <r>
    <d v="2017-11-21T22:00:00"/>
    <n v="7687"/>
    <n v="61.84"/>
    <x v="3"/>
    <n v="475.36408"/>
  </r>
  <r>
    <d v="2017-11-21T23:00:00"/>
    <n v="7898"/>
    <n v="55.35"/>
    <x v="3"/>
    <n v="437.15429999999998"/>
  </r>
  <r>
    <d v="2017-11-22T00:00:00"/>
    <n v="7886"/>
    <n v="56.349999999999994"/>
    <x v="0"/>
    <n v="444.37609999999995"/>
  </r>
  <r>
    <d v="2017-11-22T01:00:00"/>
    <n v="7437"/>
    <n v="52.490000000000009"/>
    <x v="0"/>
    <n v="390.36813000000006"/>
  </r>
  <r>
    <d v="2017-11-22T02:00:00"/>
    <n v="6843"/>
    <n v="49.59"/>
    <x v="0"/>
    <n v="339.34436999999997"/>
  </r>
  <r>
    <d v="2017-11-22T03:00:00"/>
    <n v="6798"/>
    <n v="47.42"/>
    <x v="0"/>
    <n v="322.36116000000004"/>
  </r>
  <r>
    <d v="2017-11-22T04:00:00"/>
    <n v="7024"/>
    <n v="47.14"/>
    <x v="0"/>
    <n v="331.11135999999999"/>
  </r>
  <r>
    <d v="2017-11-22T05:00:00"/>
    <n v="6634"/>
    <n v="50.78"/>
    <x v="0"/>
    <n v="336.87452000000002"/>
  </r>
  <r>
    <d v="2017-11-22T06:00:00"/>
    <n v="6761"/>
    <n v="62.08"/>
    <x v="0"/>
    <n v="419.72288000000003"/>
  </r>
  <r>
    <d v="2017-11-22T07:00:00"/>
    <n v="6717"/>
    <n v="68.760000000000005"/>
    <x v="0"/>
    <n v="461.86092000000002"/>
  </r>
  <r>
    <d v="2017-11-22T08:00:00"/>
    <n v="6934"/>
    <n v="71.69"/>
    <x v="3"/>
    <n v="497.09845999999999"/>
  </r>
  <r>
    <d v="2017-11-22T09:00:00"/>
    <n v="7767"/>
    <n v="71.88"/>
    <x v="3"/>
    <n v="558.29196000000002"/>
  </r>
  <r>
    <d v="2017-11-22T10:00:00"/>
    <n v="7313"/>
    <n v="69.510000000000005"/>
    <x v="3"/>
    <n v="508.32663000000008"/>
  </r>
  <r>
    <d v="2017-11-22T11:00:00"/>
    <n v="7553"/>
    <n v="67.84"/>
    <x v="3"/>
    <n v="512.39552000000003"/>
  </r>
  <r>
    <d v="2017-11-22T12:00:00"/>
    <n v="8264"/>
    <n v="65"/>
    <x v="3"/>
    <n v="537.16"/>
  </r>
  <r>
    <d v="2017-11-22T13:00:00"/>
    <n v="8274"/>
    <n v="62.58"/>
    <x v="3"/>
    <n v="517.78692000000001"/>
  </r>
  <r>
    <d v="2017-11-22T14:00:00"/>
    <n v="7769"/>
    <n v="56.44"/>
    <x v="3"/>
    <n v="438.48235999999997"/>
  </r>
  <r>
    <d v="2017-11-22T15:00:00"/>
    <n v="7833"/>
    <n v="54.89"/>
    <x v="3"/>
    <n v="429.95337000000001"/>
  </r>
  <r>
    <d v="2017-11-22T16:00:00"/>
    <n v="8326"/>
    <n v="53.789999999999992"/>
    <x v="4"/>
    <n v="447.85553999999991"/>
  </r>
  <r>
    <d v="2017-11-22T17:00:00"/>
    <n v="8615"/>
    <n v="60.92"/>
    <x v="4"/>
    <n v="524.82580000000007"/>
  </r>
  <r>
    <d v="2017-11-22T18:00:00"/>
    <n v="9678"/>
    <n v="65.33"/>
    <x v="4"/>
    <n v="632.26373999999998"/>
  </r>
  <r>
    <d v="2017-11-22T19:00:00"/>
    <n v="10954"/>
    <n v="64.94"/>
    <x v="4"/>
    <n v="711.35275999999999"/>
  </r>
  <r>
    <d v="2017-11-22T20:00:00"/>
    <n v="11253"/>
    <n v="62.58"/>
    <x v="4"/>
    <n v="704.21273999999994"/>
  </r>
  <r>
    <d v="2017-11-22T21:00:00"/>
    <n v="10975"/>
    <n v="55.22"/>
    <x v="4"/>
    <n v="606.03949999999998"/>
  </r>
  <r>
    <d v="2017-11-22T22:00:00"/>
    <n v="10096"/>
    <n v="53.69"/>
    <x v="3"/>
    <n v="542.05423999999994"/>
  </r>
  <r>
    <d v="2017-11-22T23:00:00"/>
    <n v="10013"/>
    <n v="49.08"/>
    <x v="3"/>
    <n v="491.43804"/>
  </r>
  <r>
    <d v="2017-11-23T00:00:00"/>
    <n v="10278"/>
    <n v="47.34"/>
    <x v="0"/>
    <n v="486.56052"/>
  </r>
  <r>
    <d v="2017-11-23T01:00:00"/>
    <n v="9843"/>
    <n v="45.069999999999993"/>
    <x v="0"/>
    <n v="443.62400999999994"/>
  </r>
  <r>
    <d v="2017-11-23T02:00:00"/>
    <n v="9593"/>
    <n v="43.33"/>
    <x v="0"/>
    <n v="415.66469000000001"/>
  </r>
  <r>
    <d v="2017-11-23T03:00:00"/>
    <n v="8948"/>
    <n v="40.840000000000003"/>
    <x v="0"/>
    <n v="365.43632000000002"/>
  </r>
  <r>
    <d v="2017-11-23T04:00:00"/>
    <n v="8628"/>
    <n v="43.09"/>
    <x v="0"/>
    <n v="371.78052000000002"/>
  </r>
  <r>
    <d v="2017-11-23T05:00:00"/>
    <n v="9077"/>
    <n v="44.67"/>
    <x v="0"/>
    <n v="405.46959000000004"/>
  </r>
  <r>
    <d v="2017-11-23T06:00:00"/>
    <n v="8990"/>
    <n v="46.259999999999991"/>
    <x v="0"/>
    <n v="415.87739999999991"/>
  </r>
  <r>
    <d v="2017-11-23T07:00:00"/>
    <n v="9331"/>
    <n v="55.12"/>
    <x v="0"/>
    <n v="514.32471999999996"/>
  </r>
  <r>
    <d v="2017-11-23T08:00:00"/>
    <n v="9704"/>
    <n v="62.27"/>
    <x v="3"/>
    <n v="604.26808000000005"/>
  </r>
  <r>
    <d v="2017-11-23T09:00:00"/>
    <n v="9199"/>
    <n v="59.25"/>
    <x v="3"/>
    <n v="545.04075"/>
  </r>
  <r>
    <d v="2017-11-23T10:00:00"/>
    <n v="9572"/>
    <n v="59"/>
    <x v="3"/>
    <n v="564.74800000000005"/>
  </r>
  <r>
    <d v="2017-11-23T11:00:00"/>
    <n v="10993"/>
    <n v="59.64"/>
    <x v="3"/>
    <n v="655.62252000000001"/>
  </r>
  <r>
    <d v="2017-11-23T12:00:00"/>
    <n v="10443"/>
    <n v="59.42"/>
    <x v="3"/>
    <n v="620.5230600000001"/>
  </r>
  <r>
    <d v="2017-11-23T13:00:00"/>
    <n v="10492"/>
    <n v="59.290000000000006"/>
    <x v="3"/>
    <n v="622.07068000000004"/>
  </r>
  <r>
    <d v="2017-11-23T14:00:00"/>
    <n v="10904"/>
    <n v="55.99"/>
    <x v="3"/>
    <n v="610.51496000000009"/>
  </r>
  <r>
    <d v="2017-11-23T15:00:00"/>
    <n v="10760"/>
    <n v="55.5"/>
    <x v="3"/>
    <n v="597.17999999999995"/>
  </r>
  <r>
    <d v="2017-11-23T16:00:00"/>
    <n v="10877"/>
    <n v="59"/>
    <x v="4"/>
    <n v="641.74300000000005"/>
  </r>
  <r>
    <d v="2017-11-23T17:00:00"/>
    <n v="10435"/>
    <n v="69.77"/>
    <x v="4"/>
    <n v="728.04994999999997"/>
  </r>
  <r>
    <d v="2017-11-23T18:00:00"/>
    <n v="10447"/>
    <n v="75.510000000000005"/>
    <x v="4"/>
    <n v="788.85297000000014"/>
  </r>
  <r>
    <d v="2017-11-23T19:00:00"/>
    <n v="10230"/>
    <n v="76.760000000000005"/>
    <x v="4"/>
    <n v="785.25480000000005"/>
  </r>
  <r>
    <d v="2017-11-23T20:00:00"/>
    <n v="10099"/>
    <n v="71.88"/>
    <x v="4"/>
    <n v="725.91611999999998"/>
  </r>
  <r>
    <d v="2017-11-23T21:00:00"/>
    <n v="10122"/>
    <n v="67.760000000000005"/>
    <x v="4"/>
    <n v="685.8667200000001"/>
  </r>
  <r>
    <d v="2017-11-23T22:00:00"/>
    <n v="9677"/>
    <n v="62.58"/>
    <x v="3"/>
    <n v="605.58666000000005"/>
  </r>
  <r>
    <d v="2017-11-23T23:00:00"/>
    <n v="9237"/>
    <n v="56.68"/>
    <x v="3"/>
    <n v="523.55315999999993"/>
  </r>
  <r>
    <d v="2017-11-24T00:00:00"/>
    <n v="8905"/>
    <n v="53.08"/>
    <x v="0"/>
    <n v="472.67739999999998"/>
  </r>
  <r>
    <d v="2017-11-24T01:00:00"/>
    <n v="8850"/>
    <n v="49.83"/>
    <x v="0"/>
    <n v="440.99549999999999"/>
  </r>
  <r>
    <d v="2017-11-24T02:00:00"/>
    <n v="9019"/>
    <n v="49.290000000000006"/>
    <x v="0"/>
    <n v="444.54651000000007"/>
  </r>
  <r>
    <d v="2017-11-24T03:00:00"/>
    <n v="8859"/>
    <n v="49.14"/>
    <x v="0"/>
    <n v="435.33125999999999"/>
  </r>
  <r>
    <d v="2017-11-24T04:00:00"/>
    <n v="8898"/>
    <n v="48.8"/>
    <x v="0"/>
    <n v="434.22239999999999"/>
  </r>
  <r>
    <d v="2017-11-24T05:00:00"/>
    <n v="8889"/>
    <n v="49.69"/>
    <x v="0"/>
    <n v="441.69440999999995"/>
  </r>
  <r>
    <d v="2017-11-24T06:00:00"/>
    <n v="8639"/>
    <n v="53.08"/>
    <x v="0"/>
    <n v="458.55811999999997"/>
  </r>
  <r>
    <d v="2017-11-24T07:00:00"/>
    <n v="8364"/>
    <n v="62.26"/>
    <x v="0"/>
    <n v="520.74263999999994"/>
  </r>
  <r>
    <d v="2017-11-24T08:00:00"/>
    <n v="8591"/>
    <n v="64.16"/>
    <x v="3"/>
    <n v="551.19855999999993"/>
  </r>
  <r>
    <d v="2017-11-24T09:00:00"/>
    <n v="8710"/>
    <n v="67.34"/>
    <x v="3"/>
    <n v="586.53140000000008"/>
  </r>
  <r>
    <d v="2017-11-24T10:00:00"/>
    <n v="9023"/>
    <n v="67.05"/>
    <x v="3"/>
    <n v="604.99215000000004"/>
  </r>
  <r>
    <d v="2017-11-24T11:00:00"/>
    <n v="9071"/>
    <n v="65.53"/>
    <x v="3"/>
    <n v="594.42263000000003"/>
  </r>
  <r>
    <d v="2017-11-24T12:00:00"/>
    <n v="8529"/>
    <n v="65.94"/>
    <x v="3"/>
    <n v="562.40225999999996"/>
  </r>
  <r>
    <d v="2017-11-24T13:00:00"/>
    <n v="8622"/>
    <n v="65"/>
    <x v="3"/>
    <n v="560.42999999999995"/>
  </r>
  <r>
    <d v="2017-11-24T14:00:00"/>
    <n v="8416"/>
    <n v="62.1"/>
    <x v="3"/>
    <n v="522.6336"/>
  </r>
  <r>
    <d v="2017-11-24T15:00:00"/>
    <n v="8828"/>
    <n v="62.35"/>
    <x v="3"/>
    <n v="550.42580000000009"/>
  </r>
  <r>
    <d v="2017-11-24T16:00:00"/>
    <n v="8793"/>
    <n v="65.430000000000007"/>
    <x v="4"/>
    <n v="575.32599000000016"/>
  </r>
  <r>
    <d v="2017-11-24T17:00:00"/>
    <n v="8646"/>
    <n v="71.040000000000006"/>
    <x v="4"/>
    <n v="614.21184000000005"/>
  </r>
  <r>
    <d v="2017-11-24T18:00:00"/>
    <n v="8555"/>
    <n v="75.34"/>
    <x v="4"/>
    <n v="644.53370000000007"/>
  </r>
  <r>
    <d v="2017-11-24T19:00:00"/>
    <n v="8131"/>
    <n v="70.66"/>
    <x v="4"/>
    <n v="574.53645999999992"/>
  </r>
  <r>
    <d v="2017-11-24T20:00:00"/>
    <n v="8200"/>
    <n v="65.8"/>
    <x v="4"/>
    <n v="539.55999999999995"/>
  </r>
  <r>
    <d v="2017-11-24T21:00:00"/>
    <n v="8214"/>
    <n v="64.709999999999994"/>
    <x v="4"/>
    <n v="531.52793999999994"/>
  </r>
  <r>
    <d v="2017-11-24T22:00:00"/>
    <n v="8181"/>
    <n v="63.95"/>
    <x v="3"/>
    <n v="523.17494999999997"/>
  </r>
  <r>
    <d v="2017-11-24T23:00:00"/>
    <n v="8177"/>
    <n v="56.81"/>
    <x v="3"/>
    <n v="464.53537"/>
  </r>
  <r>
    <d v="2017-11-25T00:00:00"/>
    <n v="8004"/>
    <n v="55.75"/>
    <x v="0"/>
    <n v="446.22300000000001"/>
  </r>
  <r>
    <d v="2017-11-25T01:00:00"/>
    <n v="8062"/>
    <n v="52.08"/>
    <x v="0"/>
    <n v="419.86895999999996"/>
  </r>
  <r>
    <d v="2017-11-25T02:00:00"/>
    <n v="8001"/>
    <n v="50.45"/>
    <x v="0"/>
    <n v="403.65045000000003"/>
  </r>
  <r>
    <d v="2017-11-25T03:00:00"/>
    <n v="7866"/>
    <n v="49.69"/>
    <x v="0"/>
    <n v="390.86153999999999"/>
  </r>
  <r>
    <d v="2017-11-25T04:00:00"/>
    <n v="7371"/>
    <n v="49.59"/>
    <x v="0"/>
    <n v="365.52789000000001"/>
  </r>
  <r>
    <d v="2017-11-25T05:00:00"/>
    <n v="7267"/>
    <n v="49.22"/>
    <x v="0"/>
    <n v="357.68173999999999"/>
  </r>
  <r>
    <d v="2017-11-25T06:00:00"/>
    <n v="7198"/>
    <n v="49.22"/>
    <x v="0"/>
    <n v="354.28555999999998"/>
  </r>
  <r>
    <d v="2017-11-25T07:00:00"/>
    <n v="7260"/>
    <n v="49.8"/>
    <x v="0"/>
    <n v="361.548"/>
  </r>
  <r>
    <d v="2017-11-25T08:00:00"/>
    <n v="7337"/>
    <n v="53.16"/>
    <x v="0"/>
    <n v="390.03492"/>
  </r>
  <r>
    <d v="2017-11-25T09:00:00"/>
    <n v="7223"/>
    <n v="57.79"/>
    <x v="0"/>
    <n v="417.41717"/>
  </r>
  <r>
    <d v="2017-11-25T10:00:00"/>
    <n v="7697"/>
    <n v="58.95"/>
    <x v="0"/>
    <n v="453.73815000000002"/>
  </r>
  <r>
    <d v="2017-11-25T11:00:00"/>
    <n v="8051"/>
    <n v="57.05"/>
    <x v="0"/>
    <n v="459.30955"/>
  </r>
  <r>
    <d v="2017-11-25T12:00:00"/>
    <n v="7968"/>
    <n v="55.31"/>
    <x v="0"/>
    <n v="440.71008"/>
  </r>
  <r>
    <d v="2017-11-25T13:00:00"/>
    <n v="7877"/>
    <n v="52.7"/>
    <x v="0"/>
    <n v="415.11790000000002"/>
  </r>
  <r>
    <d v="2017-11-25T14:00:00"/>
    <n v="8016"/>
    <n v="50.69"/>
    <x v="0"/>
    <n v="406.33103999999997"/>
  </r>
  <r>
    <d v="2017-11-25T15:00:00"/>
    <n v="7984"/>
    <n v="50.09"/>
    <x v="0"/>
    <n v="399.91856000000007"/>
  </r>
  <r>
    <d v="2017-11-25T16:00:00"/>
    <n v="8197"/>
    <n v="50.79"/>
    <x v="0"/>
    <n v="416.32562999999999"/>
  </r>
  <r>
    <d v="2017-11-25T17:00:00"/>
    <n v="8230"/>
    <n v="63.100000000000009"/>
    <x v="0"/>
    <n v="519.3130000000001"/>
  </r>
  <r>
    <d v="2017-11-25T18:00:00"/>
    <n v="8208"/>
    <n v="67.760000000000005"/>
    <x v="0"/>
    <n v="556.17408000000012"/>
  </r>
  <r>
    <d v="2017-11-25T19:00:00"/>
    <n v="7765"/>
    <n v="68.5"/>
    <x v="0"/>
    <n v="531.90250000000003"/>
  </r>
  <r>
    <d v="2017-11-25T20:00:00"/>
    <n v="7615"/>
    <n v="65.77"/>
    <x v="0"/>
    <n v="500.83855"/>
  </r>
  <r>
    <d v="2017-11-25T21:00:00"/>
    <n v="7545"/>
    <n v="65"/>
    <x v="0"/>
    <n v="490.42500000000001"/>
  </r>
  <r>
    <d v="2017-11-25T22:00:00"/>
    <n v="7545"/>
    <n v="56.7"/>
    <x v="0"/>
    <n v="427.80149999999998"/>
  </r>
  <r>
    <d v="2017-11-25T23:00:00"/>
    <n v="8198"/>
    <n v="55.129999999999995"/>
    <x v="0"/>
    <n v="451.95573999999999"/>
  </r>
  <r>
    <d v="2017-11-26T00:00:00"/>
    <n v="8231"/>
    <n v="52"/>
    <x v="0"/>
    <n v="428.012"/>
  </r>
  <r>
    <d v="2017-11-26T01:00:00"/>
    <n v="8102"/>
    <n v="50.15"/>
    <x v="0"/>
    <n v="406.31529999999998"/>
  </r>
  <r>
    <d v="2017-11-26T02:00:00"/>
    <n v="8059"/>
    <n v="49.12"/>
    <x v="0"/>
    <n v="395.85807999999997"/>
  </r>
  <r>
    <d v="2017-11-26T03:00:00"/>
    <n v="7920"/>
    <n v="46.33"/>
    <x v="0"/>
    <n v="366.93359999999996"/>
  </r>
  <r>
    <d v="2017-11-26T04:00:00"/>
    <n v="7913"/>
    <n v="45.28"/>
    <x v="0"/>
    <n v="358.30063999999999"/>
  </r>
  <r>
    <d v="2017-11-26T05:00:00"/>
    <n v="7970"/>
    <n v="44.72"/>
    <x v="0"/>
    <n v="356.41839999999996"/>
  </r>
  <r>
    <d v="2017-11-26T06:00:00"/>
    <n v="7382"/>
    <n v="46.28"/>
    <x v="0"/>
    <n v="341.63896"/>
  </r>
  <r>
    <d v="2017-11-26T07:00:00"/>
    <n v="7071"/>
    <n v="49.459999999999994"/>
    <x v="0"/>
    <n v="349.73165999999998"/>
  </r>
  <r>
    <d v="2017-11-26T08:00:00"/>
    <n v="7413"/>
    <n v="49.12"/>
    <x v="0"/>
    <n v="364.12655999999998"/>
  </r>
  <r>
    <d v="2017-11-26T09:00:00"/>
    <n v="7599"/>
    <n v="50.79"/>
    <x v="0"/>
    <n v="385.95321000000001"/>
  </r>
  <r>
    <d v="2017-11-26T10:00:00"/>
    <n v="7482"/>
    <n v="53.08"/>
    <x v="0"/>
    <n v="397.14456000000001"/>
  </r>
  <r>
    <d v="2017-11-26T11:00:00"/>
    <n v="7435"/>
    <n v="54.05"/>
    <x v="0"/>
    <n v="401.86174999999997"/>
  </r>
  <r>
    <d v="2017-11-26T12:00:00"/>
    <n v="7517"/>
    <n v="56.7"/>
    <x v="0"/>
    <n v="426.21390000000002"/>
  </r>
  <r>
    <d v="2017-11-26T13:00:00"/>
    <n v="7511"/>
    <n v="55.5"/>
    <x v="0"/>
    <n v="416.8605"/>
  </r>
  <r>
    <d v="2017-11-26T14:00:00"/>
    <n v="7133"/>
    <n v="55.32"/>
    <x v="0"/>
    <n v="394.59755999999999"/>
  </r>
  <r>
    <d v="2017-11-26T15:00:00"/>
    <n v="7345"/>
    <n v="52.7"/>
    <x v="0"/>
    <n v="387.08150000000001"/>
  </r>
  <r>
    <d v="2017-11-26T16:00:00"/>
    <n v="7550"/>
    <n v="52.77"/>
    <x v="0"/>
    <n v="398.4135"/>
  </r>
  <r>
    <d v="2017-11-26T17:00:00"/>
    <n v="7594"/>
    <n v="60.23"/>
    <x v="0"/>
    <n v="457.38661999999999"/>
  </r>
  <r>
    <d v="2017-11-26T18:00:00"/>
    <n v="7575"/>
    <n v="69.55"/>
    <x v="0"/>
    <n v="526.84124999999995"/>
  </r>
  <r>
    <d v="2017-11-26T19:00:00"/>
    <n v="7569"/>
    <n v="70.53"/>
    <x v="0"/>
    <n v="533.84157000000005"/>
  </r>
  <r>
    <d v="2017-11-26T20:00:00"/>
    <n v="7412"/>
    <n v="71.88"/>
    <x v="0"/>
    <n v="532.77455999999995"/>
  </r>
  <r>
    <d v="2017-11-26T21:00:00"/>
    <n v="7136"/>
    <n v="73.73"/>
    <x v="0"/>
    <n v="526.13728000000003"/>
  </r>
  <r>
    <d v="2017-11-26T22:00:00"/>
    <n v="6818"/>
    <n v="69.55"/>
    <x v="0"/>
    <n v="474.19189999999998"/>
  </r>
  <r>
    <d v="2017-11-26T23:00:00"/>
    <n v="6519"/>
    <n v="66.84"/>
    <x v="0"/>
    <n v="435.72996000000001"/>
  </r>
  <r>
    <d v="2017-11-27T00:00:00"/>
    <n v="6890"/>
    <n v="54.89"/>
    <x v="0"/>
    <n v="378.19209999999998"/>
  </r>
  <r>
    <d v="2017-11-27T01:00:00"/>
    <n v="7109"/>
    <n v="50.69"/>
    <x v="0"/>
    <n v="360.35520999999994"/>
  </r>
  <r>
    <d v="2017-11-27T02:00:00"/>
    <n v="6942"/>
    <n v="49.69"/>
    <x v="0"/>
    <n v="344.94797999999997"/>
  </r>
  <r>
    <d v="2017-11-27T03:00:00"/>
    <n v="6592"/>
    <n v="49.59"/>
    <x v="0"/>
    <n v="326.89728000000002"/>
  </r>
  <r>
    <d v="2017-11-27T04:00:00"/>
    <n v="6320"/>
    <n v="49.69"/>
    <x v="0"/>
    <n v="314.04079999999999"/>
  </r>
  <r>
    <d v="2017-11-27T05:00:00"/>
    <n v="6151"/>
    <n v="50.769999999999996"/>
    <x v="0"/>
    <n v="312.28626999999994"/>
  </r>
  <r>
    <d v="2017-11-27T06:00:00"/>
    <n v="6163"/>
    <n v="64.900000000000006"/>
    <x v="0"/>
    <n v="399.9787"/>
  </r>
  <r>
    <d v="2017-11-27T07:00:00"/>
    <n v="6348"/>
    <n v="71.040000000000006"/>
    <x v="0"/>
    <n v="450.96192000000002"/>
  </r>
  <r>
    <d v="2017-11-27T08:00:00"/>
    <n v="6384"/>
    <n v="72.33"/>
    <x v="3"/>
    <n v="461.75471999999996"/>
  </r>
  <r>
    <d v="2017-11-27T09:00:00"/>
    <n v="6382"/>
    <n v="73.08"/>
    <x v="3"/>
    <n v="466.39656000000002"/>
  </r>
  <r>
    <d v="2017-11-27T10:00:00"/>
    <n v="6470"/>
    <n v="71.040000000000006"/>
    <x v="3"/>
    <n v="459.62880000000007"/>
  </r>
  <r>
    <d v="2017-11-27T11:00:00"/>
    <n v="6885"/>
    <n v="70"/>
    <x v="3"/>
    <n v="481.95"/>
  </r>
  <r>
    <d v="2017-11-27T12:00:00"/>
    <n v="7270"/>
    <n v="70"/>
    <x v="3"/>
    <n v="508.9"/>
  </r>
  <r>
    <d v="2017-11-27T13:00:00"/>
    <n v="7248"/>
    <n v="68.760000000000005"/>
    <x v="3"/>
    <n v="498.37248000000005"/>
  </r>
  <r>
    <d v="2017-11-27T14:00:00"/>
    <n v="7253"/>
    <n v="68.739999999999995"/>
    <x v="3"/>
    <n v="498.57121999999998"/>
  </r>
  <r>
    <d v="2017-11-27T15:00:00"/>
    <n v="7468"/>
    <n v="70"/>
    <x v="3"/>
    <n v="522.76"/>
  </r>
  <r>
    <d v="2017-11-27T16:00:00"/>
    <n v="7339"/>
    <n v="70.02"/>
    <x v="4"/>
    <n v="513.87677999999994"/>
  </r>
  <r>
    <d v="2017-11-27T17:00:00"/>
    <n v="7317"/>
    <n v="72.08"/>
    <x v="4"/>
    <n v="527.40935999999999"/>
  </r>
  <r>
    <d v="2017-11-27T18:00:00"/>
    <n v="7427"/>
    <n v="78.19"/>
    <x v="4"/>
    <n v="580.71713"/>
  </r>
  <r>
    <d v="2017-11-27T19:00:00"/>
    <n v="7294"/>
    <n v="76.44"/>
    <x v="4"/>
    <n v="557.55336"/>
  </r>
  <r>
    <d v="2017-11-27T20:00:00"/>
    <n v="7017"/>
    <n v="76.39"/>
    <x v="4"/>
    <n v="536.02863000000002"/>
  </r>
  <r>
    <d v="2017-11-27T21:00:00"/>
    <n v="6783"/>
    <n v="75.61"/>
    <x v="4"/>
    <n v="512.86262999999997"/>
  </r>
  <r>
    <d v="2017-11-27T22:00:00"/>
    <n v="6859"/>
    <n v="70.02"/>
    <x v="3"/>
    <n v="480.26718"/>
  </r>
  <r>
    <d v="2017-11-27T23:00:00"/>
    <n v="7093"/>
    <n v="67.650000000000006"/>
    <x v="3"/>
    <n v="479.84145000000001"/>
  </r>
  <r>
    <d v="2017-11-28T00:00:00"/>
    <n v="7273"/>
    <n v="71.040000000000006"/>
    <x v="0"/>
    <n v="516.67392000000007"/>
  </r>
  <r>
    <d v="2017-11-28T01:00:00"/>
    <n v="7051"/>
    <n v="66.84"/>
    <x v="0"/>
    <n v="471.28884000000005"/>
  </r>
  <r>
    <d v="2017-11-28T02:00:00"/>
    <n v="6516"/>
    <n v="55.99"/>
    <x v="0"/>
    <n v="364.83084000000002"/>
  </r>
  <r>
    <d v="2017-11-28T03:00:00"/>
    <n v="6291"/>
    <n v="54.12"/>
    <x v="0"/>
    <n v="340.46891999999997"/>
  </r>
  <r>
    <d v="2017-11-28T04:00:00"/>
    <n v="6299"/>
    <n v="52.94"/>
    <x v="0"/>
    <n v="333.46906000000001"/>
  </r>
  <r>
    <d v="2017-11-28T05:00:00"/>
    <n v="6268"/>
    <n v="52.94"/>
    <x v="0"/>
    <n v="331.82792000000001"/>
  </r>
  <r>
    <d v="2017-11-28T06:00:00"/>
    <n v="6244"/>
    <n v="64.989999999999995"/>
    <x v="0"/>
    <n v="405.79755999999992"/>
  </r>
  <r>
    <d v="2017-11-28T07:00:00"/>
    <n v="6214"/>
    <n v="74.319999999999993"/>
    <x v="0"/>
    <n v="461.82447999999999"/>
  </r>
  <r>
    <d v="2017-11-28T08:00:00"/>
    <n v="6373"/>
    <n v="76.39"/>
    <x v="3"/>
    <n v="486.83347000000003"/>
  </r>
  <r>
    <d v="2017-11-28T09:00:00"/>
    <n v="6453"/>
    <n v="76.45"/>
    <x v="3"/>
    <n v="493.33185000000003"/>
  </r>
  <r>
    <d v="2017-11-28T10:00:00"/>
    <n v="7108"/>
    <n v="77.97"/>
    <x v="3"/>
    <n v="554.21076000000005"/>
  </r>
  <r>
    <d v="2017-11-28T11:00:00"/>
    <n v="6727"/>
    <n v="76.34"/>
    <x v="3"/>
    <n v="513.5391800000001"/>
  </r>
  <r>
    <d v="2017-11-28T12:00:00"/>
    <n v="6771"/>
    <n v="74.23"/>
    <x v="3"/>
    <n v="502.61133000000001"/>
  </r>
  <r>
    <d v="2017-11-28T13:00:00"/>
    <n v="7348"/>
    <n v="71.88"/>
    <x v="3"/>
    <n v="528.17423999999994"/>
  </r>
  <r>
    <d v="2017-11-28T14:00:00"/>
    <n v="7393"/>
    <n v="69.900000000000006"/>
    <x v="3"/>
    <n v="516.77070000000003"/>
  </r>
  <r>
    <d v="2017-11-28T15:00:00"/>
    <n v="7334"/>
    <n v="68.709999999999994"/>
    <x v="3"/>
    <n v="503.91913999999997"/>
  </r>
  <r>
    <d v="2017-11-28T16:00:00"/>
    <n v="7298"/>
    <n v="71.040000000000006"/>
    <x v="4"/>
    <n v="518.44992000000002"/>
  </r>
  <r>
    <d v="2017-11-28T17:00:00"/>
    <n v="7021"/>
    <n v="75.55"/>
    <x v="4"/>
    <n v="530.4365499999999"/>
  </r>
  <r>
    <d v="2017-11-28T18:00:00"/>
    <n v="7370"/>
    <n v="78.41"/>
    <x v="4"/>
    <n v="577.88169999999991"/>
  </r>
  <r>
    <d v="2017-11-28T19:00:00"/>
    <n v="7422"/>
    <n v="78.41"/>
    <x v="4"/>
    <n v="581.95902000000001"/>
  </r>
  <r>
    <d v="2017-11-28T20:00:00"/>
    <n v="7409"/>
    <n v="75"/>
    <x v="4"/>
    <n v="555.67499999999995"/>
  </r>
  <r>
    <d v="2017-11-28T21:00:00"/>
    <n v="7501"/>
    <n v="74.23"/>
    <x v="4"/>
    <n v="556.79922999999997"/>
  </r>
  <r>
    <d v="2017-11-28T22:00:00"/>
    <n v="7453"/>
    <n v="67.650000000000006"/>
    <x v="3"/>
    <n v="504.19545000000005"/>
  </r>
  <r>
    <d v="2017-11-28T23:00:00"/>
    <n v="7376"/>
    <n v="64.34"/>
    <x v="3"/>
    <n v="474.57184000000001"/>
  </r>
  <r>
    <d v="2017-11-29T00:00:00"/>
    <n v="7580"/>
    <n v="68.709999999999994"/>
    <x v="0"/>
    <n v="520.82179999999994"/>
  </r>
  <r>
    <d v="2017-11-29T01:00:00"/>
    <n v="7406"/>
    <n v="59.51"/>
    <x v="0"/>
    <n v="440.73106000000001"/>
  </r>
  <r>
    <d v="2017-11-29T02:00:00"/>
    <n v="6701"/>
    <n v="54.09"/>
    <x v="0"/>
    <n v="362.45709000000005"/>
  </r>
  <r>
    <d v="2017-11-29T03:00:00"/>
    <n v="6211"/>
    <n v="53.25"/>
    <x v="0"/>
    <n v="330.73575"/>
  </r>
  <r>
    <d v="2017-11-29T04:00:00"/>
    <n v="6148"/>
    <n v="52.65"/>
    <x v="0"/>
    <n v="323.69220000000001"/>
  </r>
  <r>
    <d v="2017-11-29T05:00:00"/>
    <n v="6126"/>
    <n v="52.31"/>
    <x v="0"/>
    <n v="320.45105999999998"/>
  </r>
  <r>
    <d v="2017-11-29T06:00:00"/>
    <n v="6697"/>
    <n v="61.8"/>
    <x v="0"/>
    <n v="413.87459999999999"/>
  </r>
  <r>
    <d v="2017-11-29T07:00:00"/>
    <n v="6977"/>
    <n v="75.23"/>
    <x v="0"/>
    <n v="524.87971000000005"/>
  </r>
  <r>
    <d v="2017-11-29T08:00:00"/>
    <n v="6550"/>
    <n v="75.55"/>
    <x v="3"/>
    <n v="494.85250000000002"/>
  </r>
  <r>
    <d v="2017-11-29T09:00:00"/>
    <n v="6595"/>
    <n v="76.39"/>
    <x v="3"/>
    <n v="503.79204999999996"/>
  </r>
  <r>
    <d v="2017-11-29T10:00:00"/>
    <n v="6759"/>
    <n v="76.39"/>
    <x v="3"/>
    <n v="516.32001000000002"/>
  </r>
  <r>
    <d v="2017-11-29T11:00:00"/>
    <n v="7125"/>
    <n v="76.23"/>
    <x v="3"/>
    <n v="543.13874999999996"/>
  </r>
  <r>
    <d v="2017-11-29T12:00:00"/>
    <n v="7238"/>
    <n v="75.55"/>
    <x v="3"/>
    <n v="546.83090000000004"/>
  </r>
  <r>
    <d v="2017-11-29T13:00:00"/>
    <n v="7392"/>
    <n v="75.23"/>
    <x v="3"/>
    <n v="556.10016000000007"/>
  </r>
  <r>
    <d v="2017-11-29T14:00:00"/>
    <n v="7613"/>
    <n v="73.67"/>
    <x v="3"/>
    <n v="560.84970999999996"/>
  </r>
  <r>
    <d v="2017-11-29T15:00:00"/>
    <n v="7810"/>
    <n v="71.5"/>
    <x v="3"/>
    <n v="558.41499999999996"/>
  </r>
  <r>
    <d v="2017-11-29T16:00:00"/>
    <n v="7613"/>
    <n v="69.87"/>
    <x v="4"/>
    <n v="531.92031000000009"/>
  </r>
  <r>
    <d v="2017-11-29T17:00:00"/>
    <n v="7818"/>
    <n v="74"/>
    <x v="4"/>
    <n v="578.53200000000004"/>
  </r>
  <r>
    <d v="2017-11-29T18:00:00"/>
    <n v="7963"/>
    <n v="76.23"/>
    <x v="4"/>
    <n v="607.01949000000002"/>
  </r>
  <r>
    <d v="2017-11-29T19:00:00"/>
    <n v="7687"/>
    <n v="76.55"/>
    <x v="4"/>
    <n v="588.43984999999998"/>
  </r>
  <r>
    <d v="2017-11-29T20:00:00"/>
    <n v="7700"/>
    <n v="76.760000000000005"/>
    <x v="4"/>
    <n v="591.05200000000002"/>
  </r>
  <r>
    <d v="2017-11-29T21:00:00"/>
    <n v="7547"/>
    <n v="69.03"/>
    <x v="4"/>
    <n v="520.96941000000004"/>
  </r>
  <r>
    <d v="2017-11-29T22:00:00"/>
    <n v="7055"/>
    <n v="64.11"/>
    <x v="3"/>
    <n v="452.29604999999998"/>
  </r>
  <r>
    <d v="2017-11-29T23:00:00"/>
    <n v="6494"/>
    <n v="62.41"/>
    <x v="3"/>
    <n v="405.29053999999996"/>
  </r>
  <r>
    <d v="2017-11-30T00:00:00"/>
    <n v="7126"/>
    <n v="58.44"/>
    <x v="0"/>
    <n v="416.44344000000001"/>
  </r>
  <r>
    <d v="2017-11-30T01:00:00"/>
    <n v="7114"/>
    <n v="55.69"/>
    <x v="0"/>
    <n v="396.17865999999998"/>
  </r>
  <r>
    <d v="2017-11-30T02:00:00"/>
    <n v="6473"/>
    <n v="53.9"/>
    <x v="0"/>
    <n v="348.8947"/>
  </r>
  <r>
    <d v="2017-11-30T03:00:00"/>
    <n v="6292"/>
    <n v="52.29"/>
    <x v="0"/>
    <n v="329.00867999999997"/>
  </r>
  <r>
    <d v="2017-11-30T04:00:00"/>
    <n v="6139"/>
    <n v="52.1"/>
    <x v="0"/>
    <n v="319.84190000000001"/>
  </r>
  <r>
    <d v="2017-11-30T05:00:00"/>
    <n v="6235"/>
    <n v="54.2"/>
    <x v="0"/>
    <n v="337.93700000000001"/>
  </r>
  <r>
    <d v="2017-11-30T06:00:00"/>
    <n v="6308"/>
    <n v="63.89"/>
    <x v="0"/>
    <n v="403.01812000000001"/>
  </r>
  <r>
    <d v="2017-11-30T07:00:00"/>
    <n v="6577"/>
    <n v="74.78"/>
    <x v="0"/>
    <n v="491.82805999999999"/>
  </r>
  <r>
    <d v="2017-11-30T08:00:00"/>
    <n v="6863"/>
    <n v="76.39"/>
    <x v="3"/>
    <n v="524.26457000000005"/>
  </r>
  <r>
    <d v="2017-11-30T09:00:00"/>
    <n v="6705"/>
    <n v="77.23"/>
    <x v="3"/>
    <n v="517.82715000000007"/>
  </r>
  <r>
    <d v="2017-11-30T10:00:00"/>
    <n v="7108"/>
    <n v="77.23"/>
    <x v="3"/>
    <n v="548.95084000000008"/>
  </r>
  <r>
    <d v="2017-11-30T11:00:00"/>
    <n v="7559"/>
    <n v="76.69"/>
    <x v="3"/>
    <n v="579.69970999999998"/>
  </r>
  <r>
    <d v="2017-11-30T12:00:00"/>
    <n v="7764"/>
    <n v="76.39"/>
    <x v="3"/>
    <n v="593.09195999999997"/>
  </r>
  <r>
    <d v="2017-11-30T13:00:00"/>
    <n v="7959"/>
    <n v="76.39"/>
    <x v="3"/>
    <n v="607.98801000000003"/>
  </r>
  <r>
    <d v="2017-11-30T14:00:00"/>
    <n v="8020"/>
    <n v="75"/>
    <x v="3"/>
    <n v="601.5"/>
  </r>
  <r>
    <d v="2017-11-30T15:00:00"/>
    <n v="8130"/>
    <n v="73"/>
    <x v="3"/>
    <n v="593.49"/>
  </r>
  <r>
    <d v="2017-11-30T16:00:00"/>
    <n v="8180"/>
    <n v="73.73"/>
    <x v="4"/>
    <n v="603.1114"/>
  </r>
  <r>
    <d v="2017-11-30T17:00:00"/>
    <n v="8142"/>
    <n v="76.31"/>
    <x v="4"/>
    <n v="621.31601999999998"/>
  </r>
  <r>
    <d v="2017-11-30T18:00:00"/>
    <n v="7922"/>
    <n v="78.94"/>
    <x v="4"/>
    <n v="625.36267999999995"/>
  </r>
  <r>
    <d v="2017-11-30T19:00:00"/>
    <n v="7758"/>
    <n v="79.62"/>
    <x v="4"/>
    <n v="617.69196000000011"/>
  </r>
  <r>
    <d v="2017-11-30T20:00:00"/>
    <n v="7630"/>
    <n v="78.81"/>
    <x v="4"/>
    <n v="601.32030000000009"/>
  </r>
  <r>
    <d v="2017-11-30T21:00:00"/>
    <n v="6937"/>
    <n v="71.22"/>
    <x v="4"/>
    <n v="494.05314000000004"/>
  </r>
  <r>
    <d v="2017-11-30T22:00:00"/>
    <n v="6775"/>
    <n v="68.45"/>
    <x v="3"/>
    <n v="463.74874999999997"/>
  </r>
  <r>
    <d v="2017-11-30T23:00:00"/>
    <n v="7266"/>
    <n v="68.73"/>
    <x v="3"/>
    <n v="499.39218000000005"/>
  </r>
  <r>
    <d v="2017-12-01T00:00:00"/>
    <n v="7373"/>
    <n v="71.349999999999994"/>
    <x v="0"/>
    <n v="526.06354999999996"/>
  </r>
  <r>
    <d v="2017-12-01T01:00:00"/>
    <n v="6982"/>
    <n v="61.49"/>
    <x v="0"/>
    <n v="429.32317999999998"/>
  </r>
  <r>
    <d v="2017-12-01T02:00:00"/>
    <n v="6688"/>
    <n v="59.91"/>
    <x v="0"/>
    <n v="400.67807999999997"/>
  </r>
  <r>
    <d v="2017-12-01T03:00:00"/>
    <n v="6524"/>
    <n v="53.45"/>
    <x v="0"/>
    <n v="348.70780000000002"/>
  </r>
  <r>
    <d v="2017-12-01T04:00:00"/>
    <n v="6452"/>
    <n v="52.599999999999994"/>
    <x v="0"/>
    <n v="339.37519999999995"/>
  </r>
  <r>
    <d v="2017-12-01T05:00:00"/>
    <n v="6504"/>
    <n v="55.59"/>
    <x v="0"/>
    <n v="361.55736000000002"/>
  </r>
  <r>
    <d v="2017-12-01T06:00:00"/>
    <n v="6475"/>
    <n v="56.41"/>
    <x v="0"/>
    <n v="365.25475"/>
  </r>
  <r>
    <d v="2017-12-01T07:00:00"/>
    <n v="6309"/>
    <n v="72.05"/>
    <x v="0"/>
    <n v="454.56344999999993"/>
  </r>
  <r>
    <d v="2017-12-01T08:00:00"/>
    <n v="6331"/>
    <n v="73.8"/>
    <x v="1"/>
    <n v="467.2278"/>
  </r>
  <r>
    <d v="2017-12-01T09:00:00"/>
    <n v="6200"/>
    <n v="74.78"/>
    <x v="1"/>
    <n v="463.63600000000002"/>
  </r>
  <r>
    <d v="2017-12-01T10:00:00"/>
    <n v="6396"/>
    <n v="72.05"/>
    <x v="2"/>
    <n v="460.83179999999999"/>
  </r>
  <r>
    <d v="2017-12-01T11:00:00"/>
    <n v="6799"/>
    <n v="70.62"/>
    <x v="2"/>
    <n v="480.14537999999999"/>
  </r>
  <r>
    <d v="2017-12-01T12:00:00"/>
    <n v="7338"/>
    <n v="66.959999999999994"/>
    <x v="2"/>
    <n v="491.35247999999996"/>
  </r>
  <r>
    <d v="2017-12-01T13:00:00"/>
    <n v="7491"/>
    <n v="63.11999999999999"/>
    <x v="1"/>
    <n v="472.83191999999991"/>
  </r>
  <r>
    <d v="2017-12-01T14:00:00"/>
    <n v="7636"/>
    <n v="57.74"/>
    <x v="1"/>
    <n v="440.90264000000002"/>
  </r>
  <r>
    <d v="2017-12-01T15:00:00"/>
    <n v="7388"/>
    <n v="57.68"/>
    <x v="1"/>
    <n v="426.13984000000005"/>
  </r>
  <r>
    <d v="2017-12-01T16:00:00"/>
    <n v="7308"/>
    <n v="59.5"/>
    <x v="1"/>
    <n v="434.82600000000002"/>
  </r>
  <r>
    <d v="2017-12-01T17:00:00"/>
    <n v="7158"/>
    <n v="69.53"/>
    <x v="1"/>
    <n v="497.69574"/>
  </r>
  <r>
    <d v="2017-12-01T18:00:00"/>
    <n v="7137"/>
    <n v="75.75"/>
    <x v="2"/>
    <n v="540.62774999999999"/>
  </r>
  <r>
    <d v="2017-12-01T19:00:00"/>
    <n v="7001"/>
    <n v="77.53"/>
    <x v="2"/>
    <n v="542.78753000000006"/>
  </r>
  <r>
    <d v="2017-12-01T20:00:00"/>
    <n v="7021"/>
    <n v="77.59"/>
    <x v="2"/>
    <n v="544.75939000000005"/>
  </r>
  <r>
    <d v="2017-12-01T21:00:00"/>
    <n v="6957"/>
    <n v="71.47"/>
    <x v="1"/>
    <n v="497.21679"/>
  </r>
  <r>
    <d v="2017-12-01T22:00:00"/>
    <n v="7119"/>
    <n v="70.62"/>
    <x v="1"/>
    <n v="502.74378000000002"/>
  </r>
  <r>
    <d v="2017-12-01T23:00:00"/>
    <n v="7405"/>
    <n v="70.319999999999993"/>
    <x v="1"/>
    <n v="520.71960000000001"/>
  </r>
  <r>
    <d v="2017-12-02T00:00:00"/>
    <n v="7387"/>
    <n v="64.400000000000006"/>
    <x v="0"/>
    <n v="475.72280000000006"/>
  </r>
  <r>
    <d v="2017-12-02T01:00:00"/>
    <n v="7124"/>
    <n v="59.18"/>
    <x v="0"/>
    <n v="421.59832"/>
  </r>
  <r>
    <d v="2017-12-02T02:00:00"/>
    <n v="6437"/>
    <n v="55.59"/>
    <x v="0"/>
    <n v="357.83283"/>
  </r>
  <r>
    <d v="2017-12-02T03:00:00"/>
    <n v="6225"/>
    <n v="54.429999999999993"/>
    <x v="0"/>
    <n v="338.82674999999995"/>
  </r>
  <r>
    <d v="2017-12-02T04:00:00"/>
    <n v="6124"/>
    <n v="53.070000000000007"/>
    <x v="0"/>
    <n v="325.00068000000005"/>
  </r>
  <r>
    <d v="2017-12-02T05:00:00"/>
    <n v="6124"/>
    <n v="53.08"/>
    <x v="0"/>
    <n v="325.06191999999999"/>
  </r>
  <r>
    <d v="2017-12-02T06:00:00"/>
    <n v="6073"/>
    <n v="54.04"/>
    <x v="0"/>
    <n v="328.18491999999998"/>
  </r>
  <r>
    <d v="2017-12-02T07:00:00"/>
    <n v="6372"/>
    <n v="55.540000000000006"/>
    <x v="0"/>
    <n v="353.90088000000009"/>
  </r>
  <r>
    <d v="2017-12-02T08:00:00"/>
    <n v="6323"/>
    <n v="62.599999999999994"/>
    <x v="0"/>
    <n v="395.81979999999999"/>
  </r>
  <r>
    <d v="2017-12-02T09:00:00"/>
    <n v="6919"/>
    <n v="69.650000000000006"/>
    <x v="0"/>
    <n v="481.90835000000004"/>
  </r>
  <r>
    <d v="2017-12-02T10:00:00"/>
    <n v="7830"/>
    <n v="71.010000000000005"/>
    <x v="0"/>
    <n v="556.00830000000008"/>
  </r>
  <r>
    <d v="2017-12-02T11:00:00"/>
    <n v="7564"/>
    <n v="69.69"/>
    <x v="0"/>
    <n v="527.13516000000004"/>
  </r>
  <r>
    <d v="2017-12-02T12:00:00"/>
    <n v="7181"/>
    <n v="67.040000000000006"/>
    <x v="0"/>
    <n v="481.41424000000006"/>
  </r>
  <r>
    <d v="2017-12-02T13:00:00"/>
    <n v="7354"/>
    <n v="60.069999999999993"/>
    <x v="0"/>
    <n v="441.75477999999998"/>
  </r>
  <r>
    <d v="2017-12-02T14:00:00"/>
    <n v="7374"/>
    <n v="55.69"/>
    <x v="0"/>
    <n v="410.65805999999998"/>
  </r>
  <r>
    <d v="2017-12-02T15:00:00"/>
    <n v="7526"/>
    <n v="53.31"/>
    <x v="0"/>
    <n v="401.21105999999997"/>
  </r>
  <r>
    <d v="2017-12-02T16:00:00"/>
    <n v="7966"/>
    <n v="53.33"/>
    <x v="0"/>
    <n v="424.82677999999999"/>
  </r>
  <r>
    <d v="2017-12-02T17:00:00"/>
    <n v="7781"/>
    <n v="55.709999999999994"/>
    <x v="0"/>
    <n v="433.47950999999995"/>
  </r>
  <r>
    <d v="2017-12-02T18:00:00"/>
    <n v="7773"/>
    <n v="70.97"/>
    <x v="0"/>
    <n v="551.64980999999989"/>
  </r>
  <r>
    <d v="2017-12-02T19:00:00"/>
    <n v="7772"/>
    <n v="71.69"/>
    <x v="0"/>
    <n v="557.17467999999997"/>
  </r>
  <r>
    <d v="2017-12-02T20:00:00"/>
    <n v="7848"/>
    <n v="71.47"/>
    <x v="0"/>
    <n v="560.89655999999991"/>
  </r>
  <r>
    <d v="2017-12-02T21:00:00"/>
    <n v="7879"/>
    <n v="67.489999999999995"/>
    <x v="0"/>
    <n v="531.75370999999996"/>
  </r>
  <r>
    <d v="2017-12-02T22:00:00"/>
    <n v="7453"/>
    <n v="66.27"/>
    <x v="0"/>
    <n v="493.91030999999998"/>
  </r>
  <r>
    <d v="2017-12-02T23:00:00"/>
    <n v="7001"/>
    <n v="63.040000000000006"/>
    <x v="0"/>
    <n v="441.34304000000003"/>
  </r>
  <r>
    <d v="2017-12-03T00:00:00"/>
    <n v="7089"/>
    <n v="56.5"/>
    <x v="0"/>
    <n v="400.52850000000001"/>
  </r>
  <r>
    <d v="2017-12-03T01:00:00"/>
    <n v="6984"/>
    <n v="54.7"/>
    <x v="0"/>
    <n v="382.02480000000003"/>
  </r>
  <r>
    <d v="2017-12-03T02:00:00"/>
    <n v="6582"/>
    <n v="53.010000000000005"/>
    <x v="0"/>
    <n v="348.91182000000003"/>
  </r>
  <r>
    <d v="2017-12-03T03:00:00"/>
    <n v="6532"/>
    <n v="50.05"/>
    <x v="0"/>
    <n v="326.92659999999995"/>
  </r>
  <r>
    <d v="2017-12-03T04:00:00"/>
    <n v="6733"/>
    <n v="48.94"/>
    <x v="0"/>
    <n v="329.51301999999998"/>
  </r>
  <r>
    <d v="2017-12-03T05:00:00"/>
    <n v="6742"/>
    <n v="49"/>
    <x v="0"/>
    <n v="330.358"/>
  </r>
  <r>
    <d v="2017-12-03T06:00:00"/>
    <n v="6611"/>
    <n v="50.81"/>
    <x v="0"/>
    <n v="335.90491000000003"/>
  </r>
  <r>
    <d v="2017-12-03T07:00:00"/>
    <n v="6723"/>
    <n v="54.02"/>
    <x v="0"/>
    <n v="363.17646000000002"/>
  </r>
  <r>
    <d v="2017-12-03T08:00:00"/>
    <n v="6913"/>
    <n v="54.59"/>
    <x v="0"/>
    <n v="377.38067000000007"/>
  </r>
  <r>
    <d v="2017-12-03T09:00:00"/>
    <n v="6926"/>
    <n v="56.2"/>
    <x v="0"/>
    <n v="389.24119999999999"/>
  </r>
  <r>
    <d v="2017-12-03T10:00:00"/>
    <n v="6951"/>
    <n v="60.87"/>
    <x v="0"/>
    <n v="423.10737"/>
  </r>
  <r>
    <d v="2017-12-03T11:00:00"/>
    <n v="6956"/>
    <n v="62.76"/>
    <x v="0"/>
    <n v="436.55856"/>
  </r>
  <r>
    <d v="2017-12-03T12:00:00"/>
    <n v="7085"/>
    <n v="64.92"/>
    <x v="0"/>
    <n v="459.95820000000003"/>
  </r>
  <r>
    <d v="2017-12-03T13:00:00"/>
    <n v="7050"/>
    <n v="62.019999999999996"/>
    <x v="0"/>
    <n v="437.24099999999999"/>
  </r>
  <r>
    <d v="2017-12-03T14:00:00"/>
    <n v="7311"/>
    <n v="58.03"/>
    <x v="0"/>
    <n v="424.25733000000002"/>
  </r>
  <r>
    <d v="2017-12-03T15:00:00"/>
    <n v="7859"/>
    <n v="57.07"/>
    <x v="0"/>
    <n v="448.51312999999999"/>
  </r>
  <r>
    <d v="2017-12-03T16:00:00"/>
    <n v="8700"/>
    <n v="57.31"/>
    <x v="0"/>
    <n v="498.59699999999998"/>
  </r>
  <r>
    <d v="2017-12-03T17:00:00"/>
    <n v="8904"/>
    <n v="70.69"/>
    <x v="0"/>
    <n v="629.42376000000002"/>
  </r>
  <r>
    <d v="2017-12-03T18:00:00"/>
    <n v="8635"/>
    <n v="76.41"/>
    <x v="0"/>
    <n v="659.80034999999998"/>
  </r>
  <r>
    <d v="2017-12-03T19:00:00"/>
    <n v="8234"/>
    <n v="77.069999999999993"/>
    <x v="0"/>
    <n v="634.59437999999989"/>
  </r>
  <r>
    <d v="2017-12-03T20:00:00"/>
    <n v="7512"/>
    <n v="75.13"/>
    <x v="0"/>
    <n v="564.37655999999993"/>
  </r>
  <r>
    <d v="2017-12-03T21:00:00"/>
    <n v="7877"/>
    <n v="74.489999999999995"/>
    <x v="0"/>
    <n v="586.75773000000004"/>
  </r>
  <r>
    <d v="2017-12-03T22:00:00"/>
    <n v="7955"/>
    <n v="72.05"/>
    <x v="0"/>
    <n v="573.15774999999996"/>
  </r>
  <r>
    <d v="2017-12-03T23:00:00"/>
    <n v="7218"/>
    <n v="69.459999999999994"/>
    <x v="0"/>
    <n v="501.36227999999994"/>
  </r>
  <r>
    <d v="2017-12-04T00:00:00"/>
    <n v="7166"/>
    <n v="68.709999999999994"/>
    <x v="0"/>
    <n v="492.37585999999993"/>
  </r>
  <r>
    <d v="2017-12-04T01:00:00"/>
    <n v="7165"/>
    <n v="58.25"/>
    <x v="0"/>
    <n v="417.36124999999998"/>
  </r>
  <r>
    <d v="2017-12-04T02:00:00"/>
    <n v="6775"/>
    <n v="55.91"/>
    <x v="0"/>
    <n v="378.79025000000001"/>
  </r>
  <r>
    <d v="2017-12-04T03:00:00"/>
    <n v="6621"/>
    <n v="55.15"/>
    <x v="0"/>
    <n v="365.14814999999999"/>
  </r>
  <r>
    <d v="2017-12-04T04:00:00"/>
    <n v="6538"/>
    <n v="55.15"/>
    <x v="0"/>
    <n v="360.57069999999999"/>
  </r>
  <r>
    <d v="2017-12-04T05:00:00"/>
    <n v="6564"/>
    <n v="56.71"/>
    <x v="0"/>
    <n v="372.24444"/>
  </r>
  <r>
    <d v="2017-12-04T06:00:00"/>
    <n v="6536"/>
    <n v="68.63"/>
    <x v="0"/>
    <n v="448.56567999999999"/>
  </r>
  <r>
    <d v="2017-12-04T07:00:00"/>
    <n v="6494"/>
    <n v="77.2"/>
    <x v="0"/>
    <n v="501.33680000000004"/>
  </r>
  <r>
    <d v="2017-12-04T08:00:00"/>
    <n v="7118"/>
    <n v="77.2"/>
    <x v="1"/>
    <n v="549.50959999999998"/>
  </r>
  <r>
    <d v="2017-12-04T09:00:00"/>
    <n v="7301"/>
    <n v="78.2"/>
    <x v="1"/>
    <n v="570.93820000000005"/>
  </r>
  <r>
    <d v="2017-12-04T10:00:00"/>
    <n v="6989"/>
    <n v="78.2"/>
    <x v="2"/>
    <n v="546.53980000000001"/>
  </r>
  <r>
    <d v="2017-12-04T11:00:00"/>
    <n v="7337"/>
    <n v="77.53"/>
    <x v="2"/>
    <n v="568.83761000000004"/>
  </r>
  <r>
    <d v="2017-12-04T12:00:00"/>
    <n v="7912"/>
    <n v="77.239999999999995"/>
    <x v="2"/>
    <n v="611.12288000000001"/>
  </r>
  <r>
    <d v="2017-12-04T13:00:00"/>
    <n v="7664"/>
    <n v="77.260000000000005"/>
    <x v="1"/>
    <n v="592.12063999999998"/>
  </r>
  <r>
    <d v="2017-12-04T14:00:00"/>
    <n v="7221"/>
    <n v="76.400000000000006"/>
    <x v="1"/>
    <n v="551.68439999999998"/>
  </r>
  <r>
    <d v="2017-12-04T15:00:00"/>
    <n v="7318"/>
    <n v="77.239999999999995"/>
    <x v="1"/>
    <n v="565.24231999999995"/>
  </r>
  <r>
    <d v="2017-12-04T16:00:00"/>
    <n v="7786"/>
    <n v="77.11"/>
    <x v="1"/>
    <n v="600.37846000000002"/>
  </r>
  <r>
    <d v="2017-12-04T17:00:00"/>
    <n v="7814"/>
    <n v="78.900000000000006"/>
    <x v="1"/>
    <n v="616.52460000000008"/>
  </r>
  <r>
    <d v="2017-12-04T18:00:00"/>
    <n v="7621"/>
    <n v="81.010000000000005"/>
    <x v="2"/>
    <n v="617.3772100000001"/>
  </r>
  <r>
    <d v="2017-12-04T19:00:00"/>
    <n v="7904"/>
    <n v="81.89"/>
    <x v="2"/>
    <n v="647.2585600000001"/>
  </r>
  <r>
    <d v="2017-12-04T20:00:00"/>
    <n v="7360"/>
    <n v="81.81"/>
    <x v="2"/>
    <n v="602.12159999999994"/>
  </r>
  <r>
    <d v="2017-12-04T21:00:00"/>
    <n v="6896"/>
    <n v="76.540000000000006"/>
    <x v="1"/>
    <n v="527.81984000000011"/>
  </r>
  <r>
    <d v="2017-12-04T22:00:00"/>
    <n v="7342"/>
    <n v="74.69"/>
    <x v="1"/>
    <n v="548.37397999999996"/>
  </r>
  <r>
    <d v="2017-12-04T23:00:00"/>
    <n v="7290"/>
    <n v="69.989999999999995"/>
    <x v="1"/>
    <n v="510.22709999999995"/>
  </r>
  <r>
    <d v="2017-12-05T00:00:00"/>
    <n v="7439"/>
    <n v="71.349999999999994"/>
    <x v="0"/>
    <n v="530.77264999999989"/>
  </r>
  <r>
    <d v="2017-12-05T01:00:00"/>
    <n v="7103"/>
    <n v="68"/>
    <x v="0"/>
    <n v="483.00400000000002"/>
  </r>
  <r>
    <d v="2017-12-05T02:00:00"/>
    <n v="6323"/>
    <n v="62.75"/>
    <x v="0"/>
    <n v="396.76825000000002"/>
  </r>
  <r>
    <d v="2017-12-05T03:00:00"/>
    <n v="6097"/>
    <n v="59.88"/>
    <x v="0"/>
    <n v="365.08836000000002"/>
  </r>
  <r>
    <d v="2017-12-05T04:00:00"/>
    <n v="6001"/>
    <n v="59.94"/>
    <x v="0"/>
    <n v="359.69994000000003"/>
  </r>
  <r>
    <d v="2017-12-05T05:00:00"/>
    <n v="6028"/>
    <n v="61.379999999999995"/>
    <x v="0"/>
    <n v="369.99863999999997"/>
  </r>
  <r>
    <d v="2017-12-05T06:00:00"/>
    <n v="6046"/>
    <n v="71.400000000000006"/>
    <x v="0"/>
    <n v="431.68440000000004"/>
  </r>
  <r>
    <d v="2017-12-05T07:00:00"/>
    <n v="6205"/>
    <n v="77.099999999999994"/>
    <x v="0"/>
    <n v="478.40549999999996"/>
  </r>
  <r>
    <d v="2017-12-05T08:00:00"/>
    <n v="6529"/>
    <n v="80"/>
    <x v="1"/>
    <n v="522.32000000000005"/>
  </r>
  <r>
    <d v="2017-12-05T09:00:00"/>
    <n v="6720"/>
    <n v="80"/>
    <x v="1"/>
    <n v="537.6"/>
  </r>
  <r>
    <d v="2017-12-05T10:00:00"/>
    <n v="6805"/>
    <n v="80"/>
    <x v="2"/>
    <n v="544.4"/>
  </r>
  <r>
    <d v="2017-12-05T11:00:00"/>
    <n v="7139"/>
    <n v="79.3"/>
    <x v="2"/>
    <n v="566.12270000000001"/>
  </r>
  <r>
    <d v="2017-12-05T12:00:00"/>
    <n v="7127"/>
    <n v="78.44"/>
    <x v="2"/>
    <n v="559.04187999999999"/>
  </r>
  <r>
    <d v="2017-12-05T13:00:00"/>
    <n v="7349"/>
    <n v="78.48"/>
    <x v="1"/>
    <n v="576.74952000000008"/>
  </r>
  <r>
    <d v="2017-12-05T14:00:00"/>
    <n v="7326"/>
    <n v="78.48"/>
    <x v="1"/>
    <n v="574.94448"/>
  </r>
  <r>
    <d v="2017-12-05T15:00:00"/>
    <n v="7397"/>
    <n v="77.900000000000006"/>
    <x v="1"/>
    <n v="576.22630000000004"/>
  </r>
  <r>
    <d v="2017-12-05T16:00:00"/>
    <n v="7572"/>
    <n v="78.459999999999994"/>
    <x v="1"/>
    <n v="594.09911999999997"/>
  </r>
  <r>
    <d v="2017-12-05T17:00:00"/>
    <n v="7653"/>
    <n v="83.91"/>
    <x v="1"/>
    <n v="642.16323"/>
  </r>
  <r>
    <d v="2017-12-05T18:00:00"/>
    <n v="7498"/>
    <n v="88.889999999999986"/>
    <x v="2"/>
    <n v="666.49721999999986"/>
  </r>
  <r>
    <d v="2017-12-05T19:00:00"/>
    <n v="7195"/>
    <n v="90"/>
    <x v="2"/>
    <n v="647.54999999999995"/>
  </r>
  <r>
    <d v="2017-12-05T20:00:00"/>
    <n v="7002"/>
    <n v="90"/>
    <x v="2"/>
    <n v="630.17999999999995"/>
  </r>
  <r>
    <d v="2017-12-05T21:00:00"/>
    <n v="6797"/>
    <n v="84.890000000000015"/>
    <x v="1"/>
    <n v="576.99733000000003"/>
  </r>
  <r>
    <d v="2017-12-05T22:00:00"/>
    <n v="7056"/>
    <n v="79.8"/>
    <x v="1"/>
    <n v="563.0687999999999"/>
  </r>
  <r>
    <d v="2017-12-05T23:00:00"/>
    <n v="6568"/>
    <n v="76.69"/>
    <x v="1"/>
    <n v="503.69991999999996"/>
  </r>
  <r>
    <d v="2017-12-06T00:00:00"/>
    <n v="6892"/>
    <n v="80"/>
    <x v="0"/>
    <n v="551.36"/>
  </r>
  <r>
    <d v="2017-12-06T01:00:00"/>
    <n v="6638"/>
    <n v="75.69"/>
    <x v="0"/>
    <n v="502.43021999999996"/>
  </r>
  <r>
    <d v="2017-12-06T02:00:00"/>
    <n v="6127"/>
    <n v="73.12"/>
    <x v="0"/>
    <n v="448.00624000000005"/>
  </r>
  <r>
    <d v="2017-12-06T03:00:00"/>
    <n v="5951"/>
    <n v="71.180000000000007"/>
    <x v="0"/>
    <n v="423.59218000000004"/>
  </r>
  <r>
    <d v="2017-12-06T04:00:00"/>
    <n v="5908"/>
    <n v="70.900000000000006"/>
    <x v="0"/>
    <n v="418.87720000000002"/>
  </r>
  <r>
    <d v="2017-12-06T05:00:00"/>
    <n v="5863"/>
    <n v="71.180000000000007"/>
    <x v="0"/>
    <n v="417.32834000000003"/>
  </r>
  <r>
    <d v="2017-12-06T06:00:00"/>
    <n v="5773"/>
    <n v="74.040000000000006"/>
    <x v="0"/>
    <n v="427.43292000000002"/>
  </r>
  <r>
    <d v="2017-12-06T07:00:00"/>
    <n v="5948"/>
    <n v="70.62"/>
    <x v="0"/>
    <n v="420.04775999999998"/>
  </r>
  <r>
    <d v="2017-12-06T08:00:00"/>
    <n v="5914"/>
    <n v="71.010000000000005"/>
    <x v="0"/>
    <n v="419.95314000000002"/>
  </r>
  <r>
    <d v="2017-12-06T09:00:00"/>
    <n v="6496"/>
    <n v="76.2"/>
    <x v="0"/>
    <n v="494.99520000000001"/>
  </r>
  <r>
    <d v="2017-12-06T10:00:00"/>
    <n v="6736"/>
    <n v="77.28"/>
    <x v="0"/>
    <n v="520.55808000000002"/>
  </r>
  <r>
    <d v="2017-12-06T11:00:00"/>
    <n v="6776"/>
    <n v="77.02"/>
    <x v="0"/>
    <n v="521.88751999999999"/>
  </r>
  <r>
    <d v="2017-12-06T12:00:00"/>
    <n v="6880"/>
    <n v="76.13"/>
    <x v="0"/>
    <n v="523.77440000000001"/>
  </r>
  <r>
    <d v="2017-12-06T13:00:00"/>
    <n v="7199"/>
    <n v="76.2"/>
    <x v="0"/>
    <n v="548.56380000000001"/>
  </r>
  <r>
    <d v="2017-12-06T14:00:00"/>
    <n v="7437"/>
    <n v="76.12"/>
    <x v="0"/>
    <n v="566.10444000000007"/>
  </r>
  <r>
    <d v="2017-12-06T15:00:00"/>
    <n v="7442"/>
    <n v="71.7"/>
    <x v="0"/>
    <n v="533.59140000000002"/>
  </r>
  <r>
    <d v="2017-12-06T16:00:00"/>
    <n v="7544"/>
    <n v="71.69"/>
    <x v="0"/>
    <n v="540.82935999999995"/>
  </r>
  <r>
    <d v="2017-12-06T17:00:00"/>
    <n v="7317"/>
    <n v="77.209999999999994"/>
    <x v="0"/>
    <n v="564.94556999999998"/>
  </r>
  <r>
    <d v="2017-12-06T18:00:00"/>
    <n v="7686"/>
    <n v="84.39"/>
    <x v="0"/>
    <n v="648.62153999999998"/>
  </r>
  <r>
    <d v="2017-12-06T19:00:00"/>
    <n v="7539"/>
    <n v="86.99"/>
    <x v="0"/>
    <n v="655.81760999999995"/>
  </r>
  <r>
    <d v="2017-12-06T20:00:00"/>
    <n v="6995"/>
    <n v="84.97"/>
    <x v="0"/>
    <n v="594.36514999999997"/>
  </r>
  <r>
    <d v="2017-12-06T21:00:00"/>
    <n v="6936"/>
    <n v="77.709999999999994"/>
    <x v="0"/>
    <n v="538.99655999999993"/>
  </r>
  <r>
    <d v="2017-12-06T22:00:00"/>
    <n v="6981"/>
    <n v="74.05"/>
    <x v="0"/>
    <n v="516.94304999999997"/>
  </r>
  <r>
    <d v="2017-12-06T23:00:00"/>
    <n v="7142"/>
    <n v="71.39"/>
    <x v="0"/>
    <n v="509.86738000000003"/>
  </r>
  <r>
    <d v="2017-12-07T00:00:00"/>
    <n v="7237"/>
    <n v="71.7"/>
    <x v="0"/>
    <n v="518.89290000000005"/>
  </r>
  <r>
    <d v="2017-12-07T01:00:00"/>
    <n v="6576"/>
    <n v="61.01"/>
    <x v="0"/>
    <n v="401.20176000000004"/>
  </r>
  <r>
    <d v="2017-12-07T02:00:00"/>
    <n v="6169"/>
    <n v="60"/>
    <x v="0"/>
    <n v="370.14"/>
  </r>
  <r>
    <d v="2017-12-07T03:00:00"/>
    <n v="5952"/>
    <n v="54"/>
    <x v="0"/>
    <n v="321.40800000000002"/>
  </r>
  <r>
    <d v="2017-12-07T04:00:00"/>
    <n v="5817"/>
    <n v="53.72"/>
    <x v="0"/>
    <n v="312.48924"/>
  </r>
  <r>
    <d v="2017-12-07T05:00:00"/>
    <n v="5857"/>
    <n v="55"/>
    <x v="0"/>
    <n v="322.13499999999999"/>
  </r>
  <r>
    <d v="2017-12-07T06:00:00"/>
    <n v="5798"/>
    <n v="61.19"/>
    <x v="0"/>
    <n v="354.77962000000002"/>
  </r>
  <r>
    <d v="2017-12-07T07:00:00"/>
    <n v="5914"/>
    <n v="71.7"/>
    <x v="0"/>
    <n v="424.03379999999999"/>
  </r>
  <r>
    <d v="2017-12-07T08:00:00"/>
    <n v="5979"/>
    <n v="78.900000000000006"/>
    <x v="1"/>
    <n v="471.74310000000003"/>
  </r>
  <r>
    <d v="2017-12-07T09:00:00"/>
    <n v="6449"/>
    <n v="80"/>
    <x v="1"/>
    <n v="515.91999999999996"/>
  </r>
  <r>
    <d v="2017-12-07T10:00:00"/>
    <n v="6886"/>
    <n v="78"/>
    <x v="2"/>
    <n v="537.10799999999995"/>
  </r>
  <r>
    <d v="2017-12-07T11:00:00"/>
    <n v="6957"/>
    <n v="76.2"/>
    <x v="2"/>
    <n v="530.12340000000006"/>
  </r>
  <r>
    <d v="2017-12-07T12:00:00"/>
    <n v="6977"/>
    <n v="74.260000000000005"/>
    <x v="2"/>
    <n v="518.11202000000003"/>
  </r>
  <r>
    <d v="2017-12-07T13:00:00"/>
    <n v="7143"/>
    <n v="73.8"/>
    <x v="1"/>
    <n v="527.15340000000003"/>
  </r>
  <r>
    <d v="2017-12-07T14:00:00"/>
    <n v="7312"/>
    <n v="71.7"/>
    <x v="1"/>
    <n v="524.2704"/>
  </r>
  <r>
    <d v="2017-12-07T15:00:00"/>
    <n v="7208"/>
    <n v="71.010000000000005"/>
    <x v="1"/>
    <n v="511.84008"/>
  </r>
  <r>
    <d v="2017-12-07T16:00:00"/>
    <n v="7293"/>
    <n v="71.010000000000005"/>
    <x v="1"/>
    <n v="517.87593000000004"/>
  </r>
  <r>
    <d v="2017-12-07T17:00:00"/>
    <n v="7309"/>
    <n v="77.53"/>
    <x v="1"/>
    <n v="566.66677000000004"/>
  </r>
  <r>
    <d v="2017-12-07T18:00:00"/>
    <n v="7348"/>
    <n v="84.47"/>
    <x v="2"/>
    <n v="620.6855599999999"/>
  </r>
  <r>
    <d v="2017-12-07T19:00:00"/>
    <n v="7382"/>
    <n v="84.890000000000015"/>
    <x v="2"/>
    <n v="626.65798000000007"/>
  </r>
  <r>
    <d v="2017-12-07T20:00:00"/>
    <n v="7507"/>
    <n v="79.459999999999994"/>
    <x v="2"/>
    <n v="596.50621999999998"/>
  </r>
  <r>
    <d v="2017-12-07T21:00:00"/>
    <n v="7303"/>
    <n v="76.89"/>
    <x v="1"/>
    <n v="561.52767000000006"/>
  </r>
  <r>
    <d v="2017-12-07T22:00:00"/>
    <n v="7189"/>
    <n v="71.69"/>
    <x v="1"/>
    <n v="515.37941000000001"/>
  </r>
  <r>
    <d v="2017-12-07T23:00:00"/>
    <n v="7088"/>
    <n v="67.61"/>
    <x v="1"/>
    <n v="479.21967999999998"/>
  </r>
  <r>
    <d v="2017-12-08T00:00:00"/>
    <n v="6571"/>
    <n v="60.069999999999993"/>
    <x v="0"/>
    <n v="394.71996999999999"/>
  </r>
  <r>
    <d v="2017-12-08T01:00:00"/>
    <n v="6251"/>
    <n v="57.04"/>
    <x v="0"/>
    <n v="356.55703999999997"/>
  </r>
  <r>
    <d v="2017-12-08T02:00:00"/>
    <n v="6347"/>
    <n v="56.08"/>
    <x v="0"/>
    <n v="355.93976000000004"/>
  </r>
  <r>
    <d v="2017-12-08T03:00:00"/>
    <n v="6814"/>
    <n v="50.93"/>
    <x v="0"/>
    <n v="347.03702000000004"/>
  </r>
  <r>
    <d v="2017-12-08T04:00:00"/>
    <n v="6245"/>
    <n v="49.92"/>
    <x v="0"/>
    <n v="311.75040000000001"/>
  </r>
  <r>
    <d v="2017-12-08T05:00:00"/>
    <n v="5835"/>
    <n v="49.92"/>
    <x v="0"/>
    <n v="291.28320000000002"/>
  </r>
  <r>
    <d v="2017-12-08T06:00:00"/>
    <n v="5816"/>
    <n v="58"/>
    <x v="0"/>
    <n v="337.32799999999997"/>
  </r>
  <r>
    <d v="2017-12-08T07:00:00"/>
    <n v="5802"/>
    <n v="66.08"/>
    <x v="0"/>
    <n v="383.39615999999995"/>
  </r>
  <r>
    <d v="2017-12-08T08:00:00"/>
    <n v="5775"/>
    <n v="68.2"/>
    <x v="0"/>
    <n v="393.85500000000002"/>
  </r>
  <r>
    <d v="2017-12-08T09:00:00"/>
    <n v="5649"/>
    <n v="69.94"/>
    <x v="0"/>
    <n v="395.09105999999997"/>
  </r>
  <r>
    <d v="2017-12-08T10:00:00"/>
    <n v="6161"/>
    <n v="70.510000000000005"/>
    <x v="0"/>
    <n v="434.41211000000004"/>
  </r>
  <r>
    <d v="2017-12-08T11:00:00"/>
    <n v="6508"/>
    <n v="70.62"/>
    <x v="0"/>
    <n v="459.59496000000001"/>
  </r>
  <r>
    <d v="2017-12-08T12:00:00"/>
    <n v="6363"/>
    <n v="71.010000000000005"/>
    <x v="0"/>
    <n v="451.83663000000001"/>
  </r>
  <r>
    <d v="2017-12-08T13:00:00"/>
    <n v="7092"/>
    <n v="67.900000000000006"/>
    <x v="0"/>
    <n v="481.54680000000002"/>
  </r>
  <r>
    <d v="2017-12-08T14:00:00"/>
    <n v="7775"/>
    <n v="63.56"/>
    <x v="0"/>
    <n v="494.17899999999997"/>
  </r>
  <r>
    <d v="2017-12-08T15:00:00"/>
    <n v="7510"/>
    <n v="62.2"/>
    <x v="0"/>
    <n v="467.12200000000001"/>
  </r>
  <r>
    <d v="2017-12-08T16:00:00"/>
    <n v="7121"/>
    <n v="65.36"/>
    <x v="0"/>
    <n v="465.42856"/>
  </r>
  <r>
    <d v="2017-12-08T17:00:00"/>
    <n v="7142"/>
    <n v="71.69"/>
    <x v="0"/>
    <n v="512.00997999999993"/>
  </r>
  <r>
    <d v="2017-12-08T18:00:00"/>
    <n v="7164"/>
    <n v="78.66"/>
    <x v="0"/>
    <n v="563.52023999999994"/>
  </r>
  <r>
    <d v="2017-12-08T19:00:00"/>
    <n v="7189"/>
    <n v="79.45"/>
    <x v="0"/>
    <n v="571.16605000000004"/>
  </r>
  <r>
    <d v="2017-12-08T20:00:00"/>
    <n v="7158"/>
    <n v="80.59"/>
    <x v="0"/>
    <n v="576.86321999999996"/>
  </r>
  <r>
    <d v="2017-12-08T21:00:00"/>
    <n v="7170"/>
    <n v="80"/>
    <x v="0"/>
    <n v="573.6"/>
  </r>
  <r>
    <d v="2017-12-08T22:00:00"/>
    <n v="7111"/>
    <n v="74.260000000000005"/>
    <x v="0"/>
    <n v="528.06286"/>
  </r>
  <r>
    <d v="2017-12-08T23:00:00"/>
    <n v="6943"/>
    <n v="66.87"/>
    <x v="0"/>
    <n v="464.27841000000001"/>
  </r>
  <r>
    <d v="2017-12-09T00:00:00"/>
    <n v="7219"/>
    <n v="67.709999999999994"/>
    <x v="0"/>
    <n v="488.79848999999996"/>
  </r>
  <r>
    <d v="2017-12-09T01:00:00"/>
    <n v="7002"/>
    <n v="60.58"/>
    <x v="0"/>
    <n v="424.18115999999998"/>
  </r>
  <r>
    <d v="2017-12-09T02:00:00"/>
    <n v="6309"/>
    <n v="57.99"/>
    <x v="0"/>
    <n v="365.85891000000004"/>
  </r>
  <r>
    <d v="2017-12-09T03:00:00"/>
    <n v="5726"/>
    <n v="56"/>
    <x v="0"/>
    <n v="320.65600000000001"/>
  </r>
  <r>
    <d v="2017-12-09T04:00:00"/>
    <n v="6133"/>
    <n v="55.540000000000006"/>
    <x v="0"/>
    <n v="340.62682000000007"/>
  </r>
  <r>
    <d v="2017-12-09T05:00:00"/>
    <n v="6043"/>
    <n v="56.69"/>
    <x v="0"/>
    <n v="342.57767000000001"/>
  </r>
  <r>
    <d v="2017-12-09T06:00:00"/>
    <n v="5715"/>
    <n v="59.76"/>
    <x v="0"/>
    <n v="341.52839999999998"/>
  </r>
  <r>
    <d v="2017-12-09T07:00:00"/>
    <n v="5750"/>
    <n v="64.7"/>
    <x v="0"/>
    <n v="372.02499999999998"/>
  </r>
  <r>
    <d v="2017-12-09T08:00:00"/>
    <n v="6294"/>
    <n v="69.459999999999994"/>
    <x v="0"/>
    <n v="437.18123999999995"/>
  </r>
  <r>
    <d v="2017-12-09T09:00:00"/>
    <n v="6442"/>
    <n v="75.42"/>
    <x v="0"/>
    <n v="485.85563999999999"/>
  </r>
  <r>
    <d v="2017-12-09T10:00:00"/>
    <n v="6491"/>
    <n v="76.81"/>
    <x v="0"/>
    <n v="498.57371000000001"/>
  </r>
  <r>
    <d v="2017-12-09T11:00:00"/>
    <n v="6750"/>
    <n v="74.33"/>
    <x v="0"/>
    <n v="501.72750000000002"/>
  </r>
  <r>
    <d v="2017-12-09T12:00:00"/>
    <n v="7006"/>
    <n v="73.62"/>
    <x v="0"/>
    <n v="515.78172000000006"/>
  </r>
  <r>
    <d v="2017-12-09T13:00:00"/>
    <n v="6434"/>
    <n v="71.7"/>
    <x v="0"/>
    <n v="461.31780000000003"/>
  </r>
  <r>
    <d v="2017-12-09T14:00:00"/>
    <n v="6308"/>
    <n v="68.02"/>
    <x v="0"/>
    <n v="429.07015999999999"/>
  </r>
  <r>
    <d v="2017-12-09T15:00:00"/>
    <n v="6687"/>
    <n v="65.08"/>
    <x v="0"/>
    <n v="435.18995999999999"/>
  </r>
  <r>
    <d v="2017-12-09T16:00:00"/>
    <n v="6957"/>
    <n v="67.7"/>
    <x v="0"/>
    <n v="470.9889"/>
  </r>
  <r>
    <d v="2017-12-09T17:00:00"/>
    <n v="6990"/>
    <n v="73.62"/>
    <x v="0"/>
    <n v="514.60380000000009"/>
  </r>
  <r>
    <d v="2017-12-09T18:00:00"/>
    <n v="6993"/>
    <n v="82.92"/>
    <x v="0"/>
    <n v="579.8595600000001"/>
  </r>
  <r>
    <d v="2017-12-09T19:00:00"/>
    <n v="7344"/>
    <n v="83.11"/>
    <x v="0"/>
    <n v="610.35983999999996"/>
  </r>
  <r>
    <d v="2017-12-09T20:00:00"/>
    <n v="7545"/>
    <n v="76.89"/>
    <x v="0"/>
    <n v="580.13505000000009"/>
  </r>
  <r>
    <d v="2017-12-09T21:00:00"/>
    <n v="8011"/>
    <n v="70.97"/>
    <x v="0"/>
    <n v="568.54067000000009"/>
  </r>
  <r>
    <d v="2017-12-09T22:00:00"/>
    <n v="7017"/>
    <n v="69.19"/>
    <x v="0"/>
    <n v="485.50622999999996"/>
  </r>
  <r>
    <d v="2017-12-09T23:00:00"/>
    <n v="7282"/>
    <n v="64.400000000000006"/>
    <x v="0"/>
    <n v="468.96080000000006"/>
  </r>
  <r>
    <d v="2017-12-10T00:00:00"/>
    <n v="7446"/>
    <n v="55.79"/>
    <x v="0"/>
    <n v="415.41233999999997"/>
  </r>
  <r>
    <d v="2017-12-10T01:00:00"/>
    <n v="7234"/>
    <n v="54.72"/>
    <x v="0"/>
    <n v="395.84447999999998"/>
  </r>
  <r>
    <d v="2017-12-10T02:00:00"/>
    <n v="7073"/>
    <n v="52.44"/>
    <x v="0"/>
    <n v="370.90812"/>
  </r>
  <r>
    <d v="2017-12-10T03:00:00"/>
    <n v="6264"/>
    <n v="49.39"/>
    <x v="0"/>
    <n v="309.37896000000001"/>
  </r>
  <r>
    <d v="2017-12-10T04:00:00"/>
    <n v="6480"/>
    <n v="40"/>
    <x v="0"/>
    <n v="259.2"/>
  </r>
  <r>
    <d v="2017-12-10T05:00:00"/>
    <n v="6250"/>
    <n v="38"/>
    <x v="0"/>
    <n v="237.5"/>
  </r>
  <r>
    <d v="2017-12-10T06:00:00"/>
    <n v="6104"/>
    <n v="25.13"/>
    <x v="0"/>
    <n v="153.39352"/>
  </r>
  <r>
    <d v="2017-12-10T07:00:00"/>
    <n v="6157"/>
    <n v="29.48"/>
    <x v="0"/>
    <n v="181.50836000000001"/>
  </r>
  <r>
    <d v="2017-12-10T08:00:00"/>
    <n v="6241"/>
    <n v="31.37"/>
    <x v="0"/>
    <n v="195.78017000000003"/>
  </r>
  <r>
    <d v="2017-12-10T09:00:00"/>
    <n v="6334"/>
    <n v="41.91"/>
    <x v="0"/>
    <n v="265.45794000000001"/>
  </r>
  <r>
    <d v="2017-12-10T10:00:00"/>
    <n v="6281"/>
    <n v="50.61999999999999"/>
    <x v="0"/>
    <n v="317.94421999999992"/>
  </r>
  <r>
    <d v="2017-12-10T11:00:00"/>
    <n v="6840"/>
    <n v="52.44"/>
    <x v="0"/>
    <n v="358.68959999999998"/>
  </r>
  <r>
    <d v="2017-12-10T12:00:00"/>
    <n v="7441"/>
    <n v="53.5"/>
    <x v="0"/>
    <n v="398.09350000000001"/>
  </r>
  <r>
    <d v="2017-12-10T13:00:00"/>
    <n v="6938"/>
    <n v="51.55"/>
    <x v="0"/>
    <n v="357.65389999999996"/>
  </r>
  <r>
    <d v="2017-12-10T14:00:00"/>
    <n v="6459"/>
    <n v="45.03"/>
    <x v="0"/>
    <n v="290.84877"/>
  </r>
  <r>
    <d v="2017-12-10T15:00:00"/>
    <n v="6462"/>
    <n v="46.47"/>
    <x v="0"/>
    <n v="300.28914000000003"/>
  </r>
  <r>
    <d v="2017-12-10T16:00:00"/>
    <n v="7576"/>
    <n v="42.89"/>
    <x v="0"/>
    <n v="324.93464"/>
  </r>
  <r>
    <d v="2017-12-10T17:00:00"/>
    <n v="7990"/>
    <n v="50.61999999999999"/>
    <x v="0"/>
    <n v="404.45379999999994"/>
  </r>
  <r>
    <d v="2017-12-10T18:00:00"/>
    <n v="8106"/>
    <n v="56.790000000000006"/>
    <x v="0"/>
    <n v="460.33974000000006"/>
  </r>
  <r>
    <d v="2017-12-10T19:00:00"/>
    <n v="8129"/>
    <n v="62.04"/>
    <x v="0"/>
    <n v="504.32315999999997"/>
  </r>
  <r>
    <d v="2017-12-10T20:00:00"/>
    <n v="7851"/>
    <n v="63.6"/>
    <x v="0"/>
    <n v="499.32360000000006"/>
  </r>
  <r>
    <d v="2017-12-10T21:00:00"/>
    <n v="7502"/>
    <n v="64.09"/>
    <x v="0"/>
    <n v="480.80318000000005"/>
  </r>
  <r>
    <d v="2017-12-10T22:00:00"/>
    <n v="6937"/>
    <n v="59.8"/>
    <x v="0"/>
    <n v="414.83259999999996"/>
  </r>
  <r>
    <d v="2017-12-10T23:00:00"/>
    <n v="6708"/>
    <n v="54.94"/>
    <x v="0"/>
    <n v="368.53751999999997"/>
  </r>
  <r>
    <d v="2017-12-11T00:00:00"/>
    <n v="6655"/>
    <n v="34.44"/>
    <x v="0"/>
    <n v="229.19819999999999"/>
  </r>
  <r>
    <d v="2017-12-11T01:00:00"/>
    <n v="6350"/>
    <n v="15"/>
    <x v="0"/>
    <n v="95.25"/>
  </r>
  <r>
    <d v="2017-12-11T02:00:00"/>
    <n v="6860"/>
    <n v="10.470000000000002"/>
    <x v="0"/>
    <n v="71.824200000000005"/>
  </r>
  <r>
    <d v="2017-12-11T03:00:00"/>
    <n v="6963"/>
    <n v="5.48"/>
    <x v="0"/>
    <n v="38.157240000000009"/>
  </r>
  <r>
    <d v="2017-12-11T04:00:00"/>
    <n v="6907"/>
    <n v="5.48"/>
    <x v="0"/>
    <n v="37.850360000000002"/>
  </r>
  <r>
    <d v="2017-12-11T05:00:00"/>
    <n v="6390"/>
    <n v="12.4"/>
    <x v="0"/>
    <n v="79.236000000000004"/>
  </r>
  <r>
    <d v="2017-12-11T06:00:00"/>
    <n v="6208"/>
    <n v="34.44"/>
    <x v="0"/>
    <n v="213.80351999999999"/>
  </r>
  <r>
    <d v="2017-12-11T07:00:00"/>
    <n v="6220"/>
    <n v="54.290000000000006"/>
    <x v="0"/>
    <n v="337.68380000000002"/>
  </r>
  <r>
    <d v="2017-12-11T08:00:00"/>
    <n v="6377"/>
    <n v="64.02"/>
    <x v="1"/>
    <n v="408.25554"/>
  </r>
  <r>
    <d v="2017-12-11T09:00:00"/>
    <n v="6234"/>
    <n v="68.040000000000006"/>
    <x v="1"/>
    <n v="424.16136000000006"/>
  </r>
  <r>
    <d v="2017-12-11T10:00:00"/>
    <n v="6356"/>
    <n v="68.14"/>
    <x v="2"/>
    <n v="433.09784000000002"/>
  </r>
  <r>
    <d v="2017-12-11T11:00:00"/>
    <n v="6978"/>
    <n v="66.62"/>
    <x v="2"/>
    <n v="464.87436000000002"/>
  </r>
  <r>
    <d v="2017-12-11T12:00:00"/>
    <n v="7132"/>
    <n v="64.02"/>
    <x v="2"/>
    <n v="456.59063999999995"/>
  </r>
  <r>
    <d v="2017-12-11T13:00:00"/>
    <n v="7336"/>
    <n v="59.06"/>
    <x v="1"/>
    <n v="433.26416000000006"/>
  </r>
  <r>
    <d v="2017-12-11T14:00:00"/>
    <n v="7217"/>
    <n v="55.38"/>
    <x v="1"/>
    <n v="399.67746"/>
  </r>
  <r>
    <d v="2017-12-11T15:00:00"/>
    <n v="7165"/>
    <n v="54.13"/>
    <x v="1"/>
    <n v="387.84145000000001"/>
  </r>
  <r>
    <d v="2017-12-11T16:00:00"/>
    <n v="7345"/>
    <n v="55.85"/>
    <x v="1"/>
    <n v="410.21825000000001"/>
  </r>
  <r>
    <d v="2017-12-11T17:00:00"/>
    <n v="7359"/>
    <n v="66.12"/>
    <x v="1"/>
    <n v="486.57708000000002"/>
  </r>
  <r>
    <d v="2017-12-11T18:00:00"/>
    <n v="7332"/>
    <n v="74.97"/>
    <x v="2"/>
    <n v="549.68004000000008"/>
  </r>
  <r>
    <d v="2017-12-11T19:00:00"/>
    <n v="7212"/>
    <n v="75.72"/>
    <x v="2"/>
    <n v="546.09263999999996"/>
  </r>
  <r>
    <d v="2017-12-11T20:00:00"/>
    <n v="7169"/>
    <n v="71.459999999999994"/>
    <x v="2"/>
    <n v="512.29673999999989"/>
  </r>
  <r>
    <d v="2017-12-11T21:00:00"/>
    <n v="7215"/>
    <n v="69.48"/>
    <x v="1"/>
    <n v="501.29820000000001"/>
  </r>
  <r>
    <d v="2017-12-11T22:00:00"/>
    <n v="7209"/>
    <n v="65.02"/>
    <x v="1"/>
    <n v="468.72917999999999"/>
  </r>
  <r>
    <d v="2017-12-11T23:00:00"/>
    <n v="7174"/>
    <n v="54.13"/>
    <x v="1"/>
    <n v="388.32862"/>
  </r>
  <r>
    <d v="2017-12-12T00:00:00"/>
    <n v="7159"/>
    <n v="53.98"/>
    <x v="0"/>
    <n v="386.44281999999993"/>
  </r>
  <r>
    <d v="2017-12-12T01:00:00"/>
    <n v="7032"/>
    <n v="50.61999999999999"/>
    <x v="0"/>
    <n v="355.95983999999993"/>
  </r>
  <r>
    <d v="2017-12-12T02:00:00"/>
    <n v="6632"/>
    <n v="49.28"/>
    <x v="0"/>
    <n v="326.82496000000003"/>
  </r>
  <r>
    <d v="2017-12-12T03:00:00"/>
    <n v="6244"/>
    <n v="48.69"/>
    <x v="0"/>
    <n v="304.02035999999998"/>
  </r>
  <r>
    <d v="2017-12-12T04:00:00"/>
    <n v="6204"/>
    <n v="48.69"/>
    <x v="0"/>
    <n v="302.07276000000002"/>
  </r>
  <r>
    <d v="2017-12-12T05:00:00"/>
    <n v="6567"/>
    <n v="51.58"/>
    <x v="0"/>
    <n v="338.72586000000001"/>
  </r>
  <r>
    <d v="2017-12-12T06:00:00"/>
    <n v="6287"/>
    <n v="60.99"/>
    <x v="0"/>
    <n v="383.44413000000003"/>
  </r>
  <r>
    <d v="2017-12-12T07:00:00"/>
    <n v="5997"/>
    <n v="76"/>
    <x v="0"/>
    <n v="455.77199999999999"/>
  </r>
  <r>
    <d v="2017-12-12T08:00:00"/>
    <n v="5892"/>
    <n v="75.069999999999993"/>
    <x v="1"/>
    <n v="442.31243999999992"/>
  </r>
  <r>
    <d v="2017-12-12T09:00:00"/>
    <n v="6336"/>
    <n v="77.53"/>
    <x v="1"/>
    <n v="491.23008000000004"/>
  </r>
  <r>
    <d v="2017-12-12T10:00:00"/>
    <n v="6781"/>
    <n v="77.510000000000005"/>
    <x v="2"/>
    <n v="525.59531000000004"/>
  </r>
  <r>
    <d v="2017-12-12T11:00:00"/>
    <n v="7032"/>
    <n v="76.459999999999994"/>
    <x v="2"/>
    <n v="537.66671999999994"/>
  </r>
  <r>
    <d v="2017-12-12T12:00:00"/>
    <n v="7220"/>
    <n v="75.069999999999993"/>
    <x v="2"/>
    <n v="542.0053999999999"/>
  </r>
  <r>
    <d v="2017-12-12T13:00:00"/>
    <n v="7638"/>
    <n v="74.84"/>
    <x v="1"/>
    <n v="571.62792000000002"/>
  </r>
  <r>
    <d v="2017-12-12T14:00:00"/>
    <n v="7891"/>
    <n v="72.72"/>
    <x v="1"/>
    <n v="573.83352000000002"/>
  </r>
  <r>
    <d v="2017-12-12T15:00:00"/>
    <n v="7840"/>
    <n v="71.7"/>
    <x v="1"/>
    <n v="562.12800000000004"/>
  </r>
  <r>
    <d v="2017-12-12T16:00:00"/>
    <n v="7803"/>
    <n v="73"/>
    <x v="1"/>
    <n v="569.61900000000003"/>
  </r>
  <r>
    <d v="2017-12-12T17:00:00"/>
    <n v="7644"/>
    <n v="77.69"/>
    <x v="1"/>
    <n v="593.86235999999997"/>
  </r>
  <r>
    <d v="2017-12-12T18:00:00"/>
    <n v="7124"/>
    <n v="83.640000000000015"/>
    <x v="2"/>
    <n v="595.85136000000011"/>
  </r>
  <r>
    <d v="2017-12-12T19:00:00"/>
    <n v="7131"/>
    <n v="85.010000000000019"/>
    <x v="2"/>
    <n v="606.20631000000014"/>
  </r>
  <r>
    <d v="2017-12-12T20:00:00"/>
    <n v="6985"/>
    <n v="78"/>
    <x v="2"/>
    <n v="544.83000000000004"/>
  </r>
  <r>
    <d v="2017-12-12T21:00:00"/>
    <n v="7031"/>
    <n v="76.42"/>
    <x v="1"/>
    <n v="537.30902000000003"/>
  </r>
  <r>
    <d v="2017-12-12T22:00:00"/>
    <n v="6735"/>
    <n v="71.58"/>
    <x v="1"/>
    <n v="482.09129999999999"/>
  </r>
  <r>
    <d v="2017-12-12T23:00:00"/>
    <n v="6883"/>
    <n v="70.069999999999993"/>
    <x v="1"/>
    <n v="482.29180999999994"/>
  </r>
  <r>
    <d v="2017-12-13T00:00:00"/>
    <n v="6643"/>
    <n v="71.010000000000005"/>
    <x v="0"/>
    <n v="471.71943000000005"/>
  </r>
  <r>
    <d v="2017-12-13T01:00:00"/>
    <n v="6712"/>
    <n v="62.97"/>
    <x v="0"/>
    <n v="422.65464000000003"/>
  </r>
  <r>
    <d v="2017-12-13T02:00:00"/>
    <n v="6909"/>
    <n v="55.38"/>
    <x v="0"/>
    <n v="382.62042000000002"/>
  </r>
  <r>
    <d v="2017-12-13T03:00:00"/>
    <n v="6805"/>
    <n v="54.72"/>
    <x v="0"/>
    <n v="372.36959999999999"/>
  </r>
  <r>
    <d v="2017-12-13T04:00:00"/>
    <n v="6404"/>
    <n v="54.13"/>
    <x v="0"/>
    <n v="346.64852000000002"/>
  </r>
  <r>
    <d v="2017-12-13T05:00:00"/>
    <n v="5940"/>
    <n v="54.08"/>
    <x v="0"/>
    <n v="321.23520000000002"/>
  </r>
  <r>
    <d v="2017-12-13T06:00:00"/>
    <n v="5802"/>
    <n v="55.42"/>
    <x v="0"/>
    <n v="321.54684000000003"/>
  </r>
  <r>
    <d v="2017-12-13T07:00:00"/>
    <n v="6004"/>
    <n v="73.8"/>
    <x v="0"/>
    <n v="443.09520000000003"/>
  </r>
  <r>
    <d v="2017-12-13T08:00:00"/>
    <n v="6146"/>
    <n v="77.69"/>
    <x v="1"/>
    <n v="477.48273999999998"/>
  </r>
  <r>
    <d v="2017-12-13T09:00:00"/>
    <n v="6969"/>
    <n v="78"/>
    <x v="1"/>
    <n v="543.58199999999999"/>
  </r>
  <r>
    <d v="2017-12-13T10:00:00"/>
    <n v="7034"/>
    <n v="77.709999999999994"/>
    <x v="2"/>
    <n v="546.61214000000007"/>
  </r>
  <r>
    <d v="2017-12-13T11:00:00"/>
    <n v="6973"/>
    <n v="77.02"/>
    <x v="2"/>
    <n v="537.06045999999992"/>
  </r>
  <r>
    <d v="2017-12-13T12:00:00"/>
    <n v="7016"/>
    <n v="76.42"/>
    <x v="2"/>
    <n v="536.16271999999992"/>
  </r>
  <r>
    <d v="2017-12-13T13:00:00"/>
    <n v="6903"/>
    <n v="76.099999999999994"/>
    <x v="1"/>
    <n v="525.31829999999991"/>
  </r>
  <r>
    <d v="2017-12-13T14:00:00"/>
    <n v="6903"/>
    <n v="72.98"/>
    <x v="1"/>
    <n v="503.78093999999999"/>
  </r>
  <r>
    <d v="2017-12-13T15:00:00"/>
    <n v="6830"/>
    <n v="71.7"/>
    <x v="1"/>
    <n v="489.71100000000001"/>
  </r>
  <r>
    <d v="2017-12-13T16:00:00"/>
    <n v="7147"/>
    <n v="71.7"/>
    <x v="1"/>
    <n v="512.43990000000008"/>
  </r>
  <r>
    <d v="2017-12-13T17:00:00"/>
    <n v="7188"/>
    <n v="74.98"/>
    <x v="1"/>
    <n v="538.95623999999998"/>
  </r>
  <r>
    <d v="2017-12-13T18:00:00"/>
    <n v="7114"/>
    <n v="77.739999999999995"/>
    <x v="2"/>
    <n v="553.04236000000003"/>
  </r>
  <r>
    <d v="2017-12-13T19:00:00"/>
    <n v="7004"/>
    <n v="78.17"/>
    <x v="2"/>
    <n v="547.50268000000005"/>
  </r>
  <r>
    <d v="2017-12-13T20:00:00"/>
    <n v="7439"/>
    <n v="76.63"/>
    <x v="2"/>
    <n v="570.05056999999999"/>
  </r>
  <r>
    <d v="2017-12-13T21:00:00"/>
    <n v="7414"/>
    <n v="71.010000000000005"/>
    <x v="1"/>
    <n v="526.46814000000006"/>
  </r>
  <r>
    <d v="2017-12-13T22:00:00"/>
    <n v="7360"/>
    <n v="69.48"/>
    <x v="1"/>
    <n v="511.37280000000004"/>
  </r>
  <r>
    <d v="2017-12-13T23:00:00"/>
    <n v="7271"/>
    <n v="59.990000000000009"/>
    <x v="1"/>
    <n v="436.18729000000002"/>
  </r>
  <r>
    <d v="2017-12-14T00:00:00"/>
    <n v="7185"/>
    <n v="54.08"/>
    <x v="0"/>
    <n v="388.56479999999999"/>
  </r>
  <r>
    <d v="2017-12-14T01:00:00"/>
    <n v="6904"/>
    <n v="47.39"/>
    <x v="0"/>
    <n v="327.18056000000001"/>
  </r>
  <r>
    <d v="2017-12-14T02:00:00"/>
    <n v="6321"/>
    <n v="45"/>
    <x v="0"/>
    <n v="284.44499999999999"/>
  </r>
  <r>
    <d v="2017-12-14T03:00:00"/>
    <n v="6182"/>
    <n v="45"/>
    <x v="0"/>
    <n v="278.19"/>
  </r>
  <r>
    <d v="2017-12-14T04:00:00"/>
    <n v="5947"/>
    <n v="44.97"/>
    <x v="0"/>
    <n v="267.43658999999997"/>
  </r>
  <r>
    <d v="2017-12-14T05:00:00"/>
    <n v="6468"/>
    <n v="46.989999999999995"/>
    <x v="0"/>
    <n v="303.93131999999997"/>
  </r>
  <r>
    <d v="2017-12-14T06:00:00"/>
    <n v="6194"/>
    <n v="52.430000000000007"/>
    <x v="0"/>
    <n v="324.75142000000005"/>
  </r>
  <r>
    <d v="2017-12-14T07:00:00"/>
    <n v="6259"/>
    <n v="61.04"/>
    <x v="0"/>
    <n v="382.04935999999998"/>
  </r>
  <r>
    <d v="2017-12-14T08:00:00"/>
    <n v="6133"/>
    <n v="66.78"/>
    <x v="1"/>
    <n v="409.56173999999999"/>
  </r>
  <r>
    <d v="2017-12-14T09:00:00"/>
    <n v="6147"/>
    <n v="70.97"/>
    <x v="1"/>
    <n v="436.25258999999994"/>
  </r>
  <r>
    <d v="2017-12-14T10:00:00"/>
    <n v="7826"/>
    <n v="70.319999999999993"/>
    <x v="2"/>
    <n v="550.32431999999994"/>
  </r>
  <r>
    <d v="2017-12-14T11:00:00"/>
    <n v="7241"/>
    <n v="67.44"/>
    <x v="2"/>
    <n v="488.33303999999998"/>
  </r>
  <r>
    <d v="2017-12-14T12:00:00"/>
    <n v="7688"/>
    <n v="63.31"/>
    <x v="2"/>
    <n v="486.72728000000001"/>
  </r>
  <r>
    <d v="2017-12-14T13:00:00"/>
    <n v="8126"/>
    <n v="63.100000000000009"/>
    <x v="1"/>
    <n v="512.75060000000008"/>
  </r>
  <r>
    <d v="2017-12-14T14:00:00"/>
    <n v="7846"/>
    <n v="61.259999999999991"/>
    <x v="1"/>
    <n v="480.64595999999989"/>
  </r>
  <r>
    <d v="2017-12-14T15:00:00"/>
    <n v="7470"/>
    <n v="63.100000000000009"/>
    <x v="1"/>
    <n v="471.35700000000008"/>
  </r>
  <r>
    <d v="2017-12-14T16:00:00"/>
    <n v="7545"/>
    <n v="67.14"/>
    <x v="1"/>
    <n v="506.57130000000001"/>
  </r>
  <r>
    <d v="2017-12-14T17:00:00"/>
    <n v="7307"/>
    <n v="71.69"/>
    <x v="1"/>
    <n v="523.83882999999992"/>
  </r>
  <r>
    <d v="2017-12-14T18:00:00"/>
    <n v="7525"/>
    <n v="75.510000000000005"/>
    <x v="2"/>
    <n v="568.21275000000003"/>
  </r>
  <r>
    <d v="2017-12-14T19:00:00"/>
    <n v="7193"/>
    <n v="75.459999999999994"/>
    <x v="2"/>
    <n v="542.78377999999987"/>
  </r>
  <r>
    <d v="2017-12-14T20:00:00"/>
    <n v="7524"/>
    <n v="71"/>
    <x v="2"/>
    <n v="534.20399999999995"/>
  </r>
  <r>
    <d v="2017-12-14T21:00:00"/>
    <n v="7835"/>
    <n v="69.650000000000006"/>
    <x v="1"/>
    <n v="545.70775000000003"/>
  </r>
  <r>
    <d v="2017-12-14T22:00:00"/>
    <n v="7795"/>
    <n v="61.03"/>
    <x v="1"/>
    <n v="475.72885000000002"/>
  </r>
  <r>
    <d v="2017-12-14T23:00:00"/>
    <n v="7885"/>
    <n v="54.72"/>
    <x v="1"/>
    <n v="431.46719999999999"/>
  </r>
  <r>
    <d v="2017-12-15T00:00:00"/>
    <n v="7604"/>
    <n v="48.23"/>
    <x v="0"/>
    <n v="366.74091999999996"/>
  </r>
  <r>
    <d v="2017-12-15T01:00:00"/>
    <n v="7626"/>
    <n v="40.5"/>
    <x v="0"/>
    <n v="308.85300000000001"/>
  </r>
  <r>
    <d v="2017-12-15T02:00:00"/>
    <n v="7505"/>
    <n v="37.299999999999997"/>
    <x v="0"/>
    <n v="279.93650000000002"/>
  </r>
  <r>
    <d v="2017-12-15T03:00:00"/>
    <n v="7295"/>
    <n v="31.99"/>
    <x v="0"/>
    <n v="233.36704999999998"/>
  </r>
  <r>
    <d v="2017-12-15T04:00:00"/>
    <n v="6947"/>
    <n v="29.85"/>
    <x v="0"/>
    <n v="207.36795000000001"/>
  </r>
  <r>
    <d v="2017-12-15T05:00:00"/>
    <n v="6782"/>
    <n v="34.700000000000003"/>
    <x v="0"/>
    <n v="235.33540000000002"/>
  </r>
  <r>
    <d v="2017-12-15T06:00:00"/>
    <n v="6664"/>
    <n v="47.19"/>
    <x v="0"/>
    <n v="314.47415999999998"/>
  </r>
  <r>
    <d v="2017-12-15T07:00:00"/>
    <n v="6867"/>
    <n v="58.179999999999993"/>
    <x v="0"/>
    <n v="399.52205999999995"/>
  </r>
  <r>
    <d v="2017-12-15T08:00:00"/>
    <n v="6918"/>
    <n v="70.97"/>
    <x v="1"/>
    <n v="490.97046"/>
  </r>
  <r>
    <d v="2017-12-15T09:00:00"/>
    <n v="6621"/>
    <n v="71.7"/>
    <x v="1"/>
    <n v="474.72570000000002"/>
  </r>
  <r>
    <d v="2017-12-15T10:00:00"/>
    <n v="5773"/>
    <n v="71.25"/>
    <x v="2"/>
    <n v="411.32625000000002"/>
  </r>
  <r>
    <d v="2017-12-15T11:00:00"/>
    <n v="6320"/>
    <n v="70.73"/>
    <x v="2"/>
    <n v="447.01360000000005"/>
  </r>
  <r>
    <d v="2017-12-15T12:00:00"/>
    <n v="7958"/>
    <n v="67.69"/>
    <x v="2"/>
    <n v="538.67701999999997"/>
  </r>
  <r>
    <d v="2017-12-15T13:00:00"/>
    <n v="7513"/>
    <n v="65.599999999999994"/>
    <x v="1"/>
    <n v="492.85279999999995"/>
  </r>
  <r>
    <d v="2017-12-15T14:00:00"/>
    <n v="7222"/>
    <n v="62.66"/>
    <x v="1"/>
    <n v="452.53051999999997"/>
  </r>
  <r>
    <d v="2017-12-15T15:00:00"/>
    <n v="7151"/>
    <n v="60.45"/>
    <x v="1"/>
    <n v="432.27795000000003"/>
  </r>
  <r>
    <d v="2017-12-15T16:00:00"/>
    <n v="6277"/>
    <n v="64.930000000000007"/>
    <x v="1"/>
    <n v="407.56561000000005"/>
  </r>
  <r>
    <d v="2017-12-15T17:00:00"/>
    <n v="5957"/>
    <n v="71.69"/>
    <x v="1"/>
    <n v="427.05732999999998"/>
  </r>
  <r>
    <d v="2017-12-15T18:00:00"/>
    <n v="6862"/>
    <n v="74.849999999999994"/>
    <x v="2"/>
    <n v="513.62069999999994"/>
  </r>
  <r>
    <d v="2017-12-15T19:00:00"/>
    <n v="6979"/>
    <n v="71.69"/>
    <x v="2"/>
    <n v="500.32451000000003"/>
  </r>
  <r>
    <d v="2017-12-15T20:00:00"/>
    <n v="7524"/>
    <n v="70.84"/>
    <x v="2"/>
    <n v="533.00016000000005"/>
  </r>
  <r>
    <d v="2017-12-15T21:00:00"/>
    <n v="7592"/>
    <n v="70.41"/>
    <x v="1"/>
    <n v="534.55272000000002"/>
  </r>
  <r>
    <d v="2017-12-15T22:00:00"/>
    <n v="7389"/>
    <n v="63.13000000000001"/>
    <x v="1"/>
    <n v="466.46757000000008"/>
  </r>
  <r>
    <d v="2017-12-15T23:00:00"/>
    <n v="7071"/>
    <n v="56.07"/>
    <x v="1"/>
    <n v="396.47097000000002"/>
  </r>
  <r>
    <d v="2017-12-16T00:00:00"/>
    <n v="6728"/>
    <n v="53.66"/>
    <x v="0"/>
    <n v="361.02447999999998"/>
  </r>
  <r>
    <d v="2017-12-16T01:00:00"/>
    <n v="6230"/>
    <n v="50.05"/>
    <x v="0"/>
    <n v="311.81150000000002"/>
  </r>
  <r>
    <d v="2017-12-16T02:00:00"/>
    <n v="4670"/>
    <n v="47.58"/>
    <x v="0"/>
    <n v="222.1986"/>
  </r>
  <r>
    <d v="2017-12-16T03:00:00"/>
    <n v="4533"/>
    <n v="39.619999999999997"/>
    <x v="0"/>
    <n v="179.59745999999998"/>
  </r>
  <r>
    <d v="2017-12-16T04:00:00"/>
    <n v="5814"/>
    <n v="37.68"/>
    <x v="0"/>
    <n v="219.07151999999999"/>
  </r>
  <r>
    <d v="2017-12-16T05:00:00"/>
    <n v="5089"/>
    <n v="38"/>
    <x v="0"/>
    <n v="193.38200000000001"/>
  </r>
  <r>
    <d v="2017-12-16T06:00:00"/>
    <n v="5351"/>
    <n v="44.84"/>
    <x v="0"/>
    <n v="239.93884000000003"/>
  </r>
  <r>
    <d v="2017-12-16T07:00:00"/>
    <n v="5984"/>
    <n v="49.57"/>
    <x v="0"/>
    <n v="296.62688000000003"/>
  </r>
  <r>
    <d v="2017-12-16T08:00:00"/>
    <n v="6170"/>
    <n v="58.45"/>
    <x v="0"/>
    <n v="360.63650000000001"/>
  </r>
  <r>
    <d v="2017-12-16T09:00:00"/>
    <n v="5987"/>
    <n v="63.53"/>
    <x v="0"/>
    <n v="380.35410999999999"/>
  </r>
  <r>
    <d v="2017-12-16T10:00:00"/>
    <n v="7953"/>
    <n v="65.8"/>
    <x v="0"/>
    <n v="523.30739999999992"/>
  </r>
  <r>
    <d v="2017-12-16T11:00:00"/>
    <n v="8006"/>
    <n v="63.49"/>
    <x v="0"/>
    <n v="508.30094000000003"/>
  </r>
  <r>
    <d v="2017-12-16T12:00:00"/>
    <n v="8044"/>
    <n v="60.28"/>
    <x v="0"/>
    <n v="484.89231999999998"/>
  </r>
  <r>
    <d v="2017-12-16T13:00:00"/>
    <n v="7981"/>
    <n v="55.8"/>
    <x v="0"/>
    <n v="445.33979999999997"/>
  </r>
  <r>
    <d v="2017-12-16T14:00:00"/>
    <n v="7954"/>
    <n v="55.28"/>
    <x v="0"/>
    <n v="439.69711999999998"/>
  </r>
  <r>
    <d v="2017-12-16T15:00:00"/>
    <n v="8020"/>
    <n v="54.8"/>
    <x v="0"/>
    <n v="439.49599999999998"/>
  </r>
  <r>
    <d v="2017-12-16T16:00:00"/>
    <n v="7895"/>
    <n v="55.8"/>
    <x v="0"/>
    <n v="440.541"/>
  </r>
  <r>
    <d v="2017-12-16T17:00:00"/>
    <n v="8380"/>
    <n v="65.599999999999994"/>
    <x v="0"/>
    <n v="549.72799999999995"/>
  </r>
  <r>
    <d v="2017-12-16T18:00:00"/>
    <n v="8499"/>
    <n v="72.319999999999993"/>
    <x v="0"/>
    <n v="614.64767999999992"/>
  </r>
  <r>
    <d v="2017-12-16T19:00:00"/>
    <n v="8216"/>
    <n v="75.69"/>
    <x v="0"/>
    <n v="621.86904000000004"/>
  </r>
  <r>
    <d v="2017-12-16T20:00:00"/>
    <n v="8229"/>
    <n v="75.19"/>
    <x v="0"/>
    <n v="618.73851000000002"/>
  </r>
  <r>
    <d v="2017-12-16T21:00:00"/>
    <n v="7548"/>
    <n v="72.77"/>
    <x v="0"/>
    <n v="549.26796000000002"/>
  </r>
  <r>
    <d v="2017-12-16T22:00:00"/>
    <n v="7301"/>
    <n v="70.319999999999993"/>
    <x v="0"/>
    <n v="513.40631999999994"/>
  </r>
  <r>
    <d v="2017-12-16T23:00:00"/>
    <n v="7289"/>
    <n v="55.73"/>
    <x v="0"/>
    <n v="406.21596999999997"/>
  </r>
  <r>
    <d v="2017-12-17T00:00:00"/>
    <n v="7109"/>
    <n v="55.06"/>
    <x v="0"/>
    <n v="391.42154000000005"/>
  </r>
  <r>
    <d v="2017-12-17T01:00:00"/>
    <n v="6659"/>
    <n v="50.4"/>
    <x v="0"/>
    <n v="335.61359999999996"/>
  </r>
  <r>
    <d v="2017-12-17T02:00:00"/>
    <n v="6219"/>
    <n v="46.7"/>
    <x v="0"/>
    <n v="290.42730000000006"/>
  </r>
  <r>
    <d v="2017-12-17T03:00:00"/>
    <n v="6235"/>
    <n v="40.299999999999997"/>
    <x v="0"/>
    <n v="251.27049999999997"/>
  </r>
  <r>
    <d v="2017-12-17T04:00:00"/>
    <n v="6127"/>
    <n v="36"/>
    <x v="0"/>
    <n v="220.572"/>
  </r>
  <r>
    <d v="2017-12-17T05:00:00"/>
    <n v="5712"/>
    <n v="37.68"/>
    <x v="0"/>
    <n v="215.22816"/>
  </r>
  <r>
    <d v="2017-12-17T06:00:00"/>
    <n v="5802"/>
    <n v="38.76"/>
    <x v="0"/>
    <n v="224.88551999999999"/>
  </r>
  <r>
    <d v="2017-12-17T07:00:00"/>
    <n v="6129"/>
    <n v="43.84"/>
    <x v="0"/>
    <n v="268.69536000000005"/>
  </r>
  <r>
    <d v="2017-12-17T08:00:00"/>
    <n v="5658"/>
    <n v="48.51"/>
    <x v="0"/>
    <n v="274.46958000000001"/>
  </r>
  <r>
    <d v="2017-12-17T09:00:00"/>
    <n v="5696"/>
    <n v="51.72"/>
    <x v="0"/>
    <n v="294.59712000000002"/>
  </r>
  <r>
    <d v="2017-12-17T10:00:00"/>
    <n v="5994"/>
    <n v="55.129999999999995"/>
    <x v="0"/>
    <n v="330.44921999999997"/>
  </r>
  <r>
    <d v="2017-12-17T11:00:00"/>
    <n v="6904"/>
    <n v="54.92"/>
    <x v="0"/>
    <n v="379.16768000000002"/>
  </r>
  <r>
    <d v="2017-12-17T12:00:00"/>
    <n v="7343"/>
    <n v="54.41"/>
    <x v="0"/>
    <n v="399.53262999999993"/>
  </r>
  <r>
    <d v="2017-12-17T13:00:00"/>
    <n v="7039"/>
    <n v="55.25"/>
    <x v="0"/>
    <n v="388.90474999999998"/>
  </r>
  <r>
    <d v="2017-12-17T14:00:00"/>
    <n v="7188"/>
    <n v="52.31"/>
    <x v="0"/>
    <n v="376.00428000000005"/>
  </r>
  <r>
    <d v="2017-12-17T15:00:00"/>
    <n v="7689"/>
    <n v="50.14"/>
    <x v="0"/>
    <n v="385.52646000000004"/>
  </r>
  <r>
    <d v="2017-12-17T16:00:00"/>
    <n v="7920"/>
    <n v="51.88000000000001"/>
    <x v="0"/>
    <n v="410.88960000000009"/>
  </r>
  <r>
    <d v="2017-12-17T17:00:00"/>
    <n v="7846"/>
    <n v="62.569999999999993"/>
    <x v="0"/>
    <n v="490.92421999999999"/>
  </r>
  <r>
    <d v="2017-12-17T18:00:00"/>
    <n v="7793"/>
    <n v="71.8"/>
    <x v="0"/>
    <n v="559.53740000000005"/>
  </r>
  <r>
    <d v="2017-12-17T19:00:00"/>
    <n v="7425"/>
    <n v="76.19"/>
    <x v="0"/>
    <n v="565.71074999999996"/>
  </r>
  <r>
    <d v="2017-12-17T20:00:00"/>
    <n v="7132"/>
    <n v="78.33"/>
    <x v="0"/>
    <n v="558.64955999999995"/>
  </r>
  <r>
    <d v="2017-12-17T21:00:00"/>
    <n v="7170"/>
    <n v="79.319999999999993"/>
    <x v="0"/>
    <n v="568.72439999999995"/>
  </r>
  <r>
    <d v="2017-12-17T22:00:00"/>
    <n v="7192"/>
    <n v="75.19"/>
    <x v="0"/>
    <n v="540.76648"/>
  </r>
  <r>
    <d v="2017-12-17T23:00:00"/>
    <n v="7142"/>
    <n v="69.459999999999994"/>
    <x v="0"/>
    <n v="496.08331999999996"/>
  </r>
  <r>
    <d v="2017-12-18T00:00:00"/>
    <n v="6491"/>
    <n v="57.03"/>
    <x v="0"/>
    <n v="370.18172999999996"/>
  </r>
  <r>
    <d v="2017-12-18T01:00:00"/>
    <n v="6616"/>
    <n v="47.97"/>
    <x v="0"/>
    <n v="317.36952000000002"/>
  </r>
  <r>
    <d v="2017-12-18T02:00:00"/>
    <n v="6474"/>
    <n v="46.59"/>
    <x v="0"/>
    <n v="301.62366000000003"/>
  </r>
  <r>
    <d v="2017-12-18T03:00:00"/>
    <n v="6330"/>
    <n v="46.59"/>
    <x v="0"/>
    <n v="294.91470000000004"/>
  </r>
  <r>
    <d v="2017-12-18T04:00:00"/>
    <n v="6209"/>
    <n v="46.59"/>
    <x v="0"/>
    <n v="289.27731"/>
  </r>
  <r>
    <d v="2017-12-18T05:00:00"/>
    <n v="6146"/>
    <n v="47.97"/>
    <x v="0"/>
    <n v="294.82362000000001"/>
  </r>
  <r>
    <d v="2017-12-18T06:00:00"/>
    <n v="6000"/>
    <n v="51.68"/>
    <x v="0"/>
    <n v="310.08"/>
  </r>
  <r>
    <d v="2017-12-18T07:00:00"/>
    <n v="6045"/>
    <n v="71.010000000000005"/>
    <x v="0"/>
    <n v="429.25545"/>
  </r>
  <r>
    <d v="2017-12-18T08:00:00"/>
    <n v="6124"/>
    <n v="72.84"/>
    <x v="1"/>
    <n v="446.07216000000005"/>
  </r>
  <r>
    <d v="2017-12-18T09:00:00"/>
    <n v="6394"/>
    <n v="71.739999999999995"/>
    <x v="1"/>
    <n v="458.70555999999993"/>
  </r>
  <r>
    <d v="2017-12-18T10:00:00"/>
    <n v="6398"/>
    <n v="71.69"/>
    <x v="2"/>
    <n v="458.67261999999999"/>
  </r>
  <r>
    <d v="2017-12-18T11:00:00"/>
    <n v="6372"/>
    <n v="72.05"/>
    <x v="2"/>
    <n v="459.1026"/>
  </r>
  <r>
    <d v="2017-12-18T12:00:00"/>
    <n v="6791"/>
    <n v="70.62"/>
    <x v="2"/>
    <n v="479.58042000000006"/>
  </r>
  <r>
    <d v="2017-12-18T13:00:00"/>
    <n v="7004"/>
    <n v="70.97"/>
    <x v="1"/>
    <n v="497.07388000000003"/>
  </r>
  <r>
    <d v="2017-12-18T14:00:00"/>
    <n v="7417"/>
    <n v="71.349999999999994"/>
    <x v="1"/>
    <n v="529.20294999999999"/>
  </r>
  <r>
    <d v="2017-12-18T15:00:00"/>
    <n v="7595"/>
    <n v="72.05"/>
    <x v="1"/>
    <n v="547.21974999999998"/>
  </r>
  <r>
    <d v="2017-12-18T16:00:00"/>
    <n v="7296"/>
    <n v="73.5"/>
    <x v="1"/>
    <n v="536.25599999999997"/>
  </r>
  <r>
    <d v="2017-12-18T17:00:00"/>
    <n v="7342"/>
    <n v="75"/>
    <x v="1"/>
    <n v="550.65"/>
  </r>
  <r>
    <d v="2017-12-18T18:00:00"/>
    <n v="7252"/>
    <n v="79.94"/>
    <x v="2"/>
    <n v="579.72487999999998"/>
  </r>
  <r>
    <d v="2017-12-18T19:00:00"/>
    <n v="6710"/>
    <n v="77.709999999999994"/>
    <x v="2"/>
    <n v="521.43409999999994"/>
  </r>
  <r>
    <d v="2017-12-18T20:00:00"/>
    <n v="7064"/>
    <n v="73.099999999999994"/>
    <x v="2"/>
    <n v="516.37839999999994"/>
  </r>
  <r>
    <d v="2017-12-18T21:00:00"/>
    <n v="6922"/>
    <n v="69.260000000000005"/>
    <x v="1"/>
    <n v="479.41772000000003"/>
  </r>
  <r>
    <d v="2017-12-18T22:00:00"/>
    <n v="6674"/>
    <n v="63.42"/>
    <x v="1"/>
    <n v="423.26508000000001"/>
  </r>
  <r>
    <d v="2017-12-18T23:00:00"/>
    <n v="6389"/>
    <n v="55.99"/>
    <x v="1"/>
    <n v="357.72010999999998"/>
  </r>
  <r>
    <d v="2017-12-19T00:00:00"/>
    <n v="6636"/>
    <n v="50.25"/>
    <x v="0"/>
    <n v="333.459"/>
  </r>
  <r>
    <d v="2017-12-19T01:00:00"/>
    <n v="7015"/>
    <n v="47.97"/>
    <x v="0"/>
    <n v="336.50954999999999"/>
  </r>
  <r>
    <d v="2017-12-19T02:00:00"/>
    <n v="6741"/>
    <n v="43.08"/>
    <x v="0"/>
    <n v="290.40227999999996"/>
  </r>
  <r>
    <d v="2017-12-19T03:00:00"/>
    <n v="5975"/>
    <n v="38.299999999999997"/>
    <x v="0"/>
    <n v="228.84249999999997"/>
  </r>
  <r>
    <d v="2017-12-19T04:00:00"/>
    <n v="5870"/>
    <n v="38.89"/>
    <x v="0"/>
    <n v="228.28430000000003"/>
  </r>
  <r>
    <d v="2017-12-19T05:00:00"/>
    <n v="5843"/>
    <n v="44.900000000000006"/>
    <x v="0"/>
    <n v="262.35070000000002"/>
  </r>
  <r>
    <d v="2017-12-19T06:00:00"/>
    <n v="5810"/>
    <n v="50.14"/>
    <x v="0"/>
    <n v="291.3134"/>
  </r>
  <r>
    <d v="2017-12-19T07:00:00"/>
    <n v="6033"/>
    <n v="67.52"/>
    <x v="0"/>
    <n v="407.34815999999995"/>
  </r>
  <r>
    <d v="2017-12-19T08:00:00"/>
    <n v="6280"/>
    <n v="71"/>
    <x v="1"/>
    <n v="445.88"/>
  </r>
  <r>
    <d v="2017-12-19T09:00:00"/>
    <n v="6423"/>
    <n v="72.19"/>
    <x v="1"/>
    <n v="463.67637000000002"/>
  </r>
  <r>
    <d v="2017-12-19T10:00:00"/>
    <n v="6974"/>
    <n v="73.02"/>
    <x v="2"/>
    <n v="509.24147999999997"/>
  </r>
  <r>
    <d v="2017-12-19T11:00:00"/>
    <n v="7094"/>
    <n v="72.19"/>
    <x v="2"/>
    <n v="512.11586"/>
  </r>
  <r>
    <d v="2017-12-19T12:00:00"/>
    <n v="7862"/>
    <n v="70.97"/>
    <x v="2"/>
    <n v="557.96614"/>
  </r>
  <r>
    <d v="2017-12-19T13:00:00"/>
    <n v="7790"/>
    <n v="70.8"/>
    <x v="1"/>
    <n v="551.53200000000004"/>
  </r>
  <r>
    <d v="2017-12-19T14:00:00"/>
    <n v="7391"/>
    <n v="70.2"/>
    <x v="1"/>
    <n v="518.84820000000002"/>
  </r>
  <r>
    <d v="2017-12-19T15:00:00"/>
    <n v="7783"/>
    <n v="70.319999999999993"/>
    <x v="1"/>
    <n v="547.3005599999999"/>
  </r>
  <r>
    <d v="2017-12-19T16:00:00"/>
    <n v="8054"/>
    <n v="71.010000000000005"/>
    <x v="1"/>
    <n v="571.91453999999999"/>
  </r>
  <r>
    <d v="2017-12-19T17:00:00"/>
    <n v="8338"/>
    <n v="73.02"/>
    <x v="1"/>
    <n v="608.84076000000005"/>
  </r>
  <r>
    <d v="2017-12-19T18:00:00"/>
    <n v="8235"/>
    <n v="78.17"/>
    <x v="2"/>
    <n v="643.72995000000003"/>
  </r>
  <r>
    <d v="2017-12-19T19:00:00"/>
    <n v="8289"/>
    <n v="76.739999999999995"/>
    <x v="2"/>
    <n v="636.09785999999997"/>
  </r>
  <r>
    <d v="2017-12-19T20:00:00"/>
    <n v="8303"/>
    <n v="72.040000000000006"/>
    <x v="2"/>
    <n v="598.14811999999995"/>
  </r>
  <r>
    <d v="2017-12-19T21:00:00"/>
    <n v="8563"/>
    <n v="71.010000000000005"/>
    <x v="1"/>
    <n v="608.05862999999999"/>
  </r>
  <r>
    <d v="2017-12-19T22:00:00"/>
    <n v="9162"/>
    <n v="66"/>
    <x v="1"/>
    <n v="604.69200000000001"/>
  </r>
  <r>
    <d v="2017-12-19T23:00:00"/>
    <n v="9717"/>
    <n v="60.05"/>
    <x v="1"/>
    <n v="583.50585000000001"/>
  </r>
  <r>
    <d v="2017-12-20T00:00:00"/>
    <n v="9314"/>
    <n v="54.13"/>
    <x v="0"/>
    <n v="504.16682000000003"/>
  </r>
  <r>
    <d v="2017-12-20T01:00:00"/>
    <n v="8952"/>
    <n v="51.899999999999991"/>
    <x v="0"/>
    <n v="464.60879999999992"/>
  </r>
  <r>
    <d v="2017-12-20T02:00:00"/>
    <n v="8523"/>
    <n v="49.1"/>
    <x v="0"/>
    <n v="418.47929999999997"/>
  </r>
  <r>
    <d v="2017-12-20T03:00:00"/>
    <n v="8356"/>
    <n v="47.89"/>
    <x v="0"/>
    <n v="400.16884000000005"/>
  </r>
  <r>
    <d v="2017-12-20T04:00:00"/>
    <n v="7952"/>
    <n v="47.569999999999993"/>
    <x v="0"/>
    <n v="378.27663999999993"/>
  </r>
  <r>
    <d v="2017-12-20T05:00:00"/>
    <n v="7961"/>
    <n v="49.56"/>
    <x v="0"/>
    <n v="394.54716000000002"/>
  </r>
  <r>
    <d v="2017-12-20T06:00:00"/>
    <n v="7733"/>
    <n v="57.35"/>
    <x v="0"/>
    <n v="443.48755"/>
  </r>
  <r>
    <d v="2017-12-20T07:00:00"/>
    <n v="8346"/>
    <n v="72.19"/>
    <x v="0"/>
    <n v="602.49774000000002"/>
  </r>
  <r>
    <d v="2017-12-20T08:00:00"/>
    <n v="8507"/>
    <n v="75.19"/>
    <x v="1"/>
    <n v="639.64132999999993"/>
  </r>
  <r>
    <d v="2017-12-20T09:00:00"/>
    <n v="8638"/>
    <n v="76.11"/>
    <x v="1"/>
    <n v="657.4381800000001"/>
  </r>
  <r>
    <d v="2017-12-20T10:00:00"/>
    <n v="8565"/>
    <n v="75.78"/>
    <x v="2"/>
    <n v="649.0557"/>
  </r>
  <r>
    <d v="2017-12-20T11:00:00"/>
    <n v="8784"/>
    <n v="73.94"/>
    <x v="2"/>
    <n v="649.48895999999991"/>
  </r>
  <r>
    <d v="2017-12-20T12:00:00"/>
    <n v="8699"/>
    <n v="73.8"/>
    <x v="2"/>
    <n v="641.98619999999994"/>
  </r>
  <r>
    <d v="2017-12-20T13:00:00"/>
    <n v="8383"/>
    <n v="73.72"/>
    <x v="1"/>
    <n v="617.99476000000004"/>
  </r>
  <r>
    <d v="2017-12-20T14:00:00"/>
    <n v="8169"/>
    <n v="72.19"/>
    <x v="1"/>
    <n v="589.72010999999998"/>
  </r>
  <r>
    <d v="2017-12-20T15:00:00"/>
    <n v="8173"/>
    <n v="72.05"/>
    <x v="1"/>
    <n v="588.86464999999998"/>
  </r>
  <r>
    <d v="2017-12-20T16:00:00"/>
    <n v="7988"/>
    <n v="72.19"/>
    <x v="1"/>
    <n v="576.65372000000002"/>
  </r>
  <r>
    <d v="2017-12-20T17:00:00"/>
    <n v="7758"/>
    <n v="73.8"/>
    <x v="1"/>
    <n v="572.54039999999998"/>
  </r>
  <r>
    <d v="2017-12-20T18:00:00"/>
    <n v="8100"/>
    <n v="76.44"/>
    <x v="2"/>
    <n v="619.16399999999999"/>
  </r>
  <r>
    <d v="2017-12-20T19:00:00"/>
    <n v="7809"/>
    <n v="77"/>
    <x v="2"/>
    <n v="601.29300000000001"/>
  </r>
  <r>
    <d v="2017-12-20T20:00:00"/>
    <n v="7373"/>
    <n v="73.02"/>
    <x v="2"/>
    <n v="538.37645999999995"/>
  </r>
  <r>
    <d v="2017-12-20T21:00:00"/>
    <n v="8266"/>
    <n v="71.349999999999994"/>
    <x v="1"/>
    <n v="589.77909999999997"/>
  </r>
  <r>
    <d v="2017-12-20T22:00:00"/>
    <n v="8737"/>
    <n v="65"/>
    <x v="1"/>
    <n v="567.90499999999997"/>
  </r>
  <r>
    <d v="2017-12-20T23:00:00"/>
    <n v="9530"/>
    <n v="63.11999999999999"/>
    <x v="1"/>
    <n v="601.53359999999986"/>
  </r>
  <r>
    <d v="2017-12-21T00:00:00"/>
    <n v="10340"/>
    <n v="62.07"/>
    <x v="0"/>
    <n v="641.80380000000002"/>
  </r>
  <r>
    <d v="2017-12-21T01:00:00"/>
    <n v="10035"/>
    <n v="53.6"/>
    <x v="0"/>
    <n v="537.87599999999998"/>
  </r>
  <r>
    <d v="2017-12-21T02:00:00"/>
    <n v="10524"/>
    <n v="51"/>
    <x v="0"/>
    <n v="536.72400000000005"/>
  </r>
  <r>
    <d v="2017-12-21T03:00:00"/>
    <n v="10068"/>
    <n v="46.14"/>
    <x v="0"/>
    <n v="464.53752000000003"/>
  </r>
  <r>
    <d v="2017-12-21T04:00:00"/>
    <n v="9475"/>
    <n v="45.099999999999994"/>
    <x v="0"/>
    <n v="427.32249999999993"/>
  </r>
  <r>
    <d v="2017-12-21T05:00:00"/>
    <n v="9061"/>
    <n v="50.84"/>
    <x v="0"/>
    <n v="460.66124000000002"/>
  </r>
  <r>
    <d v="2017-12-21T06:00:00"/>
    <n v="8535"/>
    <n v="57.509999999999991"/>
    <x v="0"/>
    <n v="490.84784999999994"/>
  </r>
  <r>
    <d v="2017-12-21T07:00:00"/>
    <n v="8576"/>
    <n v="70.19"/>
    <x v="0"/>
    <n v="601.94943999999998"/>
  </r>
  <r>
    <d v="2017-12-21T08:00:00"/>
    <n v="8452"/>
    <n v="70.91"/>
    <x v="1"/>
    <n v="599.33132000000001"/>
  </r>
  <r>
    <d v="2017-12-21T09:00:00"/>
    <n v="8419"/>
    <n v="71.349999999999994"/>
    <x v="1"/>
    <n v="600.69564999999989"/>
  </r>
  <r>
    <d v="2017-12-21T10:00:00"/>
    <n v="8208"/>
    <n v="70.97"/>
    <x v="2"/>
    <n v="582.52175999999997"/>
  </r>
  <r>
    <d v="2017-12-21T11:00:00"/>
    <n v="8346"/>
    <n v="70.5"/>
    <x v="2"/>
    <n v="588.39300000000003"/>
  </r>
  <r>
    <d v="2017-12-21T12:00:00"/>
    <n v="8040"/>
    <n v="68.709999999999994"/>
    <x v="2"/>
    <n v="552.4283999999999"/>
  </r>
  <r>
    <d v="2017-12-21T13:00:00"/>
    <n v="8352"/>
    <n v="69.75"/>
    <x v="1"/>
    <n v="582.55200000000002"/>
  </r>
  <r>
    <d v="2017-12-21T14:00:00"/>
    <n v="7669"/>
    <n v="70.62"/>
    <x v="1"/>
    <n v="541.58478000000002"/>
  </r>
  <r>
    <d v="2017-12-21T15:00:00"/>
    <n v="7224"/>
    <n v="70.69"/>
    <x v="1"/>
    <n v="510.66455999999999"/>
  </r>
  <r>
    <d v="2017-12-21T16:00:00"/>
    <n v="7361"/>
    <n v="70.900000000000006"/>
    <x v="1"/>
    <n v="521.89490000000001"/>
  </r>
  <r>
    <d v="2017-12-21T17:00:00"/>
    <n v="7778"/>
    <n v="71.69"/>
    <x v="1"/>
    <n v="557.6048199999999"/>
  </r>
  <r>
    <d v="2017-12-21T18:00:00"/>
    <n v="7715"/>
    <n v="73.66"/>
    <x v="2"/>
    <n v="568.28690000000006"/>
  </r>
  <r>
    <d v="2017-12-21T19:00:00"/>
    <n v="7850"/>
    <n v="75.72"/>
    <x v="2"/>
    <n v="594.40200000000004"/>
  </r>
  <r>
    <d v="2017-12-21T20:00:00"/>
    <n v="7674"/>
    <n v="73.040000000000006"/>
    <x v="2"/>
    <n v="560.50896000000012"/>
  </r>
  <r>
    <d v="2017-12-21T21:00:00"/>
    <n v="7714"/>
    <n v="71.69"/>
    <x v="1"/>
    <n v="553.01666"/>
  </r>
  <r>
    <d v="2017-12-21T22:00:00"/>
    <n v="7510"/>
    <n v="70.19"/>
    <x v="1"/>
    <n v="527.12689999999998"/>
  </r>
  <r>
    <d v="2017-12-21T23:00:00"/>
    <n v="7266"/>
    <n v="67.12"/>
    <x v="1"/>
    <n v="487.69392000000005"/>
  </r>
  <r>
    <d v="2017-12-22T00:00:00"/>
    <n v="7611"/>
    <n v="61.69"/>
    <x v="0"/>
    <n v="469.52258999999998"/>
  </r>
  <r>
    <d v="2017-12-22T01:00:00"/>
    <n v="7650"/>
    <n v="50.2"/>
    <x v="0"/>
    <n v="384.03"/>
  </r>
  <r>
    <d v="2017-12-22T02:00:00"/>
    <n v="7544"/>
    <n v="47.96"/>
    <x v="0"/>
    <n v="361.81023999999996"/>
  </r>
  <r>
    <d v="2017-12-22T03:00:00"/>
    <n v="7259"/>
    <n v="44.75"/>
    <x v="0"/>
    <n v="324.84025000000003"/>
  </r>
  <r>
    <d v="2017-12-22T04:00:00"/>
    <n v="7102"/>
    <n v="44.75"/>
    <x v="0"/>
    <n v="317.81450000000001"/>
  </r>
  <r>
    <d v="2017-12-22T05:00:00"/>
    <n v="7168"/>
    <n v="44.75"/>
    <x v="0"/>
    <n v="320.76799999999997"/>
  </r>
  <r>
    <d v="2017-12-22T06:00:00"/>
    <n v="7221"/>
    <n v="50.2"/>
    <x v="0"/>
    <n v="362.49420000000003"/>
  </r>
  <r>
    <d v="2017-12-22T07:00:00"/>
    <n v="7234"/>
    <n v="65.12"/>
    <x v="0"/>
    <n v="471.07808"/>
  </r>
  <r>
    <d v="2017-12-22T08:00:00"/>
    <n v="6940"/>
    <n v="67.58"/>
    <x v="1"/>
    <n v="469.0052"/>
  </r>
  <r>
    <d v="2017-12-22T09:00:00"/>
    <n v="7055"/>
    <n v="67.84"/>
    <x v="1"/>
    <n v="478.6112"/>
  </r>
  <r>
    <d v="2017-12-22T10:00:00"/>
    <n v="6865"/>
    <n v="68.23"/>
    <x v="2"/>
    <n v="468.39895000000001"/>
  </r>
  <r>
    <d v="2017-12-22T11:00:00"/>
    <n v="6942"/>
    <n v="67.08"/>
    <x v="2"/>
    <n v="465.66935999999998"/>
  </r>
  <r>
    <d v="2017-12-22T12:00:00"/>
    <n v="6860"/>
    <n v="64.989999999999995"/>
    <x v="2"/>
    <n v="445.83139999999997"/>
  </r>
  <r>
    <d v="2017-12-22T13:00:00"/>
    <n v="6933"/>
    <n v="62.3"/>
    <x v="1"/>
    <n v="431.92589999999996"/>
  </r>
  <r>
    <d v="2017-12-22T14:00:00"/>
    <n v="6749"/>
    <n v="62.019999999999996"/>
    <x v="1"/>
    <n v="418.57297999999997"/>
  </r>
  <r>
    <d v="2017-12-22T15:00:00"/>
    <n v="7086"/>
    <n v="60.93"/>
    <x v="1"/>
    <n v="431.74997999999999"/>
  </r>
  <r>
    <d v="2017-12-22T16:00:00"/>
    <n v="7299"/>
    <n v="60.510000000000005"/>
    <x v="1"/>
    <n v="441.66249000000005"/>
  </r>
  <r>
    <d v="2017-12-22T17:00:00"/>
    <n v="7295"/>
    <n v="63.3"/>
    <x v="1"/>
    <n v="461.77350000000001"/>
  </r>
  <r>
    <d v="2017-12-22T18:00:00"/>
    <n v="7545"/>
    <n v="69.08"/>
    <x v="2"/>
    <n v="521.20859999999993"/>
  </r>
  <r>
    <d v="2017-12-22T19:00:00"/>
    <n v="7643"/>
    <n v="68.67"/>
    <x v="2"/>
    <n v="524.84481000000005"/>
  </r>
  <r>
    <d v="2017-12-22T20:00:00"/>
    <n v="7784"/>
    <n v="66.83"/>
    <x v="2"/>
    <n v="520.20471999999995"/>
  </r>
  <r>
    <d v="2017-12-22T21:00:00"/>
    <n v="7799"/>
    <n v="64.69"/>
    <x v="1"/>
    <n v="504.51731000000001"/>
  </r>
  <r>
    <d v="2017-12-22T22:00:00"/>
    <n v="7815"/>
    <n v="62.19"/>
    <x v="1"/>
    <n v="486.01484999999997"/>
  </r>
  <r>
    <d v="2017-12-22T23:00:00"/>
    <n v="7585"/>
    <n v="55.069999999999993"/>
    <x v="1"/>
    <n v="417.70594999999997"/>
  </r>
  <r>
    <d v="2017-12-23T00:00:00"/>
    <n v="7532"/>
    <n v="49.519999999999996"/>
    <x v="0"/>
    <n v="372.98463999999996"/>
  </r>
  <r>
    <d v="2017-12-23T01:00:00"/>
    <n v="7420"/>
    <n v="43.69"/>
    <x v="0"/>
    <n v="324.1798"/>
  </r>
  <r>
    <d v="2017-12-23T02:00:00"/>
    <n v="7299"/>
    <n v="40.17"/>
    <x v="0"/>
    <n v="293.20083"/>
  </r>
  <r>
    <d v="2017-12-23T03:00:00"/>
    <n v="7049"/>
    <n v="38"/>
    <x v="0"/>
    <n v="267.86200000000002"/>
  </r>
  <r>
    <d v="2017-12-23T04:00:00"/>
    <n v="6281"/>
    <n v="39.85"/>
    <x v="0"/>
    <n v="250.29785000000001"/>
  </r>
  <r>
    <d v="2017-12-23T05:00:00"/>
    <n v="6327"/>
    <n v="40.49"/>
    <x v="0"/>
    <n v="256.18022999999999"/>
  </r>
  <r>
    <d v="2017-12-23T06:00:00"/>
    <n v="7048"/>
    <n v="42"/>
    <x v="0"/>
    <n v="296.01600000000002"/>
  </r>
  <r>
    <d v="2017-12-23T07:00:00"/>
    <n v="7384"/>
    <n v="44.01"/>
    <x v="0"/>
    <n v="324.96983999999998"/>
  </r>
  <r>
    <d v="2017-12-23T08:00:00"/>
    <n v="7370"/>
    <n v="48.48"/>
    <x v="0"/>
    <n v="357.29759999999999"/>
  </r>
  <r>
    <d v="2017-12-23T09:00:00"/>
    <n v="6450"/>
    <n v="50.9"/>
    <x v="0"/>
    <n v="328.30500000000001"/>
  </r>
  <r>
    <d v="2017-12-23T10:00:00"/>
    <n v="6335"/>
    <n v="60.84"/>
    <x v="0"/>
    <n v="385.42140000000001"/>
  </r>
  <r>
    <d v="2017-12-23T11:00:00"/>
    <n v="7464"/>
    <n v="60.99"/>
    <x v="0"/>
    <n v="455.22935999999999"/>
  </r>
  <r>
    <d v="2017-12-23T12:00:00"/>
    <n v="7742"/>
    <n v="58.010000000000005"/>
    <x v="0"/>
    <n v="449.11342000000002"/>
  </r>
  <r>
    <d v="2017-12-23T13:00:00"/>
    <n v="7725"/>
    <n v="61.59"/>
    <x v="0"/>
    <n v="475.78275000000002"/>
  </r>
  <r>
    <d v="2017-12-23T14:00:00"/>
    <n v="7592"/>
    <n v="61.59"/>
    <x v="0"/>
    <n v="467.59128000000004"/>
  </r>
  <r>
    <d v="2017-12-23T15:00:00"/>
    <n v="8186"/>
    <n v="60"/>
    <x v="0"/>
    <n v="491.16"/>
  </r>
  <r>
    <d v="2017-12-23T16:00:00"/>
    <n v="8271"/>
    <n v="58.77000000000001"/>
    <x v="0"/>
    <n v="486.08667000000008"/>
  </r>
  <r>
    <d v="2017-12-23T17:00:00"/>
    <n v="8138"/>
    <n v="61.59"/>
    <x v="0"/>
    <n v="501.21942000000001"/>
  </r>
  <r>
    <d v="2017-12-23T18:00:00"/>
    <n v="8028"/>
    <n v="68.709999999999994"/>
    <x v="0"/>
    <n v="551.60388"/>
  </r>
  <r>
    <d v="2017-12-23T19:00:00"/>
    <n v="7612"/>
    <n v="69.48"/>
    <x v="0"/>
    <n v="528.88175999999999"/>
  </r>
  <r>
    <d v="2017-12-23T20:00:00"/>
    <n v="7533"/>
    <n v="69.260000000000005"/>
    <x v="0"/>
    <n v="521.73558000000003"/>
  </r>
  <r>
    <d v="2017-12-23T21:00:00"/>
    <n v="7335"/>
    <n v="65.45"/>
    <x v="0"/>
    <n v="480.07575000000003"/>
  </r>
  <r>
    <d v="2017-12-23T22:00:00"/>
    <n v="7193"/>
    <n v="62.72"/>
    <x v="0"/>
    <n v="451.14495999999997"/>
  </r>
  <r>
    <d v="2017-12-23T23:00:00"/>
    <n v="7100"/>
    <n v="61.4"/>
    <x v="0"/>
    <n v="435.94"/>
  </r>
  <r>
    <d v="2017-12-24T00:00:00"/>
    <n v="7255"/>
    <n v="50.9"/>
    <x v="0"/>
    <n v="369.27949999999998"/>
  </r>
  <r>
    <d v="2017-12-24T01:00:00"/>
    <n v="7204"/>
    <n v="46.1"/>
    <x v="0"/>
    <n v="332.1044"/>
  </r>
  <r>
    <d v="2017-12-24T02:00:00"/>
    <n v="6967"/>
    <n v="42"/>
    <x v="0"/>
    <n v="292.61399999999998"/>
  </r>
  <r>
    <d v="2017-12-24T03:00:00"/>
    <n v="6931"/>
    <n v="38.19"/>
    <x v="0"/>
    <n v="264.69488999999993"/>
  </r>
  <r>
    <d v="2017-12-24T04:00:00"/>
    <n v="6689"/>
    <n v="35.700000000000003"/>
    <x v="0"/>
    <n v="238.79730000000001"/>
  </r>
  <r>
    <d v="2017-12-24T05:00:00"/>
    <n v="6321"/>
    <n v="37.46"/>
    <x v="0"/>
    <n v="236.78466"/>
  </r>
  <r>
    <d v="2017-12-24T06:00:00"/>
    <n v="6360"/>
    <n v="40.86"/>
    <x v="0"/>
    <n v="259.86959999999999"/>
  </r>
  <r>
    <d v="2017-12-24T07:00:00"/>
    <n v="6386"/>
    <n v="43.84"/>
    <x v="0"/>
    <n v="279.96224000000007"/>
  </r>
  <r>
    <d v="2017-12-24T08:00:00"/>
    <n v="6423"/>
    <n v="44.69"/>
    <x v="0"/>
    <n v="287.04386999999997"/>
  </r>
  <r>
    <d v="2017-12-24T09:00:00"/>
    <n v="6313"/>
    <n v="47.7"/>
    <x v="0"/>
    <n v="301.13010000000003"/>
  </r>
  <r>
    <d v="2017-12-24T10:00:00"/>
    <n v="6469"/>
    <n v="51.59"/>
    <x v="0"/>
    <n v="333.73571000000004"/>
  </r>
  <r>
    <d v="2017-12-24T11:00:00"/>
    <n v="7103"/>
    <n v="51.319999999999993"/>
    <x v="0"/>
    <n v="364.52595999999994"/>
  </r>
  <r>
    <d v="2017-12-24T12:00:00"/>
    <n v="7817"/>
    <n v="50.9"/>
    <x v="0"/>
    <n v="397.88529999999997"/>
  </r>
  <r>
    <d v="2017-12-24T13:00:00"/>
    <n v="7944"/>
    <n v="54"/>
    <x v="0"/>
    <n v="428.976"/>
  </r>
  <r>
    <d v="2017-12-24T14:00:00"/>
    <n v="7534"/>
    <n v="54.6"/>
    <x v="0"/>
    <n v="411.35640000000001"/>
  </r>
  <r>
    <d v="2017-12-24T15:00:00"/>
    <n v="7830"/>
    <n v="51.319999999999993"/>
    <x v="0"/>
    <n v="401.83559999999994"/>
  </r>
  <r>
    <d v="2017-12-24T16:00:00"/>
    <n v="7636"/>
    <n v="52"/>
    <x v="0"/>
    <n v="397.072"/>
  </r>
  <r>
    <d v="2017-12-24T17:00:00"/>
    <n v="7620"/>
    <n v="59.89"/>
    <x v="0"/>
    <n v="456.36180000000002"/>
  </r>
  <r>
    <d v="2017-12-24T18:00:00"/>
    <n v="7754"/>
    <n v="67"/>
    <x v="0"/>
    <n v="519.51800000000003"/>
  </r>
  <r>
    <d v="2017-12-24T19:00:00"/>
    <n v="7736"/>
    <n v="69.7"/>
    <x v="0"/>
    <n v="539.19920000000002"/>
  </r>
  <r>
    <d v="2017-12-24T20:00:00"/>
    <n v="8294"/>
    <n v="70.52"/>
    <x v="0"/>
    <n v="584.89287999999999"/>
  </r>
  <r>
    <d v="2017-12-24T21:00:00"/>
    <n v="9000"/>
    <n v="69.260000000000005"/>
    <x v="0"/>
    <n v="623.34"/>
  </r>
  <r>
    <d v="2017-12-24T22:00:00"/>
    <n v="8382"/>
    <n v="63.09"/>
    <x v="0"/>
    <n v="528.82038"/>
  </r>
  <r>
    <d v="2017-12-24T23:00:00"/>
    <n v="7927"/>
    <n v="59.74"/>
    <x v="0"/>
    <n v="473.55898000000002"/>
  </r>
  <r>
    <d v="2017-12-25T00:00:00"/>
    <n v="7613"/>
    <n v="64.69"/>
    <x v="0"/>
    <n v="492.48496999999998"/>
  </r>
  <r>
    <d v="2017-12-25T01:00:00"/>
    <n v="6841"/>
    <n v="61.2"/>
    <x v="0"/>
    <n v="418.66919999999999"/>
  </r>
  <r>
    <d v="2017-12-25T02:00:00"/>
    <n v="6675"/>
    <n v="56.72"/>
    <x v="0"/>
    <n v="378.60599999999999"/>
  </r>
  <r>
    <d v="2017-12-25T03:00:00"/>
    <n v="6451"/>
    <n v="51.319999999999993"/>
    <x v="0"/>
    <n v="331.06531999999993"/>
  </r>
  <r>
    <d v="2017-12-25T04:00:00"/>
    <n v="7265"/>
    <n v="46.4"/>
    <x v="0"/>
    <n v="337.096"/>
  </r>
  <r>
    <d v="2017-12-25T05:00:00"/>
    <n v="7292"/>
    <n v="45"/>
    <x v="0"/>
    <n v="328.14"/>
  </r>
  <r>
    <d v="2017-12-25T06:00:00"/>
    <n v="6637"/>
    <n v="41.5"/>
    <x v="0"/>
    <n v="275.43549999999999"/>
  </r>
  <r>
    <d v="2017-12-25T07:00:00"/>
    <n v="6305"/>
    <n v="41.1"/>
    <x v="0"/>
    <n v="259.13549999999998"/>
  </r>
  <r>
    <d v="2017-12-25T08:00:00"/>
    <n v="6295"/>
    <n v="40.82"/>
    <x v="0"/>
    <n v="256.96190000000001"/>
  </r>
  <r>
    <d v="2017-12-25T09:00:00"/>
    <n v="6205"/>
    <n v="42.56"/>
    <x v="0"/>
    <n v="264.08479999999997"/>
  </r>
  <r>
    <d v="2017-12-25T10:00:00"/>
    <n v="6599"/>
    <n v="51.319999999999993"/>
    <x v="0"/>
    <n v="338.66067999999996"/>
  </r>
  <r>
    <d v="2017-12-25T11:00:00"/>
    <n v="6819"/>
    <n v="52.25"/>
    <x v="0"/>
    <n v="356.29275000000001"/>
  </r>
  <r>
    <d v="2017-12-25T12:00:00"/>
    <n v="7053"/>
    <n v="51.8"/>
    <x v="0"/>
    <n v="365.34539999999998"/>
  </r>
  <r>
    <d v="2017-12-25T13:00:00"/>
    <n v="7227"/>
    <n v="49"/>
    <x v="0"/>
    <n v="354.12299999999999"/>
  </r>
  <r>
    <d v="2017-12-25T14:00:00"/>
    <n v="7453"/>
    <n v="39.92"/>
    <x v="0"/>
    <n v="297.52375999999998"/>
  </r>
  <r>
    <d v="2017-12-25T15:00:00"/>
    <n v="7669"/>
    <n v="27.3"/>
    <x v="0"/>
    <n v="209.36370000000002"/>
  </r>
  <r>
    <d v="2017-12-25T16:00:00"/>
    <n v="7587"/>
    <n v="25.8"/>
    <x v="0"/>
    <n v="195.74460000000002"/>
  </r>
  <r>
    <d v="2017-12-25T17:00:00"/>
    <n v="7877"/>
    <n v="34.049999999999997"/>
    <x v="0"/>
    <n v="268.21184999999997"/>
  </r>
  <r>
    <d v="2017-12-25T18:00:00"/>
    <n v="8184"/>
    <n v="40.79"/>
    <x v="0"/>
    <n v="333.82535999999999"/>
  </r>
  <r>
    <d v="2017-12-25T19:00:00"/>
    <n v="8280"/>
    <n v="50"/>
    <x v="0"/>
    <n v="414"/>
  </r>
  <r>
    <d v="2017-12-25T20:00:00"/>
    <n v="7901"/>
    <n v="52.35"/>
    <x v="0"/>
    <n v="413.61735000000004"/>
  </r>
  <r>
    <d v="2017-12-25T21:00:00"/>
    <n v="7551"/>
    <n v="57.73"/>
    <x v="0"/>
    <n v="435.91922999999997"/>
  </r>
  <r>
    <d v="2017-12-25T22:00:00"/>
    <n v="7739"/>
    <n v="57.28"/>
    <x v="0"/>
    <n v="443.28992"/>
  </r>
  <r>
    <d v="2017-12-25T23:00:00"/>
    <n v="7688"/>
    <n v="51.51"/>
    <x v="0"/>
    <n v="396.00887999999998"/>
  </r>
  <r>
    <d v="2017-12-26T00:00:00"/>
    <n v="8056"/>
    <n v="45.89"/>
    <x v="0"/>
    <n v="369.68984"/>
  </r>
  <r>
    <d v="2017-12-26T01:00:00"/>
    <n v="7833"/>
    <n v="35.9"/>
    <x v="0"/>
    <n v="281.2047"/>
  </r>
  <r>
    <d v="2017-12-26T02:00:00"/>
    <n v="7373"/>
    <n v="30.4"/>
    <x v="0"/>
    <n v="224.13919999999999"/>
  </r>
  <r>
    <d v="2017-12-26T03:00:00"/>
    <n v="7226"/>
    <n v="30"/>
    <x v="0"/>
    <n v="216.78"/>
  </r>
  <r>
    <d v="2017-12-26T04:00:00"/>
    <n v="6926"/>
    <n v="30"/>
    <x v="0"/>
    <n v="207.78"/>
  </r>
  <r>
    <d v="2017-12-26T05:00:00"/>
    <n v="6729"/>
    <n v="30.7"/>
    <x v="0"/>
    <n v="206.58029999999999"/>
  </r>
  <r>
    <d v="2017-12-26T06:00:00"/>
    <n v="6695"/>
    <n v="40.85"/>
    <x v="0"/>
    <n v="273.49074999999999"/>
  </r>
  <r>
    <d v="2017-12-26T07:00:00"/>
    <n v="7170"/>
    <n v="52.35"/>
    <x v="0"/>
    <n v="375.34949999999998"/>
  </r>
  <r>
    <d v="2017-12-26T08:00:00"/>
    <n v="8092"/>
    <n v="57.84"/>
    <x v="1"/>
    <n v="468.04128000000003"/>
  </r>
  <r>
    <d v="2017-12-26T09:00:00"/>
    <n v="8114"/>
    <n v="61.7"/>
    <x v="1"/>
    <n v="500.63380000000006"/>
  </r>
  <r>
    <d v="2017-12-26T10:00:00"/>
    <n v="8171"/>
    <n v="62.2"/>
    <x v="2"/>
    <n v="508.2362"/>
  </r>
  <r>
    <d v="2017-12-26T11:00:00"/>
    <n v="8459"/>
    <n v="59.79"/>
    <x v="2"/>
    <n v="505.76360999999997"/>
  </r>
  <r>
    <d v="2017-12-26T12:00:00"/>
    <n v="9612"/>
    <n v="54.25"/>
    <x v="2"/>
    <n v="521.45100000000002"/>
  </r>
  <r>
    <d v="2017-12-26T13:00:00"/>
    <n v="9809"/>
    <n v="52.25"/>
    <x v="1"/>
    <n v="512.52025000000003"/>
  </r>
  <r>
    <d v="2017-12-26T14:00:00"/>
    <n v="8745"/>
    <n v="45.89"/>
    <x v="1"/>
    <n v="401.30804999999998"/>
  </r>
  <r>
    <d v="2017-12-26T15:00:00"/>
    <n v="8756"/>
    <n v="39.69"/>
    <x v="1"/>
    <n v="347.52563999999995"/>
  </r>
  <r>
    <d v="2017-12-26T16:00:00"/>
    <n v="8718"/>
    <n v="37.5"/>
    <x v="1"/>
    <n v="326.92500000000001"/>
  </r>
  <r>
    <d v="2017-12-26T17:00:00"/>
    <n v="8781"/>
    <n v="46.75"/>
    <x v="1"/>
    <n v="410.51175000000001"/>
  </r>
  <r>
    <d v="2017-12-26T18:00:00"/>
    <n v="8707"/>
    <n v="54.25"/>
    <x v="2"/>
    <n v="472.35475000000002"/>
  </r>
  <r>
    <d v="2017-12-26T19:00:00"/>
    <n v="8643"/>
    <n v="54.07"/>
    <x v="2"/>
    <n v="467.32701000000003"/>
  </r>
  <r>
    <d v="2017-12-26T20:00:00"/>
    <n v="8513"/>
    <n v="48"/>
    <x v="2"/>
    <n v="408.62400000000002"/>
  </r>
  <r>
    <d v="2017-12-26T21:00:00"/>
    <n v="8206"/>
    <n v="47.89"/>
    <x v="1"/>
    <n v="392.98534000000001"/>
  </r>
  <r>
    <d v="2017-12-26T22:00:00"/>
    <n v="8091"/>
    <n v="39.950000000000003"/>
    <x v="1"/>
    <n v="323.23545000000001"/>
  </r>
  <r>
    <d v="2017-12-26T23:00:00"/>
    <n v="7873"/>
    <n v="31.840000000000003"/>
    <x v="1"/>
    <n v="250.67632000000003"/>
  </r>
  <r>
    <d v="2017-12-27T00:00:00"/>
    <n v="7837"/>
    <n v="27.57"/>
    <x v="0"/>
    <n v="216.06609"/>
  </r>
  <r>
    <d v="2017-12-27T01:00:00"/>
    <n v="7360"/>
    <n v="19.53"/>
    <x v="0"/>
    <n v="143.74080000000001"/>
  </r>
  <r>
    <d v="2017-12-27T02:00:00"/>
    <n v="6853"/>
    <n v="12.4"/>
    <x v="0"/>
    <n v="84.977199999999996"/>
  </r>
  <r>
    <d v="2017-12-27T03:00:00"/>
    <n v="6662"/>
    <n v="10"/>
    <x v="0"/>
    <n v="66.62"/>
  </r>
  <r>
    <d v="2017-12-27T04:00:00"/>
    <n v="6588"/>
    <n v="10"/>
    <x v="0"/>
    <n v="65.88"/>
  </r>
  <r>
    <d v="2017-12-27T05:00:00"/>
    <n v="6467"/>
    <n v="11.93"/>
    <x v="0"/>
    <n v="77.151309999999995"/>
  </r>
  <r>
    <d v="2017-12-27T06:00:00"/>
    <n v="6452"/>
    <n v="20.03"/>
    <x v="0"/>
    <n v="129.23356000000001"/>
  </r>
  <r>
    <d v="2017-12-27T07:00:00"/>
    <n v="6716"/>
    <n v="34.86"/>
    <x v="0"/>
    <n v="234.11976000000001"/>
  </r>
  <r>
    <d v="2017-12-27T08:00:00"/>
    <n v="6880"/>
    <n v="41.14"/>
    <x v="1"/>
    <n v="283.04320000000001"/>
  </r>
  <r>
    <d v="2017-12-27T09:00:00"/>
    <n v="6834"/>
    <n v="46.19"/>
    <x v="1"/>
    <n v="315.66245999999995"/>
  </r>
  <r>
    <d v="2017-12-27T10:00:00"/>
    <n v="7030"/>
    <n v="52"/>
    <x v="2"/>
    <n v="365.56"/>
  </r>
  <r>
    <d v="2017-12-27T11:00:00"/>
    <n v="7936"/>
    <n v="50.4"/>
    <x v="2"/>
    <n v="399.97439999999995"/>
  </r>
  <r>
    <d v="2017-12-27T12:00:00"/>
    <n v="7892"/>
    <n v="47.89"/>
    <x v="2"/>
    <n v="377.94788"/>
  </r>
  <r>
    <d v="2017-12-27T13:00:00"/>
    <n v="7958"/>
    <n v="49.990000000000009"/>
    <x v="1"/>
    <n v="397.82042000000013"/>
  </r>
  <r>
    <d v="2017-12-27T14:00:00"/>
    <n v="8114"/>
    <n v="46.4"/>
    <x v="1"/>
    <n v="376.4896"/>
  </r>
  <r>
    <d v="2017-12-27T15:00:00"/>
    <n v="7994"/>
    <n v="46.48"/>
    <x v="1"/>
    <n v="371.56112000000002"/>
  </r>
  <r>
    <d v="2017-12-27T16:00:00"/>
    <n v="7931"/>
    <n v="50.9"/>
    <x v="1"/>
    <n v="403.68789999999996"/>
  </r>
  <r>
    <d v="2017-12-27T17:00:00"/>
    <n v="7871"/>
    <n v="56.09"/>
    <x v="1"/>
    <n v="441.48439000000002"/>
  </r>
  <r>
    <d v="2017-12-27T18:00:00"/>
    <n v="7941"/>
    <n v="57.569999999999993"/>
    <x v="2"/>
    <n v="457.16336999999993"/>
  </r>
  <r>
    <d v="2017-12-27T19:00:00"/>
    <n v="7964"/>
    <n v="57.8"/>
    <x v="2"/>
    <n v="460.31919999999997"/>
  </r>
  <r>
    <d v="2017-12-27T20:00:00"/>
    <n v="7922"/>
    <n v="59.03"/>
    <x v="2"/>
    <n v="467.63566000000003"/>
  </r>
  <r>
    <d v="2017-12-27T21:00:00"/>
    <n v="7505"/>
    <n v="59.02"/>
    <x v="1"/>
    <n v="442.94510000000002"/>
  </r>
  <r>
    <d v="2017-12-27T22:00:00"/>
    <n v="7446"/>
    <n v="57.019999999999996"/>
    <x v="1"/>
    <n v="424.57092"/>
  </r>
  <r>
    <d v="2017-12-27T23:00:00"/>
    <n v="7270"/>
    <n v="52.35"/>
    <x v="1"/>
    <n v="380.58449999999999"/>
  </r>
  <r>
    <d v="2017-12-28T00:00:00"/>
    <n v="6945"/>
    <n v="37.049999999999997"/>
    <x v="0"/>
    <n v="257.31224999999995"/>
  </r>
  <r>
    <d v="2017-12-28T01:00:00"/>
    <n v="6492"/>
    <n v="30"/>
    <x v="0"/>
    <n v="194.76"/>
  </r>
  <r>
    <d v="2017-12-28T02:00:00"/>
    <n v="6364"/>
    <n v="28.1"/>
    <x v="0"/>
    <n v="178.82840000000002"/>
  </r>
  <r>
    <d v="2017-12-28T03:00:00"/>
    <n v="6080"/>
    <n v="26"/>
    <x v="0"/>
    <n v="158.08000000000001"/>
  </r>
  <r>
    <d v="2017-12-28T04:00:00"/>
    <n v="5958"/>
    <n v="26.33"/>
    <x v="0"/>
    <n v="156.87413999999998"/>
  </r>
  <r>
    <d v="2017-12-28T05:00:00"/>
    <n v="5886"/>
    <n v="29.86"/>
    <x v="0"/>
    <n v="175.75595999999999"/>
  </r>
  <r>
    <d v="2017-12-28T06:00:00"/>
    <n v="5825"/>
    <n v="35"/>
    <x v="0"/>
    <n v="203.875"/>
  </r>
  <r>
    <d v="2017-12-28T07:00:00"/>
    <n v="5876"/>
    <n v="44"/>
    <x v="0"/>
    <n v="258.54399999999998"/>
  </r>
  <r>
    <d v="2017-12-28T08:00:00"/>
    <n v="6042"/>
    <n v="51.34"/>
    <x v="1"/>
    <n v="310.19628"/>
  </r>
  <r>
    <d v="2017-12-28T09:00:00"/>
    <n v="6007"/>
    <n v="54.399999999999991"/>
    <x v="1"/>
    <n v="326.78079999999994"/>
  </r>
  <r>
    <d v="2017-12-28T10:00:00"/>
    <n v="5850"/>
    <n v="54.06"/>
    <x v="2"/>
    <n v="316.25099999999998"/>
  </r>
  <r>
    <d v="2017-12-28T11:00:00"/>
    <n v="6524"/>
    <n v="53.13000000000001"/>
    <x v="2"/>
    <n v="346.62012000000004"/>
  </r>
  <r>
    <d v="2017-12-28T12:00:00"/>
    <n v="6577"/>
    <n v="53.36"/>
    <x v="2"/>
    <n v="350.94871999999998"/>
  </r>
  <r>
    <d v="2017-12-28T13:00:00"/>
    <n v="6673"/>
    <n v="52.23"/>
    <x v="1"/>
    <n v="348.53078999999997"/>
  </r>
  <r>
    <d v="2017-12-28T14:00:00"/>
    <n v="6610"/>
    <n v="49.57"/>
    <x v="1"/>
    <n v="327.65770000000003"/>
  </r>
  <r>
    <d v="2017-12-28T15:00:00"/>
    <n v="6734"/>
    <n v="49.900000000000006"/>
    <x v="1"/>
    <n v="336.02660000000003"/>
  </r>
  <r>
    <d v="2017-12-28T16:00:00"/>
    <n v="6992"/>
    <n v="52.25"/>
    <x v="1"/>
    <n v="365.33199999999999"/>
  </r>
  <r>
    <d v="2017-12-28T17:00:00"/>
    <n v="7134"/>
    <n v="54.25"/>
    <x v="1"/>
    <n v="387.01949999999999"/>
  </r>
  <r>
    <d v="2017-12-28T18:00:00"/>
    <n v="7307"/>
    <n v="59.900000000000006"/>
    <x v="2"/>
    <n v="437.68930000000006"/>
  </r>
  <r>
    <d v="2017-12-28T19:00:00"/>
    <n v="7209"/>
    <n v="61.210000000000008"/>
    <x v="2"/>
    <n v="441.26289000000008"/>
  </r>
  <r>
    <d v="2017-12-28T20:00:00"/>
    <n v="7184"/>
    <n v="60.15"/>
    <x v="2"/>
    <n v="432.11759999999998"/>
  </r>
  <r>
    <d v="2017-12-28T21:00:00"/>
    <n v="7168"/>
    <n v="58.4"/>
    <x v="1"/>
    <n v="418.6112"/>
  </r>
  <r>
    <d v="2017-12-28T22:00:00"/>
    <n v="6680"/>
    <n v="55.35"/>
    <x v="1"/>
    <n v="369.738"/>
  </r>
  <r>
    <d v="2017-12-28T23:00:00"/>
    <n v="6224"/>
    <n v="53.84"/>
    <x v="1"/>
    <n v="335.10016000000002"/>
  </r>
  <r>
    <d v="2017-12-29T00:00:00"/>
    <n v="6324"/>
    <n v="45.88"/>
    <x v="0"/>
    <n v="290.14512000000002"/>
  </r>
  <r>
    <d v="2017-12-29T01:00:00"/>
    <n v="7084"/>
    <n v="41.41"/>
    <x v="0"/>
    <n v="293.34843999999998"/>
  </r>
  <r>
    <d v="2017-12-29T02:00:00"/>
    <n v="6879"/>
    <n v="37.06"/>
    <x v="0"/>
    <n v="254.93574000000001"/>
  </r>
  <r>
    <d v="2017-12-29T03:00:00"/>
    <n v="6092"/>
    <n v="32.32"/>
    <x v="0"/>
    <n v="196.89344"/>
  </r>
  <r>
    <d v="2017-12-29T04:00:00"/>
    <n v="5773"/>
    <n v="32.99"/>
    <x v="0"/>
    <n v="190.45127000000002"/>
  </r>
  <r>
    <d v="2017-12-29T05:00:00"/>
    <n v="5718"/>
    <n v="33.35"/>
    <x v="0"/>
    <n v="190.69530000000003"/>
  </r>
  <r>
    <d v="2017-12-29T06:00:00"/>
    <n v="5751"/>
    <n v="39.54"/>
    <x v="0"/>
    <n v="227.39454000000001"/>
  </r>
  <r>
    <d v="2017-12-29T07:00:00"/>
    <n v="5711"/>
    <n v="45.69"/>
    <x v="0"/>
    <n v="260.93558999999999"/>
  </r>
  <r>
    <d v="2017-12-29T08:00:00"/>
    <n v="5618"/>
    <n v="47.569999999999993"/>
    <x v="1"/>
    <n v="267.24825999999996"/>
  </r>
  <r>
    <d v="2017-12-29T09:00:00"/>
    <n v="5276"/>
    <n v="50.73"/>
    <x v="1"/>
    <n v="267.65147999999999"/>
  </r>
  <r>
    <d v="2017-12-29T10:00:00"/>
    <n v="5317"/>
    <n v="52.13"/>
    <x v="2"/>
    <n v="277.17520999999999"/>
  </r>
  <r>
    <d v="2017-12-29T11:00:00"/>
    <n v="6288"/>
    <n v="51.51"/>
    <x v="2"/>
    <n v="323.89488"/>
  </r>
  <r>
    <d v="2017-12-29T12:00:00"/>
    <n v="6720"/>
    <n v="50.099999999999994"/>
    <x v="2"/>
    <n v="336.67199999999997"/>
  </r>
  <r>
    <d v="2017-12-29T13:00:00"/>
    <n v="7188"/>
    <n v="49.59"/>
    <x v="1"/>
    <n v="356.45292000000006"/>
  </r>
  <r>
    <d v="2017-12-29T14:00:00"/>
    <n v="7330"/>
    <n v="47.599999999999994"/>
    <x v="1"/>
    <n v="348.90799999999996"/>
  </r>
  <r>
    <d v="2017-12-29T15:00:00"/>
    <n v="7326"/>
    <n v="46.989999999999995"/>
    <x v="1"/>
    <n v="344.24874"/>
  </r>
  <r>
    <d v="2017-12-29T16:00:00"/>
    <n v="7379"/>
    <n v="49.48"/>
    <x v="1"/>
    <n v="365.11291999999997"/>
  </r>
  <r>
    <d v="2017-12-29T17:00:00"/>
    <n v="7513"/>
    <n v="51.51"/>
    <x v="1"/>
    <n v="386.99463000000003"/>
  </r>
  <r>
    <d v="2017-12-29T18:00:00"/>
    <n v="7528"/>
    <n v="55.15"/>
    <x v="2"/>
    <n v="415.16919999999999"/>
  </r>
  <r>
    <d v="2017-12-29T19:00:00"/>
    <n v="7434"/>
    <n v="55.95"/>
    <x v="2"/>
    <n v="415.93230000000005"/>
  </r>
  <r>
    <d v="2017-12-29T20:00:00"/>
    <n v="7134"/>
    <n v="55.510000000000005"/>
    <x v="2"/>
    <n v="396.00834000000003"/>
  </r>
  <r>
    <d v="2017-12-29T21:00:00"/>
    <n v="6402"/>
    <n v="54.01"/>
    <x v="1"/>
    <n v="345.77201999999994"/>
  </r>
  <r>
    <d v="2017-12-29T22:00:00"/>
    <n v="6271"/>
    <n v="51"/>
    <x v="1"/>
    <n v="319.82100000000003"/>
  </r>
  <r>
    <d v="2017-12-29T23:00:00"/>
    <n v="6916"/>
    <n v="46.6"/>
    <x v="1"/>
    <n v="322.28560000000004"/>
  </r>
  <r>
    <d v="2017-12-30T00:00:00"/>
    <n v="6988"/>
    <n v="30.65"/>
    <x v="0"/>
    <n v="214.18219999999999"/>
  </r>
  <r>
    <d v="2017-12-30T01:00:00"/>
    <n v="6979"/>
    <n v="19.010000000000002"/>
    <x v="0"/>
    <n v="132.67079000000001"/>
  </r>
  <r>
    <d v="2017-12-30T02:00:00"/>
    <n v="6343"/>
    <n v="18.510000000000002"/>
    <x v="0"/>
    <n v="117.40893000000001"/>
  </r>
  <r>
    <d v="2017-12-30T03:00:00"/>
    <n v="5960"/>
    <n v="17.190000000000001"/>
    <x v="0"/>
    <n v="102.45240000000001"/>
  </r>
  <r>
    <d v="2017-12-30T04:00:00"/>
    <n v="5903"/>
    <n v="15.440000000000001"/>
    <x v="0"/>
    <n v="91.142320000000012"/>
  </r>
  <r>
    <d v="2017-12-30T05:00:00"/>
    <n v="5798"/>
    <n v="15.18"/>
    <x v="0"/>
    <n v="88.013639999999995"/>
  </r>
  <r>
    <d v="2017-12-30T06:00:00"/>
    <n v="5678"/>
    <n v="15.51"/>
    <x v="0"/>
    <n v="88.065780000000004"/>
  </r>
  <r>
    <d v="2017-12-30T07:00:00"/>
    <n v="5829"/>
    <n v="17.98"/>
    <x v="0"/>
    <n v="104.80542"/>
  </r>
  <r>
    <d v="2017-12-30T08:00:00"/>
    <n v="5857"/>
    <n v="23.15"/>
    <x v="0"/>
    <n v="135.58954999999997"/>
  </r>
  <r>
    <d v="2017-12-30T09:00:00"/>
    <n v="6016"/>
    <n v="39.56"/>
    <x v="0"/>
    <n v="237.99296000000001"/>
  </r>
  <r>
    <d v="2017-12-30T10:00:00"/>
    <n v="5832"/>
    <n v="44.42"/>
    <x v="0"/>
    <n v="259.05743999999999"/>
  </r>
  <r>
    <d v="2017-12-30T11:00:00"/>
    <n v="6508"/>
    <n v="42.52000000000001"/>
    <x v="0"/>
    <n v="276.72016000000008"/>
  </r>
  <r>
    <d v="2017-12-30T12:00:00"/>
    <n v="6829"/>
    <n v="39.96"/>
    <x v="0"/>
    <n v="272.88684000000001"/>
  </r>
  <r>
    <d v="2017-12-30T13:00:00"/>
    <n v="6907"/>
    <n v="42.1"/>
    <x v="0"/>
    <n v="290.78469999999999"/>
  </r>
  <r>
    <d v="2017-12-30T14:00:00"/>
    <n v="7184"/>
    <n v="40.92"/>
    <x v="0"/>
    <n v="293.96928000000003"/>
  </r>
  <r>
    <d v="2017-12-30T15:00:00"/>
    <n v="7433"/>
    <n v="40"/>
    <x v="0"/>
    <n v="297.32"/>
  </r>
  <r>
    <d v="2017-12-30T16:00:00"/>
    <n v="7394"/>
    <n v="40.81"/>
    <x v="0"/>
    <n v="301.74914000000001"/>
  </r>
  <r>
    <d v="2017-12-30T17:00:00"/>
    <n v="7329"/>
    <n v="42.92"/>
    <x v="0"/>
    <n v="314.56067999999999"/>
  </r>
  <r>
    <d v="2017-12-30T18:00:00"/>
    <n v="7693"/>
    <n v="51"/>
    <x v="0"/>
    <n v="392.34300000000002"/>
  </r>
  <r>
    <d v="2017-12-30T19:00:00"/>
    <n v="7620"/>
    <n v="54.38000000000001"/>
    <x v="0"/>
    <n v="414.37560000000008"/>
  </r>
  <r>
    <d v="2017-12-30T20:00:00"/>
    <n v="7699"/>
    <n v="52.69"/>
    <x v="0"/>
    <n v="405.66030999999998"/>
  </r>
  <r>
    <d v="2017-12-30T21:00:00"/>
    <n v="7149"/>
    <n v="51"/>
    <x v="0"/>
    <n v="364.59899999999999"/>
  </r>
  <r>
    <d v="2017-12-30T22:00:00"/>
    <n v="6526"/>
    <n v="47.74"/>
    <x v="0"/>
    <n v="311.55124000000001"/>
  </r>
  <r>
    <d v="2017-12-30T23:00:00"/>
    <n v="6753"/>
    <n v="44.36"/>
    <x v="0"/>
    <n v="299.56308000000001"/>
  </r>
  <r>
    <d v="2017-12-31T00:00:00"/>
    <n v="7371"/>
    <n v="33.4"/>
    <x v="0"/>
    <n v="246.19139999999999"/>
  </r>
  <r>
    <d v="2017-12-31T01:00:00"/>
    <n v="7169"/>
    <n v="19.829999999999998"/>
    <x v="0"/>
    <n v="142.16127"/>
  </r>
  <r>
    <d v="2017-12-31T02:00:00"/>
    <n v="6203"/>
    <n v="9.8000000000000007"/>
    <x v="0"/>
    <n v="60.789400000000001"/>
  </r>
  <r>
    <d v="2017-12-31T03:00:00"/>
    <n v="6024"/>
    <n v="8.6999999999999993"/>
    <x v="0"/>
    <n v="52.408799999999992"/>
  </r>
  <r>
    <d v="2017-12-31T04:00:00"/>
    <n v="5926"/>
    <n v="5.27"/>
    <x v="0"/>
    <n v="31.230019999999996"/>
  </r>
  <r>
    <d v="2017-12-31T05:00:00"/>
    <n v="5929"/>
    <n v="5.27"/>
    <x v="0"/>
    <n v="31.245829999999998"/>
  </r>
  <r>
    <d v="2017-12-31T06:00:00"/>
    <n v="5751"/>
    <n v="5"/>
    <x v="0"/>
    <n v="28.754999999999999"/>
  </r>
  <r>
    <d v="2017-12-31T07:00:00"/>
    <n v="5807"/>
    <n v="5.27"/>
    <x v="0"/>
    <n v="30.602889999999995"/>
  </r>
  <r>
    <d v="2017-12-31T08:00:00"/>
    <n v="5848"/>
    <n v="9.27"/>
    <x v="0"/>
    <n v="54.21096"/>
  </r>
  <r>
    <d v="2017-12-31T09:00:00"/>
    <n v="5867"/>
    <n v="17.100000000000001"/>
    <x v="0"/>
    <n v="100.32570000000001"/>
  </r>
  <r>
    <d v="2017-12-31T10:00:00"/>
    <n v="6203"/>
    <n v="22.67"/>
    <x v="0"/>
    <n v="140.62201000000002"/>
  </r>
  <r>
    <d v="2017-12-31T11:00:00"/>
    <n v="6958"/>
    <n v="21.95"/>
    <x v="0"/>
    <n v="152.72810000000001"/>
  </r>
  <r>
    <d v="2017-12-31T12:00:00"/>
    <n v="7096"/>
    <n v="19.510000000000002"/>
    <x v="0"/>
    <n v="138.44296000000003"/>
  </r>
  <r>
    <d v="2017-12-31T13:00:00"/>
    <n v="7299"/>
    <n v="18.100000000000001"/>
    <x v="0"/>
    <n v="132.11190000000002"/>
  </r>
  <r>
    <d v="2017-12-31T14:00:00"/>
    <n v="7321"/>
    <n v="15.19"/>
    <x v="0"/>
    <n v="111.20598999999999"/>
  </r>
  <r>
    <d v="2017-12-31T15:00:00"/>
    <n v="7447"/>
    <n v="10.56"/>
    <x v="0"/>
    <n v="78.640320000000003"/>
  </r>
  <r>
    <d v="2017-12-31T16:00:00"/>
    <n v="8105"/>
    <n v="11.899999999999999"/>
    <x v="0"/>
    <n v="96.449499999999986"/>
  </r>
  <r>
    <d v="2017-12-31T17:00:00"/>
    <n v="8220"/>
    <n v="16.600000000000001"/>
    <x v="0"/>
    <n v="136.452"/>
  </r>
  <r>
    <d v="2017-12-31T18:00:00"/>
    <n v="8230"/>
    <n v="25"/>
    <x v="0"/>
    <n v="205.75"/>
  </r>
  <r>
    <d v="2017-12-31T19:00:00"/>
    <n v="8220"/>
    <n v="30.43"/>
    <x v="0"/>
    <n v="250.13460000000001"/>
  </r>
  <r>
    <d v="2017-12-31T20:00:00"/>
    <n v="7832"/>
    <n v="30.010000000000005"/>
    <x v="0"/>
    <n v="235.03832000000003"/>
  </r>
  <r>
    <d v="2017-12-31T21:00:00"/>
    <n v="7475"/>
    <n v="22.01"/>
    <x v="0"/>
    <n v="164.52475000000001"/>
  </r>
  <r>
    <d v="2017-12-31T22:00:00"/>
    <n v="7772"/>
    <n v="12.4"/>
    <x v="0"/>
    <n v="96.372799999999998"/>
  </r>
  <r>
    <d v="2017-12-31T23:00:00"/>
    <n v="7724"/>
    <n v="12.4"/>
    <x v="0"/>
    <n v="95.777600000000007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8760">
  <r>
    <d v="2017-01-01T00:00:00"/>
    <n v="8.5666750796728908E-5"/>
    <n v="58.819999999999993"/>
    <x v="0"/>
    <n v="44.140924149125084"/>
  </r>
  <r>
    <d v="2017-01-01T01:00:00"/>
    <n v="8.0538428877542916E-5"/>
    <n v="58.23"/>
    <x v="0"/>
    <n v="41.082233770604482"/>
  </r>
  <r>
    <d v="2017-01-01T02:00:00"/>
    <n v="7.8055574735643135E-5"/>
    <n v="51.95"/>
    <x v="0"/>
    <n v="35.521687061845952"/>
  </r>
  <r>
    <d v="2017-01-01T03:00:00"/>
    <n v="7.6597655481079949E-5"/>
    <n v="47.27"/>
    <x v="0"/>
    <n v="31.717955489414088"/>
  </r>
  <r>
    <d v="2017-01-01T04:00:00"/>
    <n v="7.5885887766750706E-5"/>
    <n v="45.49"/>
    <x v="0"/>
    <n v="30.23994954230313"/>
  </r>
  <r>
    <d v="2017-01-01T05:00:00"/>
    <n v="7.6582828426425989E-5"/>
    <n v="44.5"/>
    <x v="0"/>
    <n v="29.853518177189379"/>
  </r>
  <r>
    <d v="2017-01-01T06:00:00"/>
    <n v="7.9098694124406533E-5"/>
    <n v="44.5"/>
    <x v="0"/>
    <n v="30.834252943576157"/>
  </r>
  <r>
    <d v="2017-01-01T07:00:00"/>
    <n v="8.1772582383458748E-5"/>
    <n v="44.72"/>
    <x v="0"/>
    <n v="32.034180185489291"/>
  </r>
  <r>
    <d v="2017-01-01T08:00:00"/>
    <n v="7.660194484663208E-5"/>
    <n v="44.22"/>
    <x v="0"/>
    <n v="29.673080889794299"/>
  </r>
  <r>
    <d v="2017-01-01T09:00:00"/>
    <n v="7.5762474690610899E-5"/>
    <n v="45.129999999999995"/>
    <x v="0"/>
    <n v="29.951845829216481"/>
  </r>
  <r>
    <d v="2017-01-01T10:00:00"/>
    <n v="8.1124911635614767E-5"/>
    <n v="46.22999999999999"/>
    <x v="0"/>
    <n v="32.853544864650758"/>
  </r>
  <r>
    <d v="2017-01-01T11:00:00"/>
    <n v="8.5860340317702683E-5"/>
    <n v="47.91"/>
    <x v="0"/>
    <n v="36.034863604481146"/>
  </r>
  <r>
    <d v="2017-01-01T12:00:00"/>
    <n v="8.8787089659713575E-5"/>
    <n v="49.57"/>
    <x v="0"/>
    <n v="38.554302061624341"/>
  </r>
  <r>
    <d v="2017-01-01T13:00:00"/>
    <n v="8.8267336474701495E-5"/>
    <n v="48.69"/>
    <x v="0"/>
    <n v="37.648172729470168"/>
  </r>
  <r>
    <d v="2017-01-01T14:00:00"/>
    <n v="8.4887001009245153E-5"/>
    <n v="47.2"/>
    <x v="0"/>
    <n v="35.098398081294611"/>
  </r>
  <r>
    <d v="2017-01-01T15:00:00"/>
    <n v="8.1459414755475143E-5"/>
    <n v="46.51"/>
    <x v="0"/>
    <n v="33.18881385122782"/>
  </r>
  <r>
    <d v="2017-01-01T16:00:00"/>
    <n v="7.9344965195369949E-5"/>
    <n v="46.52"/>
    <x v="0"/>
    <n v="32.334279360584226"/>
  </r>
  <r>
    <d v="2017-01-01T17:00:00"/>
    <n v="8.0617605560515717E-5"/>
    <n v="51.59"/>
    <x v="0"/>
    <n v="36.433385492794969"/>
  </r>
  <r>
    <d v="2017-01-01T18:00:00"/>
    <n v="9.5085458986111855E-5"/>
    <n v="59.07"/>
    <x v="1"/>
    <n v="49.202275025832328"/>
  </r>
  <r>
    <d v="2017-01-01T19:00:00"/>
    <n v="1.0231103280339581E-4"/>
    <n v="62.1"/>
    <x v="1"/>
    <n v="55.656792600916106"/>
  </r>
  <r>
    <d v="2017-01-01T20:00:00"/>
    <n v="1.0146491258081108E-4"/>
    <n v="64.2"/>
    <x v="1"/>
    <n v="57.06305511614751"/>
  </r>
  <r>
    <d v="2017-01-01T21:00:00"/>
    <n v="9.7033155081272291E-5"/>
    <n v="60.69"/>
    <x v="1"/>
    <n v="51.587133513289956"/>
  </r>
  <r>
    <d v="2017-01-01T22:00:00"/>
    <n v="9.0125290256060244E-5"/>
    <n v="59.07"/>
    <x v="1"/>
    <n v="46.635619843927188"/>
  </r>
  <r>
    <d v="2017-01-01T23:00:00"/>
    <n v="8.3555219338000354E-5"/>
    <n v="52"/>
    <x v="1"/>
    <n v="38.061073512845923"/>
  </r>
  <r>
    <d v="2017-01-02T00:00:00"/>
    <n v="8.2652435764803643E-5"/>
    <n v="54.990000000000009"/>
    <x v="0"/>
    <n v="39.814703198109399"/>
  </r>
  <r>
    <d v="2017-01-02T01:00:00"/>
    <n v="7.9718296842986442E-5"/>
    <n v="50.18"/>
    <x v="0"/>
    <n v="35.04231382769008"/>
  </r>
  <r>
    <d v="2017-01-02T02:00:00"/>
    <n v="7.8020378075801842E-5"/>
    <n v="47.1"/>
    <x v="0"/>
    <n v="32.190895912563533"/>
  </r>
  <r>
    <d v="2017-01-02T03:00:00"/>
    <n v="7.7273569345657741E-5"/>
    <n v="45.78"/>
    <x v="0"/>
    <n v="30.989235880683292"/>
  </r>
  <r>
    <d v="2017-01-02T04:00:00"/>
    <n v="7.7528326493571864E-5"/>
    <n v="44.990000000000009"/>
    <x v="0"/>
    <n v="30.5548748223652"/>
  </r>
  <r>
    <d v="2017-01-02T05:00:00"/>
    <n v="8.0365220414952058E-5"/>
    <n v="46.899999999999991"/>
    <x v="0"/>
    <n v="33.01756861616056"/>
  </r>
  <r>
    <d v="2017-01-02T06:00:00"/>
    <n v="9.2106833812915769E-5"/>
    <n v="50.24"/>
    <x v="0"/>
    <n v="40.536438617465379"/>
  </r>
  <r>
    <d v="2017-01-02T07:00:00"/>
    <n v="1.1787853228823085E-4"/>
    <n v="59.07"/>
    <x v="0"/>
    <n v="60.996623743848374"/>
  </r>
  <r>
    <d v="2017-01-02T08:00:00"/>
    <n v="1.570208252871244E-4"/>
    <n v="64.98"/>
    <x v="1"/>
    <n v="89.380147869898337"/>
  </r>
  <r>
    <d v="2017-01-02T09:00:00"/>
    <n v="1.8140383780292793E-4"/>
    <n v="65.02"/>
    <x v="1"/>
    <n v="103.32312719737024"/>
  </r>
  <r>
    <d v="2017-01-02T10:00:00"/>
    <n v="1.90293920078995E-4"/>
    <n v="68.489999999999995"/>
    <x v="1"/>
    <n v="114.1710999352028"/>
  </r>
  <r>
    <d v="2017-01-02T11:00:00"/>
    <n v="1.88699020371982E-4"/>
    <n v="65.989999999999995"/>
    <x v="1"/>
    <n v="109.08169558408052"/>
  </r>
  <r>
    <d v="2017-01-02T12:00:00"/>
    <n v="1.8557015606028706E-4"/>
    <n v="65.75"/>
    <x v="1"/>
    <n v="106.88284278604354"/>
  </r>
  <r>
    <d v="2017-01-02T13:00:00"/>
    <n v="1.723896592819873E-4"/>
    <n v="64.98"/>
    <x v="1"/>
    <n v="98.12846932685737"/>
  </r>
  <r>
    <d v="2017-01-02T14:00:00"/>
    <n v="1.4781342631342405E-4"/>
    <n v="61.19"/>
    <x v="1"/>
    <n v="79.231603151597326"/>
  </r>
  <r>
    <d v="2017-01-02T15:00:00"/>
    <n v="1.4039799505468427E-4"/>
    <n v="59.71"/>
    <x v="1"/>
    <n v="73.43651913410514"/>
  </r>
  <r>
    <d v="2017-01-02T16:00:00"/>
    <n v="1.4296213677393878E-4"/>
    <n v="60.96"/>
    <x v="1"/>
    <n v="76.343153473796349"/>
  </r>
  <r>
    <d v="2017-01-02T17:00:00"/>
    <n v="1.4904576256280581E-4"/>
    <n v="69.19"/>
    <x v="2"/>
    <n v="90.337292490671885"/>
  </r>
  <r>
    <d v="2017-01-02T18:00:00"/>
    <n v="1.6019440749516069E-4"/>
    <n v="72.150000000000006"/>
    <x v="2"/>
    <n v="101.24831214679641"/>
  </r>
  <r>
    <d v="2017-01-02T19:00:00"/>
    <n v="1.5744197901555685E-4"/>
    <n v="73.2"/>
    <x v="2"/>
    <n v="100.95683508810356"/>
  </r>
  <r>
    <d v="2017-01-02T20:00:00"/>
    <n v="1.3928591602364835E-4"/>
    <n v="70.11"/>
    <x v="2"/>
    <n v="85.544339614381556"/>
  </r>
  <r>
    <d v="2017-01-02T21:00:00"/>
    <n v="1.1774715592584051E-4"/>
    <n v="64.98"/>
    <x v="2"/>
    <n v="67.024601282455393"/>
  </r>
  <r>
    <d v="2017-01-02T22:00:00"/>
    <n v="1.006757963492385E-4"/>
    <n v="60.099999999999994"/>
    <x v="2"/>
    <n v="53.003390558761687"/>
  </r>
  <r>
    <d v="2017-01-02T23:00:00"/>
    <n v="9.0206028859900713E-5"/>
    <n v="58.78"/>
    <x v="1"/>
    <n v="46.448238897132285"/>
  </r>
  <r>
    <d v="2017-01-03T00:00:00"/>
    <n v="8.2652435764803643E-5"/>
    <n v="54.68"/>
    <x v="0"/>
    <n v="39.590252243546495"/>
  </r>
  <r>
    <d v="2017-01-03T01:00:00"/>
    <n v="7.9718296842986442E-5"/>
    <n v="52.74"/>
    <x v="0"/>
    <n v="36.830044465372161"/>
  </r>
  <r>
    <d v="2017-01-03T02:00:00"/>
    <n v="7.8020378075801842E-5"/>
    <n v="49.25"/>
    <x v="0"/>
    <n v="33.660331713243188"/>
  </r>
  <r>
    <d v="2017-01-03T03:00:00"/>
    <n v="7.7273569345657741E-5"/>
    <n v="45"/>
    <x v="0"/>
    <n v="30.461241036058279"/>
  </r>
  <r>
    <d v="2017-01-03T04:00:00"/>
    <n v="7.7528326493571864E-5"/>
    <n v="45.18"/>
    <x v="0"/>
    <n v="30.683912968981094"/>
  </r>
  <r>
    <d v="2017-01-03T05:00:00"/>
    <n v="8.0365220414952058E-5"/>
    <n v="49.25"/>
    <x v="0"/>
    <n v="34.671967043622772"/>
  </r>
  <r>
    <d v="2017-01-03T06:00:00"/>
    <n v="9.2106833812915769E-5"/>
    <n v="57.65"/>
    <x v="0"/>
    <n v="46.515240571195839"/>
  </r>
  <r>
    <d v="2017-01-03T07:00:00"/>
    <n v="1.1787853228823085E-4"/>
    <n v="70.510000000000005"/>
    <x v="0"/>
    <n v="72.809750129994072"/>
  </r>
  <r>
    <d v="2017-01-03T08:00:00"/>
    <n v="1.570208252871244E-4"/>
    <n v="71.61"/>
    <x v="1"/>
    <n v="98.499728977584169"/>
  </r>
  <r>
    <d v="2017-01-03T09:00:00"/>
    <n v="1.8140383780292793E-4"/>
    <n v="72.69"/>
    <x v="1"/>
    <n v="115.51150593627872"/>
  </r>
  <r>
    <d v="2017-01-03T10:00:00"/>
    <n v="1.90293920078995E-4"/>
    <n v="73.33"/>
    <x v="1"/>
    <n v="122.23925767628008"/>
  </r>
  <r>
    <d v="2017-01-03T11:00:00"/>
    <n v="1.88699020371982E-4"/>
    <n v="73.31"/>
    <x v="1"/>
    <n v="121.18168060719721"/>
  </r>
  <r>
    <d v="2017-01-03T12:00:00"/>
    <n v="1.8557015606028706E-4"/>
    <n v="72.709999999999994"/>
    <x v="1"/>
    <n v="118.1969809729768"/>
  </r>
  <r>
    <d v="2017-01-03T13:00:00"/>
    <n v="1.723896592819873E-4"/>
    <n v="71.69"/>
    <x v="1"/>
    <n v="108.26146454358886"/>
  </r>
  <r>
    <d v="2017-01-03T14:00:00"/>
    <n v="1.4781342631342405E-4"/>
    <n v="70.510000000000005"/>
    <x v="1"/>
    <n v="91.299564278789475"/>
  </r>
  <r>
    <d v="2017-01-03T15:00:00"/>
    <n v="1.4039799505468427E-4"/>
    <n v="69.94"/>
    <x v="1"/>
    <n v="86.018257381331651"/>
  </r>
  <r>
    <d v="2017-01-03T16:00:00"/>
    <n v="1.4296213677393878E-4"/>
    <n v="71.11"/>
    <x v="1"/>
    <n v="89.054488902914329"/>
  </r>
  <r>
    <d v="2017-01-03T17:00:00"/>
    <n v="1.4904576256280581E-4"/>
    <n v="72.760000000000005"/>
    <x v="2"/>
    <n v="94.998430432451016"/>
  </r>
  <r>
    <d v="2017-01-03T18:00:00"/>
    <n v="1.6019440749516069E-4"/>
    <n v="73.69"/>
    <x v="2"/>
    <n v="103.40939878166911"/>
  </r>
  <r>
    <d v="2017-01-03T19:00:00"/>
    <n v="1.5744197901555685E-4"/>
    <n v="74.290000000000006"/>
    <x v="2"/>
    <n v="102.46015408053572"/>
  </r>
  <r>
    <d v="2017-01-03T20:00:00"/>
    <n v="1.3928591602364835E-4"/>
    <n v="74.900000000000006"/>
    <x v="2"/>
    <n v="91.388832365100257"/>
  </r>
  <r>
    <d v="2017-01-03T21:00:00"/>
    <n v="1.1774715592584051E-4"/>
    <n v="71.59"/>
    <x v="2"/>
    <n v="73.842585500322883"/>
  </r>
  <r>
    <d v="2017-01-03T22:00:00"/>
    <n v="1.006757963492385E-4"/>
    <n v="68.73"/>
    <x v="2"/>
    <n v="60.614359951808503"/>
  </r>
  <r>
    <d v="2017-01-03T23:00:00"/>
    <n v="9.0206028859900713E-5"/>
    <n v="67.42"/>
    <x v="1"/>
    <n v="53.275608479834275"/>
  </r>
  <r>
    <d v="2017-01-04T00:00:00"/>
    <n v="8.2652435764803643E-5"/>
    <n v="62.69"/>
    <x v="0"/>
    <n v="45.38977529531693"/>
  </r>
  <r>
    <d v="2017-01-04T01:00:00"/>
    <n v="7.9718296842986442E-5"/>
    <n v="56.04"/>
    <x v="0"/>
    <n v="39.134540990509208"/>
  </r>
  <r>
    <d v="2017-01-04T02:00:00"/>
    <n v="7.8020378075801842E-5"/>
    <n v="54.1"/>
    <x v="0"/>
    <n v="36.975105496171707"/>
  </r>
  <r>
    <d v="2017-01-04T03:00:00"/>
    <n v="7.7273569345657741E-5"/>
    <n v="52"/>
    <x v="0"/>
    <n v="35.199656308334013"/>
  </r>
  <r>
    <d v="2017-01-04T04:00:00"/>
    <n v="7.7528326493571864E-5"/>
    <n v="51.36"/>
    <x v="0"/>
    <n v="34.881048474698289"/>
  </r>
  <r>
    <d v="2017-01-04T05:00:00"/>
    <n v="8.0365220414952058E-5"/>
    <n v="53.02"/>
    <x v="0"/>
    <n v="37.326044520870646"/>
  </r>
  <r>
    <d v="2017-01-04T06:00:00"/>
    <n v="9.2106833812915769E-5"/>
    <n v="62.400000000000006"/>
    <x v="0"/>
    <n v="50.347805926151274"/>
  </r>
  <r>
    <d v="2017-01-04T07:00:00"/>
    <n v="1.1787853228823085E-4"/>
    <n v="72.319999999999993"/>
    <x v="0"/>
    <n v="74.67878498654332"/>
  </r>
  <r>
    <d v="2017-01-04T08:00:00"/>
    <n v="1.570208252871244E-4"/>
    <n v="73.010000000000005"/>
    <x v="1"/>
    <n v="100.42543237890547"/>
  </r>
  <r>
    <d v="2017-01-04T09:00:00"/>
    <n v="1.8140383780292793E-4"/>
    <n v="73"/>
    <x v="1"/>
    <n v="116.00412619821634"/>
  </r>
  <r>
    <d v="2017-01-04T10:00:00"/>
    <n v="1.90293920078995E-4"/>
    <n v="72.849999999999994"/>
    <x v="1"/>
    <n v="121.43910980113192"/>
  </r>
  <r>
    <d v="2017-01-04T11:00:00"/>
    <n v="1.88699020371982E-4"/>
    <n v="72.510000000000005"/>
    <x v="1"/>
    <n v="119.85927787243037"/>
  </r>
  <r>
    <d v="2017-01-04T12:00:00"/>
    <n v="1.8557015606028706E-4"/>
    <n v="71.72"/>
    <x v="1"/>
    <n v="116.58764235155959"/>
  </r>
  <r>
    <d v="2017-01-04T13:00:00"/>
    <n v="1.723896592819873E-4"/>
    <n v="71.59"/>
    <x v="1"/>
    <n v="108.11045120205785"/>
  </r>
  <r>
    <d v="2017-01-04T14:00:00"/>
    <n v="1.4781342631342405E-4"/>
    <n v="69"/>
    <x v="1"/>
    <n v="89.344347400886022"/>
  </r>
  <r>
    <d v="2017-01-04T15:00:00"/>
    <n v="1.4039799505468427E-4"/>
    <n v="67.13"/>
    <x v="1"/>
    <n v="82.562276494263571"/>
  </r>
  <r>
    <d v="2017-01-04T16:00:00"/>
    <n v="1.4296213677393878E-4"/>
    <n v="68.260000000000005"/>
    <x v="1"/>
    <n v="85.485296196216183"/>
  </r>
  <r>
    <d v="2017-01-04T17:00:00"/>
    <n v="1.4904576256280581E-4"/>
    <n v="72.150000000000006"/>
    <x v="2"/>
    <n v="94.20198949562041"/>
  </r>
  <r>
    <d v="2017-01-04T18:00:00"/>
    <n v="1.6019440749516069E-4"/>
    <n v="73.33"/>
    <x v="2"/>
    <n v="102.90420969819237"/>
  </r>
  <r>
    <d v="2017-01-04T19:00:00"/>
    <n v="1.5744197901555685E-4"/>
    <n v="73.69"/>
    <x v="2"/>
    <n v="101.63263903882992"/>
  </r>
  <r>
    <d v="2017-01-04T20:00:00"/>
    <n v="1.3928591602364835E-4"/>
    <n v="72.48"/>
    <x v="2"/>
    <n v="88.436082374131729"/>
  </r>
  <r>
    <d v="2017-01-04T21:00:00"/>
    <n v="1.1774715592584051E-4"/>
    <n v="69.34"/>
    <x v="2"/>
    <n v="71.521789057024563"/>
  </r>
  <r>
    <d v="2017-01-04T22:00:00"/>
    <n v="1.006757963492385E-4"/>
    <n v="64.98"/>
    <x v="2"/>
    <n v="57.307160041736019"/>
  </r>
  <r>
    <d v="2017-01-04T23:00:00"/>
    <n v="9.0206028859900713E-5"/>
    <n v="61.95"/>
    <x v="1"/>
    <n v="48.953188153748641"/>
  </r>
  <r>
    <d v="2017-01-05T00:00:00"/>
    <n v="8.3365479577273102E-5"/>
    <n v="51.22"/>
    <x v="0"/>
    <n v="37.405023608183853"/>
  </r>
  <r>
    <d v="2017-01-05T01:00:00"/>
    <n v="7.9925574619977107E-5"/>
    <n v="48.41"/>
    <x v="0"/>
    <n v="33.894166310013084"/>
  </r>
  <r>
    <d v="2017-01-05T02:00:00"/>
    <n v="7.8283793838511076E-5"/>
    <n v="50"/>
    <x v="0"/>
    <n v="34.288301701267848"/>
  </r>
  <r>
    <d v="2017-01-05T03:00:00"/>
    <n v="7.7453217131893837E-5"/>
    <n v="47.460000000000008"/>
    <x v="0"/>
    <n v="32.201144041298015"/>
  </r>
  <r>
    <d v="2017-01-05T04:00:00"/>
    <n v="7.7653712716049789E-5"/>
    <n v="42.34"/>
    <x v="0"/>
    <n v="28.801637800442524"/>
  </r>
  <r>
    <d v="2017-01-05T05:00:00"/>
    <n v="8.076408249039116E-5"/>
    <n v="45.18"/>
    <x v="0"/>
    <n v="31.964550122983045"/>
  </r>
  <r>
    <d v="2017-01-05T06:00:00"/>
    <n v="9.1990172597898571E-5"/>
    <n v="54.09"/>
    <x v="0"/>
    <n v="43.587556297786129"/>
  </r>
  <r>
    <d v="2017-01-05T07:00:00"/>
    <n v="1.1637435152727018E-4"/>
    <n v="66.209999999999994"/>
    <x v="0"/>
    <n v="67.497077336076089"/>
  </r>
  <r>
    <d v="2017-01-05T08:00:00"/>
    <n v="1.5298657806647558E-4"/>
    <n v="69.7"/>
    <x v="1"/>
    <n v="93.409320943204136"/>
  </r>
  <r>
    <d v="2017-01-05T09:00:00"/>
    <n v="1.7696018566211176E-4"/>
    <n v="72.599999999999994"/>
    <x v="1"/>
    <n v="112.54243103664719"/>
  </r>
  <r>
    <d v="2017-01-05T10:00:00"/>
    <n v="1.8554214452763801E-4"/>
    <n v="73.03"/>
    <x v="1"/>
    <n v="118.69925105811582"/>
  </r>
  <r>
    <d v="2017-01-05T11:00:00"/>
    <n v="1.8439524782348757E-4"/>
    <n v="72.599999999999994"/>
    <x v="1"/>
    <n v="117.27095212979033"/>
  </r>
  <r>
    <d v="2017-01-05T12:00:00"/>
    <n v="1.8170739805612159E-4"/>
    <n v="72.540000000000006"/>
    <x v="1"/>
    <n v="115.46603877772169"/>
  </r>
  <r>
    <d v="2017-01-05T13:00:00"/>
    <n v="1.6960628459277246E-4"/>
    <n v="71.510000000000005"/>
    <x v="1"/>
    <n v="106.24605780236743"/>
  </r>
  <r>
    <d v="2017-01-05T14:00:00"/>
    <n v="1.4428055410450793E-4"/>
    <n v="71.099999999999994"/>
    <x v="1"/>
    <n v="89.863123196235307"/>
  </r>
  <r>
    <d v="2017-01-05T15:00:00"/>
    <n v="1.3307832028630035E-4"/>
    <n v="70.510000000000005"/>
    <x v="1"/>
    <n v="82.198166703270459"/>
  </r>
  <r>
    <d v="2017-01-05T16:00:00"/>
    <n v="1.3293032959566691E-4"/>
    <n v="69.7"/>
    <x v="1"/>
    <n v="81.163537201885532"/>
  </r>
  <r>
    <d v="2017-01-05T17:00:00"/>
    <n v="1.3844061525581037E-4"/>
    <n v="73.87"/>
    <x v="2"/>
    <n v="89.585088260773205"/>
  </r>
  <r>
    <d v="2017-01-05T18:00:00"/>
    <n v="1.5203294460299169E-4"/>
    <n v="75.150000000000006"/>
    <x v="2"/>
    <n v="100.08541589337389"/>
  </r>
  <r>
    <d v="2017-01-05T19:00:00"/>
    <n v="1.5331932602314434E-4"/>
    <n v="76.099999999999994"/>
    <x v="2"/>
    <n v="102.20818222276485"/>
  </r>
  <r>
    <d v="2017-01-05T20:00:00"/>
    <n v="1.4020522884158808E-4"/>
    <n v="73.69"/>
    <x v="2"/>
    <n v="90.505896224828831"/>
  </r>
  <r>
    <d v="2017-01-05T21:00:00"/>
    <n v="1.2106694292875458E-4"/>
    <n v="71.680000000000007"/>
    <x v="2"/>
    <n v="76.019967389606208"/>
  </r>
  <r>
    <d v="2017-01-05T22:00:00"/>
    <n v="1.0488869549532738E-4"/>
    <n v="66.760000000000005"/>
    <x v="2"/>
    <n v="61.340755166708171"/>
  </r>
  <r>
    <d v="2017-01-05T23:00:00"/>
    <n v="9.50657763800634E-5"/>
    <n v="69.2"/>
    <x v="1"/>
    <n v="57.628113115383393"/>
  </r>
  <r>
    <d v="2017-01-06T00:00:00"/>
    <n v="8.5666750796728908E-5"/>
    <n v="59.58"/>
    <x v="0"/>
    <n v="44.711259109229388"/>
  </r>
  <r>
    <d v="2017-01-06T01:00:00"/>
    <n v="8.0538428877542916E-5"/>
    <n v="53.98"/>
    <x v="0"/>
    <n v="38.08378806349355"/>
  </r>
  <r>
    <d v="2017-01-06T02:00:00"/>
    <n v="7.8055574735643135E-5"/>
    <n v="52.11"/>
    <x v="0"/>
    <n v="35.631089755395422"/>
  </r>
  <r>
    <d v="2017-01-06T03:00:00"/>
    <n v="7.6597655481079949E-5"/>
    <n v="48.14"/>
    <x v="0"/>
    <n v="32.30172154136649"/>
  </r>
  <r>
    <d v="2017-01-06T04:00:00"/>
    <n v="7.5885887766750706E-5"/>
    <n v="46.74"/>
    <x v="0"/>
    <n v="31.07090001334905"/>
  </r>
  <r>
    <d v="2017-01-06T05:00:00"/>
    <n v="7.6582828426425989E-5"/>
    <n v="48.41"/>
    <x v="0"/>
    <n v="32.476602583319952"/>
  </r>
  <r>
    <d v="2017-01-06T06:00:00"/>
    <n v="7.9098694124406533E-5"/>
    <n v="53.29"/>
    <x v="0"/>
    <n v="36.924884030633109"/>
  </r>
  <r>
    <d v="2017-01-06T07:00:00"/>
    <n v="8.1772582383458748E-5"/>
    <n v="60.15"/>
    <x v="0"/>
    <n v="43.087118473997783"/>
  </r>
  <r>
    <d v="2017-01-06T08:00:00"/>
    <n v="7.660194484663208E-5"/>
    <n v="63.2"/>
    <x v="1"/>
    <n v="42.40928792933061"/>
  </r>
  <r>
    <d v="2017-01-06T09:00:00"/>
    <n v="7.5762474690610899E-5"/>
    <n v="66.209999999999994"/>
    <x v="1"/>
    <n v="43.94220501556444"/>
  </r>
  <r>
    <d v="2017-01-06T10:00:00"/>
    <n v="8.1124911635614767E-5"/>
    <n v="70.55"/>
    <x v="1"/>
    <n v="50.136655639219363"/>
  </r>
  <r>
    <d v="2017-01-06T11:00:00"/>
    <n v="8.5860340317702683E-5"/>
    <n v="71"/>
    <x v="1"/>
    <n v="53.401697263998365"/>
  </r>
  <r>
    <d v="2017-01-06T12:00:00"/>
    <n v="8.8787089659713575E-5"/>
    <n v="71.510000000000005"/>
    <x v="1"/>
    <n v="55.618683486519195"/>
  </r>
  <r>
    <d v="2017-01-06T13:00:00"/>
    <n v="8.8267336474701495E-5"/>
    <n v="70.989999999999995"/>
    <x v="1"/>
    <n v="54.891020375130154"/>
  </r>
  <r>
    <d v="2017-01-06T14:00:00"/>
    <n v="8.4887001009245153E-5"/>
    <n v="68.53"/>
    <x v="1"/>
    <n v="50.959602129472877"/>
  </r>
  <r>
    <d v="2017-01-06T15:00:00"/>
    <n v="8.1459414755475143E-5"/>
    <n v="65.62"/>
    <x v="1"/>
    <n v="46.825413135187489"/>
  </r>
  <r>
    <d v="2017-01-06T16:00:00"/>
    <n v="7.9344965195369949E-5"/>
    <n v="66.209999999999994"/>
    <x v="1"/>
    <n v="46.020048075328489"/>
  </r>
  <r>
    <d v="2017-01-06T17:00:00"/>
    <n v="8.0617605560515717E-5"/>
    <n v="70.55"/>
    <x v="2"/>
    <n v="49.823131353298798"/>
  </r>
  <r>
    <d v="2017-01-06T18:00:00"/>
    <n v="9.5085458986111855E-5"/>
    <n v="73.87"/>
    <x v="2"/>
    <n v="61.52991461246377"/>
  </r>
  <r>
    <d v="2017-01-06T19:00:00"/>
    <n v="1.0231103280339581E-4"/>
    <n v="74.69"/>
    <x v="2"/>
    <n v="66.940512711150149"/>
  </r>
  <r>
    <d v="2017-01-06T20:00:00"/>
    <n v="1.0146491258081108E-4"/>
    <n v="75.099999999999994"/>
    <x v="2"/>
    <n v="66.751330829013668"/>
  </r>
  <r>
    <d v="2017-01-06T21:00:00"/>
    <n v="9.7033155081272291E-5"/>
    <n v="75.099999999999994"/>
    <x v="2"/>
    <n v="63.835783932247082"/>
  </r>
  <r>
    <d v="2017-01-06T22:00:00"/>
    <n v="9.0125290256060244E-5"/>
    <n v="73.87"/>
    <x v="2"/>
    <n v="58.320183475044892"/>
  </r>
  <r>
    <d v="2017-01-06T23:00:00"/>
    <n v="8.3555219338000354E-5"/>
    <n v="71.69"/>
    <x v="1"/>
    <n v="52.473045387229313"/>
  </r>
  <r>
    <d v="2017-01-07T00:00:00"/>
    <n v="8.5666750796728908E-5"/>
    <n v="66"/>
    <x v="0"/>
    <n v="49.529088640636786"/>
  </r>
  <r>
    <d v="2017-01-07T01:00:00"/>
    <n v="8.0538428877542916E-5"/>
    <n v="60"/>
    <x v="0"/>
    <n v="42.330998218036555"/>
  </r>
  <r>
    <d v="2017-01-07T02:00:00"/>
    <n v="7.8055574735643135E-5"/>
    <n v="55.95"/>
    <x v="0"/>
    <n v="38.256754400582885"/>
  </r>
  <r>
    <d v="2017-01-07T03:00:00"/>
    <n v="7.6597655481079949E-5"/>
    <n v="52"/>
    <x v="0"/>
    <n v="34.891764024741541"/>
  </r>
  <r>
    <d v="2017-01-07T04:00:00"/>
    <n v="7.5885887766750706E-5"/>
    <n v="50.78"/>
    <x v="0"/>
    <n v="33.756531935769466"/>
  </r>
  <r>
    <d v="2017-01-07T05:00:00"/>
    <n v="7.6582828426425989E-5"/>
    <n v="50.739999999999995"/>
    <x v="0"/>
    <n v="34.039719377766041"/>
  </r>
  <r>
    <d v="2017-01-07T06:00:00"/>
    <n v="7.9098694124406533E-5"/>
    <n v="54.08"/>
    <x v="0"/>
    <n v="37.472278633451651"/>
  </r>
  <r>
    <d v="2017-01-07T07:00:00"/>
    <n v="8.1772582383458748E-5"/>
    <n v="56.28"/>
    <x v="0"/>
    <n v="40.31492980409967"/>
  </r>
  <r>
    <d v="2017-01-07T08:00:00"/>
    <n v="7.660194484663208E-5"/>
    <n v="61.28"/>
    <x v="0"/>
    <n v="41.120904498566141"/>
  </r>
  <r>
    <d v="2017-01-07T09:00:00"/>
    <n v="7.5762474690610899E-5"/>
    <n v="67.2"/>
    <x v="0"/>
    <n v="44.599247501071304"/>
  </r>
  <r>
    <d v="2017-01-07T10:00:00"/>
    <n v="8.1124911635614767E-5"/>
    <n v="73.48"/>
    <x v="0"/>
    <n v="52.218872521188366"/>
  </r>
  <r>
    <d v="2017-01-07T11:00:00"/>
    <n v="8.5860340317702683E-5"/>
    <n v="70.69"/>
    <x v="0"/>
    <n v="53.168534923831608"/>
  </r>
  <r>
    <d v="2017-01-07T12:00:00"/>
    <n v="8.8787089659713575E-5"/>
    <n v="70.69"/>
    <x v="0"/>
    <n v="54.980908064075535"/>
  </r>
  <r>
    <d v="2017-01-07T13:00:00"/>
    <n v="8.8267336474701495E-5"/>
    <n v="70.099999999999994"/>
    <x v="0"/>
    <n v="54.202852913038797"/>
  </r>
  <r>
    <d v="2017-01-07T14:00:00"/>
    <n v="8.4887001009245153E-5"/>
    <n v="70"/>
    <x v="0"/>
    <n v="52.052709018869123"/>
  </r>
  <r>
    <d v="2017-01-07T15:00:00"/>
    <n v="8.1459414755475143E-5"/>
    <n v="64.88"/>
    <x v="0"/>
    <n v="46.297360624976584"/>
  </r>
  <r>
    <d v="2017-01-07T16:00:00"/>
    <n v="7.9344965195369949E-5"/>
    <n v="60.15"/>
    <x v="0"/>
    <n v="41.807972990953161"/>
  </r>
  <r>
    <d v="2017-01-07T17:00:00"/>
    <n v="8.0617605560515717E-5"/>
    <n v="69.989999999999995"/>
    <x v="0"/>
    <n v="49.427653627461133"/>
  </r>
  <r>
    <d v="2017-01-07T18:00:00"/>
    <n v="9.5085458986111855E-5"/>
    <n v="76.52"/>
    <x v="1"/>
    <n v="63.737228457367365"/>
  </r>
  <r>
    <d v="2017-01-07T19:00:00"/>
    <n v="1.0231103280339581E-4"/>
    <n v="78.28"/>
    <x v="1"/>
    <n v="70.158030995164467"/>
  </r>
  <r>
    <d v="2017-01-07T20:00:00"/>
    <n v="1.0146491258081108E-4"/>
    <n v="73.94"/>
    <x v="1"/>
    <n v="65.720284973332497"/>
  </r>
  <r>
    <d v="2017-01-07T21:00:00"/>
    <n v="9.7033155081272291E-5"/>
    <n v="73.48"/>
    <x v="1"/>
    <n v="62.458767021857739"/>
  </r>
  <r>
    <d v="2017-01-07T22:00:00"/>
    <n v="9.0125290256060244E-5"/>
    <n v="70.099999999999994"/>
    <x v="1"/>
    <n v="55.343777739280448"/>
  </r>
  <r>
    <d v="2017-01-07T23:00:00"/>
    <n v="8.3555219338000354E-5"/>
    <n v="66.09"/>
    <x v="1"/>
    <n v="48.374160547384363"/>
  </r>
  <r>
    <d v="2017-01-08T00:00:00"/>
    <n v="7.8939289193195444E-5"/>
    <n v="69.2"/>
    <x v="0"/>
    <n v="47.852365594601537"/>
  </r>
  <r>
    <d v="2017-01-08T01:00:00"/>
    <n v="7.6318358246565873E-5"/>
    <n v="61.07"/>
    <x v="0"/>
    <n v="40.828276329911738"/>
  </r>
  <r>
    <d v="2017-01-08T02:00:00"/>
    <n v="7.5026624071182436E-5"/>
    <n v="55.47"/>
    <x v="0"/>
    <n v="36.456727094121568"/>
  </r>
  <r>
    <d v="2017-01-08T03:00:00"/>
    <n v="7.447547213076506E-5"/>
    <n v="50.22"/>
    <x v="0"/>
    <n v="32.763785923165507"/>
  </r>
  <r>
    <d v="2017-01-08T04:00:00"/>
    <n v="7.4995653622196294E-5"/>
    <n v="47.99"/>
    <x v="0"/>
    <n v="31.527602815803792"/>
  </r>
  <r>
    <d v="2017-01-08T05:00:00"/>
    <n v="7.7935707179883966E-5"/>
    <n v="48"/>
    <x v="0"/>
    <n v="32.770406154997609"/>
  </r>
  <r>
    <d v="2017-01-08T06:00:00"/>
    <n v="8.9472205344442093E-5"/>
    <n v="47.89"/>
    <x v="0"/>
    <n v="37.535057486161108"/>
  </r>
  <r>
    <d v="2017-01-08T07:00:00"/>
    <n v="1.1414456548818487E-4"/>
    <n v="50.129999999999995"/>
    <x v="0"/>
    <n v="50.125307515002909"/>
  </r>
  <r>
    <d v="2017-01-08T08:00:00"/>
    <n v="1.531576150979991E-4"/>
    <n v="51.3"/>
    <x v="0"/>
    <n v="68.827194333659605"/>
  </r>
  <r>
    <d v="2017-01-08T09:00:00"/>
    <n v="1.7817790650263962E-4"/>
    <n v="54"/>
    <x v="0"/>
    <n v="84.285276892008639"/>
  </r>
  <r>
    <d v="2017-01-08T10:00:00"/>
    <n v="1.8780141665769741E-4"/>
    <n v="58.070000000000007"/>
    <x v="0"/>
    <n v="95.533303604137402"/>
  </r>
  <r>
    <d v="2017-01-08T11:00:00"/>
    <n v="1.8670403134813448E-4"/>
    <n v="61.28"/>
    <x v="0"/>
    <n v="100.22511383927984"/>
  </r>
  <r>
    <d v="2017-01-08T12:00:00"/>
    <n v="1.8371146144734499E-4"/>
    <n v="67.099999999999994"/>
    <x v="0"/>
    <n v="107.98486219290359"/>
  </r>
  <r>
    <d v="2017-01-08T13:00:00"/>
    <n v="1.7083456140907198E-4"/>
    <n v="64.599999999999994"/>
    <x v="0"/>
    <n v="96.674594963148195"/>
  </r>
  <r>
    <d v="2017-01-08T14:00:00"/>
    <n v="1.4686264702753091E-4"/>
    <n v="58.23"/>
    <x v="0"/>
    <n v="74.913872562978966"/>
  </r>
  <r>
    <d v="2017-01-08T15:00:00"/>
    <n v="1.3877439519156736E-4"/>
    <n v="53"/>
    <x v="0"/>
    <n v="64.430176199540895"/>
  </r>
  <r>
    <d v="2017-01-08T16:00:00"/>
    <n v="1.4116604429332508E-4"/>
    <n v="54.08"/>
    <x v="0"/>
    <n v="66.876114756355264"/>
  </r>
  <r>
    <d v="2017-01-08T17:00:00"/>
    <n v="1.4735499626600777E-4"/>
    <n v="60.95"/>
    <x v="0"/>
    <n v="78.67607431633941"/>
  </r>
  <r>
    <d v="2017-01-08T18:00:00"/>
    <n v="1.5726152147515642E-4"/>
    <n v="70.510000000000005"/>
    <x v="1"/>
    <n v="97.135346541908334"/>
  </r>
  <r>
    <d v="2017-01-08T19:00:00"/>
    <n v="1.5354026124646725E-4"/>
    <n v="75.52"/>
    <x v="1"/>
    <n v="101.57535823695889"/>
  </r>
  <r>
    <d v="2017-01-08T20:00:00"/>
    <n v="1.3598030977410519E-4"/>
    <n v="73.2"/>
    <x v="1"/>
    <n v="87.194925997069021"/>
  </r>
  <r>
    <d v="2017-01-08T21:00:00"/>
    <n v="1.1519772732003507E-4"/>
    <n v="70.69"/>
    <x v="1"/>
    <n v="71.335547535658719"/>
  </r>
  <r>
    <d v="2017-01-08T22:00:00"/>
    <n v="9.8895702887311676E-5"/>
    <n v="71.209999999999994"/>
    <x v="1"/>
    <n v="61.691099902823865"/>
  </r>
  <r>
    <d v="2017-01-08T23:00:00"/>
    <n v="8.9221214746354439E-5"/>
    <n v="65.88"/>
    <x v="1"/>
    <n v="51.490348176810912"/>
  </r>
  <r>
    <d v="2017-01-09T00:00:00"/>
    <n v="8.2652435764803643E-5"/>
    <n v="58"/>
    <x v="0"/>
    <n v="41.994049563381438"/>
  </r>
  <r>
    <d v="2017-01-09T01:00:00"/>
    <n v="7.9718296842986442E-5"/>
    <n v="52.9"/>
    <x v="0"/>
    <n v="36.941777630227293"/>
  </r>
  <r>
    <d v="2017-01-09T02:00:00"/>
    <n v="7.8020378075801842E-5"/>
    <n v="50.039999999999992"/>
    <x v="0"/>
    <n v="34.200263937678962"/>
  </r>
  <r>
    <d v="2017-01-09T03:00:00"/>
    <n v="7.7273569345657741E-5"/>
    <n v="47.79"/>
    <x v="0"/>
    <n v="32.349837980293891"/>
  </r>
  <r>
    <d v="2017-01-09T04:00:00"/>
    <n v="7.7528326493571864E-5"/>
    <n v="47.89"/>
    <x v="0"/>
    <n v="32.524404428607895"/>
  </r>
  <r>
    <d v="2017-01-09T05:00:00"/>
    <n v="8.0365220414952058E-5"/>
    <n v="52.24"/>
    <x v="0"/>
    <n v="36.776925042819357"/>
  </r>
  <r>
    <d v="2017-01-09T06:00:00"/>
    <n v="9.2106833812915769E-5"/>
    <n v="65.75"/>
    <x v="0"/>
    <n v="53.050773071225095"/>
  </r>
  <r>
    <d v="2017-01-09T07:00:00"/>
    <n v="1.1787853228823085E-4"/>
    <n v="78.010000000000005"/>
    <x v="0"/>
    <n v="80.554369701330842"/>
  </r>
  <r>
    <d v="2017-01-09T08:00:00"/>
    <n v="1.570208252871244E-4"/>
    <n v="78.39"/>
    <x v="1"/>
    <n v="107.82563544969729"/>
  </r>
  <r>
    <d v="2017-01-09T09:00:00"/>
    <n v="1.8140383780292793E-4"/>
    <n v="79.31"/>
    <x v="1"/>
    <n v="126.03133217507587"/>
  </r>
  <r>
    <d v="2017-01-09T10:00:00"/>
    <n v="1.90293920078995E-4"/>
    <n v="80"/>
    <x v="1"/>
    <n v="133.3579791913597"/>
  </r>
  <r>
    <d v="2017-01-09T11:00:00"/>
    <n v="1.88699020371982E-4"/>
    <n v="80"/>
    <x v="1"/>
    <n v="132.24027347668499"/>
  </r>
  <r>
    <d v="2017-01-09T12:00:00"/>
    <n v="1.8557015606028706E-4"/>
    <n v="80"/>
    <x v="1"/>
    <n v="130.04756536704917"/>
  </r>
  <r>
    <d v="2017-01-09T13:00:00"/>
    <n v="1.723896592819873E-4"/>
    <n v="79.89"/>
    <x v="1"/>
    <n v="120.64455854913257"/>
  </r>
  <r>
    <d v="2017-01-09T14:00:00"/>
    <n v="1.4781342631342405E-4"/>
    <n v="78.7"/>
    <x v="1"/>
    <n v="101.90434986159029"/>
  </r>
  <r>
    <d v="2017-01-09T15:00:00"/>
    <n v="1.4039799505468427E-4"/>
    <n v="77"/>
    <x v="1"/>
    <n v="94.701255624285636"/>
  </r>
  <r>
    <d v="2017-01-09T16:00:00"/>
    <n v="1.4296213677393878E-4"/>
    <n v="75.75"/>
    <x v="1"/>
    <n v="94.865385099082559"/>
  </r>
  <r>
    <d v="2017-01-09T17:00:00"/>
    <n v="1.4904576256280581E-4"/>
    <n v="77.510000000000005"/>
    <x v="2"/>
    <n v="101.20022461268938"/>
  </r>
  <r>
    <d v="2017-01-09T18:00:00"/>
    <n v="1.6019440749516069E-4"/>
    <n v="80.37"/>
    <x v="2"/>
    <n v="112.78346288618192"/>
  </r>
  <r>
    <d v="2017-01-09T19:00:00"/>
    <n v="1.5744197901555685E-4"/>
    <n v="80.099999999999994"/>
    <x v="2"/>
    <n v="110.47325806771987"/>
  </r>
  <r>
    <d v="2017-01-09T20:00:00"/>
    <n v="1.3928591602364835E-4"/>
    <n v="77.069999999999993"/>
    <x v="2"/>
    <n v="94.036546199976968"/>
  </r>
  <r>
    <d v="2017-01-09T21:00:00"/>
    <n v="1.1774715592584051E-4"/>
    <n v="74.11"/>
    <x v="2"/>
    <n v="76.441877516816987"/>
  </r>
  <r>
    <d v="2017-01-09T22:00:00"/>
    <n v="1.006757963492385E-4"/>
    <n v="70.59"/>
    <x v="2"/>
    <n v="62.254731107204456"/>
  </r>
  <r>
    <d v="2017-01-09T23:00:00"/>
    <n v="9.0206028859900713E-5"/>
    <n v="65.819999999999993"/>
    <x v="1"/>
    <n v="52.011280779333894"/>
  </r>
  <r>
    <d v="2017-01-10T00:00:00"/>
    <n v="8.2652435764803643E-5"/>
    <n v="59.990000000000009"/>
    <x v="0"/>
    <n v="43.434879884607803"/>
  </r>
  <r>
    <d v="2017-01-10T01:00:00"/>
    <n v="7.9718296842986442E-5"/>
    <n v="55.8"/>
    <x v="0"/>
    <n v="38.966941243226515"/>
  </r>
  <r>
    <d v="2017-01-10T02:00:00"/>
    <n v="7.8020378075801842E-5"/>
    <n v="52.980000000000004"/>
    <x v="0"/>
    <n v="36.209631962794404"/>
  </r>
  <r>
    <d v="2017-01-10T03:00:00"/>
    <n v="7.7273569345657741E-5"/>
    <n v="50"/>
    <x v="0"/>
    <n v="33.84582337339809"/>
  </r>
  <r>
    <d v="2017-01-10T04:00:00"/>
    <n v="7.7528326493571864E-5"/>
    <n v="49.19"/>
    <x v="0"/>
    <n v="33.40729701071669"/>
  </r>
  <r>
    <d v="2017-01-10T05:00:00"/>
    <n v="8.0365220414952058E-5"/>
    <n v="52.07"/>
    <x v="0"/>
    <n v="36.65724515657741"/>
  </r>
  <r>
    <d v="2017-01-10T06:00:00"/>
    <n v="9.2106833812915769E-5"/>
    <n v="58.78"/>
    <x v="0"/>
    <n v="47.426987697743137"/>
  </r>
  <r>
    <d v="2017-01-10T07:00:00"/>
    <n v="1.1787853228823085E-4"/>
    <n v="70.510000000000005"/>
    <x v="0"/>
    <n v="72.809750129994072"/>
  </r>
  <r>
    <d v="2017-01-10T08:00:00"/>
    <n v="1.570208252871244E-4"/>
    <n v="73.680000000000007"/>
    <x v="1"/>
    <n v="101.34701900668067"/>
  </r>
  <r>
    <d v="2017-01-10T09:00:00"/>
    <n v="1.8140383780292793E-4"/>
    <n v="74.69"/>
    <x v="1"/>
    <n v="118.68970117458602"/>
  </r>
  <r>
    <d v="2017-01-10T10:00:00"/>
    <n v="1.90293920078995E-4"/>
    <n v="75.150000000000006"/>
    <x v="1"/>
    <n v="125.27315170288351"/>
  </r>
  <r>
    <d v="2017-01-10T11:00:00"/>
    <n v="1.88699020371982E-4"/>
    <n v="73.64"/>
    <x v="1"/>
    <n v="121.72717173528854"/>
  </r>
  <r>
    <d v="2017-01-10T12:00:00"/>
    <n v="1.8557015606028706E-4"/>
    <n v="71.680000000000007"/>
    <x v="1"/>
    <n v="116.52261856887607"/>
  </r>
  <r>
    <d v="2017-01-10T13:00:00"/>
    <n v="1.723896592819873E-4"/>
    <n v="70.69"/>
    <x v="1"/>
    <n v="106.75133112827865"/>
  </r>
  <r>
    <d v="2017-01-10T14:00:00"/>
    <n v="1.4781342631342405E-4"/>
    <n v="69.48"/>
    <x v="1"/>
    <n v="89.965873295848724"/>
  </r>
  <r>
    <d v="2017-01-10T15:00:00"/>
    <n v="1.4039799505468427E-4"/>
    <n v="66.069999999999993"/>
    <x v="1"/>
    <n v="81.258596871383787"/>
  </r>
  <r>
    <d v="2017-01-10T16:00:00"/>
    <n v="1.4296213677393878E-4"/>
    <n v="64.599999999999994"/>
    <x v="1"/>
    <n v="80.90170135182484"/>
  </r>
  <r>
    <d v="2017-01-10T17:00:00"/>
    <n v="1.4904576256280581E-4"/>
    <n v="67.59"/>
    <x v="2"/>
    <n v="88.248267082591596"/>
  </r>
  <r>
    <d v="2017-01-10T18:00:00"/>
    <n v="1.6019440749516069E-4"/>
    <n v="72.150000000000006"/>
    <x v="2"/>
    <n v="101.24831214679641"/>
  </r>
  <r>
    <d v="2017-01-10T19:00:00"/>
    <n v="1.5744197901555685E-4"/>
    <n v="73.87"/>
    <x v="2"/>
    <n v="101.88089355134166"/>
  </r>
  <r>
    <d v="2017-01-10T20:00:00"/>
    <n v="1.3928591602364835E-4"/>
    <n v="74.53"/>
    <x v="2"/>
    <n v="90.9373788540844"/>
  </r>
  <r>
    <d v="2017-01-10T21:00:00"/>
    <n v="1.1774715592584051E-4"/>
    <n v="70.489999999999995"/>
    <x v="2"/>
    <n v="72.707973905821476"/>
  </r>
  <r>
    <d v="2017-01-10T22:00:00"/>
    <n v="1.006757963492385E-4"/>
    <n v="68.39"/>
    <x v="2"/>
    <n v="60.314507159961927"/>
  </r>
  <r>
    <d v="2017-01-10T23:00:00"/>
    <n v="9.0206028859900713E-5"/>
    <n v="60.15"/>
    <x v="1"/>
    <n v="47.530819490685722"/>
  </r>
  <r>
    <d v="2017-01-11T00:00:00"/>
    <n v="8.2652435764803643E-5"/>
    <n v="59.230000000000004"/>
    <x v="0"/>
    <n v="42.884613028260041"/>
  </r>
  <r>
    <d v="2017-01-11T01:00:00"/>
    <n v="7.9718296842986442E-5"/>
    <n v="55.4"/>
    <x v="0"/>
    <n v="38.687608331088697"/>
  </r>
  <r>
    <d v="2017-01-11T02:00:00"/>
    <n v="7.8020378075801842E-5"/>
    <n v="51.5"/>
    <x v="0"/>
    <n v="35.198113365117244"/>
  </r>
  <r>
    <d v="2017-01-11T03:00:00"/>
    <n v="7.7273569345657741E-5"/>
    <n v="51.2"/>
    <x v="0"/>
    <n v="34.658123134359641"/>
  </r>
  <r>
    <d v="2017-01-11T04:00:00"/>
    <n v="7.7528326493571864E-5"/>
    <n v="50.61999999999999"/>
    <x v="0"/>
    <n v="34.378478851036355"/>
  </r>
  <r>
    <d v="2017-01-11T05:00:00"/>
    <n v="8.0365220414952058E-5"/>
    <n v="52.83"/>
    <x v="0"/>
    <n v="37.192284648011999"/>
  </r>
  <r>
    <d v="2017-01-11T06:00:00"/>
    <n v="9.2106833812915769E-5"/>
    <n v="57.93"/>
    <x v="0"/>
    <n v="46.741160213172165"/>
  </r>
  <r>
    <d v="2017-01-11T07:00:00"/>
    <n v="1.1787853228823085E-4"/>
    <n v="71.36"/>
    <x v="0"/>
    <n v="73.687473681412229"/>
  </r>
  <r>
    <d v="2017-01-11T08:00:00"/>
    <n v="1.570208252871244E-4"/>
    <n v="78.209999999999994"/>
    <x v="1"/>
    <n v="107.57804501238455"/>
  </r>
  <r>
    <d v="2017-01-11T09:00:00"/>
    <n v="1.8140383780292793E-4"/>
    <n v="79.44"/>
    <x v="1"/>
    <n v="126.23791486556584"/>
  </r>
  <r>
    <d v="2017-01-11T10:00:00"/>
    <n v="1.90293920078995E-4"/>
    <n v="80.400000000000006"/>
    <x v="1"/>
    <n v="134.02476908731651"/>
  </r>
  <r>
    <d v="2017-01-11T11:00:00"/>
    <n v="1.88699020371982E-4"/>
    <n v="80.400000000000006"/>
    <x v="1"/>
    <n v="132.90147484406842"/>
  </r>
  <r>
    <d v="2017-01-11T12:00:00"/>
    <n v="1.8557015606028706E-4"/>
    <n v="79.98"/>
    <x v="1"/>
    <n v="130.01505347570742"/>
  </r>
  <r>
    <d v="2017-01-11T13:00:00"/>
    <n v="1.723896592819873E-4"/>
    <n v="79.56"/>
    <x v="1"/>
    <n v="120.14621452208021"/>
  </r>
  <r>
    <d v="2017-01-11T14:00:00"/>
    <n v="1.4781342631342405E-4"/>
    <n v="79.819999999999993"/>
    <x v="1"/>
    <n v="103.35457694983656"/>
  </r>
  <r>
    <d v="2017-01-11T15:00:00"/>
    <n v="1.4039799505468427E-4"/>
    <n v="78.87"/>
    <x v="1"/>
    <n v="97.001143260875438"/>
  </r>
  <r>
    <d v="2017-01-11T16:00:00"/>
    <n v="1.4296213677393878E-4"/>
    <n v="79.56"/>
    <x v="1"/>
    <n v="99.636832191194827"/>
  </r>
  <r>
    <d v="2017-01-11T17:00:00"/>
    <n v="1.4904576256280581E-4"/>
    <n v="83.65"/>
    <x v="2"/>
    <n v="109.21685961619747"/>
  </r>
  <r>
    <d v="2017-01-11T18:00:00"/>
    <n v="1.6019440749516069E-4"/>
    <n v="88"/>
    <x v="2"/>
    <n v="123.49066484986948"/>
  </r>
  <r>
    <d v="2017-01-11T19:00:00"/>
    <n v="1.5744197901555685E-4"/>
    <n v="88.44"/>
    <x v="2"/>
    <n v="121.97571714743003"/>
  </r>
  <r>
    <d v="2017-01-11T20:00:00"/>
    <n v="1.3928591602364835E-4"/>
    <n v="85"/>
    <x v="2"/>
    <n v="103.71229307120856"/>
  </r>
  <r>
    <d v="2017-01-11T21:00:00"/>
    <n v="1.1774715592584051E-4"/>
    <n v="80.64"/>
    <x v="2"/>
    <n v="83.17734452781167"/>
  </r>
  <r>
    <d v="2017-01-11T22:00:00"/>
    <n v="1.006757963492385E-4"/>
    <n v="79.819999999999993"/>
    <x v="2"/>
    <n v="70.394852485862856"/>
  </r>
  <r>
    <d v="2017-01-11T23:00:00"/>
    <n v="9.0206028859900713E-5"/>
    <n v="77.510000000000005"/>
    <x v="1"/>
    <n v="61.248775041114726"/>
  </r>
  <r>
    <d v="2017-01-12T00:00:00"/>
    <n v="8.3365479577273102E-5"/>
    <n v="75"/>
    <x v="0"/>
    <n v="54.771120082268432"/>
  </r>
  <r>
    <d v="2017-01-12T01:00:00"/>
    <n v="7.9925574619977107E-5"/>
    <n v="65.25"/>
    <x v="0"/>
    <n v="45.684659197032715"/>
  </r>
  <r>
    <d v="2017-01-12T02:00:00"/>
    <n v="7.8283793838511076E-5"/>
    <n v="60.709999999999994"/>
    <x v="0"/>
    <n v="41.632855925679422"/>
  </r>
  <r>
    <d v="2017-01-12T03:00:00"/>
    <n v="7.7453217131893837E-5"/>
    <n v="57.430000000000007"/>
    <x v="0"/>
    <n v="38.965691156589649"/>
  </r>
  <r>
    <d v="2017-01-12T04:00:00"/>
    <n v="7.7653712716049789E-5"/>
    <n v="56.58"/>
    <x v="0"/>
    <n v="38.488348293553088"/>
  </r>
  <r>
    <d v="2017-01-12T05:00:00"/>
    <n v="8.076408249039116E-5"/>
    <n v="60.009999999999991"/>
    <x v="0"/>
    <n v="42.456676690575748"/>
  </r>
  <r>
    <d v="2017-01-12T06:00:00"/>
    <n v="9.1990172597898571E-5"/>
    <n v="73.69"/>
    <x v="0"/>
    <n v="59.381900972154909"/>
  </r>
  <r>
    <d v="2017-01-12T07:00:00"/>
    <n v="1.1637435152727018E-4"/>
    <n v="82.87"/>
    <x v="0"/>
    <n v="84.480936396928357"/>
  </r>
  <r>
    <d v="2017-01-12T08:00:00"/>
    <n v="1.5298657806647558E-4"/>
    <n v="87"/>
    <x v="1"/>
    <n v="116.59413087602238"/>
  </r>
  <r>
    <d v="2017-01-12T09:00:00"/>
    <n v="1.7696018566211176E-4"/>
    <n v="88.01"/>
    <x v="1"/>
    <n v="136.43056963547272"/>
  </r>
  <r>
    <d v="2017-01-12T10:00:00"/>
    <n v="1.8554214452763801E-4"/>
    <n v="86.71"/>
    <x v="1"/>
    <n v="140.93402792344546"/>
  </r>
  <r>
    <d v="2017-01-12T11:00:00"/>
    <n v="1.8439524782348757E-4"/>
    <n v="86.4"/>
    <x v="1"/>
    <n v="139.56212484867612"/>
  </r>
  <r>
    <d v="2017-01-12T12:00:00"/>
    <n v="1.8170739805612159E-4"/>
    <n v="82.94"/>
    <x v="1"/>
    <n v="132.02030957022657"/>
  </r>
  <r>
    <d v="2017-01-12T13:00:00"/>
    <n v="1.6960628459277246E-4"/>
    <n v="81.19"/>
    <x v="1"/>
    <n v="120.62812799572384"/>
  </r>
  <r>
    <d v="2017-01-12T14:00:00"/>
    <n v="1.4428055410450793E-4"/>
    <n v="79.69"/>
    <x v="1"/>
    <n v="100.72000404371296"/>
  </r>
  <r>
    <d v="2017-01-12T15:00:00"/>
    <n v="1.3307832028630035E-4"/>
    <n v="76.98"/>
    <x v="1"/>
    <n v="89.74067327780115"/>
  </r>
  <r>
    <d v="2017-01-12T16:00:00"/>
    <n v="1.3293032959566691E-4"/>
    <n v="77.150000000000006"/>
    <x v="1"/>
    <n v="89.838836371957953"/>
  </r>
  <r>
    <d v="2017-01-12T17:00:00"/>
    <n v="1.3844061525581037E-4"/>
    <n v="79.97"/>
    <x v="2"/>
    <n v="96.982800977582684"/>
  </r>
  <r>
    <d v="2017-01-12T18:00:00"/>
    <n v="1.5203294460299169E-4"/>
    <n v="82.1"/>
    <x v="2"/>
    <n v="109.3414856266932"/>
  </r>
  <r>
    <d v="2017-01-12T19:00:00"/>
    <n v="1.5331932602314434E-4"/>
    <n v="81.28"/>
    <x v="2"/>
    <n v="109.16532261585188"/>
  </r>
  <r>
    <d v="2017-01-12T20:00:00"/>
    <n v="1.4020522884158808E-4"/>
    <n v="78.33"/>
    <x v="2"/>
    <n v="96.20473403841558"/>
  </r>
  <r>
    <d v="2017-01-12T21:00:00"/>
    <n v="1.2106694292875458E-4"/>
    <n v="74.03"/>
    <x v="2"/>
    <n v="78.512251476737546"/>
  </r>
  <r>
    <d v="2017-01-12T22:00:00"/>
    <n v="1.0488869549532738E-4"/>
    <n v="69.209999999999994"/>
    <x v="2"/>
    <n v="63.591876349428873"/>
  </r>
  <r>
    <d v="2017-01-12T23:00:00"/>
    <n v="9.50657763800634E-5"/>
    <n v="64.28"/>
    <x v="1"/>
    <n v="53.530854206023768"/>
  </r>
  <r>
    <d v="2017-01-13T00:00:00"/>
    <n v="8.5107745190102967E-5"/>
    <n v="59.2"/>
    <x v="0"/>
    <n v="44.13619579362588"/>
  </r>
  <r>
    <d v="2017-01-13T01:00:00"/>
    <n v="8.0105925803095027E-5"/>
    <n v="53.2"/>
    <x v="0"/>
    <n v="37.331924813867985"/>
  </r>
  <r>
    <d v="2017-01-13T02:00:00"/>
    <n v="7.785047829448748E-5"/>
    <n v="50.16"/>
    <x v="0"/>
    <n v="34.207624723363068"/>
  </r>
  <r>
    <d v="2017-01-13T03:00:00"/>
    <n v="7.6467270197619363E-5"/>
    <n v="46.34"/>
    <x v="0"/>
    <n v="31.041001316389291"/>
  </r>
  <r>
    <d v="2017-01-13T04:00:00"/>
    <n v="7.5964385679044711E-5"/>
    <n v="43.66"/>
    <x v="0"/>
    <n v="29.053460489824527"/>
  </r>
  <r>
    <d v="2017-01-13T05:00:00"/>
    <n v="7.729963650526121E-5"/>
    <n v="48.52"/>
    <x v="0"/>
    <n v="32.855066461941"/>
  </r>
  <r>
    <d v="2017-01-13T06:00:00"/>
    <n v="8.1556186404239473E-5"/>
    <n v="53.09"/>
    <x v="0"/>
    <n v="37.929205121121406"/>
  </r>
  <r>
    <d v="2017-01-13T07:00:00"/>
    <n v="8.8176893270939697E-5"/>
    <n v="59.2"/>
    <x v="0"/>
    <n v="45.727831435163161"/>
  </r>
  <r>
    <d v="2017-01-13T08:00:00"/>
    <n v="9.106433054850245E-5"/>
    <n v="70.489999999999995"/>
    <x v="1"/>
    <n v="56.231532024788088"/>
  </r>
  <r>
    <d v="2017-01-13T09:00:00"/>
    <n v="9.9782464117827057E-5"/>
    <n v="77.09"/>
    <x v="1"/>
    <n v="67.3839361914672"/>
  </r>
  <r>
    <d v="2017-01-13T10:00:00"/>
    <n v="1.1341336490591379E-4"/>
    <n v="78.069999999999993"/>
    <x v="1"/>
    <n v="77.562629048273081"/>
  </r>
  <r>
    <d v="2017-01-13T11:00:00"/>
    <n v="1.179332965195169E-4"/>
    <n v="75.510000000000005"/>
    <x v="1"/>
    <n v="78.009054608853205"/>
  </r>
  <r>
    <d v="2017-01-13T12:00:00"/>
    <n v="1.1865575982794425E-4"/>
    <n v="72.94"/>
    <x v="1"/>
    <n v="75.815619827408213"/>
  </r>
  <r>
    <d v="2017-01-13T13:00:00"/>
    <n v="1.1327888323651817E-4"/>
    <n v="70.69"/>
    <x v="1"/>
    <n v="70.147314082467744"/>
  </r>
  <r>
    <d v="2017-01-13T14:00:00"/>
    <n v="1.0141949682518902E-4"/>
    <n v="69.48"/>
    <x v="1"/>
    <n v="61.728449361267813"/>
  </r>
  <r>
    <d v="2017-01-13T15:00:00"/>
    <n v="9.6385361421503124E-5"/>
    <n v="69.069999999999993"/>
    <x v="1"/>
    <n v="58.318271361237009"/>
  </r>
  <r>
    <d v="2017-01-13T16:00:00"/>
    <n v="9.5515638896691421E-5"/>
    <n v="70.489999999999995"/>
    <x v="1"/>
    <n v="58.980181099851329"/>
  </r>
  <r>
    <d v="2017-01-13T17:00:00"/>
    <n v="1.0136225690581635E-4"/>
    <n v="75.48"/>
    <x v="2"/>
    <n v="67.021210804958912"/>
  </r>
  <r>
    <d v="2017-01-13T18:00:00"/>
    <n v="1.1664570938071372E-4"/>
    <n v="80.150000000000006"/>
    <x v="2"/>
    <n v="81.898585596130445"/>
  </r>
  <r>
    <d v="2017-01-13T19:00:00"/>
    <n v="1.2598872410928265E-4"/>
    <n v="85"/>
    <x v="2"/>
    <n v="93.81120397177186"/>
  </r>
  <r>
    <d v="2017-01-13T20:00:00"/>
    <n v="1.2341430572268116E-4"/>
    <n v="85"/>
    <x v="2"/>
    <n v="91.894292041108386"/>
  </r>
  <r>
    <d v="2017-01-13T21:00:00"/>
    <n v="1.123385327478185E-4"/>
    <n v="81.19"/>
    <x v="2"/>
    <n v="79.897905550447561"/>
  </r>
  <r>
    <d v="2017-01-13T22:00:00"/>
    <n v="1.0168780277263324E-4"/>
    <n v="81.19"/>
    <x v="2"/>
    <n v="72.322846514284407"/>
  </r>
  <r>
    <d v="2017-01-13T23:00:00"/>
    <n v="9.3959258329261885E-5"/>
    <n v="80"/>
    <x v="1"/>
    <n v="65.846648237146724"/>
  </r>
  <r>
    <d v="2017-01-14T00:00:00"/>
    <n v="8.5666750796728908E-5"/>
    <n v="75"/>
    <x v="0"/>
    <n v="56.283055273450898"/>
  </r>
  <r>
    <d v="2017-01-14T01:00:00"/>
    <n v="8.0538428877542916E-5"/>
    <n v="65.13"/>
    <x v="0"/>
    <n v="45.950298565678679"/>
  </r>
  <r>
    <d v="2017-01-14T02:00:00"/>
    <n v="7.8055574735643135E-5"/>
    <n v="59.71"/>
    <x v="0"/>
    <n v="40.827717698995599"/>
  </r>
  <r>
    <d v="2017-01-14T03:00:00"/>
    <n v="7.6597655481079949E-5"/>
    <n v="55.25"/>
    <x v="0"/>
    <n v="37.072499276287886"/>
  </r>
  <r>
    <d v="2017-01-14T04:00:00"/>
    <n v="7.5885887766750706E-5"/>
    <n v="50.009999999999991"/>
    <x v="0"/>
    <n v="33.244666445605169"/>
  </r>
  <r>
    <d v="2017-01-14T05:00:00"/>
    <n v="7.6582828426425989E-5"/>
    <n v="52.93"/>
    <x v="0"/>
    <n v="35.508914991429968"/>
  </r>
  <r>
    <d v="2017-01-14T06:00:00"/>
    <n v="7.9098694124406533E-5"/>
    <n v="55.99"/>
    <x v="0"/>
    <n v="38.795726344063567"/>
  </r>
  <r>
    <d v="2017-01-14T07:00:00"/>
    <n v="8.1772582383458748E-5"/>
    <n v="58.03"/>
    <x v="0"/>
    <n v="41.56850349203809"/>
  </r>
  <r>
    <d v="2017-01-14T08:00:00"/>
    <n v="7.660194484663208E-5"/>
    <n v="58.93"/>
    <x v="0"/>
    <n v="39.543976861953368"/>
  </r>
  <r>
    <d v="2017-01-14T09:00:00"/>
    <n v="7.5762474690610899E-5"/>
    <n v="69.17"/>
    <x v="0"/>
    <n v="45.906695679302111"/>
  </r>
  <r>
    <d v="2017-01-14T10:00:00"/>
    <n v="8.1124911635614767E-5"/>
    <n v="70.489999999999995"/>
    <x v="0"/>
    <n v="50.094016385663679"/>
  </r>
  <r>
    <d v="2017-01-14T11:00:00"/>
    <n v="8.5860340317702683E-5"/>
    <n v="69.19"/>
    <x v="0"/>
    <n v="52.040330052056994"/>
  </r>
  <r>
    <d v="2017-01-14T12:00:00"/>
    <n v="8.8787089659713575E-5"/>
    <n v="62.58"/>
    <x v="0"/>
    <n v="48.673153581126705"/>
  </r>
  <r>
    <d v="2017-01-14T13:00:00"/>
    <n v="8.8267336474701495E-5"/>
    <n v="61.22999999999999"/>
    <x v="0"/>
    <n v="47.344374948150715"/>
  </r>
  <r>
    <d v="2017-01-14T14:00:00"/>
    <n v="8.4887001009245153E-5"/>
    <n v="59.03"/>
    <x v="0"/>
    <n v="43.895305905483497"/>
  </r>
  <r>
    <d v="2017-01-14T15:00:00"/>
    <n v="8.1459414755475143E-5"/>
    <n v="58.03"/>
    <x v="0"/>
    <n v="41.409306983159553"/>
  </r>
  <r>
    <d v="2017-01-14T16:00:00"/>
    <n v="7.9344965195369949E-5"/>
    <n v="58.03"/>
    <x v="0"/>
    <n v="40.334441773316911"/>
  </r>
  <r>
    <d v="2017-01-14T17:00:00"/>
    <n v="8.0617605560515717E-5"/>
    <n v="63.149999999999991"/>
    <x v="0"/>
    <n v="44.597175690443926"/>
  </r>
  <r>
    <d v="2017-01-14T18:00:00"/>
    <n v="9.5085458986111855E-5"/>
    <n v="78.55"/>
    <x v="1"/>
    <n v="65.428114157425597"/>
  </r>
  <r>
    <d v="2017-01-14T19:00:00"/>
    <n v="1.0231103280339581E-4"/>
    <n v="81.790000000000006"/>
    <x v="1"/>
    <n v="73.303849707390157"/>
  </r>
  <r>
    <d v="2017-01-14T20:00:00"/>
    <n v="1.0146491258081108E-4"/>
    <n v="78"/>
    <x v="1"/>
    <n v="69.328945468216588"/>
  </r>
  <r>
    <d v="2017-01-14T21:00:00"/>
    <n v="9.7033155081272291E-5"/>
    <n v="76.510000000000005"/>
    <x v="1"/>
    <n v="65.034298650548934"/>
  </r>
  <r>
    <d v="2017-01-14T22:00:00"/>
    <n v="9.0125290256060244E-5"/>
    <n v="72.89"/>
    <x v="1"/>
    <n v="57.546475883254665"/>
  </r>
  <r>
    <d v="2017-01-14T23:00:00"/>
    <n v="8.3555219338000354E-5"/>
    <n v="70.31"/>
    <x v="1"/>
    <n v="51.462963051696093"/>
  </r>
  <r>
    <d v="2017-01-15T00:00:00"/>
    <n v="7.8939289193195444E-5"/>
    <n v="64.87"/>
    <x v="0"/>
    <n v="44.858135204072283"/>
  </r>
  <r>
    <d v="2017-01-15T01:00:00"/>
    <n v="7.6318358246565873E-5"/>
    <n v="58.650000000000006"/>
    <x v="0"/>
    <n v="39.210388189771137"/>
  </r>
  <r>
    <d v="2017-01-15T02:00:00"/>
    <n v="7.5026624071182436E-5"/>
    <n v="55.08"/>
    <x v="0"/>
    <n v="36.200406135644783"/>
  </r>
  <r>
    <d v="2017-01-15T03:00:00"/>
    <n v="7.447547213076506E-5"/>
    <n v="51.59"/>
    <x v="0"/>
    <n v="33.657580959301249"/>
  </r>
  <r>
    <d v="2017-01-15T04:00:00"/>
    <n v="7.4995653622196294E-5"/>
    <n v="50"/>
    <x v="0"/>
    <n v="32.848096286521972"/>
  </r>
  <r>
    <d v="2017-01-15T05:00:00"/>
    <n v="7.7935707179883966E-5"/>
    <n v="50"/>
    <x v="0"/>
    <n v="34.13583974478918"/>
  </r>
  <r>
    <d v="2017-01-15T06:00:00"/>
    <n v="8.9472205344442093E-5"/>
    <n v="51"/>
    <x v="0"/>
    <n v="39.972602459682953"/>
  </r>
  <r>
    <d v="2017-01-15T07:00:00"/>
    <n v="1.1414456548818487E-4"/>
    <n v="52.19"/>
    <x v="0"/>
    <n v="52.185114685976501"/>
  </r>
  <r>
    <d v="2017-01-15T08:00:00"/>
    <n v="1.531576150979991E-4"/>
    <n v="55.19"/>
    <x v="0"/>
    <n v="74.046254488785067"/>
  </r>
  <r>
    <d v="2017-01-15T09:00:00"/>
    <n v="1.7817790650263962E-4"/>
    <n v="57.73"/>
    <x v="0"/>
    <n v="90.107204351401094"/>
  </r>
  <r>
    <d v="2017-01-15T10:00:00"/>
    <n v="1.8780141665769741E-4"/>
    <n v="60.709999999999994"/>
    <x v="0"/>
    <n v="99.876474286329952"/>
  </r>
  <r>
    <d v="2017-01-15T11:00:00"/>
    <n v="1.8670403134813448E-4"/>
    <n v="62.08"/>
    <x v="0"/>
    <n v="101.53353569096757"/>
  </r>
  <r>
    <d v="2017-01-15T12:00:00"/>
    <n v="1.8371146144734499E-4"/>
    <n v="58.93"/>
    <x v="0"/>
    <n v="94.836779866286278"/>
  </r>
  <r>
    <d v="2017-01-15T13:00:00"/>
    <n v="1.7083456140907198E-4"/>
    <n v="61.120000000000005"/>
    <x v="0"/>
    <n v="91.466737525504925"/>
  </r>
  <r>
    <d v="2017-01-15T14:00:00"/>
    <n v="1.4686264702753091E-4"/>
    <n v="58.53"/>
    <x v="0"/>
    <n v="75.299827599367333"/>
  </r>
  <r>
    <d v="2017-01-15T15:00:00"/>
    <n v="1.3877439519156736E-4"/>
    <n v="57.509999999999991"/>
    <x v="0"/>
    <n v="69.912819495011249"/>
  </r>
  <r>
    <d v="2017-01-15T16:00:00"/>
    <n v="1.4116604429332508E-4"/>
    <n v="57.12"/>
    <x v="0"/>
    <n v="70.63542298230422"/>
  </r>
  <r>
    <d v="2017-01-15T17:00:00"/>
    <n v="1.4735499626600777E-4"/>
    <n v="60.099999999999994"/>
    <x v="0"/>
    <n v="77.578869014142711"/>
  </r>
  <r>
    <d v="2017-01-15T18:00:00"/>
    <n v="1.5726152147515642E-4"/>
    <n v="71.010000000000005"/>
    <x v="1"/>
    <n v="97.824152005969523"/>
  </r>
  <r>
    <d v="2017-01-15T19:00:00"/>
    <n v="1.5354026124646725E-4"/>
    <n v="80"/>
    <x v="1"/>
    <n v="107.60101508152425"/>
  </r>
  <r>
    <d v="2017-01-15T20:00:00"/>
    <n v="1.3598030977410519E-4"/>
    <n v="79.37"/>
    <x v="1"/>
    <n v="94.544552956111588"/>
  </r>
  <r>
    <d v="2017-01-15T21:00:00"/>
    <n v="1.1519772732003507E-4"/>
    <n v="76.55"/>
    <x v="1"/>
    <n v="77.249061590814478"/>
  </r>
  <r>
    <d v="2017-01-15T22:00:00"/>
    <n v="9.8895702887311676E-5"/>
    <n v="75.83"/>
    <x v="1"/>
    <n v="65.69352767351684"/>
  </r>
  <r>
    <d v="2017-01-15T23:00:00"/>
    <n v="8.9221214746354439E-5"/>
    <n v="69.48"/>
    <x v="1"/>
    <n v="54.304028405051952"/>
  </r>
  <r>
    <d v="2017-01-16T00:00:00"/>
    <n v="8.2652435764803643E-5"/>
    <n v="57.29"/>
    <x v="0"/>
    <n v="41.479984473898661"/>
  </r>
  <r>
    <d v="2017-01-16T01:00:00"/>
    <n v="7.9718296842986442E-5"/>
    <n v="51.379999999999995"/>
    <x v="0"/>
    <n v="35.880312564103548"/>
  </r>
  <r>
    <d v="2017-01-16T02:00:00"/>
    <n v="7.8020378075801842E-5"/>
    <n v="48.010000000000005"/>
    <x v="0"/>
    <n v="32.812843158432599"/>
  </r>
  <r>
    <d v="2017-01-16T03:00:00"/>
    <n v="7.7273569345657741E-5"/>
    <n v="41.89"/>
    <x v="0"/>
    <n v="28.35603082223292"/>
  </r>
  <r>
    <d v="2017-01-16T04:00:00"/>
    <n v="7.7528326493571864E-5"/>
    <n v="40.98"/>
    <x v="0"/>
    <n v="27.831490780629593"/>
  </r>
  <r>
    <d v="2017-01-16T05:00:00"/>
    <n v="8.0365220414952058E-5"/>
    <n v="48.98"/>
    <x v="0"/>
    <n v="34.481887224297317"/>
  </r>
  <r>
    <d v="2017-01-16T06:00:00"/>
    <n v="9.2106833812915769E-5"/>
    <n v="58.010000000000005"/>
    <x v="0"/>
    <n v="46.805708682308257"/>
  </r>
  <r>
    <d v="2017-01-16T07:00:00"/>
    <n v="1.1787853228823085E-4"/>
    <n v="67.44"/>
    <x v="0"/>
    <n v="69.639619185460205"/>
  </r>
  <r>
    <d v="2017-01-16T08:00:00"/>
    <n v="1.570208252871244E-4"/>
    <n v="75.55"/>
    <x v="1"/>
    <n v="103.9192085498741"/>
  </r>
  <r>
    <d v="2017-01-16T09:00:00"/>
    <n v="1.8140383780292793E-4"/>
    <n v="78.33"/>
    <x v="1"/>
    <n v="124.4740165083053"/>
  </r>
  <r>
    <d v="2017-01-16T10:00:00"/>
    <n v="1.90293920078995E-4"/>
    <n v="79.67"/>
    <x v="1"/>
    <n v="132.80787752719533"/>
  </r>
  <r>
    <d v="2017-01-16T11:00:00"/>
    <n v="1.88699020371982E-4"/>
    <n v="78.87"/>
    <x v="1"/>
    <n v="130.37237961382681"/>
  </r>
  <r>
    <d v="2017-01-16T12:00:00"/>
    <n v="1.8557015606028706E-4"/>
    <n v="77.150000000000006"/>
    <x v="1"/>
    <n v="125.41462085084805"/>
  </r>
  <r>
    <d v="2017-01-16T13:00:00"/>
    <n v="1.723896592819873E-4"/>
    <n v="76.5"/>
    <x v="1"/>
    <n v="115.52520627123097"/>
  </r>
  <r>
    <d v="2017-01-16T14:00:00"/>
    <n v="1.4781342631342405E-4"/>
    <n v="72.989999999999995"/>
    <x v="1"/>
    <n v="94.510781402763342"/>
  </r>
  <r>
    <d v="2017-01-16T15:00:00"/>
    <n v="1.4039799505468427E-4"/>
    <n v="70.489999999999995"/>
    <x v="1"/>
    <n v="86.694694921505118"/>
  </r>
  <r>
    <d v="2017-01-16T16:00:00"/>
    <n v="1.4296213677393878E-4"/>
    <n v="70.25"/>
    <x v="1"/>
    <n v="87.977469349314177"/>
  </r>
  <r>
    <d v="2017-01-16T17:00:00"/>
    <n v="1.4904576256280581E-4"/>
    <n v="74.69"/>
    <x v="2"/>
    <n v="97.518317330947852"/>
  </r>
  <r>
    <d v="2017-01-16T18:00:00"/>
    <n v="1.6019440749516069E-4"/>
    <n v="80.19"/>
    <x v="2"/>
    <n v="112.53086834444356"/>
  </r>
  <r>
    <d v="2017-01-16T19:00:00"/>
    <n v="1.5744197901555685E-4"/>
    <n v="83.69"/>
    <x v="2"/>
    <n v="115.42455640059271"/>
  </r>
  <r>
    <d v="2017-01-16T20:00:00"/>
    <n v="1.3928591602364835E-4"/>
    <n v="83.919999999999987"/>
    <x v="2"/>
    <n v="102.39453687689202"/>
  </r>
  <r>
    <d v="2017-01-16T21:00:00"/>
    <n v="1.1774715592584051E-4"/>
    <n v="80"/>
    <x v="2"/>
    <n v="82.517206872829021"/>
  </r>
  <r>
    <d v="2017-01-16T22:00:00"/>
    <n v="1.006757963492385E-4"/>
    <n v="77.69"/>
    <x v="2"/>
    <n v="68.51636293694169"/>
  </r>
  <r>
    <d v="2017-01-16T23:00:00"/>
    <n v="9.0206028859900713E-5"/>
    <n v="69.48"/>
    <x v="1"/>
    <n v="54.903430394228501"/>
  </r>
  <r>
    <d v="2017-01-17T00:00:00"/>
    <n v="8.2652435764803643E-5"/>
    <n v="62.58"/>
    <x v="0"/>
    <n v="45.310131408213969"/>
  </r>
  <r>
    <d v="2017-01-17T01:00:00"/>
    <n v="7.9718296842986442E-5"/>
    <n v="58.23"/>
    <x v="0"/>
    <n v="40.663888684463799"/>
  </r>
  <r>
    <d v="2017-01-17T02:00:00"/>
    <n v="7.8020378075801842E-5"/>
    <n v="54.06"/>
    <x v="0"/>
    <n v="36.947767155693946"/>
  </r>
  <r>
    <d v="2017-01-17T03:00:00"/>
    <n v="7.7273569345657741E-5"/>
    <n v="51"/>
    <x v="0"/>
    <n v="34.522739840866052"/>
  </r>
  <r>
    <d v="2017-01-17T04:00:00"/>
    <n v="7.7528326493571864E-5"/>
    <n v="50.02000000000001"/>
    <x v="0"/>
    <n v="33.97098996698616"/>
  </r>
  <r>
    <d v="2017-01-17T05:00:00"/>
    <n v="8.0365220414952058E-5"/>
    <n v="52.17"/>
    <x v="0"/>
    <n v="36.727645089660911"/>
  </r>
  <r>
    <d v="2017-01-17T06:00:00"/>
    <n v="9.2106833812915769E-5"/>
    <n v="58.83"/>
    <x v="0"/>
    <n v="47.467330490953188"/>
  </r>
  <r>
    <d v="2017-01-17T07:00:00"/>
    <n v="1.1787853228823085E-4"/>
    <n v="71.099999999999994"/>
    <x v="0"/>
    <n v="73.418993536272552"/>
  </r>
  <r>
    <d v="2017-01-17T08:00:00"/>
    <n v="1.570208252871244E-4"/>
    <n v="80.150000000000006"/>
    <x v="1"/>
    <n v="110.24651972564408"/>
  </r>
  <r>
    <d v="2017-01-17T09:00:00"/>
    <n v="1.8140383780292793E-4"/>
    <n v="83"/>
    <x v="1"/>
    <n v="131.89510238975285"/>
  </r>
  <r>
    <d v="2017-01-17T10:00:00"/>
    <n v="1.90293920078995E-4"/>
    <n v="82.510000000000019"/>
    <x v="1"/>
    <n v="137.54208578848863"/>
  </r>
  <r>
    <d v="2017-01-17T11:00:00"/>
    <n v="1.88699020371982E-4"/>
    <n v="80.69"/>
    <x v="1"/>
    <n v="133.38084583542138"/>
  </r>
  <r>
    <d v="2017-01-17T12:00:00"/>
    <n v="1.8557015606028706E-4"/>
    <n v="79.11"/>
    <x v="1"/>
    <n v="128.60078620234074"/>
  </r>
  <r>
    <d v="2017-01-17T13:00:00"/>
    <n v="1.723896592819873E-4"/>
    <n v="78.33"/>
    <x v="1"/>
    <n v="118.28875042124865"/>
  </r>
  <r>
    <d v="2017-01-17T14:00:00"/>
    <n v="1.4781342631342405E-4"/>
    <n v="75.55"/>
    <x v="1"/>
    <n v="97.825586175897669"/>
  </r>
  <r>
    <d v="2017-01-17T15:00:00"/>
    <n v="1.4039799505468427E-4"/>
    <n v="74.709999999999994"/>
    <x v="1"/>
    <n v="91.884815684290643"/>
  </r>
  <r>
    <d v="2017-01-17T16:00:00"/>
    <n v="1.4296213677393878E-4"/>
    <n v="74.709999999999994"/>
    <x v="1"/>
    <n v="93.562942848217247"/>
  </r>
  <r>
    <d v="2017-01-17T17:00:00"/>
    <n v="1.4904576256280581E-4"/>
    <n v="78.290000000000006"/>
    <x v="2"/>
    <n v="102.21862449912851"/>
  </r>
  <r>
    <d v="2017-01-17T18:00:00"/>
    <n v="1.6019440749516069E-4"/>
    <n v="82.510000000000019"/>
    <x v="2"/>
    <n v="115.78653132684923"/>
  </r>
  <r>
    <d v="2017-01-17T19:00:00"/>
    <n v="1.5744197901555685E-4"/>
    <n v="85.010000000000019"/>
    <x v="2"/>
    <n v="117.24508949234541"/>
  </r>
  <r>
    <d v="2017-01-17T20:00:00"/>
    <n v="1.3928591602364835E-4"/>
    <n v="85.71"/>
    <x v="2"/>
    <n v="104.57859575450925"/>
  </r>
  <r>
    <d v="2017-01-17T21:00:00"/>
    <n v="1.1774715592584051E-4"/>
    <n v="85"/>
    <x v="2"/>
    <n v="87.67453230238084"/>
  </r>
  <r>
    <d v="2017-01-17T22:00:00"/>
    <n v="1.006757963492385E-4"/>
    <n v="80"/>
    <x v="2"/>
    <n v="70.553598081546326"/>
  </r>
  <r>
    <d v="2017-01-17T23:00:00"/>
    <n v="9.0206028859900713E-5"/>
    <n v="74.08"/>
    <x v="1"/>
    <n v="58.538372533167056"/>
  </r>
  <r>
    <d v="2017-01-18T00:00:00"/>
    <n v="8.2652435764803643E-5"/>
    <n v="67.88"/>
    <x v="0"/>
    <n v="49.147518695902271"/>
  </r>
  <r>
    <d v="2017-01-18T01:00:00"/>
    <n v="7.9718296842986442E-5"/>
    <n v="62.58"/>
    <x v="0"/>
    <n v="43.70163410396264"/>
  </r>
  <r>
    <d v="2017-01-18T02:00:00"/>
    <n v="7.8020378075801842E-5"/>
    <n v="59.94"/>
    <x v="0"/>
    <n v="40.966503205924809"/>
  </r>
  <r>
    <d v="2017-01-18T03:00:00"/>
    <n v="7.7273569345657741E-5"/>
    <n v="58.96"/>
    <x v="0"/>
    <n v="39.910994921911026"/>
  </r>
  <r>
    <d v="2017-01-18T04:00:00"/>
    <n v="7.7528326493571864E-5"/>
    <n v="57.29"/>
    <x v="0"/>
    <n v="38.908396945394571"/>
  </r>
  <r>
    <d v="2017-01-18T05:00:00"/>
    <n v="8.0365220414952058E-5"/>
    <n v="59.83"/>
    <x v="0"/>
    <n v="42.120279963856859"/>
  </r>
  <r>
    <d v="2017-01-18T06:00:00"/>
    <n v="9.2106833812915769E-5"/>
    <n v="63.100000000000009"/>
    <x v="0"/>
    <n v="50.91260503109207"/>
  </r>
  <r>
    <d v="2017-01-18T07:00:00"/>
    <n v="1.1787853228823085E-4"/>
    <n v="78.87"/>
    <x v="0"/>
    <n v="81.442419412177443"/>
  </r>
  <r>
    <d v="2017-01-18T08:00:00"/>
    <n v="1.570208252871244E-4"/>
    <n v="88.2"/>
    <x v="1"/>
    <n v="121.31931428324151"/>
  </r>
  <r>
    <d v="2017-01-18T09:00:00"/>
    <n v="1.8140383780292793E-4"/>
    <n v="86.12"/>
    <x v="1"/>
    <n v="136.85308696151222"/>
  </r>
  <r>
    <d v="2017-01-18T10:00:00"/>
    <n v="1.90293920078995E-4"/>
    <n v="86.63"/>
    <x v="1"/>
    <n v="144.41002171684363"/>
  </r>
  <r>
    <d v="2017-01-18T11:00:00"/>
    <n v="1.88699020371982E-4"/>
    <n v="85"/>
    <x v="1"/>
    <n v="140.50529056897781"/>
  </r>
  <r>
    <d v="2017-01-18T12:00:00"/>
    <n v="1.8557015606028706E-4"/>
    <n v="84"/>
    <x v="1"/>
    <n v="136.54994363540163"/>
  </r>
  <r>
    <d v="2017-01-18T13:00:00"/>
    <n v="1.723896592819873E-4"/>
    <n v="84.1"/>
    <x v="1"/>
    <n v="127.00222022758855"/>
  </r>
  <r>
    <d v="2017-01-18T14:00:00"/>
    <n v="1.4781342631342405E-4"/>
    <n v="81.170000000000016"/>
    <x v="1"/>
    <n v="105.10261852941915"/>
  </r>
  <r>
    <d v="2017-01-18T15:00:00"/>
    <n v="1.4039799505468427E-4"/>
    <n v="81"/>
    <x v="1"/>
    <n v="99.620801371001775"/>
  </r>
  <r>
    <d v="2017-01-18T16:00:00"/>
    <n v="1.4296213677393878E-4"/>
    <n v="81.509999999999991"/>
    <x v="1"/>
    <n v="102.07891141156725"/>
  </r>
  <r>
    <d v="2017-01-18T17:00:00"/>
    <n v="1.4904576256280581E-4"/>
    <n v="85.010000000000019"/>
    <x v="2"/>
    <n v="110.99253121306573"/>
  </r>
  <r>
    <d v="2017-01-18T18:00:00"/>
    <n v="1.6019440749516069E-4"/>
    <n v="90"/>
    <x v="2"/>
    <n v="126.29727086918469"/>
  </r>
  <r>
    <d v="2017-01-18T19:00:00"/>
    <n v="1.5744197901555685E-4"/>
    <n v="92.01"/>
    <x v="2"/>
    <n v="126.89943164557936"/>
  </r>
  <r>
    <d v="2017-01-18T20:00:00"/>
    <n v="1.3928591602364835E-4"/>
    <n v="92.6"/>
    <x v="2"/>
    <n v="112.98539221639896"/>
  </r>
  <r>
    <d v="2017-01-18T21:00:00"/>
    <n v="1.1774715592584051E-4"/>
    <n v="92.01"/>
    <x v="2"/>
    <n v="94.905102554612498"/>
  </r>
  <r>
    <d v="2017-01-18T22:00:00"/>
    <n v="1.006757963492385E-4"/>
    <n v="89.22"/>
    <x v="2"/>
    <n v="78.68490026044455"/>
  </r>
  <r>
    <d v="2017-01-18T23:00:00"/>
    <n v="9.0206028859900713E-5"/>
    <n v="85"/>
    <x v="1"/>
    <n v="67.167409089082071"/>
  </r>
  <r>
    <d v="2017-01-19T00:00:00"/>
    <n v="8.3365479577273102E-5"/>
    <n v="80.27"/>
    <x v="0"/>
    <n v="58.61970412004915"/>
  </r>
  <r>
    <d v="2017-01-19T01:00:00"/>
    <n v="7.9925574619977107E-5"/>
    <n v="71.099999999999994"/>
    <x v="0"/>
    <n v="49.780525194008057"/>
  </r>
  <r>
    <d v="2017-01-19T02:00:00"/>
    <n v="7.8283793838511076E-5"/>
    <n v="68.099999999999994"/>
    <x v="0"/>
    <n v="46.70066691712681"/>
  </r>
  <r>
    <d v="2017-01-19T03:00:00"/>
    <n v="7.7453217131893837E-5"/>
    <n v="67.599999999999994"/>
    <x v="0"/>
    <n v="45.865936308296355"/>
  </r>
  <r>
    <d v="2017-01-19T04:00:00"/>
    <n v="7.7653712716049789E-5"/>
    <n v="67.349999999999994"/>
    <x v="0"/>
    <n v="45.814603350491346"/>
  </r>
  <r>
    <d v="2017-01-19T05:00:00"/>
    <n v="8.076408249039116E-5"/>
    <n v="68.099999999999994"/>
    <x v="0"/>
    <n v="48.180297994137788"/>
  </r>
  <r>
    <d v="2017-01-19T06:00:00"/>
    <n v="9.1990172597898571E-5"/>
    <n v="75.03"/>
    <x v="0"/>
    <n v="60.461718414178087"/>
  </r>
  <r>
    <d v="2017-01-19T07:00:00"/>
    <n v="1.1637435152727018E-4"/>
    <n v="90"/>
    <x v="0"/>
    <n v="91.749538744099809"/>
  </r>
  <r>
    <d v="2017-01-19T08:00:00"/>
    <n v="1.5298657806647558E-4"/>
    <n v="94"/>
    <x v="1"/>
    <n v="125.97526784305865"/>
  </r>
  <r>
    <d v="2017-01-19T09:00:00"/>
    <n v="1.7696018566211176E-4"/>
    <n v="95"/>
    <x v="1"/>
    <n v="147.26626650800941"/>
  </r>
  <r>
    <d v="2017-01-19T10:00:00"/>
    <n v="1.8554214452763801E-4"/>
    <n v="94"/>
    <x v="1"/>
    <n v="152.78282348983825"/>
  </r>
  <r>
    <d v="2017-01-19T11:00:00"/>
    <n v="1.8439524782348757E-4"/>
    <n v="93.88"/>
    <x v="1"/>
    <n v="151.64458658326055"/>
  </r>
  <r>
    <d v="2017-01-19T12:00:00"/>
    <n v="1.8170739805612159E-4"/>
    <n v="93"/>
    <x v="1"/>
    <n v="148.03338304836115"/>
  </r>
  <r>
    <d v="2017-01-19T13:00:00"/>
    <n v="1.6960628459277246E-4"/>
    <n v="92.72999999999999"/>
    <x v="1"/>
    <n v="137.77369514772101"/>
  </r>
  <r>
    <d v="2017-01-19T14:00:00"/>
    <n v="1.4428055410450793E-4"/>
    <n v="94.009999999999991"/>
    <x v="1"/>
    <n v="118.81901844835556"/>
  </r>
  <r>
    <d v="2017-01-19T15:00:00"/>
    <n v="1.3307832028630035E-4"/>
    <n v="92"/>
    <x v="1"/>
    <n v="107.25047988513518"/>
  </r>
  <r>
    <d v="2017-01-19T16:00:00"/>
    <n v="1.3293032959566691E-4"/>
    <n v="91.03"/>
    <x v="1"/>
    <n v="106.00167563109957"/>
  </r>
  <r>
    <d v="2017-01-19T17:00:00"/>
    <n v="1.3844061525581037E-4"/>
    <n v="92"/>
    <x v="2"/>
    <n v="111.57206064696268"/>
  </r>
  <r>
    <d v="2017-01-19T18:00:00"/>
    <n v="1.5203294460299169E-4"/>
    <n v="94.22"/>
    <x v="2"/>
    <n v="125.48300579472637"/>
  </r>
  <r>
    <d v="2017-01-19T19:00:00"/>
    <n v="1.5331932602314434E-4"/>
    <n v="95.109999999999985"/>
    <x v="2"/>
    <n v="127.74008161901661"/>
  </r>
  <r>
    <d v="2017-01-19T20:00:00"/>
    <n v="1.4020522884158808E-4"/>
    <n v="94"/>
    <x v="2"/>
    <n v="115.45059363731728"/>
  </r>
  <r>
    <d v="2017-01-19T21:00:00"/>
    <n v="1.2106694292875458E-4"/>
    <n v="89.19"/>
    <x v="2"/>
    <n v="94.590135204784843"/>
  </r>
  <r>
    <d v="2017-01-19T22:00:00"/>
    <n v="1.0488869549532738E-4"/>
    <n v="85.46"/>
    <x v="2"/>
    <n v="78.522782153188729"/>
  </r>
  <r>
    <d v="2017-01-19T23:00:00"/>
    <n v="9.50657763800634E-5"/>
    <n v="81.75"/>
    <x v="1"/>
    <n v="68.0794544390548"/>
  </r>
  <r>
    <d v="2017-01-20T00:00:00"/>
    <n v="8.5107745190102967E-5"/>
    <n v="79.56"/>
    <x v="0"/>
    <n v="59.315468536163429"/>
  </r>
  <r>
    <d v="2017-01-20T01:00:00"/>
    <n v="8.0105925803095027E-5"/>
    <n v="70"/>
    <x v="0"/>
    <n v="49.120953702457875"/>
  </r>
  <r>
    <d v="2017-01-20T02:00:00"/>
    <n v="7.785047829448748E-5"/>
    <n v="67.47"/>
    <x v="0"/>
    <n v="46.012528709834655"/>
  </r>
  <r>
    <d v="2017-01-20T03:00:00"/>
    <n v="7.6467270197619363E-5"/>
    <n v="67.099999999999994"/>
    <x v="0"/>
    <n v="44.947155553079867"/>
  </r>
  <r>
    <d v="2017-01-20T04:00:00"/>
    <n v="7.5964385679044711E-5"/>
    <n v="67.099999999999994"/>
    <x v="0"/>
    <n v="44.651562044599764"/>
  </r>
  <r>
    <d v="2017-01-20T05:00:00"/>
    <n v="7.729963650526121E-5"/>
    <n v="67.88"/>
    <x v="0"/>
    <n v="45.964590095559664"/>
  </r>
  <r>
    <d v="2017-01-20T06:00:00"/>
    <n v="8.1556186404239473E-5"/>
    <n v="75.510000000000005"/>
    <x v="0"/>
    <n v="53.946774885964913"/>
  </r>
  <r>
    <d v="2017-01-20T07:00:00"/>
    <n v="8.8176893270939697E-5"/>
    <n v="90"/>
    <x v="0"/>
    <n v="69.51866265480885"/>
  </r>
  <r>
    <d v="2017-01-20T08:00:00"/>
    <n v="9.106433054850245E-5"/>
    <n v="94.69"/>
    <x v="1"/>
    <n v="75.536441586426221"/>
  </r>
  <r>
    <d v="2017-01-20T09:00:00"/>
    <n v="9.9782464117827057E-5"/>
    <n v="97.5"/>
    <x v="1"/>
    <n v="85.22420260303609"/>
  </r>
  <r>
    <d v="2017-01-20T10:00:00"/>
    <n v="1.1341336490591379E-4"/>
    <n v="97.47"/>
    <x v="1"/>
    <n v="96.836549933843699"/>
  </r>
  <r>
    <d v="2017-01-20T11:00:00"/>
    <n v="1.179332965195169E-4"/>
    <n v="97.31"/>
    <x v="1"/>
    <n v="100.53054037859229"/>
  </r>
  <r>
    <d v="2017-01-20T12:00:00"/>
    <n v="1.1865575982794425E-4"/>
    <n v="95.09"/>
    <x v="1"/>
    <n v="98.838871529863553"/>
  </r>
  <r>
    <d v="2017-01-20T13:00:00"/>
    <n v="1.1327888323651817E-4"/>
    <n v="94.7"/>
    <x v="1"/>
    <n v="93.972989724284844"/>
  </r>
  <r>
    <d v="2017-01-20T14:00:00"/>
    <n v="1.0141949682518902E-4"/>
    <n v="93.69"/>
    <x v="1"/>
    <n v="83.237455680155165"/>
  </r>
  <r>
    <d v="2017-01-20T15:00:00"/>
    <n v="9.6385361421503124E-5"/>
    <n v="92.84"/>
    <x v="1"/>
    <n v="78.388132520301795"/>
  </r>
  <r>
    <d v="2017-01-20T16:00:00"/>
    <n v="9.5515638896691421E-5"/>
    <n v="91.19"/>
    <x v="1"/>
    <n v="76.30022293226618"/>
  </r>
  <r>
    <d v="2017-01-20T17:00:00"/>
    <n v="1.0136225690581635E-4"/>
    <n v="96.69"/>
    <x v="2"/>
    <n v="85.854277593156823"/>
  </r>
  <r>
    <d v="2017-01-20T18:00:00"/>
    <n v="1.1664570938071372E-4"/>
    <n v="97.19"/>
    <x v="2"/>
    <n v="99.310337293673328"/>
  </r>
  <r>
    <d v="2017-01-20T19:00:00"/>
    <n v="1.2598872410928265E-4"/>
    <n v="98.69"/>
    <x v="2"/>
    <n v="108.92032611734311"/>
  </r>
  <r>
    <d v="2017-01-20T20:00:00"/>
    <n v="1.2341430572268116E-4"/>
    <n v="98.52000000000001"/>
    <x v="2"/>
    <n v="106.51089002223529"/>
  </r>
  <r>
    <d v="2017-01-20T21:00:00"/>
    <n v="1.123385327478185E-4"/>
    <n v="95.03"/>
    <x v="2"/>
    <n v="93.51764951914069"/>
  </r>
  <r>
    <d v="2017-01-20T22:00:00"/>
    <n v="1.0168780277263324E-4"/>
    <n v="94.7"/>
    <x v="2"/>
    <n v="84.357353921698916"/>
  </r>
  <r>
    <d v="2017-01-20T23:00:00"/>
    <n v="9.3959258329261885E-5"/>
    <n v="92.03"/>
    <x v="1"/>
    <n v="75.748337965807664"/>
  </r>
  <r>
    <d v="2017-01-21T00:00:00"/>
    <n v="8.5666750796728908E-5"/>
    <n v="87.6"/>
    <x v="0"/>
    <n v="65.738608559390642"/>
  </r>
  <r>
    <d v="2017-01-21T01:00:00"/>
    <n v="8.0538428877542916E-5"/>
    <n v="78.58"/>
    <x v="0"/>
    <n v="55.439497332888543"/>
  </r>
  <r>
    <d v="2017-01-21T02:00:00"/>
    <n v="7.8055574735643135E-5"/>
    <n v="72.58"/>
    <x v="0"/>
    <n v="49.62779686138169"/>
  </r>
  <r>
    <d v="2017-01-21T03:00:00"/>
    <n v="7.6597655481079949E-5"/>
    <n v="70.5"/>
    <x v="0"/>
    <n v="47.305180072005349"/>
  </r>
  <r>
    <d v="2017-01-21T04:00:00"/>
    <n v="7.5885887766750706E-5"/>
    <n v="69.11"/>
    <x v="0"/>
    <n v="45.941589643186838"/>
  </r>
  <r>
    <d v="2017-01-21T05:00:00"/>
    <n v="7.6582828426425989E-5"/>
    <n v="69.7"/>
    <x v="0"/>
    <n v="46.759330717979772"/>
  </r>
  <r>
    <d v="2017-01-21T06:00:00"/>
    <n v="7.9098694124406533E-5"/>
    <n v="70"/>
    <x v="0"/>
    <n v="48.503319237086082"/>
  </r>
  <r>
    <d v="2017-01-21T07:00:00"/>
    <n v="8.1772582383458748E-5"/>
    <n v="70.489999999999995"/>
    <x v="0"/>
    <n v="50.49394815015966"/>
  </r>
  <r>
    <d v="2017-01-21T08:00:00"/>
    <n v="7.660194484663208E-5"/>
    <n v="75.599999999999994"/>
    <x v="0"/>
    <n v="50.730097586351171"/>
  </r>
  <r>
    <d v="2017-01-21T09:00:00"/>
    <n v="7.5762474690610899E-5"/>
    <n v="84"/>
    <x v="0"/>
    <n v="55.749059376339126"/>
  </r>
  <r>
    <d v="2017-01-21T10:00:00"/>
    <n v="8.1124911635614767E-5"/>
    <n v="83.04"/>
    <x v="0"/>
    <n v="59.012726921059908"/>
  </r>
  <r>
    <d v="2017-01-21T11:00:00"/>
    <n v="8.5860340317702683E-5"/>
    <n v="79.56"/>
    <x v="0"/>
    <n v="59.83998639892549"/>
  </r>
  <r>
    <d v="2017-01-21T12:00:00"/>
    <n v="8.8787089659713575E-5"/>
    <n v="78.069999999999993"/>
    <x v="0"/>
    <n v="60.720886866068419"/>
  </r>
  <r>
    <d v="2017-01-21T13:00:00"/>
    <n v="8.8267336474701495E-5"/>
    <n v="78.33"/>
    <x v="0"/>
    <n v="60.5664688827151"/>
  </r>
  <r>
    <d v="2017-01-21T14:00:00"/>
    <n v="8.4887001009245153E-5"/>
    <n v="77.510000000000005"/>
    <x v="0"/>
    <n v="57.637221086464947"/>
  </r>
  <r>
    <d v="2017-01-21T15:00:00"/>
    <n v="8.1459414755475143E-5"/>
    <n v="74.989999999999995"/>
    <x v="0"/>
    <n v="53.511699649614584"/>
  </r>
  <r>
    <d v="2017-01-21T16:00:00"/>
    <n v="7.9344965195369949E-5"/>
    <n v="69.48"/>
    <x v="0"/>
    <n v="48.292900472342907"/>
  </r>
  <r>
    <d v="2017-01-21T17:00:00"/>
    <n v="8.0617605560515717E-5"/>
    <n v="74.2"/>
    <x v="0"/>
    <n v="52.400798673490733"/>
  </r>
  <r>
    <d v="2017-01-21T18:00:00"/>
    <n v="9.5085458986111855E-5"/>
    <n v="90.43"/>
    <x v="1"/>
    <n v="75.323543771559471"/>
  </r>
  <r>
    <d v="2017-01-21T19:00:00"/>
    <n v="1.0231103280339581E-4"/>
    <n v="92.1"/>
    <x v="1"/>
    <n v="82.544132021648522"/>
  </r>
  <r>
    <d v="2017-01-21T20:00:00"/>
    <n v="1.0146491258081108E-4"/>
    <n v="90"/>
    <x v="1"/>
    <n v="79.994937078711459"/>
  </r>
  <r>
    <d v="2017-01-21T21:00:00"/>
    <n v="9.7033155081272291E-5"/>
    <n v="90.6"/>
    <x v="1"/>
    <n v="77.010945729182239"/>
  </r>
  <r>
    <d v="2017-01-21T22:00:00"/>
    <n v="9.0125290256060244E-5"/>
    <n v="86.75"/>
    <x v="1"/>
    <n v="68.488911824287854"/>
  </r>
  <r>
    <d v="2017-01-21T23:00:00"/>
    <n v="8.3555219338000354E-5"/>
    <n v="83.08"/>
    <x v="1"/>
    <n v="60.809884373985369"/>
  </r>
  <r>
    <d v="2017-01-22T00:00:00"/>
    <n v="7.8939289193195444E-5"/>
    <n v="79.28"/>
    <x v="0"/>
    <n v="54.822767981792047"/>
  </r>
  <r>
    <d v="2017-01-22T01:00:00"/>
    <n v="7.6318358246565873E-5"/>
    <n v="72.099999999999994"/>
    <x v="0"/>
    <n v="48.202369795098015"/>
  </r>
  <r>
    <d v="2017-01-22T02:00:00"/>
    <n v="7.5026624071182436E-5"/>
    <n v="66.44"/>
    <x v="0"/>
    <n v="43.666575592814795"/>
  </r>
  <r>
    <d v="2017-01-22T03:00:00"/>
    <n v="7.447547213076506E-5"/>
    <n v="63.16"/>
    <x v="0"/>
    <n v="41.205908381265104"/>
  </r>
  <r>
    <d v="2017-01-22T04:00:00"/>
    <n v="7.4995653622196294E-5"/>
    <n v="60.29"/>
    <x v="0"/>
    <n v="39.608234502288198"/>
  </r>
  <r>
    <d v="2017-01-22T05:00:00"/>
    <n v="7.7935707179883966E-5"/>
    <n v="60.099999999999994"/>
    <x v="0"/>
    <n v="41.031279373236586"/>
  </r>
  <r>
    <d v="2017-01-22T06:00:00"/>
    <n v="8.9472205344442093E-5"/>
    <n v="60.709999999999994"/>
    <x v="0"/>
    <n v="47.583072457399048"/>
  </r>
  <r>
    <d v="2017-01-22T07:00:00"/>
    <n v="1.1414456548818487E-4"/>
    <n v="61.22999999999999"/>
    <x v="0"/>
    <n v="61.22426848481205"/>
  </r>
  <r>
    <d v="2017-01-22T08:00:00"/>
    <n v="1.531576150979991E-4"/>
    <n v="65.099999999999994"/>
    <x v="0"/>
    <n v="87.342112107626519"/>
  </r>
  <r>
    <d v="2017-01-22T09:00:00"/>
    <n v="1.7817790650263962E-4"/>
    <n v="69.02"/>
    <x v="0"/>
    <n v="107.72907057567474"/>
  </r>
  <r>
    <d v="2017-01-22T10:00:00"/>
    <n v="1.8780141665769741E-4"/>
    <n v="72.69"/>
    <x v="0"/>
    <n v="119.58525639718869"/>
  </r>
  <r>
    <d v="2017-01-22T11:00:00"/>
    <n v="1.8670403134813448E-4"/>
    <n v="75"/>
    <x v="0"/>
    <n v="122.66454859572436"/>
  </r>
  <r>
    <d v="2017-01-22T12:00:00"/>
    <n v="1.8371146144734499E-4"/>
    <n v="75.19"/>
    <x v="0"/>
    <n v="121.00419952733861"/>
  </r>
  <r>
    <d v="2017-01-22T13:00:00"/>
    <n v="1.7083456140907198E-4"/>
    <n v="69.48"/>
    <x v="0"/>
    <n v="103.97756746191234"/>
  </r>
  <r>
    <d v="2017-01-22T14:00:00"/>
    <n v="1.4686264702753091E-4"/>
    <n v="66.34"/>
    <x v="0"/>
    <n v="85.347523713344074"/>
  </r>
  <r>
    <d v="2017-01-22T15:00:00"/>
    <n v="1.3877439519156736E-4"/>
    <n v="63.95"/>
    <x v="0"/>
    <n v="77.741693735106423"/>
  </r>
  <r>
    <d v="2017-01-22T16:00:00"/>
    <n v="1.4116604429332508E-4"/>
    <n v="62.52000000000001"/>
    <x v="0"/>
    <n v="77.313141541555694"/>
  </r>
  <r>
    <d v="2017-01-22T17:00:00"/>
    <n v="1.4735499626600777E-4"/>
    <n v="67.33"/>
    <x v="0"/>
    <n v="86.911568231651046"/>
  </r>
  <r>
    <d v="2017-01-22T18:00:00"/>
    <n v="1.5726152147515642E-4"/>
    <n v="85.38"/>
    <x v="1"/>
    <n v="117.62042104308796"/>
  </r>
  <r>
    <d v="2017-01-22T19:00:00"/>
    <n v="1.5354026124646725E-4"/>
    <n v="92.12"/>
    <x v="1"/>
    <n v="123.90256886637518"/>
  </r>
  <r>
    <d v="2017-01-22T20:00:00"/>
    <n v="1.3598030977410519E-4"/>
    <n v="92"/>
    <x v="1"/>
    <n v="109.58925125314686"/>
  </r>
  <r>
    <d v="2017-01-22T21:00:00"/>
    <n v="1.1519772732003507E-4"/>
    <n v="86.35"/>
    <x v="1"/>
    <n v="87.138556085784842"/>
  </r>
  <r>
    <d v="2017-01-22T22:00:00"/>
    <n v="9.8895702887311676E-5"/>
    <n v="85.1"/>
    <x v="1"/>
    <n v="73.724373005621558"/>
  </r>
  <r>
    <d v="2017-01-22T23:00:00"/>
    <n v="8.9221214746354439E-5"/>
    <n v="78.87"/>
    <x v="1"/>
    <n v="61.643044333713981"/>
  </r>
  <r>
    <d v="2017-01-23T00:00:00"/>
    <n v="8.2652435764803643E-5"/>
    <n v="68.84"/>
    <x v="0"/>
    <n v="49.842592619709968"/>
  </r>
  <r>
    <d v="2017-01-23T01:00:00"/>
    <n v="7.9718296842986442E-5"/>
    <n v="65.31"/>
    <x v="0"/>
    <n v="45.608081229303295"/>
  </r>
  <r>
    <d v="2017-01-23T02:00:00"/>
    <n v="7.8020378075801842E-5"/>
    <n v="61.88000000000001"/>
    <x v="0"/>
    <n v="42.29241271909622"/>
  </r>
  <r>
    <d v="2017-01-23T03:00:00"/>
    <n v="7.7273569345657741E-5"/>
    <n v="60.4"/>
    <x v="0"/>
    <n v="40.885754635064892"/>
  </r>
  <r>
    <d v="2017-01-23T04:00:00"/>
    <n v="7.7528326493571864E-5"/>
    <n v="60.29"/>
    <x v="0"/>
    <n v="40.945841365645641"/>
  </r>
  <r>
    <d v="2017-01-23T05:00:00"/>
    <n v="8.0365220414952058E-5"/>
    <n v="63"/>
    <x v="0"/>
    <n v="44.351957842603746"/>
  </r>
  <r>
    <d v="2017-01-23T06:00:00"/>
    <n v="9.2106833812915769E-5"/>
    <n v="79.11"/>
    <x v="0"/>
    <n v="63.830367416952349"/>
  </r>
  <r>
    <d v="2017-01-23T07:00:00"/>
    <n v="1.1787853228823085E-4"/>
    <n v="95.010000000000019"/>
    <x v="0"/>
    <n v="98.10884072969418"/>
  </r>
  <r>
    <d v="2017-01-23T08:00:00"/>
    <n v="1.570208252871244E-4"/>
    <n v="93.69"/>
    <x v="1"/>
    <n v="128.87082262127998"/>
  </r>
  <r>
    <d v="2017-01-23T09:00:00"/>
    <n v="1.8140383780292793E-4"/>
    <n v="95.1"/>
    <x v="1"/>
    <n v="151.12318358151197"/>
  </r>
  <r>
    <d v="2017-01-23T10:00:00"/>
    <n v="1.90293920078995E-4"/>
    <n v="95.1"/>
    <x v="1"/>
    <n v="158.52929776372881"/>
  </r>
  <r>
    <d v="2017-01-23T11:00:00"/>
    <n v="1.88699020371982E-4"/>
    <n v="93.21"/>
    <x v="1"/>
    <n v="154.07644863452256"/>
  </r>
  <r>
    <d v="2017-01-23T12:00:00"/>
    <n v="1.8557015606028706E-4"/>
    <n v="91.69"/>
    <x v="1"/>
    <n v="149.05076585630923"/>
  </r>
  <r>
    <d v="2017-01-23T13:00:00"/>
    <n v="1.723896592819873E-4"/>
    <n v="92"/>
    <x v="1"/>
    <n v="138.93227420853921"/>
  </r>
  <r>
    <d v="2017-01-23T14:00:00"/>
    <n v="1.4781342631342405E-4"/>
    <n v="88.93"/>
    <x v="1"/>
    <n v="115.15062049798254"/>
  </r>
  <r>
    <d v="2017-01-23T15:00:00"/>
    <n v="1.4039799505468427E-4"/>
    <n v="85.1"/>
    <x v="1"/>
    <n v="104.6633357613858"/>
  </r>
  <r>
    <d v="2017-01-23T16:00:00"/>
    <n v="1.4296213677393878E-4"/>
    <n v="84.37"/>
    <x v="1"/>
    <n v="105.66062760144681"/>
  </r>
  <r>
    <d v="2017-01-23T17:00:00"/>
    <n v="1.4904576256280581E-4"/>
    <n v="88.739999999999981"/>
    <x v="2"/>
    <n v="115.86257169565285"/>
  </r>
  <r>
    <d v="2017-01-23T18:00:00"/>
    <n v="1.6019440749516069E-4"/>
    <n v="93.51"/>
    <x v="2"/>
    <n v="131.22286443308289"/>
  </r>
  <r>
    <d v="2017-01-23T19:00:00"/>
    <n v="1.5744197901555685E-4"/>
    <n v="97"/>
    <x v="2"/>
    <n v="133.78159840909896"/>
  </r>
  <r>
    <d v="2017-01-23T20:00:00"/>
    <n v="1.3928591602364835E-4"/>
    <n v="97.669999999999987"/>
    <x v="2"/>
    <n v="119.17152546194046"/>
  </r>
  <r>
    <d v="2017-01-23T21:00:00"/>
    <n v="1.1774715592584051E-4"/>
    <n v="90.76"/>
    <x v="2"/>
    <n v="93.615771197224547"/>
  </r>
  <r>
    <d v="2017-01-23T22:00:00"/>
    <n v="1.006757963492385E-4"/>
    <n v="86.200000000000017"/>
    <x v="2"/>
    <n v="76.021501932866201"/>
  </r>
  <r>
    <d v="2017-01-23T23:00:00"/>
    <n v="9.0206028859900713E-5"/>
    <n v="85.5"/>
    <x v="1"/>
    <n v="67.562511495488437"/>
  </r>
  <r>
    <d v="2017-01-24T00:00:00"/>
    <n v="8.2652435764803643E-5"/>
    <n v="86.83"/>
    <x v="0"/>
    <n v="62.867988337731205"/>
  </r>
  <r>
    <d v="2017-01-24T01:00:00"/>
    <n v="7.9718296842986442E-5"/>
    <n v="77.510000000000005"/>
    <x v="0"/>
    <n v="54.127735049506946"/>
  </r>
  <r>
    <d v="2017-01-24T02:00:00"/>
    <n v="7.8020378075801842E-5"/>
    <n v="70.099999999999994"/>
    <x v="0"/>
    <n v="47.910441687276084"/>
  </r>
  <r>
    <d v="2017-01-24T03:00:00"/>
    <n v="7.7273569345657741E-5"/>
    <n v="69.69"/>
    <x v="0"/>
    <n v="47.174308617842257"/>
  </r>
  <r>
    <d v="2017-01-24T04:00:00"/>
    <n v="7.7528326493571864E-5"/>
    <n v="69.09"/>
    <x v="0"/>
    <n v="46.922344998382115"/>
  </r>
  <r>
    <d v="2017-01-24T05:00:00"/>
    <n v="8.0365220414952058E-5"/>
    <n v="70"/>
    <x v="0"/>
    <n v="49.279953158448606"/>
  </r>
  <r>
    <d v="2017-01-24T06:00:00"/>
    <n v="9.2106833812915769E-5"/>
    <n v="78.87"/>
    <x v="0"/>
    <n v="63.636722009544087"/>
  </r>
  <r>
    <d v="2017-01-24T07:00:00"/>
    <n v="1.1787853228823085E-4"/>
    <n v="95.010000000000019"/>
    <x v="0"/>
    <n v="98.10884072969418"/>
  </r>
  <r>
    <d v="2017-01-24T08:00:00"/>
    <n v="1.570208252871244E-4"/>
    <n v="95.010000000000019"/>
    <x v="1"/>
    <n v="130.68648582824011"/>
  </r>
  <r>
    <d v="2017-01-24T09:00:00"/>
    <n v="1.8140383780292793E-4"/>
    <n v="95.69"/>
    <x v="1"/>
    <n v="152.06075117681266"/>
  </r>
  <r>
    <d v="2017-01-24T10:00:00"/>
    <n v="1.90293920078995E-4"/>
    <n v="95.69"/>
    <x v="1"/>
    <n v="159.51281286026511"/>
  </r>
  <r>
    <d v="2017-01-24T11:00:00"/>
    <n v="1.88699020371982E-4"/>
    <n v="95.010000000000019"/>
    <x v="1"/>
    <n v="157.05185478774803"/>
  </r>
  <r>
    <d v="2017-01-24T12:00:00"/>
    <n v="1.8557015606028706E-4"/>
    <n v="93.6"/>
    <x v="1"/>
    <n v="152.15565147944753"/>
  </r>
  <r>
    <d v="2017-01-24T13:00:00"/>
    <n v="1.723896592819873E-4"/>
    <n v="93.69"/>
    <x v="1"/>
    <n v="141.48439968041347"/>
  </r>
  <r>
    <d v="2017-01-24T14:00:00"/>
    <n v="1.4781342631342405E-4"/>
    <n v="89.009999999999991"/>
    <x v="1"/>
    <n v="115.25420814714296"/>
  </r>
  <r>
    <d v="2017-01-24T15:00:00"/>
    <n v="1.4039799505468427E-4"/>
    <n v="85.1"/>
    <x v="1"/>
    <n v="104.6633357613858"/>
  </r>
  <r>
    <d v="2017-01-24T16:00:00"/>
    <n v="1.4296213677393878E-4"/>
    <n v="84.08"/>
    <x v="1"/>
    <n v="105.29744658918628"/>
  </r>
  <r>
    <d v="2017-01-24T17:00:00"/>
    <n v="1.4904576256280581E-4"/>
    <n v="90.69"/>
    <x v="2"/>
    <n v="118.40857141175073"/>
  </r>
  <r>
    <d v="2017-01-24T18:00:00"/>
    <n v="1.6019440749516069E-4"/>
    <n v="96.5"/>
    <x v="2"/>
    <n v="135.41874043195915"/>
  </r>
  <r>
    <d v="2017-01-24T19:00:00"/>
    <n v="1.5744197901555685E-4"/>
    <n v="98.610000000000014"/>
    <x v="2"/>
    <n v="136.00209710434279"/>
  </r>
  <r>
    <d v="2017-01-24T20:00:00"/>
    <n v="1.3928591602364835E-4"/>
    <n v="99.1"/>
    <x v="2"/>
    <n v="120.9163322747855"/>
  </r>
  <r>
    <d v="2017-01-24T21:00:00"/>
    <n v="1.1774715592584051E-4"/>
    <n v="96.299999999999983"/>
    <x v="2"/>
    <n v="99.330087773167918"/>
  </r>
  <r>
    <d v="2017-01-24T22:00:00"/>
    <n v="1.006757963492385E-4"/>
    <n v="93.70999999999998"/>
    <x v="2"/>
    <n v="82.644720952771323"/>
  </r>
  <r>
    <d v="2017-01-24T23:00:00"/>
    <n v="9.0206028859900713E-5"/>
    <n v="90.74"/>
    <x v="1"/>
    <n v="71.703184714627142"/>
  </r>
  <r>
    <d v="2017-01-25T00:00:00"/>
    <n v="8.2652435764803643E-5"/>
    <n v="97.699999999999989"/>
    <x v="0"/>
    <n v="70.738252454178721"/>
  </r>
  <r>
    <d v="2017-01-25T01:00:00"/>
    <n v="7.9718296842986442E-5"/>
    <n v="85.03"/>
    <x v="0"/>
    <n v="59.379193797698036"/>
  </r>
  <r>
    <d v="2017-01-25T02:00:00"/>
    <n v="7.8020378075801842E-5"/>
    <n v="79.11"/>
    <x v="0"/>
    <n v="54.06840287989175"/>
  </r>
  <r>
    <d v="2017-01-25T03:00:00"/>
    <n v="7.7273569345657741E-5"/>
    <n v="76.8"/>
    <x v="0"/>
    <n v="51.987184701539469"/>
  </r>
  <r>
    <d v="2017-01-25T04:00:00"/>
    <n v="7.7528326493571864E-5"/>
    <n v="75.180000000000007"/>
    <x v="0"/>
    <n v="51.058357171491778"/>
  </r>
  <r>
    <d v="2017-01-25T05:00:00"/>
    <n v="8.0365220414952058E-5"/>
    <n v="76.099999999999994"/>
    <x v="0"/>
    <n v="53.574349076541971"/>
  </r>
  <r>
    <d v="2017-01-25T06:00:00"/>
    <n v="9.2106833812915769E-5"/>
    <n v="80.099999999999994"/>
    <x v="0"/>
    <n v="64.629154722511487"/>
  </r>
  <r>
    <d v="2017-01-25T07:00:00"/>
    <n v="1.1787853228823085E-4"/>
    <n v="94"/>
    <x v="0"/>
    <n v="97.065898627420822"/>
  </r>
  <r>
    <d v="2017-01-25T08:00:00"/>
    <n v="1.570208252871244E-4"/>
    <n v="98.01"/>
    <x v="1"/>
    <n v="134.81299311678572"/>
  </r>
  <r>
    <d v="2017-01-25T09:00:00"/>
    <n v="1.8140383780292793E-4"/>
    <n v="98.610000000000014"/>
    <x v="1"/>
    <n v="156.70091622474132"/>
  </r>
  <r>
    <d v="2017-01-25T10:00:00"/>
    <n v="1.90293920078995E-4"/>
    <n v="98.610000000000014"/>
    <x v="1"/>
    <n v="164.38037910074976"/>
  </r>
  <r>
    <d v="2017-01-25T11:00:00"/>
    <n v="1.88699020371982E-4"/>
    <n v="97.35"/>
    <x v="1"/>
    <n v="160.91988278694106"/>
  </r>
  <r>
    <d v="2017-01-25T12:00:00"/>
    <n v="1.8557015606028706E-4"/>
    <n v="96.5"/>
    <x v="1"/>
    <n v="156.86987572400307"/>
  </r>
  <r>
    <d v="2017-01-25T13:00:00"/>
    <n v="1.723896592819873E-4"/>
    <n v="96"/>
    <x v="1"/>
    <n v="144.97280786978004"/>
  </r>
  <r>
    <d v="2017-01-25T14:00:00"/>
    <n v="1.4781342631342405E-4"/>
    <n v="89.23"/>
    <x v="1"/>
    <n v="115.5390741823342"/>
  </r>
  <r>
    <d v="2017-01-25T15:00:00"/>
    <n v="1.4039799505468427E-4"/>
    <n v="88"/>
    <x v="1"/>
    <n v="108.23000642775501"/>
  </r>
  <r>
    <d v="2017-01-25T16:00:00"/>
    <n v="1.4296213677393878E-4"/>
    <n v="86.75"/>
    <x v="1"/>
    <n v="108.64121659861929"/>
  </r>
  <r>
    <d v="2017-01-25T17:00:00"/>
    <n v="1.4904576256280581E-4"/>
    <n v="93.21"/>
    <x v="2"/>
    <n v="121.69878642947715"/>
  </r>
  <r>
    <d v="2017-01-25T18:00:00"/>
    <n v="1.6019440749516069E-4"/>
    <n v="99.18"/>
    <x v="2"/>
    <n v="139.17959249784155"/>
  </r>
  <r>
    <d v="2017-01-25T19:00:00"/>
    <n v="1.5744197901555685E-4"/>
    <n v="101.7"/>
    <x v="2"/>
    <n v="140.26379956912749"/>
  </r>
  <r>
    <d v="2017-01-25T20:00:00"/>
    <n v="1.3928591602364835E-4"/>
    <n v="101.99"/>
    <x v="2"/>
    <n v="124.4425502392066"/>
  </r>
  <r>
    <d v="2017-01-25T21:00:00"/>
    <n v="1.1774715592584051E-4"/>
    <n v="100.67"/>
    <x v="2"/>
    <n v="103.83759019859623"/>
  </r>
  <r>
    <d v="2017-01-25T22:00:00"/>
    <n v="1.006757963492385E-4"/>
    <n v="99.18"/>
    <x v="2"/>
    <n v="87.468823221597077"/>
  </r>
  <r>
    <d v="2017-01-25T23:00:00"/>
    <n v="9.0206028859900713E-5"/>
    <n v="96.19"/>
    <x v="1"/>
    <n v="76.009800944456515"/>
  </r>
  <r>
    <d v="2017-01-26T00:00:00"/>
    <n v="8.3365479577273102E-5"/>
    <n v="92.44"/>
    <x v="0"/>
    <n v="67.507231205398568"/>
  </r>
  <r>
    <d v="2017-01-26T01:00:00"/>
    <n v="7.9925574619977107E-5"/>
    <n v="90"/>
    <x v="0"/>
    <n v="63.013323030389955"/>
  </r>
  <r>
    <d v="2017-01-26T02:00:00"/>
    <n v="7.8283793838511076E-5"/>
    <n v="81.69"/>
    <x v="0"/>
    <n v="56.020227319531415"/>
  </r>
  <r>
    <d v="2017-01-26T03:00:00"/>
    <n v="7.7453217131893837E-5"/>
    <n v="78.98"/>
    <x v="0"/>
    <n v="53.587154580314305"/>
  </r>
  <r>
    <d v="2017-01-26T04:00:00"/>
    <n v="7.7653712716049789E-5"/>
    <n v="77.5"/>
    <x v="0"/>
    <n v="52.719105562926202"/>
  </r>
  <r>
    <d v="2017-01-26T05:00:00"/>
    <n v="8.076408249039116E-5"/>
    <n v="78"/>
    <x v="0"/>
    <n v="55.184482284034473"/>
  </r>
  <r>
    <d v="2017-01-26T06:00:00"/>
    <n v="9.1990172597898571E-5"/>
    <n v="79.489999999999995"/>
    <x v="0"/>
    <n v="64.055737661508942"/>
  </r>
  <r>
    <d v="2017-01-26T07:00:00"/>
    <n v="1.1637435152727018E-4"/>
    <n v="89.49"/>
    <x v="0"/>
    <n v="91.229624691216571"/>
  </r>
  <r>
    <d v="2017-01-26T08:00:00"/>
    <n v="1.5298657806647558E-4"/>
    <n v="97.2"/>
    <x v="1"/>
    <n v="130.26378759941809"/>
  </r>
  <r>
    <d v="2017-01-26T09:00:00"/>
    <n v="1.7696018566211176E-4"/>
    <n v="97.2"/>
    <x v="1"/>
    <n v="150.67664320608964"/>
  </r>
  <r>
    <d v="2017-01-26T10:00:00"/>
    <n v="1.8554214452763801E-4"/>
    <n v="94.1"/>
    <x v="1"/>
    <n v="152.94535840844443"/>
  </r>
  <r>
    <d v="2017-01-26T11:00:00"/>
    <n v="1.8439524782348757E-4"/>
    <n v="90.199999999999989"/>
    <x v="1"/>
    <n v="145.70027385822434"/>
  </r>
  <r>
    <d v="2017-01-26T12:00:00"/>
    <n v="1.8170739805612159E-4"/>
    <n v="89.23"/>
    <x v="1"/>
    <n v="142.0324598860781"/>
  </r>
  <r>
    <d v="2017-01-26T13:00:00"/>
    <n v="1.6960628459277246E-4"/>
    <n v="88.799999999999983"/>
    <x v="1"/>
    <n v="131.93469350930258"/>
  </r>
  <r>
    <d v="2017-01-26T14:00:00"/>
    <n v="1.4428055410450793E-4"/>
    <n v="86.329999999999984"/>
    <x v="1"/>
    <n v="109.11228446597738"/>
  </r>
  <r>
    <d v="2017-01-26T15:00:00"/>
    <n v="1.3307832028630035E-4"/>
    <n v="84.980000000000018"/>
    <x v="1"/>
    <n v="99.06680196346511"/>
  </r>
  <r>
    <d v="2017-01-26T16:00:00"/>
    <n v="1.3293032959566691E-4"/>
    <n v="84.980000000000018"/>
    <x v="1"/>
    <n v="98.956634023188442"/>
  </r>
  <r>
    <d v="2017-01-26T17:00:00"/>
    <n v="1.3844061525581037E-4"/>
    <n v="88.1"/>
    <x v="2"/>
    <n v="106.84237546736318"/>
  </r>
  <r>
    <d v="2017-01-26T18:00:00"/>
    <n v="1.5203294460299169E-4"/>
    <n v="91.19"/>
    <x v="2"/>
    <n v="121.44762575271807"/>
  </r>
  <r>
    <d v="2017-01-26T19:00:00"/>
    <n v="1.5331932602314434E-4"/>
    <n v="93.889999999999986"/>
    <x v="2"/>
    <n v="126.10152731794206"/>
  </r>
  <r>
    <d v="2017-01-26T20:00:00"/>
    <n v="1.4020522884158808E-4"/>
    <n v="95.049999999999983"/>
    <x v="2"/>
    <n v="116.74020133220219"/>
  </r>
  <r>
    <d v="2017-01-26T21:00:00"/>
    <n v="1.2106694292875458E-4"/>
    <n v="90.199999999999989"/>
    <x v="2"/>
    <n v="95.661287089041267"/>
  </r>
  <r>
    <d v="2017-01-26T22:00:00"/>
    <n v="1.0488869549532738E-4"/>
    <n v="88.1"/>
    <x v="2"/>
    <n v="80.948480080691866"/>
  </r>
  <r>
    <d v="2017-01-26T23:00:00"/>
    <n v="9.50657763800634E-5"/>
    <n v="81.98"/>
    <x v="1"/>
    <n v="68.270992965305368"/>
  </r>
  <r>
    <d v="2017-01-27T00:00:00"/>
    <n v="8.5107745190102967E-5"/>
    <n v="69.489999999999995"/>
    <x v="0"/>
    <n v="51.807841988159829"/>
  </r>
  <r>
    <d v="2017-01-27T01:00:00"/>
    <n v="8.0105925803095027E-5"/>
    <n v="64.95"/>
    <x v="0"/>
    <n v="45.577227756780559"/>
  </r>
  <r>
    <d v="2017-01-27T02:00:00"/>
    <n v="7.785047829448748E-5"/>
    <n v="63.2"/>
    <x v="0"/>
    <n v="43.100515999133698"/>
  </r>
  <r>
    <d v="2017-01-27T03:00:00"/>
    <n v="7.6467270197619363E-5"/>
    <n v="60.709999999999994"/>
    <x v="0"/>
    <n v="40.666793049589842"/>
  </r>
  <r>
    <d v="2017-01-27T04:00:00"/>
    <n v="7.5964385679044711E-5"/>
    <n v="60.49"/>
    <x v="0"/>
    <n v="40.25295064199463"/>
  </r>
  <r>
    <d v="2017-01-27T05:00:00"/>
    <n v="7.729963650526121E-5"/>
    <n v="62.95"/>
    <x v="0"/>
    <n v="42.626266153734257"/>
  </r>
  <r>
    <d v="2017-01-27T06:00:00"/>
    <n v="8.1556186404239473E-5"/>
    <n v="64.5"/>
    <x v="0"/>
    <n v="46.080876442123383"/>
  </r>
  <r>
    <d v="2017-01-27T07:00:00"/>
    <n v="8.8176893270939697E-5"/>
    <n v="79.11"/>
    <x v="0"/>
    <n v="61.106904473576982"/>
  </r>
  <r>
    <d v="2017-01-27T08:00:00"/>
    <n v="9.106433054850245E-5"/>
    <n v="87"/>
    <x v="1"/>
    <n v="69.401947597624698"/>
  </r>
  <r>
    <d v="2017-01-27T09:00:00"/>
    <n v="9.9782464117827057E-5"/>
    <n v="91.25"/>
    <x v="1"/>
    <n v="79.761112692585058"/>
  </r>
  <r>
    <d v="2017-01-27T10:00:00"/>
    <n v="1.1341336490591379E-4"/>
    <n v="90"/>
    <x v="1"/>
    <n v="89.415096891822444"/>
  </r>
  <r>
    <d v="2017-01-27T11:00:00"/>
    <n v="1.179332965195169E-4"/>
    <n v="89.4"/>
    <x v="1"/>
    <n v="92.358753569480555"/>
  </r>
  <r>
    <d v="2017-01-27T12:00:00"/>
    <n v="1.1865575982794425E-4"/>
    <n v="82.87"/>
    <x v="1"/>
    <n v="86.137104676409649"/>
  </r>
  <r>
    <d v="2017-01-27T13:00:00"/>
    <n v="1.1327888323651817E-4"/>
    <n v="79.56"/>
    <x v="1"/>
    <n v="78.949219244605104"/>
  </r>
  <r>
    <d v="2017-01-27T14:00:00"/>
    <n v="1.0141949682518902E-4"/>
    <n v="77.28"/>
    <x v="1"/>
    <n v="68.658240740339323"/>
  </r>
  <r>
    <d v="2017-01-27T15:00:00"/>
    <n v="9.6385361421503124E-5"/>
    <n v="75.510000000000005"/>
    <x v="1"/>
    <n v="63.755793694614269"/>
  </r>
  <r>
    <d v="2017-01-27T16:00:00"/>
    <n v="9.5515638896691421E-5"/>
    <n v="76.08"/>
    <x v="1"/>
    <n v="63.657429111600074"/>
  </r>
  <r>
    <d v="2017-01-27T17:00:00"/>
    <n v="1.0136225690581635E-4"/>
    <n v="78.55"/>
    <x v="2"/>
    <n v="69.747166252378406"/>
  </r>
  <r>
    <d v="2017-01-27T18:00:00"/>
    <n v="1.1664570938071372E-4"/>
    <n v="84.44"/>
    <x v="2"/>
    <n v="86.282178012941415"/>
  </r>
  <r>
    <d v="2017-01-27T19:00:00"/>
    <n v="1.2598872410928265E-4"/>
    <n v="84.49"/>
    <x v="2"/>
    <n v="93.248336747941224"/>
  </r>
  <r>
    <d v="2017-01-27T20:00:00"/>
    <n v="1.2341430572268116E-4"/>
    <n v="79.56"/>
    <x v="2"/>
    <n v="86.013057350477453"/>
  </r>
  <r>
    <d v="2017-01-27T21:00:00"/>
    <n v="1.123385327478185E-4"/>
    <n v="76.77"/>
    <x v="2"/>
    <n v="75.54824743327822"/>
  </r>
  <r>
    <d v="2017-01-27T22:00:00"/>
    <n v="1.0168780277263324E-4"/>
    <n v="73.78"/>
    <x v="2"/>
    <n v="65.722128535828361"/>
  </r>
  <r>
    <d v="2017-01-27T23:00:00"/>
    <n v="9.3959258329261885E-5"/>
    <n v="70.3"/>
    <x v="1"/>
    <n v="57.86274213839269"/>
  </r>
  <r>
    <d v="2017-01-28T00:00:00"/>
    <n v="8.5666750796728908E-5"/>
    <n v="60.49"/>
    <x v="0"/>
    <n v="45.394160179880593"/>
  </r>
  <r>
    <d v="2017-01-28T01:00:00"/>
    <n v="8.0538428877542916E-5"/>
    <n v="57.36"/>
    <x v="0"/>
    <n v="40.468434296442943"/>
  </r>
  <r>
    <d v="2017-01-28T02:00:00"/>
    <n v="7.8055574735643135E-5"/>
    <n v="54"/>
    <x v="0"/>
    <n v="36.92340907294863"/>
  </r>
  <r>
    <d v="2017-01-28T03:00:00"/>
    <n v="7.6597655481079949E-5"/>
    <n v="41.62"/>
    <x v="0"/>
    <n v="27.926831129033516"/>
  </r>
  <r>
    <d v="2017-01-28T04:00:00"/>
    <n v="7.5885887766750706E-5"/>
    <n v="40.799999999999997"/>
    <x v="0"/>
    <n v="27.122223374938834"/>
  </r>
  <r>
    <d v="2017-01-28T05:00:00"/>
    <n v="7.6582828426425989E-5"/>
    <n v="40.799999999999997"/>
    <x v="0"/>
    <n v="27.371315542232058"/>
  </r>
  <r>
    <d v="2017-01-28T06:00:00"/>
    <n v="7.9098694124406533E-5"/>
    <n v="45.129999999999995"/>
    <x v="0"/>
    <n v="31.270782816709929"/>
  </r>
  <r>
    <d v="2017-01-28T07:00:00"/>
    <n v="8.1772582383458748E-5"/>
    <n v="49.94"/>
    <x v="0"/>
    <n v="35.773411414654184"/>
  </r>
  <r>
    <d v="2017-01-28T08:00:00"/>
    <n v="7.660194484663208E-5"/>
    <n v="54.1"/>
    <x v="0"/>
    <n v="36.302887293936486"/>
  </r>
  <r>
    <d v="2017-01-28T09:00:00"/>
    <n v="7.5762474690610899E-5"/>
    <n v="64.08"/>
    <x v="0"/>
    <n v="42.528568152807274"/>
  </r>
  <r>
    <d v="2017-01-28T10:00:00"/>
    <n v="8.1124911635614767E-5"/>
    <n v="69.88"/>
    <x v="0"/>
    <n v="49.660517307847613"/>
  </r>
  <r>
    <d v="2017-01-28T11:00:00"/>
    <n v="8.5860340317702683E-5"/>
    <n v="65.92"/>
    <x v="0"/>
    <n v="49.580843431588335"/>
  </r>
  <r>
    <d v="2017-01-28T12:00:00"/>
    <n v="8.8787089659713575E-5"/>
    <n v="65"/>
    <x v="0"/>
    <n v="50.55536885224091"/>
  </r>
  <r>
    <d v="2017-01-28T13:00:00"/>
    <n v="8.8267336474701495E-5"/>
    <n v="60.98"/>
    <x v="0"/>
    <n v="47.151069481271122"/>
  </r>
  <r>
    <d v="2017-01-28T14:00:00"/>
    <n v="8.4887001009245153E-5"/>
    <n v="60.4"/>
    <x v="0"/>
    <n v="44.914051781995646"/>
  </r>
  <r>
    <d v="2017-01-28T15:00:00"/>
    <n v="8.1459414755475143E-5"/>
    <n v="57.87"/>
    <x v="0"/>
    <n v="41.295133467438269"/>
  </r>
  <r>
    <d v="2017-01-28T16:00:00"/>
    <n v="7.9344965195369949E-5"/>
    <n v="58.69"/>
    <x v="0"/>
    <n v="40.793182624090456"/>
  </r>
  <r>
    <d v="2017-01-28T17:00:00"/>
    <n v="8.0617605560515717E-5"/>
    <n v="61.49"/>
    <x v="0"/>
    <n v="43.424866717425139"/>
  </r>
  <r>
    <d v="2017-01-28T18:00:00"/>
    <n v="9.5085458986111855E-5"/>
    <n v="78.36"/>
    <x v="1"/>
    <n v="65.269853919489108"/>
  </r>
  <r>
    <d v="2017-01-28T19:00:00"/>
    <n v="1.0231103280339581E-4"/>
    <n v="80"/>
    <x v="1"/>
    <n v="71.699571788619778"/>
  </r>
  <r>
    <d v="2017-01-28T20:00:00"/>
    <n v="1.0146491258081108E-4"/>
    <n v="79.56"/>
    <x v="1"/>
    <n v="70.715524377580934"/>
  </r>
  <r>
    <d v="2017-01-28T21:00:00"/>
    <n v="9.7033155081272291E-5"/>
    <n v="79.56"/>
    <x v="1"/>
    <n v="67.62683048801037"/>
  </r>
  <r>
    <d v="2017-01-28T22:00:00"/>
    <n v="9.0125290256060244E-5"/>
    <n v="77.69"/>
    <x v="1"/>
    <n v="61.336064087941487"/>
  </r>
  <r>
    <d v="2017-01-28T23:00:00"/>
    <n v="8.3555219338000354E-5"/>
    <n v="70.25"/>
    <x v="1"/>
    <n v="51.419046428412038"/>
  </r>
  <r>
    <d v="2017-01-29T00:00:00"/>
    <n v="7.8939289193195444E-5"/>
    <n v="60.709999999999994"/>
    <x v="0"/>
    <n v="41.981461203009523"/>
  </r>
  <r>
    <d v="2017-01-29T01:00:00"/>
    <n v="7.6318358246565873E-5"/>
    <n v="59.79"/>
    <x v="0"/>
    <n v="39.972533842564637"/>
  </r>
  <r>
    <d v="2017-01-29T02:00:00"/>
    <n v="7.5026624071182436E-5"/>
    <n v="52.72"/>
    <x v="0"/>
    <n v="34.649335720246782"/>
  </r>
  <r>
    <d v="2017-01-29T03:00:00"/>
    <n v="7.447547213076506E-5"/>
    <n v="47.509999999999991"/>
    <x v="0"/>
    <n v="30.995768004969989"/>
  </r>
  <r>
    <d v="2017-01-29T04:00:00"/>
    <n v="7.4995653622196294E-5"/>
    <n v="44"/>
    <x v="0"/>
    <n v="28.906324732139343"/>
  </r>
  <r>
    <d v="2017-01-29T05:00:00"/>
    <n v="7.7935707179883966E-5"/>
    <n v="43.84"/>
    <x v="0"/>
    <n v="29.930304288231152"/>
  </r>
  <r>
    <d v="2017-01-29T06:00:00"/>
    <n v="8.9472205344442093E-5"/>
    <n v="46.16"/>
    <x v="0"/>
    <n v="36.179124108607155"/>
  </r>
  <r>
    <d v="2017-01-29T07:00:00"/>
    <n v="1.1414456548818487E-4"/>
    <n v="49.08"/>
    <x v="0"/>
    <n v="49.075405801642589"/>
  </r>
  <r>
    <d v="2017-01-29T08:00:00"/>
    <n v="1.531576150979991E-4"/>
    <n v="53.38"/>
    <x v="0"/>
    <n v="71.617848606837256"/>
  </r>
  <r>
    <d v="2017-01-29T09:00:00"/>
    <n v="1.7817790650263962E-4"/>
    <n v="60.709999999999994"/>
    <x v="0"/>
    <n v="94.758502965071202"/>
  </r>
  <r>
    <d v="2017-01-29T10:00:00"/>
    <n v="1.8780141665769741E-4"/>
    <n v="66"/>
    <x v="0"/>
    <n v="108.57926705481434"/>
  </r>
  <r>
    <d v="2017-01-29T11:00:00"/>
    <n v="1.8670403134813448E-4"/>
    <n v="66.03"/>
    <x v="0"/>
    <n v="107.99386858367572"/>
  </r>
  <r>
    <d v="2017-01-29T12:00:00"/>
    <n v="1.8371146144734499E-4"/>
    <n v="68"/>
    <x v="0"/>
    <n v="109.43324335495447"/>
  </r>
  <r>
    <d v="2017-01-29T13:00:00"/>
    <n v="1.7083456140907198E-4"/>
    <n v="66.03"/>
    <x v="0"/>
    <n v="98.814605347007358"/>
  </r>
  <r>
    <d v="2017-01-29T14:00:00"/>
    <n v="1.4686264702753091E-4"/>
    <n v="63.149999999999991"/>
    <x v="0"/>
    <n v="81.243535159747921"/>
  </r>
  <r>
    <d v="2017-01-29T15:00:00"/>
    <n v="1.3877439519156736E-4"/>
    <n v="60.49"/>
    <x v="0"/>
    <n v="73.535497326608095"/>
  </r>
  <r>
    <d v="2017-01-29T16:00:00"/>
    <n v="1.4116604429332508E-4"/>
    <n v="60.3"/>
    <x v="0"/>
    <n v="74.567857244974519"/>
  </r>
  <r>
    <d v="2017-01-29T17:00:00"/>
    <n v="1.4735499626600777E-4"/>
    <n v="61.49"/>
    <x v="0"/>
    <n v="79.37312239067613"/>
  </r>
  <r>
    <d v="2017-01-29T18:00:00"/>
    <n v="1.5726152147515642E-4"/>
    <n v="75.959999999999994"/>
    <x v="1"/>
    <n v="104.64332610017523"/>
  </r>
  <r>
    <d v="2017-01-29T19:00:00"/>
    <n v="1.5354026124646725E-4"/>
    <n v="79.489999999999995"/>
    <x v="1"/>
    <n v="106.91505861037952"/>
  </r>
  <r>
    <d v="2017-01-29T20:00:00"/>
    <n v="1.3598030977410519E-4"/>
    <n v="80.04000000000002"/>
    <x v="1"/>
    <n v="95.342648590237786"/>
  </r>
  <r>
    <d v="2017-01-29T21:00:00"/>
    <n v="1.1519772732003507E-4"/>
    <n v="80.04000000000002"/>
    <x v="1"/>
    <n v="80.770932589533544"/>
  </r>
  <r>
    <d v="2017-01-29T22:00:00"/>
    <n v="9.8895702887311676E-5"/>
    <n v="79.010000000000005"/>
    <x v="1"/>
    <n v="68.448445489708106"/>
  </r>
  <r>
    <d v="2017-01-29T23:00:00"/>
    <n v="8.9221214746354439E-5"/>
    <n v="71.150000000000006"/>
    <x v="1"/>
    <n v="55.609263399819319"/>
  </r>
  <r>
    <d v="2017-01-30T00:00:00"/>
    <n v="8.2652435764803643E-5"/>
    <n v="59.79"/>
    <x v="0"/>
    <n v="43.290072817147866"/>
  </r>
  <r>
    <d v="2017-01-30T01:00:00"/>
    <n v="7.9718296842986442E-5"/>
    <n v="53.6"/>
    <x v="0"/>
    <n v="37.430610226468481"/>
  </r>
  <r>
    <d v="2017-01-30T02:00:00"/>
    <n v="7.8020378075801842E-5"/>
    <n v="47.1"/>
    <x v="0"/>
    <n v="32.190895912563533"/>
  </r>
  <r>
    <d v="2017-01-30T03:00:00"/>
    <n v="7.7273569345657741E-5"/>
    <n v="44.900000000000006"/>
    <x v="0"/>
    <n v="30.393549389311488"/>
  </r>
  <r>
    <d v="2017-01-30T04:00:00"/>
    <n v="7.7528326493571864E-5"/>
    <n v="44.68"/>
    <x v="0"/>
    <n v="30.344338898939249"/>
  </r>
  <r>
    <d v="2017-01-30T05:00:00"/>
    <n v="8.0365220414952058E-5"/>
    <n v="47.72"/>
    <x v="0"/>
    <n v="33.594848067445248"/>
  </r>
  <r>
    <d v="2017-01-30T06:00:00"/>
    <n v="9.2106833812915769E-5"/>
    <n v="54.77"/>
    <x v="0"/>
    <n v="44.191495682296562"/>
  </r>
  <r>
    <d v="2017-01-30T07:00:00"/>
    <n v="1.1787853228823085E-4"/>
    <n v="77.150000000000006"/>
    <x v="0"/>
    <n v="79.666319990484212"/>
  </r>
  <r>
    <d v="2017-01-30T08:00:00"/>
    <n v="1.570208252871244E-4"/>
    <n v="79.099999999999994"/>
    <x v="1"/>
    <n v="108.80224217465309"/>
  </r>
  <r>
    <d v="2017-01-30T09:00:00"/>
    <n v="1.8140383780292793E-4"/>
    <n v="79.489999999999995"/>
    <x v="1"/>
    <n v="126.31736974652353"/>
  </r>
  <r>
    <d v="2017-01-30T10:00:00"/>
    <n v="1.90293920078995E-4"/>
    <n v="79.489999999999995"/>
    <x v="1"/>
    <n v="132.50782207401477"/>
  </r>
  <r>
    <d v="2017-01-30T11:00:00"/>
    <n v="1.88699020371982E-4"/>
    <n v="79.099999999999994"/>
    <x v="1"/>
    <n v="130.75257040007227"/>
  </r>
  <r>
    <d v="2017-01-30T12:00:00"/>
    <n v="1.8557015606028706E-4"/>
    <n v="78.98"/>
    <x v="1"/>
    <n v="128.3894589086193"/>
  </r>
  <r>
    <d v="2017-01-30T13:00:00"/>
    <n v="1.723896592819873E-4"/>
    <n v="78.44"/>
    <x v="1"/>
    <n v="118.45486509693276"/>
  </r>
  <r>
    <d v="2017-01-30T14:00:00"/>
    <n v="1.4781342631342405E-4"/>
    <n v="77"/>
    <x v="1"/>
    <n v="99.703112316930785"/>
  </r>
  <r>
    <d v="2017-01-30T15:00:00"/>
    <n v="1.4039799505468427E-4"/>
    <n v="76"/>
    <x v="1"/>
    <n v="93.471369187606612"/>
  </r>
  <r>
    <d v="2017-01-30T16:00:00"/>
    <n v="1.4296213677393878E-4"/>
    <n v="75.510000000000005"/>
    <x v="1"/>
    <n v="94.564821502729032"/>
  </r>
  <r>
    <d v="2017-01-30T17:00:00"/>
    <n v="1.4904576256280581E-4"/>
    <n v="78.53"/>
    <x v="2"/>
    <n v="102.53197831034055"/>
  </r>
  <r>
    <d v="2017-01-30T18:00:00"/>
    <n v="1.6019440749516069E-4"/>
    <n v="83.69"/>
    <x v="2"/>
    <n v="117.44242887824518"/>
  </r>
  <r>
    <d v="2017-01-30T19:00:00"/>
    <n v="1.5744197901555685E-4"/>
    <n v="87.08"/>
    <x v="2"/>
    <n v="120.10001638623029"/>
  </r>
  <r>
    <d v="2017-01-30T20:00:00"/>
    <n v="1.3928591602364835E-4"/>
    <n v="84.950000000000017"/>
    <x v="2"/>
    <n v="103.65128583999022"/>
  </r>
  <r>
    <d v="2017-01-30T21:00:00"/>
    <n v="1.1774715592584051E-4"/>
    <n v="80.55"/>
    <x v="2"/>
    <n v="83.084512670079718"/>
  </r>
  <r>
    <d v="2017-01-30T22:00:00"/>
    <n v="1.006757963492385E-4"/>
    <n v="77.69"/>
    <x v="2"/>
    <n v="68.51636293694169"/>
  </r>
  <r>
    <d v="2017-01-30T23:00:00"/>
    <n v="9.0206028859900713E-5"/>
    <n v="74.19"/>
    <x v="1"/>
    <n v="58.625295062576456"/>
  </r>
  <r>
    <d v="2017-01-31T00:00:00"/>
    <n v="8.2652435764803643E-5"/>
    <n v="61.22999999999999"/>
    <x v="0"/>
    <n v="44.332683702859391"/>
  </r>
  <r>
    <d v="2017-01-31T01:00:00"/>
    <n v="7.9718296842986442E-5"/>
    <n v="55"/>
    <x v="0"/>
    <n v="38.408275418950865"/>
  </r>
  <r>
    <d v="2017-01-31T02:00:00"/>
    <n v="7.8020378075801842E-5"/>
    <n v="53.3"/>
    <x v="0"/>
    <n v="36.428338686616485"/>
  </r>
  <r>
    <d v="2017-01-31T03:00:00"/>
    <n v="7.7273569345657741E-5"/>
    <n v="52"/>
    <x v="0"/>
    <n v="35.199656308334013"/>
  </r>
  <r>
    <d v="2017-01-31T04:00:00"/>
    <n v="7.7528326493571864E-5"/>
    <n v="50.18"/>
    <x v="0"/>
    <n v="34.079653669399541"/>
  </r>
  <r>
    <d v="2017-01-31T05:00:00"/>
    <n v="8.0365220414952058E-5"/>
    <n v="54"/>
    <x v="0"/>
    <n v="38.015963865088921"/>
  </r>
  <r>
    <d v="2017-01-31T06:00:00"/>
    <n v="9.2106833812915769E-5"/>
    <n v="61.22999999999999"/>
    <x v="0"/>
    <n v="49.403784565035927"/>
  </r>
  <r>
    <d v="2017-01-31T07:00:00"/>
    <n v="1.1787853228823085E-4"/>
    <n v="77.150000000000006"/>
    <x v="0"/>
    <n v="79.666319990484212"/>
  </r>
  <r>
    <d v="2017-01-31T08:00:00"/>
    <n v="1.570208252871244E-4"/>
    <n v="78.98"/>
    <x v="1"/>
    <n v="108.63718188311127"/>
  </r>
  <r>
    <d v="2017-01-31T09:00:00"/>
    <n v="1.8140383780292793E-4"/>
    <n v="79.489999999999995"/>
    <x v="1"/>
    <n v="126.31736974652353"/>
  </r>
  <r>
    <d v="2017-01-31T10:00:00"/>
    <n v="1.90293920078995E-4"/>
    <n v="79.989999999999995"/>
    <x v="1"/>
    <n v="133.34130944396077"/>
  </r>
  <r>
    <d v="2017-01-31T11:00:00"/>
    <n v="1.88699020371982E-4"/>
    <n v="79.489999999999995"/>
    <x v="1"/>
    <n v="131.39724173327113"/>
  </r>
  <r>
    <d v="2017-01-31T12:00:00"/>
    <n v="1.8557015606028706E-4"/>
    <n v="79.489999999999995"/>
    <x v="1"/>
    <n v="129.21851213783424"/>
  </r>
  <r>
    <d v="2017-01-31T13:00:00"/>
    <n v="1.723896592819873E-4"/>
    <n v="79.89"/>
    <x v="1"/>
    <n v="120.64455854913257"/>
  </r>
  <r>
    <d v="2017-01-31T14:00:00"/>
    <n v="1.4781342631342405E-4"/>
    <n v="79.489999999999995"/>
    <x v="1"/>
    <n v="102.92727789704971"/>
  </r>
  <r>
    <d v="2017-01-31T15:00:00"/>
    <n v="1.4039799505468427E-4"/>
    <n v="79.94"/>
    <x v="1"/>
    <n v="98.317121748121991"/>
  </r>
  <r>
    <d v="2017-01-31T16:00:00"/>
    <n v="1.4296213677393878E-4"/>
    <n v="79.989999999999995"/>
    <x v="1"/>
    <n v="100.17534196799488"/>
  </r>
  <r>
    <d v="2017-01-31T17:00:00"/>
    <n v="1.4904576256280581E-4"/>
    <n v="80.39"/>
    <x v="2"/>
    <n v="104.96047034723389"/>
  </r>
  <r>
    <d v="2017-01-31T18:00:00"/>
    <n v="1.6019440749516069E-4"/>
    <n v="87.01"/>
    <x v="2"/>
    <n v="122.10139487030845"/>
  </r>
  <r>
    <d v="2017-01-31T19:00:00"/>
    <n v="1.5744197901555685E-4"/>
    <n v="90"/>
    <x v="2"/>
    <n v="124.12725625586503"/>
  </r>
  <r>
    <d v="2017-01-31T20:00:00"/>
    <n v="1.3928591602364835E-4"/>
    <n v="83.69"/>
    <x v="2"/>
    <n v="102.11390361328758"/>
  </r>
  <r>
    <d v="2017-01-31T21:00:00"/>
    <n v="1.1774715592584051E-4"/>
    <n v="80.69"/>
    <x v="2"/>
    <n v="83.228917782107175"/>
  </r>
  <r>
    <d v="2017-01-31T22:00:00"/>
    <n v="1.006757963492385E-4"/>
    <n v="79.099999999999994"/>
    <x v="2"/>
    <n v="69.759870103128947"/>
  </r>
  <r>
    <d v="2017-01-31T23:00:00"/>
    <n v="9.0206028859900713E-5"/>
    <n v="76.64"/>
    <x v="1"/>
    <n v="60.561296853967647"/>
  </r>
  <r>
    <d v="2017-02-01T00:00:00"/>
    <n v="8.2561033856923895E-5"/>
    <n v="70.25"/>
    <x v="0"/>
    <n v="50.807234625212402"/>
  </r>
  <r>
    <d v="2017-02-01T01:00:00"/>
    <n v="7.964332894199251E-5"/>
    <n v="60.709999999999994"/>
    <x v="0"/>
    <n v="42.355883340598872"/>
  </r>
  <r>
    <d v="2017-02-01T02:00:00"/>
    <n v="7.8111140659855086E-5"/>
    <n v="59.75"/>
    <x v="0"/>
    <n v="40.884152132774751"/>
  </r>
  <r>
    <d v="2017-02-01T03:00:00"/>
    <n v="7.7250128926782384E-5"/>
    <n v="54.25"/>
    <x v="0"/>
    <n v="36.711578769874791"/>
  </r>
  <r>
    <d v="2017-02-01T04:00:00"/>
    <n v="7.7518921098955544E-5"/>
    <n v="53.9"/>
    <x v="0"/>
    <n v="36.601643861767243"/>
  </r>
  <r>
    <d v="2017-02-01T05:00:00"/>
    <n v="8.0329421798001823E-5"/>
    <n v="55"/>
    <x v="0"/>
    <n v="38.702715422277279"/>
  </r>
  <r>
    <d v="2017-02-01T06:00:00"/>
    <n v="9.2416634867271009E-5"/>
    <n v="63.16"/>
    <x v="0"/>
    <n v="51.13242360597949"/>
  </r>
  <r>
    <d v="2017-02-01T07:00:00"/>
    <n v="1.1598234649424009E-4"/>
    <n v="76.510000000000005"/>
    <x v="0"/>
    <n v="77.734569733202946"/>
  </r>
  <r>
    <d v="2017-02-01T08:00:00"/>
    <n v="1.5073032578424422E-4"/>
    <n v="78.64"/>
    <x v="1"/>
    <n v="103.83607150033518"/>
  </r>
  <r>
    <d v="2017-02-01T09:00:00"/>
    <n v="1.7662973788887661E-4"/>
    <n v="79.11"/>
    <x v="1"/>
    <n v="122.40504422404788"/>
  </r>
  <r>
    <d v="2017-02-01T10:00:00"/>
    <n v="1.8450402486080739E-4"/>
    <n v="79.11"/>
    <x v="1"/>
    <n v="127.86195344302901"/>
  </r>
  <r>
    <d v="2017-02-01T11:00:00"/>
    <n v="1.8293715564339101E-4"/>
    <n v="78.44"/>
    <x v="1"/>
    <n v="125.7024126807281"/>
  </r>
  <r>
    <d v="2017-02-01T12:00:00"/>
    <n v="1.8055681020644681E-4"/>
    <n v="76.64"/>
    <x v="1"/>
    <n v="121.21977566378546"/>
  </r>
  <r>
    <d v="2017-02-01T13:00:00"/>
    <n v="1.6850303209426097E-4"/>
    <n v="75.47"/>
    <x v="1"/>
    <n v="111.40025276966794"/>
  </r>
  <r>
    <d v="2017-02-01T14:00:00"/>
    <n v="1.4570442318413105E-4"/>
    <n v="72.61"/>
    <x v="1"/>
    <n v="92.677279946421848"/>
  </r>
  <r>
    <d v="2017-02-01T15:00:00"/>
    <n v="1.3889331972103303E-4"/>
    <n v="69.06"/>
    <x v="1"/>
    <n v="84.025680501026585"/>
  </r>
  <r>
    <d v="2017-02-01T16:00:00"/>
    <n v="1.4110217190264302E-4"/>
    <n v="66"/>
    <x v="1"/>
    <n v="81.579631707232082"/>
  </r>
  <r>
    <d v="2017-02-01T17:00:00"/>
    <n v="1.4437127959841719E-4"/>
    <n v="70.31"/>
    <x v="2"/>
    <n v="88.920523296626897"/>
  </r>
  <r>
    <d v="2017-02-01T18:00:00"/>
    <n v="1.4776529823938876E-4"/>
    <n v="76.099999999999994"/>
    <x v="2"/>
    <n v="98.505667357113168"/>
  </r>
  <r>
    <d v="2017-02-01T19:00:00"/>
    <n v="1.5477821630993616E-4"/>
    <n v="77.2"/>
    <x v="2"/>
    <n v="104.67217390035314"/>
  </r>
  <r>
    <d v="2017-02-01T20:00:00"/>
    <n v="1.3885613206279923E-4"/>
    <n v="75.11"/>
    <x v="2"/>
    <n v="91.362280534114817"/>
  </r>
  <r>
    <d v="2017-02-01T21:00:00"/>
    <n v="1.1739850478586203E-4"/>
    <n v="72.900000000000006"/>
    <x v="2"/>
    <n v="74.971154750270642"/>
  </r>
  <r>
    <d v="2017-02-01T22:00:00"/>
    <n v="1.0029210821466652E-4"/>
    <n v="62.85"/>
    <x v="2"/>
    <n v="55.217424851316089"/>
  </r>
  <r>
    <d v="2017-02-01T23:00:00"/>
    <n v="8.9775863601269232E-5"/>
    <n v="55.099999999999994"/>
    <x v="1"/>
    <n v="43.33265473960622"/>
  </r>
  <r>
    <d v="2017-02-02T00:00:00"/>
    <n v="8.3919233521303498E-5"/>
    <n v="41.11"/>
    <x v="0"/>
    <n v="30.221296484932491"/>
  </r>
  <r>
    <d v="2017-02-02T01:00:00"/>
    <n v="8.0582238306545689E-5"/>
    <n v="38.74"/>
    <x v="0"/>
    <n v="27.346581789081281"/>
  </r>
  <r>
    <d v="2017-02-02T02:00:00"/>
    <n v="7.8851472857047932E-5"/>
    <n v="36.94"/>
    <x v="0"/>
    <n v="25.515895048292712"/>
  </r>
  <r>
    <d v="2017-02-02T03:00:00"/>
    <n v="7.7916151529657017E-5"/>
    <n v="32.299999999999997"/>
    <x v="0"/>
    <n v="22.046219243013393"/>
  </r>
  <r>
    <d v="2017-02-02T04:00:00"/>
    <n v="7.809653483057015E-5"/>
    <n v="31.05"/>
    <x v="0"/>
    <n v="21.242101280845418"/>
  </r>
  <r>
    <d v="2017-02-02T05:00:00"/>
    <n v="8.1081404005228298E-5"/>
    <n v="32.659999999999997"/>
    <x v="0"/>
    <n v="23.197519416142224"/>
  </r>
  <r>
    <d v="2017-02-02T06:00:00"/>
    <n v="9.2980232944827037E-5"/>
    <n v="39.909999999999997"/>
    <x v="0"/>
    <n v="32.50696800821369"/>
  </r>
  <r>
    <d v="2017-02-02T07:00:00"/>
    <n v="1.1568739880002908E-4"/>
    <n v="55.58"/>
    <x v="0"/>
    <n v="56.325973277677193"/>
  </r>
  <r>
    <d v="2017-02-02T08:00:00"/>
    <n v="1.4987980586466681E-4"/>
    <n v="57.19"/>
    <x v="1"/>
    <n v="75.08744461322658"/>
  </r>
  <r>
    <d v="2017-02-02T09:00:00"/>
    <n v="1.7537879382997152E-4"/>
    <n v="59.1"/>
    <x v="1"/>
    <n v="90.796407626477531"/>
  </r>
  <r>
    <d v="2017-02-02T10:00:00"/>
    <n v="1.8337235400993707E-4"/>
    <n v="58.69"/>
    <x v="1"/>
    <n v="94.276201481946487"/>
  </r>
  <r>
    <d v="2017-02-02T11:00:00"/>
    <n v="1.8197150868437431E-4"/>
    <n v="57.66"/>
    <x v="1"/>
    <n v="91.914100190891347"/>
  </r>
  <r>
    <d v="2017-02-02T12:00:00"/>
    <n v="1.7906976109508405E-4"/>
    <n v="57.66"/>
    <x v="1"/>
    <n v="90.448422840744698"/>
  </r>
  <r>
    <d v="2017-02-02T13:00:00"/>
    <n v="1.6659053927389042E-4"/>
    <n v="54.44"/>
    <x v="1"/>
    <n v="79.4460952726984"/>
  </r>
  <r>
    <d v="2017-02-02T14:00:00"/>
    <n v="1.4292465933414159E-4"/>
    <n v="50.9"/>
    <x v="1"/>
    <n v="63.727818802544384"/>
  </r>
  <r>
    <d v="2017-02-02T15:00:00"/>
    <n v="1.3220468887942754E-4"/>
    <n v="47.1"/>
    <x v="1"/>
    <n v="54.547125812896283"/>
  </r>
  <r>
    <d v="2017-02-02T16:00:00"/>
    <n v="1.315791905091792E-4"/>
    <n v="45.98"/>
    <x v="1"/>
    <n v="52.998097933401638"/>
  </r>
  <r>
    <d v="2017-02-02T17:00:00"/>
    <n v="1.3444947733207437E-4"/>
    <n v="48.8"/>
    <x v="2"/>
    <n v="57.475538165733809"/>
  </r>
  <r>
    <d v="2017-02-02T18:00:00"/>
    <n v="1.4007089392547694E-4"/>
    <n v="56.11"/>
    <x v="2"/>
    <n v="68.848150037468557"/>
  </r>
  <r>
    <d v="2017-02-02T19:00:00"/>
    <n v="1.5082140041141289E-4"/>
    <n v="60.79"/>
    <x v="2"/>
    <n v="80.315472475645748"/>
  </r>
  <r>
    <d v="2017-02-02T20:00:00"/>
    <n v="1.3989222955684393E-4"/>
    <n v="61.22999999999999"/>
    <x v="2"/>
    <n v="75.034666650106232"/>
  </r>
  <r>
    <d v="2017-02-02T21:00:00"/>
    <n v="1.213800954045205E-4"/>
    <n v="60.709999999999994"/>
    <x v="2"/>
    <n v="64.552313785993917"/>
  </r>
  <r>
    <d v="2017-02-02T22:00:00"/>
    <n v="1.0552756886753925E-4"/>
    <n v="49.61"/>
    <x v="2"/>
    <n v="45.860550777703132"/>
  </r>
  <r>
    <d v="2017-02-02T23:00:00"/>
    <n v="9.5692579172507159E-5"/>
    <n v="42.12"/>
    <x v="1"/>
    <n v="35.307805768374976"/>
  </r>
  <r>
    <d v="2017-02-03T00:00:00"/>
    <n v="8.7088263454137511E-5"/>
    <n v="39.869999999999997"/>
    <x v="0"/>
    <n v="30.416551399908212"/>
  </r>
  <r>
    <d v="2017-02-03T01:00:00"/>
    <n v="8.2014195220862023E-5"/>
    <n v="34.92"/>
    <x v="0"/>
    <n v="25.088076706705518"/>
  </r>
  <r>
    <d v="2017-02-03T02:00:00"/>
    <n v="7.9349545336636026E-5"/>
    <n v="34.26"/>
    <x v="0"/>
    <n v="23.814195107522398"/>
  </r>
  <r>
    <d v="2017-02-03T03:00:00"/>
    <n v="7.7785371244326758E-5"/>
    <n v="32.549999999999997"/>
    <x v="0"/>
    <n v="22.179565185864842"/>
  </r>
  <r>
    <d v="2017-02-03T04:00:00"/>
    <n v="7.7559773262021614E-5"/>
    <n v="32.49"/>
    <x v="0"/>
    <n v="22.074473211559802"/>
  </r>
  <r>
    <d v="2017-02-03T05:00:00"/>
    <n v="7.8591316599894813E-5"/>
    <n v="34.58"/>
    <x v="0"/>
    <n v="23.806944497493415"/>
  </r>
  <r>
    <d v="2017-02-03T06:00:00"/>
    <n v="8.2959532881660852E-5"/>
    <n v="40"/>
    <x v="0"/>
    <n v="29.069020321733962"/>
  </r>
  <r>
    <d v="2017-02-03T07:00:00"/>
    <n v="8.7181138116905328E-5"/>
    <n v="54.62"/>
    <x v="0"/>
    <n v="41.713663772161432"/>
  </r>
  <r>
    <d v="2017-02-03T08:00:00"/>
    <n v="8.8696526434976929E-5"/>
    <n v="60"/>
    <x v="1"/>
    <n v="46.618894294223878"/>
  </r>
  <r>
    <d v="2017-02-03T09:00:00"/>
    <n v="1.0118791207635459E-4"/>
    <n v="58"/>
    <x v="1"/>
    <n v="51.411554367754242"/>
  </r>
  <r>
    <d v="2017-02-03T10:00:00"/>
    <n v="1.1471573741782661E-4"/>
    <n v="56.67"/>
    <x v="1"/>
    <n v="56.948241753741726"/>
  </r>
  <r>
    <d v="2017-02-03T11:00:00"/>
    <n v="1.1867652667475973E-4"/>
    <n v="55.97"/>
    <x v="1"/>
    <n v="58.186768734360008"/>
  </r>
  <r>
    <d v="2017-02-03T12:00:00"/>
    <n v="1.2007017941777779E-4"/>
    <n v="54.36999999999999"/>
    <x v="1"/>
    <n v="57.187169137314498"/>
  </r>
  <r>
    <d v="2017-02-03T13:00:00"/>
    <n v="1.1462240623045074E-4"/>
    <n v="53.67"/>
    <x v="1"/>
    <n v="53.889632591321437"/>
  </r>
  <r>
    <d v="2017-02-03T14:00:00"/>
    <n v="1.0294022997618108E-4"/>
    <n v="51.959999999999994"/>
    <x v="1"/>
    <n v="46.85526330216635"/>
  </r>
  <r>
    <d v="2017-02-03T15:00:00"/>
    <n v="9.7989001388843792E-5"/>
    <n v="48.47"/>
    <x v="1"/>
    <n v="41.605855620499185"/>
  </r>
  <r>
    <d v="2017-02-03T16:00:00"/>
    <n v="9.6948415272203473E-5"/>
    <n v="47.47"/>
    <x v="1"/>
    <n v="40.314757551230329"/>
  </r>
  <r>
    <d v="2017-02-03T17:00:00"/>
    <n v="1.0041631664028976E-4"/>
    <n v="52.01"/>
    <x v="2"/>
    <n v="45.750437025322483"/>
  </r>
  <r>
    <d v="2017-02-03T18:00:00"/>
    <n v="1.0704924100950716E-4"/>
    <n v="55.79"/>
    <x v="2"/>
    <n v="52.317147885862745"/>
  </r>
  <r>
    <d v="2017-02-03T19:00:00"/>
    <n v="1.2412438052393228E-4"/>
    <n v="58.29"/>
    <x v="2"/>
    <n v="63.380440832882506"/>
  </r>
  <r>
    <d v="2017-02-03T20:00:00"/>
    <n v="1.2370472945120794E-4"/>
    <n v="53.69"/>
    <x v="2"/>
    <n v="58.181352656301698"/>
  </r>
  <r>
    <d v="2017-02-03T21:00:00"/>
    <n v="1.135161156121397E-4"/>
    <n v="52.62"/>
    <x v="2"/>
    <n v="52.325389710754521"/>
  </r>
  <r>
    <d v="2017-02-03T22:00:00"/>
    <n v="1.0313470436022274E-4"/>
    <n v="44.25"/>
    <x v="2"/>
    <n v="39.978105451153141"/>
  </r>
  <r>
    <d v="2017-02-03T23:00:00"/>
    <n v="9.5274382109078099E-5"/>
    <n v="39.85"/>
    <x v="1"/>
    <n v="33.25895295292964"/>
  </r>
  <r>
    <d v="2017-02-04T00:00:00"/>
    <n v="8.8288995784018847E-5"/>
    <n v="38.11"/>
    <x v="0"/>
    <n v="29.474716192921672"/>
  </r>
  <r>
    <d v="2017-02-04T01:00:00"/>
    <n v="8.2277777250125628E-5"/>
    <n v="34.96"/>
    <x v="0"/>
    <n v="25.197536371740071"/>
  </r>
  <r>
    <d v="2017-02-04T02:00:00"/>
    <n v="7.9184234153466723E-5"/>
    <n v="34.01"/>
    <x v="0"/>
    <n v="23.591168839180373"/>
  </r>
  <r>
    <d v="2017-02-04T03:00:00"/>
    <n v="7.7699088682479819E-5"/>
    <n v="31.93"/>
    <x v="0"/>
    <n v="21.732963458292645"/>
  </r>
  <r>
    <d v="2017-02-04T04:00:00"/>
    <n v="7.7097812082476945E-5"/>
    <n v="31.89"/>
    <x v="0"/>
    <n v="21.537767231237265"/>
  </r>
  <r>
    <d v="2017-02-04T05:00:00"/>
    <n v="7.7908997840539553E-5"/>
    <n v="32.090000000000003"/>
    <x v="0"/>
    <n v="21.900873728557531"/>
  </r>
  <r>
    <d v="2017-02-04T06:00:00"/>
    <n v="8.0232916647909107E-5"/>
    <n v="33.82"/>
    <x v="0"/>
    <n v="23.770060631442824"/>
  </r>
  <r>
    <d v="2017-02-04T07:00:00"/>
    <n v="8.0433559333701433E-5"/>
    <n v="37.04"/>
    <x v="0"/>
    <n v="26.098309170429836"/>
  </r>
  <r>
    <d v="2017-02-04T08:00:00"/>
    <n v="7.4631361606085215E-5"/>
    <n v="40.63000000000001"/>
    <x v="0"/>
    <n v="26.562704665203928"/>
  </r>
  <r>
    <d v="2017-02-04T09:00:00"/>
    <n v="7.7916887962302338E-5"/>
    <n v="49.58"/>
    <x v="0"/>
    <n v="33.840925113297516"/>
  </r>
  <r>
    <d v="2017-02-04T10:00:00"/>
    <n v="8.3338213511664614E-5"/>
    <n v="51.97"/>
    <x v="0"/>
    <n v="37.940321736322595"/>
  </r>
  <r>
    <d v="2017-02-04T11:00:00"/>
    <n v="8.7680791107229219E-5"/>
    <n v="50"/>
    <x v="0"/>
    <n v="38.404186504966397"/>
  </r>
  <r>
    <d v="2017-02-04T12:00:00"/>
    <n v="9.076050608877014E-5"/>
    <n v="50"/>
    <x v="0"/>
    <n v="39.753101666881321"/>
  </r>
  <r>
    <d v="2017-02-04T13:00:00"/>
    <n v="9.0462383985082028E-5"/>
    <n v="49.12"/>
    <x v="0"/>
    <n v="38.925167759801724"/>
  </r>
  <r>
    <d v="2017-02-04T14:00:00"/>
    <n v="8.6869152385015005E-5"/>
    <n v="47.22"/>
    <x v="0"/>
    <n v="35.933181650434776"/>
  </r>
  <r>
    <d v="2017-02-04T15:00:00"/>
    <n v="8.348090633205977E-5"/>
    <n v="45.22"/>
    <x v="0"/>
    <n v="33.069057678781107"/>
  </r>
  <r>
    <d v="2017-02-04T16:00:00"/>
    <n v="8.1086027346253452E-5"/>
    <n v="44.22"/>
    <x v="0"/>
    <n v="31.410067372241627"/>
  </r>
  <r>
    <d v="2017-02-04T17:00:00"/>
    <n v="8.0194697317441242E-5"/>
    <n v="45.11"/>
    <x v="0"/>
    <n v="31.690025292870423"/>
  </r>
  <r>
    <d v="2017-02-04T18:00:00"/>
    <n v="8.5632121401704129E-5"/>
    <n v="52.62"/>
    <x v="1"/>
    <n v="39.472229118661197"/>
  </r>
  <r>
    <d v="2017-02-04T19:00:00"/>
    <n v="1.0158108152369261E-4"/>
    <n v="61.22999999999999"/>
    <x v="1"/>
    <n v="54.485532286054308"/>
  </r>
  <r>
    <d v="2017-02-04T20:00:00"/>
    <n v="1.0282501605026017E-4"/>
    <n v="55.49"/>
    <x v="1"/>
    <n v="49.98245883190949"/>
  </r>
  <r>
    <d v="2017-02-04T21:00:00"/>
    <n v="9.8795465259615169E-5"/>
    <n v="50"/>
    <x v="1"/>
    <n v="43.272413783711443"/>
  </r>
  <r>
    <d v="2017-02-04T22:00:00"/>
    <n v="9.1455102289567561E-5"/>
    <n v="50"/>
    <x v="1"/>
    <n v="40.057334802830589"/>
  </r>
  <r>
    <d v="2017-02-04T23:00:00"/>
    <n v="8.4509285489916945E-5"/>
    <n v="45.7"/>
    <x v="1"/>
    <n v="33.831771278749429"/>
  </r>
  <r>
    <d v="2017-02-05T00:00:00"/>
    <n v="7.9417529277677935E-5"/>
    <n v="35.11"/>
    <x v="0"/>
    <n v="24.425941207748025"/>
  </r>
  <r>
    <d v="2017-02-05T01:00:00"/>
    <n v="7.6903311373376022E-5"/>
    <n v="31.009999999999998"/>
    <x v="0"/>
    <n v="20.890599966630298"/>
  </r>
  <r>
    <d v="2017-02-05T02:00:00"/>
    <n v="7.5473559856844438E-5"/>
    <n v="21.1"/>
    <x v="0"/>
    <n v="13.9502309096997"/>
  </r>
  <r>
    <d v="2017-02-05T03:00:00"/>
    <n v="7.5007883327327742E-5"/>
    <n v="12.4"/>
    <x v="0"/>
    <n v="8.1476563185476483"/>
  </r>
  <r>
    <d v="2017-02-05T04:00:00"/>
    <n v="7.5485045225698525E-5"/>
    <n v="8.86"/>
    <x v="0"/>
    <n v="5.8586661061292746"/>
  </r>
  <r>
    <d v="2017-02-05T05:00:00"/>
    <n v="7.8345581131773341E-5"/>
    <n v="8"/>
    <x v="0"/>
    <n v="5.490458325714676"/>
  </r>
  <r>
    <d v="2017-02-05T06:00:00"/>
    <n v="9.0626011842923787E-5"/>
    <n v="8.86"/>
    <x v="0"/>
    <n v="7.0338110327719496"/>
  </r>
  <r>
    <d v="2017-02-05T07:00:00"/>
    <n v="1.1380226050407702E-4"/>
    <n v="8.86"/>
    <x v="0"/>
    <n v="8.8326031258592312"/>
  </r>
  <r>
    <d v="2017-02-05T08:00:00"/>
    <n v="1.4947120556838765E-4"/>
    <n v="10.1"/>
    <x v="0"/>
    <n v="13.224614383868666"/>
  </r>
  <r>
    <d v="2017-02-05T09:00:00"/>
    <n v="1.7609050815450727E-4"/>
    <n v="20.100000000000001"/>
    <x v="0"/>
    <n v="31.005312313813025"/>
  </r>
  <r>
    <d v="2017-02-05T10:00:00"/>
    <n v="1.8426926964895316E-4"/>
    <n v="30.010000000000005"/>
    <x v="0"/>
    <n v="48.442106051766146"/>
  </r>
  <r>
    <d v="2017-02-05T11:00:00"/>
    <n v="1.8281215614439377E-4"/>
    <n v="30.010000000000005"/>
    <x v="0"/>
    <n v="48.05904897962494"/>
  </r>
  <r>
    <d v="2017-02-05T12:00:00"/>
    <n v="1.7966125082087564E-4"/>
    <n v="30"/>
    <x v="0"/>
    <n v="47.214976715726117"/>
  </r>
  <r>
    <d v="2017-02-05T13:00:00"/>
    <n v="1.6688237846306206E-4"/>
    <n v="31"/>
    <x v="0"/>
    <n v="45.318578695429132"/>
  </r>
  <r>
    <d v="2017-02-05T14:00:00"/>
    <n v="1.441634443922771E-4"/>
    <n v="30"/>
    <x v="0"/>
    <n v="37.886153186290422"/>
  </r>
  <r>
    <d v="2017-02-05T15:00:00"/>
    <n v="1.3720462611513851E-4"/>
    <n v="22.1"/>
    <x v="0"/>
    <n v="26.562266797386357"/>
  </r>
  <r>
    <d v="2017-02-05T16:00:00"/>
    <n v="1.3947618650567433E-4"/>
    <n v="23.9"/>
    <x v="0"/>
    <n v="29.201292311573997"/>
  </r>
  <r>
    <d v="2017-02-05T17:00:00"/>
    <n v="1.4306286780396994E-4"/>
    <n v="31.53"/>
    <x v="0"/>
    <n v="39.514364663486347"/>
  </r>
  <r>
    <d v="2017-02-05T18:00:00"/>
    <n v="1.4518982780020192E-4"/>
    <n v="49.48"/>
    <x v="1"/>
    <n v="62.931775872892956"/>
  </r>
  <r>
    <d v="2017-02-05T19:00:00"/>
    <n v="1.5172026215002878E-4"/>
    <n v="60.069999999999993"/>
    <x v="1"/>
    <n v="79.837204650805518"/>
  </r>
  <r>
    <d v="2017-02-05T20:00:00"/>
    <n v="1.3628335556969181E-4"/>
    <n v="57.91"/>
    <x v="1"/>
    <n v="69.135401500317869"/>
  </r>
  <r>
    <d v="2017-02-05T21:00:00"/>
    <n v="1.1486803099541362E-4"/>
    <n v="53.94"/>
    <x v="1"/>
    <n v="54.276798744979267"/>
  </r>
  <r>
    <d v="2017-02-05T22:00:00"/>
    <n v="9.8361979852025096E-5"/>
    <n v="51"/>
    <x v="1"/>
    <n v="43.944198118690728"/>
  </r>
  <r>
    <d v="2017-02-05T23:00:00"/>
    <n v="8.8546478845418912E-5"/>
    <n v="48.89"/>
    <x v="1"/>
    <n v="37.922367192592162"/>
  </r>
  <r>
    <d v="2017-02-06T00:00:00"/>
    <n v="8.2561033856923895E-5"/>
    <n v="43.31"/>
    <x v="0"/>
    <n v="31.323292976767956"/>
  </r>
  <r>
    <d v="2017-02-06T01:00:00"/>
    <n v="7.964332894199251E-5"/>
    <n v="37.01"/>
    <x v="0"/>
    <n v="25.820972532293929"/>
  </r>
  <r>
    <d v="2017-02-06T02:00:00"/>
    <n v="7.8111140659855086E-5"/>
    <n v="33.840000000000003"/>
    <x v="0"/>
    <n v="23.15514155938239"/>
  </r>
  <r>
    <d v="2017-02-06T03:00:00"/>
    <n v="7.7250128926782384E-5"/>
    <n v="31"/>
    <x v="0"/>
    <n v="20.978045011357022"/>
  </r>
  <r>
    <d v="2017-02-06T04:00:00"/>
    <n v="7.7518921098955544E-5"/>
    <n v="30.4"/>
    <x v="0"/>
    <n v="20.643598764336254"/>
  </r>
  <r>
    <d v="2017-02-06T05:00:00"/>
    <n v="8.0329421798001823E-5"/>
    <n v="33.76"/>
    <x v="0"/>
    <n v="23.756430411928743"/>
  </r>
  <r>
    <d v="2017-02-06T06:00:00"/>
    <n v="9.2416634867271009E-5"/>
    <n v="40.009999999999991"/>
    <x v="0"/>
    <n v="32.390884554706126"/>
  </r>
  <r>
    <d v="2017-02-06T07:00:00"/>
    <n v="1.1598234649424009E-4"/>
    <n v="50.24"/>
    <x v="0"/>
    <n v="51.044109049746652"/>
  </r>
  <r>
    <d v="2017-02-06T08:00:00"/>
    <n v="1.5073032578424422E-4"/>
    <n v="60.099999999999994"/>
    <x v="1"/>
    <n v="79.355898997585754"/>
  </r>
  <r>
    <d v="2017-02-06T09:00:00"/>
    <n v="1.7662973788887661E-4"/>
    <n v="60.709999999999994"/>
    <x v="1"/>
    <n v="93.9351565521672"/>
  </r>
  <r>
    <d v="2017-02-06T10:00:00"/>
    <n v="1.8450402486080739E-4"/>
    <n v="60.510000000000005"/>
    <x v="1"/>
    <n v="97.799605648308514"/>
  </r>
  <r>
    <d v="2017-02-06T11:00:00"/>
    <n v="1.8293715564339101E-4"/>
    <n v="58.28"/>
    <x v="1"/>
    <n v="93.395418294656224"/>
  </r>
  <r>
    <d v="2017-02-06T12:00:00"/>
    <n v="1.8055681020644681E-4"/>
    <n v="52.58"/>
    <x v="1"/>
    <n v="83.164611226537559"/>
  </r>
  <r>
    <d v="2017-02-06T13:00:00"/>
    <n v="1.6850303209426097E-4"/>
    <n v="50.24"/>
    <x v="1"/>
    <n v="74.158588831961296"/>
  </r>
  <r>
    <d v="2017-02-06T14:00:00"/>
    <n v="1.4570442318413105E-4"/>
    <n v="49.73"/>
    <x v="1"/>
    <n v="63.473917252934285"/>
  </r>
  <r>
    <d v="2017-02-06T15:00:00"/>
    <n v="1.3889331972103303E-4"/>
    <n v="48.89"/>
    <x v="1"/>
    <n v="59.484730954173031"/>
  </r>
  <r>
    <d v="2017-02-06T16:00:00"/>
    <n v="1.4110217190264302E-4"/>
    <n v="48.5"/>
    <x v="1"/>
    <n v="59.948668754556913"/>
  </r>
  <r>
    <d v="2017-02-06T17:00:00"/>
    <n v="1.4437127959841719E-4"/>
    <n v="49.73"/>
    <x v="2"/>
    <n v="62.893153513600545"/>
  </r>
  <r>
    <d v="2017-02-06T18:00:00"/>
    <n v="1.4776529823938876E-4"/>
    <n v="58.19"/>
    <x v="2"/>
    <n v="75.322533291858264"/>
  </r>
  <r>
    <d v="2017-02-06T19:00:00"/>
    <n v="1.5477821630993616E-4"/>
    <n v="62.25"/>
    <x v="2"/>
    <n v="84.402109135971287"/>
  </r>
  <r>
    <d v="2017-02-06T20:00:00"/>
    <n v="1.3885613206279923E-4"/>
    <n v="64.69"/>
    <x v="2"/>
    <n v="78.687603884328141"/>
  </r>
  <r>
    <d v="2017-02-06T21:00:00"/>
    <n v="1.1739850478586203E-4"/>
    <n v="60.69"/>
    <x v="2"/>
    <n v="62.414257637776743"/>
  </r>
  <r>
    <d v="2017-02-06T22:00:00"/>
    <n v="1.0029210821466652E-4"/>
    <n v="56.98"/>
    <x v="2"/>
    <n v="50.060284296388076"/>
  </r>
  <r>
    <d v="2017-02-06T23:00:00"/>
    <n v="8.9775863601269232E-5"/>
    <n v="50.24"/>
    <x v="1"/>
    <n v="39.510573032991232"/>
  </r>
  <r>
    <d v="2017-02-07T00:00:00"/>
    <n v="8.2561033856923895E-5"/>
    <n v="49.41"/>
    <x v="0"/>
    <n v="35.735024381946545"/>
  </r>
  <r>
    <d v="2017-02-07T01:00:00"/>
    <n v="7.964332894199251E-5"/>
    <n v="44.33"/>
    <x v="0"/>
    <n v="30.927957642707103"/>
  </r>
  <r>
    <d v="2017-02-07T02:00:00"/>
    <n v="7.8111140659855086E-5"/>
    <n v="41.790000000000006"/>
    <x v="0"/>
    <n v="28.594957617216018"/>
  </r>
  <r>
    <d v="2017-02-07T03:00:00"/>
    <n v="7.7250128926782384E-5"/>
    <n v="40.22"/>
    <x v="0"/>
    <n v="27.217321624412243"/>
  </r>
  <r>
    <d v="2017-02-07T04:00:00"/>
    <n v="7.7518921098955544E-5"/>
    <n v="39.950000000000003"/>
    <x v="0"/>
    <n v="27.128676665632682"/>
  </r>
  <r>
    <d v="2017-02-07T05:00:00"/>
    <n v="8.0329421798001823E-5"/>
    <n v="43.44"/>
    <x v="0"/>
    <n v="30.568108326249543"/>
  </r>
  <r>
    <d v="2017-02-07T06:00:00"/>
    <n v="9.2416634867271009E-5"/>
    <n v="49.83"/>
    <x v="0"/>
    <n v="40.340859219220356"/>
  </r>
  <r>
    <d v="2017-02-07T07:00:00"/>
    <n v="1.1598234649424009E-4"/>
    <n v="64.5"/>
    <x v="0"/>
    <n v="65.532345416175545"/>
  </r>
  <r>
    <d v="2017-02-07T08:00:00"/>
    <n v="1.5073032578424422E-4"/>
    <n v="67.88"/>
    <x v="1"/>
    <n v="89.628592744694203"/>
  </r>
  <r>
    <d v="2017-02-07T09:00:00"/>
    <n v="1.7662973788887661E-4"/>
    <n v="69.010000000000005"/>
    <x v="1"/>
    <n v="106.77755153459165"/>
  </r>
  <r>
    <d v="2017-02-07T10:00:00"/>
    <n v="1.8450402486080739E-4"/>
    <n v="66.959999999999994"/>
    <x v="1"/>
    <n v="108.22445206099383"/>
  </r>
  <r>
    <d v="2017-02-07T11:00:00"/>
    <n v="1.8293715564339101E-4"/>
    <n v="65.040000000000006"/>
    <x v="1"/>
    <n v="104.22851760268429"/>
  </r>
  <r>
    <d v="2017-02-07T12:00:00"/>
    <n v="1.8055681020644681E-4"/>
    <n v="62.69"/>
    <x v="1"/>
    <n v="99.155372342937227"/>
  </r>
  <r>
    <d v="2017-02-07T13:00:00"/>
    <n v="1.6850303209426097E-4"/>
    <n v="60.69"/>
    <x v="1"/>
    <n v="89.58369339593412"/>
  </r>
  <r>
    <d v="2017-02-07T14:00:00"/>
    <n v="1.4570442318413105E-4"/>
    <n v="55"/>
    <x v="1"/>
    <n v="70.200391090114337"/>
  </r>
  <r>
    <d v="2017-02-07T15:00:00"/>
    <n v="1.3889331972103303E-4"/>
    <n v="49.83"/>
    <x v="1"/>
    <n v="60.628434106083901"/>
  </r>
  <r>
    <d v="2017-02-07T16:00:00"/>
    <n v="1.4110217190264302E-4"/>
    <n v="49.83"/>
    <x v="1"/>
    <n v="61.592621938960221"/>
  </r>
  <r>
    <d v="2017-02-07T17:00:00"/>
    <n v="1.4437127959841719E-4"/>
    <n v="50"/>
    <x v="2"/>
    <n v="63.234620464106733"/>
  </r>
  <r>
    <d v="2017-02-07T18:00:00"/>
    <n v="1.4776529823938876E-4"/>
    <n v="60.11"/>
    <x v="2"/>
    <n v="77.807827396006203"/>
  </r>
  <r>
    <d v="2017-02-07T19:00:00"/>
    <n v="1.5477821630993616E-4"/>
    <n v="63.19"/>
    <x v="2"/>
    <n v="85.676614880353824"/>
  </r>
  <r>
    <d v="2017-02-07T20:00:00"/>
    <n v="1.3885613206279923E-4"/>
    <n v="65.25"/>
    <x v="2"/>
    <n v="79.368776525775417"/>
  </r>
  <r>
    <d v="2017-02-07T21:00:00"/>
    <n v="1.1739850478586203E-4"/>
    <n v="62.28"/>
    <x v="2"/>
    <n v="64.049430971836145"/>
  </r>
  <r>
    <d v="2017-02-07T22:00:00"/>
    <n v="1.0029210821466652E-4"/>
    <n v="60"/>
    <x v="2"/>
    <n v="52.713532077628727"/>
  </r>
  <r>
    <d v="2017-02-07T23:00:00"/>
    <n v="8.9775863601269232E-5"/>
    <n v="49.83"/>
    <x v="1"/>
    <n v="39.188134041280911"/>
  </r>
  <r>
    <d v="2017-02-08T00:00:00"/>
    <n v="8.2561033856923895E-5"/>
    <n v="47.629999999999995"/>
    <x v="0"/>
    <n v="34.447666693222295"/>
  </r>
  <r>
    <d v="2017-02-08T01:00:00"/>
    <n v="7.964332894199251E-5"/>
    <n v="42.34"/>
    <x v="0"/>
    <n v="29.539583275258718"/>
  </r>
  <r>
    <d v="2017-02-08T02:00:00"/>
    <n v="7.8111140659855086E-5"/>
    <n v="39.74"/>
    <x v="0"/>
    <n v="27.192237753246335"/>
  </r>
  <r>
    <d v="2017-02-08T03:00:00"/>
    <n v="7.7250128926782384E-5"/>
    <n v="36.700000000000003"/>
    <x v="0"/>
    <n v="24.835298448929127"/>
  </r>
  <r>
    <d v="2017-02-08T04:00:00"/>
    <n v="7.7518921098955544E-5"/>
    <n v="36.01"/>
    <x v="0"/>
    <n v="24.453157615254888"/>
  </r>
  <r>
    <d v="2017-02-08T05:00:00"/>
    <n v="8.0329421798001823E-5"/>
    <n v="38.93"/>
    <x v="0"/>
    <n v="27.394485661622806"/>
  </r>
  <r>
    <d v="2017-02-08T06:00:00"/>
    <n v="9.2416634867271009E-5"/>
    <n v="45.3"/>
    <x v="0"/>
    <n v="36.673508381109414"/>
  </r>
  <r>
    <d v="2017-02-08T07:00:00"/>
    <n v="1.1598234649424009E-4"/>
    <n v="55.099999999999994"/>
    <x v="0"/>
    <n v="55.981895076453824"/>
  </r>
  <r>
    <d v="2017-02-08T08:00:00"/>
    <n v="1.5073032578424422E-4"/>
    <n v="61.97"/>
    <x v="1"/>
    <n v="81.825042610322612"/>
  </r>
  <r>
    <d v="2017-02-08T09:00:00"/>
    <n v="1.7662973788887661E-4"/>
    <n v="62.569999999999993"/>
    <x v="1"/>
    <n v="96.81309084943338"/>
  </r>
  <r>
    <d v="2017-02-08T10:00:00"/>
    <n v="1.8450402486080739E-4"/>
    <n v="62.490000000000009"/>
    <x v="1"/>
    <n v="100.99979105871425"/>
  </r>
  <r>
    <d v="2017-02-08T11:00:00"/>
    <n v="1.8293715564339101E-4"/>
    <n v="60.38"/>
    <x v="1"/>
    <n v="96.760730209872037"/>
  </r>
  <r>
    <d v="2017-02-08T12:00:00"/>
    <n v="1.8055681020644681E-4"/>
    <n v="59.66"/>
    <x v="1"/>
    <n v="94.362889040989543"/>
  </r>
  <r>
    <d v="2017-02-08T13:00:00"/>
    <n v="1.6850303209426097E-4"/>
    <n v="59.66"/>
    <x v="1"/>
    <n v="88.063324237954021"/>
  </r>
  <r>
    <d v="2017-02-08T14:00:00"/>
    <n v="1.4570442318413105E-4"/>
    <n v="55"/>
    <x v="1"/>
    <n v="70.200391090114337"/>
  </r>
  <r>
    <d v="2017-02-08T15:00:00"/>
    <n v="1.3889331972103303E-4"/>
    <n v="53.620000000000005"/>
    <x v="1"/>
    <n v="65.239747878150098"/>
  </r>
  <r>
    <d v="2017-02-08T16:00:00"/>
    <n v="1.4110217190264302E-4"/>
    <n v="56.45"/>
    <x v="1"/>
    <n v="69.775306210200782"/>
  </r>
  <r>
    <d v="2017-02-08T17:00:00"/>
    <n v="1.4437127959841719E-4"/>
    <n v="60.69"/>
    <x v="2"/>
    <n v="76.754182319332742"/>
  </r>
  <r>
    <d v="2017-02-08T18:00:00"/>
    <n v="1.4776529823938876E-4"/>
    <n v="65"/>
    <x v="2"/>
    <n v="84.137560817507961"/>
  </r>
  <r>
    <d v="2017-02-08T19:00:00"/>
    <n v="1.5477821630993616E-4"/>
    <n v="71.62"/>
    <x v="2"/>
    <n v="97.106490864550423"/>
  </r>
  <r>
    <d v="2017-02-08T20:00:00"/>
    <n v="1.3885613206279923E-4"/>
    <n v="72.599999999999994"/>
    <x v="2"/>
    <n v="88.309167444770807"/>
  </r>
  <r>
    <d v="2017-02-08T21:00:00"/>
    <n v="1.1739850478586203E-4"/>
    <n v="65.5"/>
    <x v="2"/>
    <n v="67.360914076031918"/>
  </r>
  <r>
    <d v="2017-02-08T22:00:00"/>
    <n v="1.0029210821466652E-4"/>
    <n v="61.59"/>
    <x v="2"/>
    <n v="54.110440677685887"/>
  </r>
  <r>
    <d v="2017-02-08T23:00:00"/>
    <n v="8.9775863601269232E-5"/>
    <n v="59.69"/>
    <x v="1"/>
    <n v="46.9423985736315"/>
  </r>
  <r>
    <d v="2017-02-09T00:00:00"/>
    <n v="8.3919233521303498E-5"/>
    <n v="51.83"/>
    <x v="0"/>
    <n v="38.101916731064243"/>
  </r>
  <r>
    <d v="2017-02-09T01:00:00"/>
    <n v="8.0582238306545689E-5"/>
    <n v="49.04"/>
    <x v="0"/>
    <n v="34.617355987004281"/>
  </r>
  <r>
    <d v="2017-02-09T02:00:00"/>
    <n v="7.8851472857047932E-5"/>
    <n v="45.95"/>
    <x v="0"/>
    <n v="31.73945255736465"/>
  </r>
  <r>
    <d v="2017-02-09T03:00:00"/>
    <n v="7.7916151529657017E-5"/>
    <n v="43.75"/>
    <x v="0"/>
    <n v="29.861365073741052"/>
  </r>
  <r>
    <d v="2017-02-09T04:00:00"/>
    <n v="7.809653483057015E-5"/>
    <n v="42.64"/>
    <x v="0"/>
    <n v="29.171117507737478"/>
  </r>
  <r>
    <d v="2017-02-09T05:00:00"/>
    <n v="8.1081404005228298E-5"/>
    <n v="47.2"/>
    <x v="0"/>
    <n v="33.52489027684976"/>
  </r>
  <r>
    <d v="2017-02-09T06:00:00"/>
    <n v="9.2980232944827037E-5"/>
    <n v="55.099999999999994"/>
    <x v="0"/>
    <n v="44.879326916877332"/>
  </r>
  <r>
    <d v="2017-02-09T07:00:00"/>
    <n v="1.1568739880002908E-4"/>
    <n v="65.3"/>
    <x v="0"/>
    <n v="66.176431360783027"/>
  </r>
  <r>
    <d v="2017-02-09T08:00:00"/>
    <n v="1.4987980586466681E-4"/>
    <n v="67.81"/>
    <x v="1"/>
    <n v="89.030942808583575"/>
  </r>
  <r>
    <d v="2017-02-09T09:00:00"/>
    <n v="1.7537879382997152E-4"/>
    <n v="68.56"/>
    <x v="1"/>
    <n v="105.32997811964975"/>
  </r>
  <r>
    <d v="2017-02-09T10:00:00"/>
    <n v="1.8337235400993707E-4"/>
    <n v="68"/>
    <x v="1"/>
    <n v="109.23124383663931"/>
  </r>
  <r>
    <d v="2017-02-09T11:00:00"/>
    <n v="1.8197150868437431E-4"/>
    <n v="67.88"/>
    <x v="1"/>
    <n v="108.20549984317907"/>
  </r>
  <r>
    <d v="2017-02-09T12:00:00"/>
    <n v="1.7906976109508405E-4"/>
    <n v="66.91"/>
    <x v="1"/>
    <n v="104.95844558227937"/>
  </r>
  <r>
    <d v="2017-02-09T13:00:00"/>
    <n v="1.6659053927389042E-4"/>
    <n v="65.64"/>
    <x v="1"/>
    <n v="95.790626261938343"/>
  </r>
  <r>
    <d v="2017-02-09T14:00:00"/>
    <n v="1.4292465933414159E-4"/>
    <n v="65"/>
    <x v="1"/>
    <n v="81.381301024860221"/>
  </r>
  <r>
    <d v="2017-02-09T15:00:00"/>
    <n v="1.3220468887942754E-4"/>
    <n v="64.89"/>
    <x v="1"/>
    <n v="75.14995740974183"/>
  </r>
  <r>
    <d v="2017-02-09T16:00:00"/>
    <n v="1.315791905091792E-4"/>
    <n v="65.709999999999994"/>
    <x v="1"/>
    <n v="75.73956100921751"/>
  </r>
  <r>
    <d v="2017-02-09T17:00:00"/>
    <n v="1.3444947733207437E-4"/>
    <n v="66.510000000000005"/>
    <x v="2"/>
    <n v="78.333976299240902"/>
  </r>
  <r>
    <d v="2017-02-09T18:00:00"/>
    <n v="1.4007089392547694E-4"/>
    <n v="69.41"/>
    <x v="2"/>
    <n v="85.167529746938015"/>
  </r>
  <r>
    <d v="2017-02-09T19:00:00"/>
    <n v="1.5082140041141289E-4"/>
    <n v="75.010000000000005"/>
    <x v="2"/>
    <n v="99.102872024974317"/>
  </r>
  <r>
    <d v="2017-02-09T20:00:00"/>
    <n v="1.3989222955684393E-4"/>
    <n v="70.69"/>
    <x v="2"/>
    <n v="86.627479756590077"/>
  </r>
  <r>
    <d v="2017-02-09T21:00:00"/>
    <n v="1.213800954045205E-4"/>
    <n v="64.98"/>
    <x v="2"/>
    <n v="69.092560530619096"/>
  </r>
  <r>
    <d v="2017-02-09T22:00:00"/>
    <n v="1.0552756886753925E-4"/>
    <n v="61.69"/>
    <x v="2"/>
    <n v="57.027562537321224"/>
  </r>
  <r>
    <d v="2017-02-09T23:00:00"/>
    <n v="9.5692579172507159E-5"/>
    <n v="57.07"/>
    <x v="1"/>
    <n v="47.839897321964855"/>
  </r>
  <r>
    <d v="2017-02-10T00:00:00"/>
    <n v="8.7088263454137511E-5"/>
    <n v="52.07"/>
    <x v="0"/>
    <n v="39.723848291778801"/>
  </r>
  <r>
    <d v="2017-02-10T01:00:00"/>
    <n v="8.2014195220862023E-5"/>
    <n v="49.8"/>
    <x v="0"/>
    <n v="35.778528636710618"/>
  </r>
  <r>
    <d v="2017-02-10T02:00:00"/>
    <n v="7.9349545336636026E-5"/>
    <n v="46.3"/>
    <x v="0"/>
    <n v="32.183223393995533"/>
  </r>
  <r>
    <d v="2017-02-10T03:00:00"/>
    <n v="7.7785371244326758E-5"/>
    <n v="45.600000000000009"/>
    <x v="0"/>
    <n v="31.071833255773797"/>
  </r>
  <r>
    <d v="2017-02-10T04:00:00"/>
    <n v="7.7559773262021614E-5"/>
    <n v="45.600000000000009"/>
    <x v="0"/>
    <n v="30.981716788154113"/>
  </r>
  <r>
    <d v="2017-02-10T05:00:00"/>
    <n v="7.8591316599894813E-5"/>
    <n v="46.86999999999999"/>
    <x v="0"/>
    <n v="32.268117079164725"/>
  </r>
  <r>
    <d v="2017-02-10T06:00:00"/>
    <n v="8.2959532881660852E-5"/>
    <n v="53.67"/>
    <x v="0"/>
    <n v="39.003358016686548"/>
  </r>
  <r>
    <d v="2017-02-10T07:00:00"/>
    <n v="8.7181138116905328E-5"/>
    <n v="67.959999999999994"/>
    <x v="0"/>
    <n v="51.901512082681997"/>
  </r>
  <r>
    <d v="2017-02-10T08:00:00"/>
    <n v="8.8696526434976929E-5"/>
    <n v="71.489999999999995"/>
    <x v="1"/>
    <n v="55.546412551567741"/>
  </r>
  <r>
    <d v="2017-02-10T09:00:00"/>
    <n v="1.0118791207635459E-4"/>
    <n v="75"/>
    <x v="1"/>
    <n v="66.480458234164971"/>
  </r>
  <r>
    <d v="2017-02-10T10:00:00"/>
    <n v="1.1471573741782661E-4"/>
    <n v="75.510000000000005"/>
    <x v="1"/>
    <n v="75.880743511999967"/>
  </r>
  <r>
    <d v="2017-02-10T11:00:00"/>
    <n v="1.1867652667475973E-4"/>
    <n v="73.010000000000005"/>
    <x v="1"/>
    <n v="75.901661341712071"/>
  </r>
  <r>
    <d v="2017-02-10T12:00:00"/>
    <n v="1.2007017941777779E-4"/>
    <n v="71.41"/>
    <x v="1"/>
    <n v="75.110092847077965"/>
  </r>
  <r>
    <d v="2017-02-10T13:00:00"/>
    <n v="1.1462240623045074E-4"/>
    <n v="70.599999999999994"/>
    <x v="1"/>
    <n v="70.888914867659636"/>
  </r>
  <r>
    <d v="2017-02-10T14:00:00"/>
    <n v="1.0294022997618108E-4"/>
    <n v="69.3"/>
    <x v="1"/>
    <n v="62.491719531180294"/>
  </r>
  <r>
    <d v="2017-02-10T15:00:00"/>
    <n v="9.7989001388843792E-5"/>
    <n v="68.69"/>
    <x v="1"/>
    <n v="58.962373067301201"/>
  </r>
  <r>
    <d v="2017-02-10T16:00:00"/>
    <n v="9.6948415272203473E-5"/>
    <n v="67.88"/>
    <x v="1"/>
    <n v="57.648319835212021"/>
  </r>
  <r>
    <d v="2017-02-10T17:00:00"/>
    <n v="1.0041631664028976E-4"/>
    <n v="70.56"/>
    <x v="2"/>
    <n v="62.067887646736288"/>
  </r>
  <r>
    <d v="2017-02-10T18:00:00"/>
    <n v="1.0704924100950716E-4"/>
    <n v="73.010000000000005"/>
    <x v="2"/>
    <n v="68.465226154272074"/>
  </r>
  <r>
    <d v="2017-02-10T19:00:00"/>
    <n v="1.2412438052393228E-4"/>
    <n v="77.52"/>
    <x v="2"/>
    <n v="84.289788529165421"/>
  </r>
  <r>
    <d v="2017-02-10T20:00:00"/>
    <n v="1.2370472945120794E-4"/>
    <n v="74"/>
    <x v="2"/>
    <n v="80.190353819451033"/>
  </r>
  <r>
    <d v="2017-02-10T21:00:00"/>
    <n v="1.135161156121397E-4"/>
    <n v="67.47"/>
    <x v="2"/>
    <n v="67.092247126275339"/>
  </r>
  <r>
    <d v="2017-02-10T22:00:00"/>
    <n v="1.0313470436022274E-4"/>
    <n v="67.27"/>
    <x v="2"/>
    <n v="60.775754885854731"/>
  </r>
  <r>
    <d v="2017-02-10T23:00:00"/>
    <n v="9.5274382109078099E-5"/>
    <n v="66.69"/>
    <x v="1"/>
    <n v="55.659713235404702"/>
  </r>
  <r>
    <d v="2017-02-11T00:00:00"/>
    <n v="8.8288995784018847E-5"/>
    <n v="62.61"/>
    <x v="0"/>
    <n v="48.423300468087795"/>
  </r>
  <r>
    <d v="2017-02-11T01:00:00"/>
    <n v="8.2277777250125628E-5"/>
    <n v="53.710000000000008"/>
    <x v="0"/>
    <n v="38.711661285073212"/>
  </r>
  <r>
    <d v="2017-02-11T02:00:00"/>
    <n v="7.9184234153466723E-5"/>
    <n v="51.86"/>
    <x v="0"/>
    <n v="35.972890796821346"/>
  </r>
  <r>
    <d v="2017-02-11T03:00:00"/>
    <n v="7.7699088682479819E-5"/>
    <n v="49.83"/>
    <x v="0"/>
    <n v="33.916491360060213"/>
  </r>
  <r>
    <d v="2017-02-11T04:00:00"/>
    <n v="7.7097812082476945E-5"/>
    <n v="48.43"/>
    <x v="0"/>
    <n v="32.708500062992179"/>
  </r>
  <r>
    <d v="2017-02-11T05:00:00"/>
    <n v="7.7908997840539553E-5"/>
    <n v="44.86"/>
    <x v="0"/>
    <n v="30.616179353789054"/>
  </r>
  <r>
    <d v="2017-02-11T06:00:00"/>
    <n v="8.0232916647909107E-5"/>
    <n v="49.350000000000009"/>
    <x v="0"/>
    <n v="34.685171264391002"/>
  </r>
  <r>
    <d v="2017-02-11T07:00:00"/>
    <n v="8.0433559333701433E-5"/>
    <n v="48.72999999999999"/>
    <x v="0"/>
    <n v="34.335059553861925"/>
  </r>
  <r>
    <d v="2017-02-11T08:00:00"/>
    <n v="7.4631361606085215E-5"/>
    <n v="49.83"/>
    <x v="0"/>
    <n v="32.577395359761539"/>
  </r>
  <r>
    <d v="2017-02-11T09:00:00"/>
    <n v="7.7916887962302338E-5"/>
    <n v="60.709999999999994"/>
    <x v="0"/>
    <n v="41.437728189356442"/>
  </r>
  <r>
    <d v="2017-02-11T10:00:00"/>
    <n v="8.3338213511664614E-5"/>
    <n v="64.209999999999994"/>
    <x v="0"/>
    <n v="46.87604500075571"/>
  </r>
  <r>
    <d v="2017-02-11T11:00:00"/>
    <n v="8.7680791107229219E-5"/>
    <n v="61.820000000000007"/>
    <x v="0"/>
    <n v="47.482936194740461"/>
  </r>
  <r>
    <d v="2017-02-11T12:00:00"/>
    <n v="9.076050608877014E-5"/>
    <n v="59.94"/>
    <x v="0"/>
    <n v="47.656018278257328"/>
  </r>
  <r>
    <d v="2017-02-11T13:00:00"/>
    <n v="9.0462383985082028E-5"/>
    <n v="53.89"/>
    <x v="0"/>
    <n v="42.70515656709518"/>
  </r>
  <r>
    <d v="2017-02-11T14:00:00"/>
    <n v="8.6869152385015005E-5"/>
    <n v="51.36"/>
    <x v="0"/>
    <n v="39.083613078490686"/>
  </r>
  <r>
    <d v="2017-02-11T15:00:00"/>
    <n v="8.348090633205977E-5"/>
    <n v="49.990000000000009"/>
    <x v="0"/>
    <n v="36.557324046047498"/>
  </r>
  <r>
    <d v="2017-02-11T16:00:00"/>
    <n v="8.1086027346253452E-5"/>
    <n v="49.83"/>
    <x v="0"/>
    <n v="35.394926665734964"/>
  </r>
  <r>
    <d v="2017-02-11T17:00:00"/>
    <n v="8.0194697317441242E-5"/>
    <n v="49.83"/>
    <x v="0"/>
    <n v="35.005851481794132"/>
  </r>
  <r>
    <d v="2017-02-11T18:00:00"/>
    <n v="8.5632121401704129E-5"/>
    <n v="53.710000000000008"/>
    <x v="1"/>
    <n v="40.289878866653233"/>
  </r>
  <r>
    <d v="2017-02-11T19:00:00"/>
    <n v="1.0158108152369261E-4"/>
    <n v="64.36"/>
    <x v="1"/>
    <n v="57.270763644136139"/>
  </r>
  <r>
    <d v="2017-02-11T20:00:00"/>
    <n v="1.0282501605026017E-4"/>
    <n v="62.36"/>
    <x v="1"/>
    <n v="56.170591687833401"/>
  </r>
  <r>
    <d v="2017-02-11T21:00:00"/>
    <n v="9.8795465259615169E-5"/>
    <n v="53.710000000000008"/>
    <x v="1"/>
    <n v="46.483226886462845"/>
  </r>
  <r>
    <d v="2017-02-11T22:00:00"/>
    <n v="9.1455102289567561E-5"/>
    <n v="52.5"/>
    <x v="1"/>
    <n v="42.060201542972123"/>
  </r>
  <r>
    <d v="2017-02-11T23:00:00"/>
    <n v="8.4509285489916945E-5"/>
    <n v="49.83"/>
    <x v="1"/>
    <n v="36.889215816632039"/>
  </r>
  <r>
    <d v="2017-02-12T00:00:00"/>
    <n v="7.9417529277677935E-5"/>
    <n v="50.600000000000009"/>
    <x v="0"/>
    <n v="35.202296357506413"/>
  </r>
  <r>
    <d v="2017-02-12T01:00:00"/>
    <n v="7.6903311373376022E-5"/>
    <n v="45.66"/>
    <x v="0"/>
    <n v="30.759909528421137"/>
  </r>
  <r>
    <d v="2017-02-12T02:00:00"/>
    <n v="7.5473559856844438E-5"/>
    <n v="42.99"/>
    <x v="0"/>
    <n v="28.422769043032705"/>
  </r>
  <r>
    <d v="2017-02-12T03:00:00"/>
    <n v="7.5007883327327742E-5"/>
    <n v="42.07"/>
    <x v="0"/>
    <n v="27.64289526784674"/>
  </r>
  <r>
    <d v="2017-02-12T04:00:00"/>
    <n v="7.5485045225698525E-5"/>
    <n v="41.45"/>
    <x v="0"/>
    <n v="27.408770891541586"/>
  </r>
  <r>
    <d v="2017-02-12T05:00:00"/>
    <n v="7.8345581131773341E-5"/>
    <n v="40.76"/>
    <x v="0"/>
    <n v="27.973885169516272"/>
  </r>
  <r>
    <d v="2017-02-12T06:00:00"/>
    <n v="9.0626011842923787E-5"/>
    <n v="39.51"/>
    <x v="0"/>
    <n v="31.366351456525926"/>
  </r>
  <r>
    <d v="2017-02-12T07:00:00"/>
    <n v="1.1380226050407702E-4"/>
    <n v="39.33"/>
    <x v="0"/>
    <n v="39.208383853278058"/>
  </r>
  <r>
    <d v="2017-02-12T08:00:00"/>
    <n v="1.4947120556838765E-4"/>
    <n v="38.6"/>
    <x v="0"/>
    <n v="50.541595566072331"/>
  </r>
  <r>
    <d v="2017-02-12T09:00:00"/>
    <n v="1.7609050815450727E-4"/>
    <n v="42.07"/>
    <x v="0"/>
    <n v="64.89519845980665"/>
  </r>
  <r>
    <d v="2017-02-12T10:00:00"/>
    <n v="1.8426926964895316E-4"/>
    <n v="42.1"/>
    <x v="0"/>
    <n v="67.957769569455337"/>
  </r>
  <r>
    <d v="2017-02-12T11:00:00"/>
    <n v="1.8281215614439377E-4"/>
    <n v="45.099999999999994"/>
    <x v="0"/>
    <n v="72.224695400902505"/>
  </r>
  <r>
    <d v="2017-02-12T12:00:00"/>
    <n v="1.7966125082087564E-4"/>
    <n v="49.83"/>
    <x v="0"/>
    <n v="78.424076324821073"/>
  </r>
  <r>
    <d v="2017-02-12T13:00:00"/>
    <n v="1.6688237846306206E-4"/>
    <n v="46.05"/>
    <x v="0"/>
    <n v="67.3200177072423"/>
  </r>
  <r>
    <d v="2017-02-12T14:00:00"/>
    <n v="1.441634443922771E-4"/>
    <n v="40.76"/>
    <x v="0"/>
    <n v="51.47465346243991"/>
  </r>
  <r>
    <d v="2017-02-12T15:00:00"/>
    <n v="1.3720462611513851E-4"/>
    <n v="35.58"/>
    <x v="0"/>
    <n v="42.764047631267253"/>
  </r>
  <r>
    <d v="2017-02-12T16:00:00"/>
    <n v="1.3947618650567433E-4"/>
    <n v="32.19"/>
    <x v="0"/>
    <n v="39.330108766090675"/>
  </r>
  <r>
    <d v="2017-02-12T17:00:00"/>
    <n v="1.4306286780396994E-4"/>
    <n v="36"/>
    <x v="0"/>
    <n v="45.11630599065996"/>
  </r>
  <r>
    <d v="2017-02-12T18:00:00"/>
    <n v="1.4518982780020192E-4"/>
    <n v="42.59"/>
    <x v="1"/>
    <n v="54.168640550252853"/>
  </r>
  <r>
    <d v="2017-02-12T19:00:00"/>
    <n v="1.5172026215002878E-4"/>
    <n v="49.83"/>
    <x v="1"/>
    <n v="66.227533007318783"/>
  </r>
  <r>
    <d v="2017-02-12T20:00:00"/>
    <n v="1.3628335556969181E-4"/>
    <n v="49.83"/>
    <x v="1"/>
    <n v="59.489156566410621"/>
  </r>
  <r>
    <d v="2017-02-12T21:00:00"/>
    <n v="1.1486803099541362E-4"/>
    <n v="49.83"/>
    <x v="1"/>
    <n v="50.141136104232793"/>
  </r>
  <r>
    <d v="2017-02-12T22:00:00"/>
    <n v="9.8361979852025096E-5"/>
    <n v="43.46"/>
    <x v="1"/>
    <n v="37.447350004672536"/>
  </r>
  <r>
    <d v="2017-02-12T23:00:00"/>
    <n v="8.8546478845418912E-5"/>
    <n v="40.61999999999999"/>
    <x v="1"/>
    <n v="31.507599823340019"/>
  </r>
  <r>
    <d v="2017-02-13T00:00:00"/>
    <n v="8.2561033856923895E-5"/>
    <n v="42.16"/>
    <x v="0"/>
    <n v="30.491573121693303"/>
  </r>
  <r>
    <d v="2017-02-13T01:00:00"/>
    <n v="7.964332894199251E-5"/>
    <n v="39.58"/>
    <x v="0"/>
    <n v="27.613998725430793"/>
  </r>
  <r>
    <d v="2017-02-13T02:00:00"/>
    <n v="7.8111140659855086E-5"/>
    <n v="33.01"/>
    <x v="0"/>
    <n v="22.587211077872709"/>
  </r>
  <r>
    <d v="2017-02-13T03:00:00"/>
    <n v="7.7250128926782384E-5"/>
    <n v="29.85"/>
    <x v="0"/>
    <n v="20.19982721254862"/>
  </r>
  <r>
    <d v="2017-02-13T04:00:00"/>
    <n v="7.7518921098955544E-5"/>
    <n v="30.76"/>
    <x v="0"/>
    <n v="20.888062433913923"/>
  </r>
  <r>
    <d v="2017-02-13T05:00:00"/>
    <n v="8.0329421798001823E-5"/>
    <n v="33.01"/>
    <x v="0"/>
    <n v="23.228666110715871"/>
  </r>
  <r>
    <d v="2017-02-13T06:00:00"/>
    <n v="9.2416634867271009E-5"/>
    <n v="43.4"/>
    <x v="0"/>
    <n v="35.135325910378562"/>
  </r>
  <r>
    <d v="2017-02-13T07:00:00"/>
    <n v="1.1598234649424009E-4"/>
    <n v="56.98"/>
    <x v="0"/>
    <n v="57.891985144398163"/>
  </r>
  <r>
    <d v="2017-02-13T08:00:00"/>
    <n v="1.5073032578424422E-4"/>
    <n v="59.36999999999999"/>
    <x v="1"/>
    <n v="78.392008710260654"/>
  </r>
  <r>
    <d v="2017-02-13T09:00:00"/>
    <n v="1.7662973788887661E-4"/>
    <n v="59.960000000000008"/>
    <x v="1"/>
    <n v="92.774699174237284"/>
  </r>
  <r>
    <d v="2017-02-13T10:00:00"/>
    <n v="1.8450402486080739E-4"/>
    <n v="58.5"/>
    <x v="1"/>
    <n v="94.550932580169359"/>
  </r>
  <r>
    <d v="2017-02-13T11:00:00"/>
    <n v="1.8293715564339101E-4"/>
    <n v="57.38"/>
    <x v="1"/>
    <n v="91.953141759563721"/>
  </r>
  <r>
    <d v="2017-02-13T12:00:00"/>
    <n v="1.8055681020644681E-4"/>
    <n v="54.69"/>
    <x v="1"/>
    <n v="86.501951083669439"/>
  </r>
  <r>
    <d v="2017-02-13T13:00:00"/>
    <n v="1.6850303209426097E-4"/>
    <n v="52.569999999999993"/>
    <x v="1"/>
    <n v="77.597870519430813"/>
  </r>
  <r>
    <d v="2017-02-13T14:00:00"/>
    <n v="1.4570442318413105E-4"/>
    <n v="49.39"/>
    <x v="1"/>
    <n v="63.039951198922672"/>
  </r>
  <r>
    <d v="2017-02-13T15:00:00"/>
    <n v="1.3889331972103303E-4"/>
    <n v="49.83"/>
    <x v="1"/>
    <n v="60.628434106083901"/>
  </r>
  <r>
    <d v="2017-02-13T16:00:00"/>
    <n v="1.4110217190264302E-4"/>
    <n v="49.83"/>
    <x v="1"/>
    <n v="61.592621938960221"/>
  </r>
  <r>
    <d v="2017-02-13T17:00:00"/>
    <n v="1.4437127959841719E-4"/>
    <n v="53.95"/>
    <x v="2"/>
    <n v="68.23015548077116"/>
  </r>
  <r>
    <d v="2017-02-13T18:00:00"/>
    <n v="1.4776529823938876E-4"/>
    <n v="64.59"/>
    <x v="2"/>
    <n v="83.606846972351377"/>
  </r>
  <r>
    <d v="2017-02-13T19:00:00"/>
    <n v="1.5477821630993616E-4"/>
    <n v="68.23"/>
    <x v="2"/>
    <n v="92.510135041724027"/>
  </r>
  <r>
    <d v="2017-02-13T20:00:00"/>
    <n v="1.3885613206279923E-4"/>
    <n v="67.97"/>
    <x v="2"/>
    <n v="82.677329355662138"/>
  </r>
  <r>
    <d v="2017-02-13T21:00:00"/>
    <n v="1.1739850478586203E-4"/>
    <n v="67.150000000000006"/>
    <x v="2"/>
    <n v="69.057792064206765"/>
  </r>
  <r>
    <d v="2017-02-13T22:00:00"/>
    <n v="1.0029210821466652E-4"/>
    <n v="60.709999999999994"/>
    <x v="2"/>
    <n v="53.337308873880659"/>
  </r>
  <r>
    <d v="2017-02-13T23:00:00"/>
    <n v="8.9775863601269232E-5"/>
    <n v="50.55"/>
    <x v="1"/>
    <n v="39.754368368186839"/>
  </r>
  <r>
    <d v="2017-02-14T00:00:00"/>
    <n v="8.2561033856923895E-5"/>
    <n v="47.629999999999995"/>
    <x v="0"/>
    <n v="34.447666693222295"/>
  </r>
  <r>
    <d v="2017-02-14T01:00:00"/>
    <n v="7.964332894199251E-5"/>
    <n v="42.11"/>
    <x v="0"/>
    <n v="29.37911789610639"/>
  </r>
  <r>
    <d v="2017-02-14T02:00:00"/>
    <n v="7.8111140659855086E-5"/>
    <n v="40.520000000000003"/>
    <x v="0"/>
    <n v="27.725955555146996"/>
  </r>
  <r>
    <d v="2017-02-14T03:00:00"/>
    <n v="7.7250128926782384E-5"/>
    <n v="39.549999999999997"/>
    <x v="0"/>
    <n v="26.763925167715168"/>
  </r>
  <r>
    <d v="2017-02-14T04:00:00"/>
    <n v="7.7518921098955544E-5"/>
    <n v="39.33"/>
    <x v="0"/>
    <n v="26.707655901360031"/>
  </r>
  <r>
    <d v="2017-02-14T05:00:00"/>
    <n v="8.0329421798001823E-5"/>
    <n v="41.63"/>
    <x v="0"/>
    <n v="29.294437145989146"/>
  </r>
  <r>
    <d v="2017-02-14T06:00:00"/>
    <n v="9.2416634867271009E-5"/>
    <n v="48.48"/>
    <x v="0"/>
    <n v="39.247940095280015"/>
  </r>
  <r>
    <d v="2017-02-14T07:00:00"/>
    <n v="1.1598234649424009E-4"/>
    <n v="63.91"/>
    <x v="0"/>
    <n v="64.932902256554698"/>
  </r>
  <r>
    <d v="2017-02-14T08:00:00"/>
    <n v="1.5073032578424422E-4"/>
    <n v="67.16"/>
    <x v="1"/>
    <n v="88.677906433907808"/>
  </r>
  <r>
    <d v="2017-02-14T09:00:00"/>
    <n v="1.7662973788887661E-4"/>
    <n v="65.430000000000007"/>
    <x v="1"/>
    <n v="101.23830165060618"/>
  </r>
  <r>
    <d v="2017-02-14T10:00:00"/>
    <n v="1.8450402486080739E-4"/>
    <n v="64.67"/>
    <x v="1"/>
    <n v="104.5232275206761"/>
  </r>
  <r>
    <d v="2017-02-14T11:00:00"/>
    <n v="1.8293715564339101E-4"/>
    <n v="62.5"/>
    <x v="1"/>
    <n v="100.15809271475659"/>
  </r>
  <r>
    <d v="2017-02-14T12:00:00"/>
    <n v="1.8055681020644681E-4"/>
    <n v="60.510000000000005"/>
    <x v="1"/>
    <n v="95.707315049786772"/>
  </r>
  <r>
    <d v="2017-02-14T13:00:00"/>
    <n v="1.6850303209426097E-4"/>
    <n v="57.25"/>
    <x v="1"/>
    <n v="84.505955625592819"/>
  </r>
  <r>
    <d v="2017-02-14T14:00:00"/>
    <n v="1.4570442318413105E-4"/>
    <n v="54.34"/>
    <x v="1"/>
    <n v="69.357986397032974"/>
  </r>
  <r>
    <d v="2017-02-14T15:00:00"/>
    <n v="1.3889331972103303E-4"/>
    <n v="55.099999999999994"/>
    <x v="1"/>
    <n v="67.040471989669328"/>
  </r>
  <r>
    <d v="2017-02-14T16:00:00"/>
    <n v="1.4110217190264302E-4"/>
    <n v="56.259999999999991"/>
    <x v="1"/>
    <n v="69.540455755286004"/>
  </r>
  <r>
    <d v="2017-02-14T17:00:00"/>
    <n v="1.4437127959841719E-4"/>
    <n v="61.03"/>
    <x v="2"/>
    <n v="77.184177738488671"/>
  </r>
  <r>
    <d v="2017-02-14T18:00:00"/>
    <n v="1.4776529823938876E-4"/>
    <n v="66.47"/>
    <x v="2"/>
    <n v="86.040364115996212"/>
  </r>
  <r>
    <d v="2017-02-14T19:00:00"/>
    <n v="1.5477821630993616E-4"/>
    <n v="67.89"/>
    <x v="2"/>
    <n v="92.049143602266511"/>
  </r>
  <r>
    <d v="2017-02-14T20:00:00"/>
    <n v="1.3885613206279923E-4"/>
    <n v="68.08"/>
    <x v="2"/>
    <n v="82.811131124517843"/>
  </r>
  <r>
    <d v="2017-02-14T21:00:00"/>
    <n v="1.1739850478586203E-4"/>
    <n v="67.63"/>
    <x v="2"/>
    <n v="69.551429297130355"/>
  </r>
  <r>
    <d v="2017-02-14T22:00:00"/>
    <n v="1.0029210821466652E-4"/>
    <n v="60.709999999999994"/>
    <x v="2"/>
    <n v="53.337308873880659"/>
  </r>
  <r>
    <d v="2017-02-14T23:00:00"/>
    <n v="8.9775863601269232E-5"/>
    <n v="49.83"/>
    <x v="1"/>
    <n v="39.188134041280911"/>
  </r>
  <r>
    <d v="2017-02-15T00:00:00"/>
    <n v="8.2561033856923895E-5"/>
    <n v="49.97999999999999"/>
    <x v="0"/>
    <n v="36.147268136200921"/>
  </r>
  <r>
    <d v="2017-02-15T01:00:00"/>
    <n v="7.964332894199251E-5"/>
    <n v="45.099999999999994"/>
    <x v="0"/>
    <n v="31.465167825086628"/>
  </r>
  <r>
    <d v="2017-02-15T02:00:00"/>
    <n v="7.8111140659855086E-5"/>
    <n v="42.89"/>
    <x v="0"/>
    <n v="29.347636568614377"/>
  </r>
  <r>
    <d v="2017-02-15T03:00:00"/>
    <n v="7.7250128926782384E-5"/>
    <n v="42.490000000000009"/>
    <x v="0"/>
    <n v="28.753455888147101"/>
  </r>
  <r>
    <d v="2017-02-15T04:00:00"/>
    <n v="7.7518921098955544E-5"/>
    <n v="42.39"/>
    <x v="0"/>
    <n v="28.785597092770193"/>
  </r>
  <r>
    <d v="2017-02-15T05:00:00"/>
    <n v="8.0329421798001823E-5"/>
    <n v="42.89"/>
    <x v="0"/>
    <n v="30.181081172026772"/>
  </r>
  <r>
    <d v="2017-02-15T06:00:00"/>
    <n v="9.2416634867271009E-5"/>
    <n v="50"/>
    <x v="0"/>
    <n v="40.478486071864701"/>
  </r>
  <r>
    <d v="2017-02-15T07:00:00"/>
    <n v="1.1598234649424009E-4"/>
    <n v="61.48"/>
    <x v="0"/>
    <n v="62.464009243201112"/>
  </r>
  <r>
    <d v="2017-02-15T08:00:00"/>
    <n v="1.5073032578424422E-4"/>
    <n v="65.02"/>
    <x v="1"/>
    <n v="85.852255454626061"/>
  </r>
  <r>
    <d v="2017-02-15T09:00:00"/>
    <n v="1.7662973788887661E-4"/>
    <n v="65.05"/>
    <x v="1"/>
    <n v="100.65033657912167"/>
  </r>
  <r>
    <d v="2017-02-15T10:00:00"/>
    <n v="1.8450402486080739E-4"/>
    <n v="61.899999999999991"/>
    <x v="1"/>
    <n v="100.04620045662364"/>
  </r>
  <r>
    <d v="2017-02-15T11:00:00"/>
    <n v="1.8293715564339101E-4"/>
    <n v="59.900000000000006"/>
    <x v="1"/>
    <n v="95.991516057822707"/>
  </r>
  <r>
    <d v="2017-02-15T12:00:00"/>
    <n v="1.8055681020644681E-4"/>
    <n v="58.37"/>
    <x v="1"/>
    <n v="92.322524862932639"/>
  </r>
  <r>
    <d v="2017-02-15T13:00:00"/>
    <n v="1.6850303209426097E-4"/>
    <n v="59.62"/>
    <x v="1"/>
    <n v="88.004280775508178"/>
  </r>
  <r>
    <d v="2017-02-15T14:00:00"/>
    <n v="1.4570442318413105E-4"/>
    <n v="57.12"/>
    <x v="1"/>
    <n v="72.906297073951464"/>
  </r>
  <r>
    <d v="2017-02-15T15:00:00"/>
    <n v="1.3889331972103303E-4"/>
    <n v="57.9"/>
    <x v="1"/>
    <n v="70.447247335786827"/>
  </r>
  <r>
    <d v="2017-02-15T16:00:00"/>
    <n v="1.4110217190264302E-4"/>
    <n v="57.9"/>
    <x v="1"/>
    <n v="71.56758599770815"/>
  </r>
  <r>
    <d v="2017-02-15T17:00:00"/>
    <n v="1.4437127959841719E-4"/>
    <n v="59.15"/>
    <x v="2"/>
    <n v="74.80655600903826"/>
  </r>
  <r>
    <d v="2017-02-15T18:00:00"/>
    <n v="1.4776529823938876E-4"/>
    <n v="64.48"/>
    <x v="2"/>
    <n v="83.464460330967896"/>
  </r>
  <r>
    <d v="2017-02-15T19:00:00"/>
    <n v="1.5477821630993616E-4"/>
    <n v="67.12"/>
    <x v="2"/>
    <n v="91.005133577612753"/>
  </r>
  <r>
    <d v="2017-02-15T20:00:00"/>
    <n v="1.3885613206279923E-4"/>
    <n v="67.53"/>
    <x v="2"/>
    <n v="82.142122280239292"/>
  </r>
  <r>
    <d v="2017-02-15T21:00:00"/>
    <n v="1.1739850478586203E-4"/>
    <n v="66.08"/>
    <x v="2"/>
    <n v="67.957392399147921"/>
  </r>
  <r>
    <d v="2017-02-15T22:00:00"/>
    <n v="1.0029210821466652E-4"/>
    <n v="61.22999999999999"/>
    <x v="2"/>
    <n v="53.794159485220106"/>
  </r>
  <r>
    <d v="2017-02-15T23:00:00"/>
    <n v="8.9775863601269232E-5"/>
    <n v="52.3"/>
    <x v="1"/>
    <n v="41.130632357194294"/>
  </r>
  <r>
    <d v="2017-02-16T00:00:00"/>
    <n v="8.3919233521303498E-5"/>
    <n v="49.97999999999999"/>
    <x v="0"/>
    <n v="36.741921632617988"/>
  </r>
  <r>
    <d v="2017-02-16T01:00:00"/>
    <n v="8.0582238306545689E-5"/>
    <n v="43.89"/>
    <x v="0"/>
    <n v="30.981968888042783"/>
  </r>
  <r>
    <d v="2017-02-16T02:00:00"/>
    <n v="7.8851472857047932E-5"/>
    <n v="44.53"/>
    <x v="0"/>
    <n v="30.758603316201256"/>
  </r>
  <r>
    <d v="2017-02-16T03:00:00"/>
    <n v="7.7916151529657017E-5"/>
    <n v="41.730000000000004"/>
    <x v="0"/>
    <n v="28.482623189193468"/>
  </r>
  <r>
    <d v="2017-02-16T04:00:00"/>
    <n v="7.809653483057015E-5"/>
    <n v="41.730000000000004"/>
    <x v="0"/>
    <n v="28.548563170682105"/>
  </r>
  <r>
    <d v="2017-02-16T05:00:00"/>
    <n v="8.1081404005228298E-5"/>
    <n v="43.49"/>
    <x v="0"/>
    <n v="30.889777079241441"/>
  </r>
  <r>
    <d v="2017-02-16T06:00:00"/>
    <n v="9.2980232944827037E-5"/>
    <n v="51.37"/>
    <x v="0"/>
    <n v="41.841216401451696"/>
  </r>
  <r>
    <d v="2017-02-16T07:00:00"/>
    <n v="1.1568739880002908E-4"/>
    <n v="61.86999999999999"/>
    <x v="0"/>
    <n v="62.70039522651831"/>
  </r>
  <r>
    <d v="2017-02-16T08:00:00"/>
    <n v="1.4987980586466681E-4"/>
    <n v="63.149999999999991"/>
    <x v="1"/>
    <n v="82.91260932549848"/>
  </r>
  <r>
    <d v="2017-02-16T09:00:00"/>
    <n v="1.7537879382997152E-4"/>
    <n v="63.63"/>
    <x v="1"/>
    <n v="97.755929226273537"/>
  </r>
  <r>
    <d v="2017-02-16T10:00:00"/>
    <n v="1.8337235400993707E-4"/>
    <n v="61.899999999999991"/>
    <x v="1"/>
    <n v="99.432558727764302"/>
  </r>
  <r>
    <d v="2017-02-16T11:00:00"/>
    <n v="1.8197150868437431E-4"/>
    <n v="59.8"/>
    <x v="1"/>
    <n v="95.325410881292115"/>
  </r>
  <r>
    <d v="2017-02-16T12:00:00"/>
    <n v="1.7906976109508405E-4"/>
    <n v="59.62"/>
    <x v="1"/>
    <n v="93.52297901084286"/>
  </r>
  <r>
    <d v="2017-02-16T13:00:00"/>
    <n v="1.6659053927389042E-4"/>
    <n v="59.900000000000006"/>
    <x v="1"/>
    <n v="87.414054129952888"/>
  </r>
  <r>
    <d v="2017-02-16T14:00:00"/>
    <n v="1.4292465933414159E-4"/>
    <n v="58.9"/>
    <x v="1"/>
    <n v="73.743978928681031"/>
  </r>
  <r>
    <d v="2017-02-16T15:00:00"/>
    <n v="1.3220468887942754E-4"/>
    <n v="58.42"/>
    <x v="1"/>
    <n v="67.656965817184741"/>
  </r>
  <r>
    <d v="2017-02-16T16:00:00"/>
    <n v="1.315791905091792E-4"/>
    <n v="58.37"/>
    <x v="1"/>
    <n v="67.279229586182112"/>
  </r>
  <r>
    <d v="2017-02-16T17:00:00"/>
    <n v="1.3444947733207437E-4"/>
    <n v="59.51"/>
    <x v="2"/>
    <n v="70.089534349238093"/>
  </r>
  <r>
    <d v="2017-02-16T18:00:00"/>
    <n v="1.4007089392547694E-4"/>
    <n v="65.650000000000006"/>
    <x v="2"/>
    <n v="80.55393067117825"/>
  </r>
  <r>
    <d v="2017-02-16T19:00:00"/>
    <n v="1.5082140041141289E-4"/>
    <n v="69.62"/>
    <x v="2"/>
    <n v="91.981628454588886"/>
  </r>
  <r>
    <d v="2017-02-16T20:00:00"/>
    <n v="1.3989222955684393E-4"/>
    <n v="67.88"/>
    <x v="2"/>
    <n v="83.183948590710642"/>
  </r>
  <r>
    <d v="2017-02-16T21:00:00"/>
    <n v="1.213800954045205E-4"/>
    <n v="66.77"/>
    <x v="2"/>
    <n v="70.995848978600151"/>
  </r>
  <r>
    <d v="2017-02-16T22:00:00"/>
    <n v="1.0552756886753925E-4"/>
    <n v="62.15"/>
    <x v="2"/>
    <n v="57.452796428829863"/>
  </r>
  <r>
    <d v="2017-02-16T23:00:00"/>
    <n v="9.5692579172507159E-5"/>
    <n v="60.069999999999993"/>
    <x v="1"/>
    <n v="50.354698302618331"/>
  </r>
  <r>
    <d v="2017-02-17T00:00:00"/>
    <n v="8.7088263454137511E-5"/>
    <n v="59.900000000000006"/>
    <x v="0"/>
    <n v="45.697301952708855"/>
  </r>
  <r>
    <d v="2017-02-17T01:00:00"/>
    <n v="8.2014195220862023E-5"/>
    <n v="50.55"/>
    <x v="0"/>
    <n v="36.317361899311678"/>
  </r>
  <r>
    <d v="2017-02-17T02:00:00"/>
    <n v="7.9349545336636026E-5"/>
    <n v="47.629999999999995"/>
    <x v="0"/>
    <n v="33.107709076803609"/>
  </r>
  <r>
    <d v="2017-02-17T03:00:00"/>
    <n v="7.7785371244326758E-5"/>
    <n v="45.29"/>
    <x v="0"/>
    <n v="30.860599301622695"/>
  </r>
  <r>
    <d v="2017-02-17T04:00:00"/>
    <n v="7.7559773262021614E-5"/>
    <n v="45.129999999999995"/>
    <x v="0"/>
    <n v="30.662387689679708"/>
  </r>
  <r>
    <d v="2017-02-17T05:00:00"/>
    <n v="7.8591316599894813E-5"/>
    <n v="48.55"/>
    <x v="0"/>
    <n v="33.424729767302061"/>
  </r>
  <r>
    <d v="2017-02-17T06:00:00"/>
    <n v="8.2959532881660852E-5"/>
    <n v="57.569999999999993"/>
    <x v="0"/>
    <n v="41.837587498055598"/>
  </r>
  <r>
    <d v="2017-02-17T07:00:00"/>
    <n v="8.7181138116905328E-5"/>
    <n v="62.58"/>
    <x v="0"/>
    <n v="47.79276966059799"/>
  </r>
  <r>
    <d v="2017-02-17T08:00:00"/>
    <n v="8.8696526434976929E-5"/>
    <n v="65"/>
    <x v="1"/>
    <n v="50.503802152075863"/>
  </r>
  <r>
    <d v="2017-02-17T09:00:00"/>
    <n v="1.0118791207635459E-4"/>
    <n v="65.94"/>
    <x v="1"/>
    <n v="58.449618879477839"/>
  </r>
  <r>
    <d v="2017-02-17T10:00:00"/>
    <n v="1.1471573741782661E-4"/>
    <n v="64.099999999999994"/>
    <x v="1"/>
    <n v="64.414722011908324"/>
  </r>
  <r>
    <d v="2017-02-17T11:00:00"/>
    <n v="1.1867652667475973E-4"/>
    <n v="63.26"/>
    <x v="1"/>
    <n v="65.765499198420827"/>
  </r>
  <r>
    <d v="2017-02-17T12:00:00"/>
    <n v="1.2007017941777779E-4"/>
    <n v="62.58"/>
    <x v="1"/>
    <n v="65.822568412969318"/>
  </r>
  <r>
    <d v="2017-02-17T13:00:00"/>
    <n v="1.1462240623045074E-4"/>
    <n v="62.15"/>
    <x v="1"/>
    <n v="62.404335113669219"/>
  </r>
  <r>
    <d v="2017-02-17T14:00:00"/>
    <n v="1.0294022997618108E-4"/>
    <n v="60.87"/>
    <x v="1"/>
    <n v="54.889912956175245"/>
  </r>
  <r>
    <d v="2017-02-17T15:00:00"/>
    <n v="9.7989001388843792E-5"/>
    <n v="60"/>
    <x v="1"/>
    <n v="51.503019129976295"/>
  </r>
  <r>
    <d v="2017-02-17T16:00:00"/>
    <n v="9.6948415272203473E-5"/>
    <n v="60"/>
    <x v="1"/>
    <n v="50.956087067070143"/>
  </r>
  <r>
    <d v="2017-02-17T17:00:00"/>
    <n v="1.0041631664028976E-4"/>
    <n v="60.87"/>
    <x v="2"/>
    <n v="53.544108858515273"/>
  </r>
  <r>
    <d v="2017-02-17T18:00:00"/>
    <n v="1.0704924100950716E-4"/>
    <n v="62.78"/>
    <x v="2"/>
    <n v="58.872029831053297"/>
  </r>
  <r>
    <d v="2017-02-17T19:00:00"/>
    <n v="1.2412438052393228E-4"/>
    <n v="66.5"/>
    <x v="2"/>
    <n v="72.30741663041151"/>
  </r>
  <r>
    <d v="2017-02-17T20:00:00"/>
    <n v="1.2370472945120794E-4"/>
    <n v="66.77"/>
    <x v="2"/>
    <n v="72.355539520604665"/>
  </r>
  <r>
    <d v="2017-02-17T21:00:00"/>
    <n v="1.135161156121397E-4"/>
    <n v="65.72"/>
    <x v="2"/>
    <n v="65.352045073941227"/>
  </r>
  <r>
    <d v="2017-02-17T22:00:00"/>
    <n v="1.0313470436022274E-4"/>
    <n v="63.37"/>
    <x v="2"/>
    <n v="57.252260846092078"/>
  </r>
  <r>
    <d v="2017-02-17T23:00:00"/>
    <n v="9.5274382109078099E-5"/>
    <n v="62.3"/>
    <x v="1"/>
    <n v="51.995803487265157"/>
  </r>
  <r>
    <d v="2017-02-18T00:00:00"/>
    <n v="8.8288995784018847E-5"/>
    <n v="61.94"/>
    <x v="0"/>
    <n v="47.905114694032228"/>
  </r>
  <r>
    <d v="2017-02-18T01:00:00"/>
    <n v="8.2277777250125628E-5"/>
    <n v="59.62"/>
    <x v="0"/>
    <n v="42.971313457755812"/>
  </r>
  <r>
    <d v="2017-02-18T02:00:00"/>
    <n v="7.9184234153466723E-5"/>
    <n v="53.8"/>
    <x v="0"/>
    <n v="37.318579345719023"/>
  </r>
  <r>
    <d v="2017-02-18T03:00:00"/>
    <n v="7.7699088682479819E-5"/>
    <n v="46.1"/>
    <x v="0"/>
    <n v="31.37768917717792"/>
  </r>
  <r>
    <d v="2017-02-18T04:00:00"/>
    <n v="7.7097812082476945E-5"/>
    <n v="45"/>
    <x v="0"/>
    <n v="30.391957522912413"/>
  </r>
  <r>
    <d v="2017-02-18T05:00:00"/>
    <n v="7.7908997840539553E-5"/>
    <n v="44.64"/>
    <x v="0"/>
    <n v="30.466033133150766"/>
  </r>
  <r>
    <d v="2017-02-18T06:00:00"/>
    <n v="8.0232916647909107E-5"/>
    <n v="46.16"/>
    <x v="0"/>
    <n v="32.443110548415156"/>
  </r>
  <r>
    <d v="2017-02-18T07:00:00"/>
    <n v="8.0433559333701433E-5"/>
    <n v="52.52000000000001"/>
    <x v="0"/>
    <n v="37.005485897164561"/>
  </r>
  <r>
    <d v="2017-02-18T08:00:00"/>
    <n v="7.4631361606085215E-5"/>
    <n v="52.52000000000001"/>
    <x v="0"/>
    <n v="34.336038617191981"/>
  </r>
  <r>
    <d v="2017-02-18T09:00:00"/>
    <n v="7.7916887962302338E-5"/>
    <n v="56.730000000000004"/>
    <x v="0"/>
    <n v="38.721171473928365"/>
  </r>
  <r>
    <d v="2017-02-18T10:00:00"/>
    <n v="8.3338213511664614E-5"/>
    <n v="59.62"/>
    <x v="0"/>
    <n v="43.525148776593291"/>
  </r>
  <r>
    <d v="2017-02-18T11:00:00"/>
    <n v="8.7680791107229219E-5"/>
    <n v="58.37"/>
    <x v="0"/>
    <n v="44.833047325897773"/>
  </r>
  <r>
    <d v="2017-02-18T12:00:00"/>
    <n v="9.076050608877014E-5"/>
    <n v="56.74"/>
    <x v="0"/>
    <n v="45.111819771576918"/>
  </r>
  <r>
    <d v="2017-02-18T13:00:00"/>
    <n v="9.0462383985082028E-5"/>
    <n v="57.9"/>
    <x v="0"/>
    <n v="45.882883006769546"/>
  </r>
  <r>
    <d v="2017-02-18T14:00:00"/>
    <n v="8.6869152385015005E-5"/>
    <n v="55.009999999999991"/>
    <x v="0"/>
    <n v="41.861167356849151"/>
  </r>
  <r>
    <d v="2017-02-18T15:00:00"/>
    <n v="8.348090633205977E-5"/>
    <n v="50.570000000000007"/>
    <x v="0"/>
    <n v="36.981473834939422"/>
  </r>
  <r>
    <d v="2017-02-18T16:00:00"/>
    <n v="8.1086027346253452E-5"/>
    <n v="48.149999999999991"/>
    <x v="0"/>
    <n v="34.201599818485626"/>
  </r>
  <r>
    <d v="2017-02-18T17:00:00"/>
    <n v="8.0194697317441242E-5"/>
    <n v="48.67"/>
    <x v="0"/>
    <n v="34.190945045533219"/>
  </r>
  <r>
    <d v="2017-02-18T18:00:00"/>
    <n v="8.5632121401704129E-5"/>
    <n v="57.1"/>
    <x v="1"/>
    <n v="42.832844596646801"/>
  </r>
  <r>
    <d v="2017-02-18T19:00:00"/>
    <n v="1.0158108152369261E-4"/>
    <n v="60.709999999999994"/>
    <x v="1"/>
    <n v="54.022810143497594"/>
  </r>
  <r>
    <d v="2017-02-18T20:00:00"/>
    <n v="1.0282501605026017E-4"/>
    <n v="60.099999999999994"/>
    <x v="1"/>
    <n v="54.134903150076767"/>
  </r>
  <r>
    <d v="2017-02-18T21:00:00"/>
    <n v="9.8795465259615169E-5"/>
    <n v="59.04"/>
    <x v="1"/>
    <n v="51.096066195806472"/>
  </r>
  <r>
    <d v="2017-02-18T22:00:00"/>
    <n v="9.1455102289567561E-5"/>
    <n v="55.5"/>
    <x v="1"/>
    <n v="44.463641631141961"/>
  </r>
  <r>
    <d v="2017-02-18T23:00:00"/>
    <n v="8.4509285489916945E-5"/>
    <n v="52.41"/>
    <x v="1"/>
    <n v="38.799193276132549"/>
  </r>
  <r>
    <d v="2017-02-19T00:00:00"/>
    <n v="7.9417529277677935E-5"/>
    <n v="48.53"/>
    <x v="0"/>
    <n v="33.762202415608421"/>
  </r>
  <r>
    <d v="2017-02-19T01:00:00"/>
    <n v="7.6903311373376022E-5"/>
    <n v="48.179999999999993"/>
    <x v="0"/>
    <n v="32.457565507650685"/>
  </r>
  <r>
    <d v="2017-02-19T02:00:00"/>
    <n v="7.5473559856844438E-5"/>
    <n v="43.69"/>
    <x v="0"/>
    <n v="28.885572912074871"/>
  </r>
  <r>
    <d v="2017-02-19T03:00:00"/>
    <n v="7.5007883327327742E-5"/>
    <n v="40.200000000000003"/>
    <x v="0"/>
    <n v="26.414176129485121"/>
  </r>
  <r>
    <d v="2017-02-19T04:00:00"/>
    <n v="7.5485045225698525E-5"/>
    <n v="38.39"/>
    <x v="0"/>
    <n v="25.385348963239601"/>
  </r>
  <r>
    <d v="2017-02-19T05:00:00"/>
    <n v="7.8345581131773341E-5"/>
    <n v="39.6"/>
    <x v="0"/>
    <n v="27.177768712287644"/>
  </r>
  <r>
    <d v="2017-02-19T06:00:00"/>
    <n v="9.0626011842923787E-5"/>
    <n v="40.200000000000003"/>
    <x v="0"/>
    <n v="31.914131322509299"/>
  </r>
  <r>
    <d v="2017-02-19T07:00:00"/>
    <n v="1.1380226050407702E-4"/>
    <n v="42.15"/>
    <x v="0"/>
    <n v="42.019663854962374"/>
  </r>
  <r>
    <d v="2017-02-19T08:00:00"/>
    <n v="1.4947120556838765E-4"/>
    <n v="41.49"/>
    <x v="0"/>
    <n v="54.325668394723856"/>
  </r>
  <r>
    <d v="2017-02-19T09:00:00"/>
    <n v="1.7609050815450727E-4"/>
    <n v="42.69"/>
    <x v="0"/>
    <n v="65.851581227695419"/>
  </r>
  <r>
    <d v="2017-02-19T10:00:00"/>
    <n v="1.8426926964895316E-4"/>
    <n v="44.69"/>
    <x v="0"/>
    <n v="72.138544466958635"/>
  </r>
  <r>
    <d v="2017-02-19T11:00:00"/>
    <n v="1.8281215614439377E-4"/>
    <n v="42.69"/>
    <x v="0"/>
    <n v="68.36523828524453"/>
  </r>
  <r>
    <d v="2017-02-19T12:00:00"/>
    <n v="1.7966125082087564E-4"/>
    <n v="46.07"/>
    <x v="0"/>
    <n v="72.506465909783415"/>
  </r>
  <r>
    <d v="2017-02-19T13:00:00"/>
    <n v="1.6688237846306206E-4"/>
    <n v="42.99"/>
    <x v="0"/>
    <n v="62.846635423112858"/>
  </r>
  <r>
    <d v="2017-02-19T14:00:00"/>
    <n v="1.441634443922771E-4"/>
    <n v="41.989999999999995"/>
    <x v="0"/>
    <n v="53.027985743077821"/>
  </r>
  <r>
    <d v="2017-02-19T15:00:00"/>
    <n v="1.3720462611513851E-4"/>
    <n v="40.18"/>
    <x v="0"/>
    <n v="48.292845245202876"/>
  </r>
  <r>
    <d v="2017-02-19T16:00:00"/>
    <n v="1.3947618650567433E-4"/>
    <n v="38.64"/>
    <x v="0"/>
    <n v="47.210792256034281"/>
  </r>
  <r>
    <d v="2017-02-19T17:00:00"/>
    <n v="1.4306286780396994E-4"/>
    <n v="41.37"/>
    <x v="0"/>
    <n v="51.846154967600064"/>
  </r>
  <r>
    <d v="2017-02-19T18:00:00"/>
    <n v="1.4518982780020192E-4"/>
    <n v="53.650000000000006"/>
    <x v="1"/>
    <n v="68.235444130572105"/>
  </r>
  <r>
    <d v="2017-02-19T19:00:00"/>
    <n v="1.5172026215002878E-4"/>
    <n v="60.709999999999994"/>
    <x v="1"/>
    <n v="80.68780912852344"/>
  </r>
  <r>
    <d v="2017-02-19T20:00:00"/>
    <n v="1.3628335556969181E-4"/>
    <n v="62.490000000000009"/>
    <x v="1"/>
    <n v="74.603198752458368"/>
  </r>
  <r>
    <d v="2017-02-19T21:00:00"/>
    <n v="1.1486803099541362E-4"/>
    <n v="60.19"/>
    <x v="1"/>
    <n v="60.565823441978161"/>
  </r>
  <r>
    <d v="2017-02-19T22:00:00"/>
    <n v="9.8361979852025096E-5"/>
    <n v="57"/>
    <x v="1"/>
    <n v="49.114103779713169"/>
  </r>
  <r>
    <d v="2017-02-19T23:00:00"/>
    <n v="8.8546478845418912E-5"/>
    <n v="51.69"/>
    <x v="1"/>
    <n v="40.094235225712602"/>
  </r>
  <r>
    <d v="2017-02-20T00:00:00"/>
    <n v="8.2561033856923895E-5"/>
    <n v="42.69"/>
    <x v="0"/>
    <n v="30.87488748968423"/>
  </r>
  <r>
    <d v="2017-02-20T01:00:00"/>
    <n v="7.964332894199251E-5"/>
    <n v="40.200000000000003"/>
    <x v="0"/>
    <n v="28.046557573580547"/>
  </r>
  <r>
    <d v="2017-02-20T02:00:00"/>
    <n v="7.8111140659855086E-5"/>
    <n v="40.200000000000003"/>
    <x v="0"/>
    <n v="27.506994405649287"/>
  </r>
  <r>
    <d v="2017-02-20T03:00:00"/>
    <n v="7.7250128926782384E-5"/>
    <n v="37.869999999999997"/>
    <x v="0"/>
    <n v="25.6270504703255"/>
  </r>
  <r>
    <d v="2017-02-20T04:00:00"/>
    <n v="7.7518921098955544E-5"/>
    <n v="36.4"/>
    <x v="0"/>
    <n v="24.717993257297362"/>
  </r>
  <r>
    <d v="2017-02-20T05:00:00"/>
    <n v="8.0329421798001823E-5"/>
    <n v="39.19"/>
    <x v="0"/>
    <n v="27.577443952709935"/>
  </r>
  <r>
    <d v="2017-02-20T06:00:00"/>
    <n v="9.2416634867271009E-5"/>
    <n v="46.07"/>
    <x v="0"/>
    <n v="37.29687706661614"/>
  </r>
  <r>
    <d v="2017-02-20T07:00:00"/>
    <n v="1.1598234649424009E-4"/>
    <n v="61.64"/>
    <x v="0"/>
    <n v="62.626570100047445"/>
  </r>
  <r>
    <d v="2017-02-20T08:00:00"/>
    <n v="1.5073032578424422E-4"/>
    <n v="66.260000000000005"/>
    <x v="1"/>
    <n v="87.489548545424839"/>
  </r>
  <r>
    <d v="2017-02-20T09:00:00"/>
    <n v="1.7662973788887661E-4"/>
    <n v="64.930000000000007"/>
    <x v="1"/>
    <n v="100.4646633986529"/>
  </r>
  <r>
    <d v="2017-02-20T10:00:00"/>
    <n v="1.8450402486080739E-4"/>
    <n v="61.69"/>
    <x v="1"/>
    <n v="99.706786852489699"/>
  </r>
  <r>
    <d v="2017-02-20T11:00:00"/>
    <n v="1.8293715564339101E-4"/>
    <n v="59.69"/>
    <x v="1"/>
    <n v="95.654984866301106"/>
  </r>
  <r>
    <d v="2017-02-20T12:00:00"/>
    <n v="1.8055681020644681E-4"/>
    <n v="56.62"/>
    <x v="1"/>
    <n v="89.554588962467804"/>
  </r>
  <r>
    <d v="2017-02-20T13:00:00"/>
    <n v="1.6850303209426097E-4"/>
    <n v="54.97999999999999"/>
    <x v="1"/>
    <n v="81.155239131792001"/>
  </r>
  <r>
    <d v="2017-02-20T14:00:00"/>
    <n v="1.4570442318413105E-4"/>
    <n v="54.97999999999999"/>
    <x v="1"/>
    <n v="70.174863675172475"/>
  </r>
  <r>
    <d v="2017-02-20T15:00:00"/>
    <n v="1.3889331972103303E-4"/>
    <n v="51.69"/>
    <x v="1"/>
    <n v="62.89150630029053"/>
  </r>
  <r>
    <d v="2017-02-20T16:00:00"/>
    <n v="1.4110217190264302E-4"/>
    <n v="50.55"/>
    <x v="1"/>
    <n v="62.482581557584567"/>
  </r>
  <r>
    <d v="2017-02-20T17:00:00"/>
    <n v="1.4437127959841719E-4"/>
    <n v="52.47"/>
    <x v="2"/>
    <n v="66.3584107150336"/>
  </r>
  <r>
    <d v="2017-02-20T18:00:00"/>
    <n v="1.4776529823938876E-4"/>
    <n v="60.94"/>
    <x v="2"/>
    <n v="78.882199326445146"/>
  </r>
  <r>
    <d v="2017-02-20T19:00:00"/>
    <n v="1.5477821630993616E-4"/>
    <n v="64.95"/>
    <x v="2"/>
    <n v="88.062923508133906"/>
  </r>
  <r>
    <d v="2017-02-20T20:00:00"/>
    <n v="1.3885613206279923E-4"/>
    <n v="62.58"/>
    <x v="2"/>
    <n v="76.121042681732192"/>
  </r>
  <r>
    <d v="2017-02-20T21:00:00"/>
    <n v="1.1739850478586203E-4"/>
    <n v="58.11"/>
    <x v="2"/>
    <n v="59.760957510812432"/>
  </r>
  <r>
    <d v="2017-02-20T22:00:00"/>
    <n v="1.0029210821466652E-4"/>
    <n v="53"/>
    <x v="2"/>
    <n v="46.56362000190537"/>
  </r>
  <r>
    <d v="2017-02-20T23:00:00"/>
    <n v="8.9775863601269232E-5"/>
    <n v="48.16"/>
    <x v="1"/>
    <n v="37.87478497748522"/>
  </r>
  <r>
    <d v="2017-02-21T00:00:00"/>
    <n v="8.2561033856923895E-5"/>
    <n v="45.2"/>
    <x v="0"/>
    <n v="32.690206477716735"/>
  </r>
  <r>
    <d v="2017-02-21T01:00:00"/>
    <n v="7.964332894199251E-5"/>
    <n v="42"/>
    <x v="0"/>
    <n v="29.302373584337886"/>
  </r>
  <r>
    <d v="2017-02-21T02:00:00"/>
    <n v="7.8111140659855086E-5"/>
    <n v="39.51"/>
    <x v="0"/>
    <n v="27.034859427044861"/>
  </r>
  <r>
    <d v="2017-02-21T03:00:00"/>
    <n v="7.7250128926782384E-5"/>
    <n v="36.4"/>
    <x v="0"/>
    <n v="24.632285110109539"/>
  </r>
  <r>
    <d v="2017-02-21T04:00:00"/>
    <n v="7.7518921098955544E-5"/>
    <n v="34.99"/>
    <x v="0"/>
    <n v="23.760510551451503"/>
  </r>
  <r>
    <d v="2017-02-21T05:00:00"/>
    <n v="8.0329421798001823E-5"/>
    <n v="36.46"/>
    <x v="0"/>
    <n v="25.656381896295084"/>
  </r>
  <r>
    <d v="2017-02-21T06:00:00"/>
    <n v="9.2416634867271009E-5"/>
    <n v="46.53"/>
    <x v="0"/>
    <n v="37.669279138477293"/>
  </r>
  <r>
    <d v="2017-02-21T07:00:00"/>
    <n v="1.1598234649424009E-4"/>
    <n v="57.9"/>
    <x v="0"/>
    <n v="58.82671007126455"/>
  </r>
  <r>
    <d v="2017-02-21T08:00:00"/>
    <n v="1.5073032578424422E-4"/>
    <n v="59.94"/>
    <x v="1"/>
    <n v="79.144635372966562"/>
  </r>
  <r>
    <d v="2017-02-21T09:00:00"/>
    <n v="1.7662973788887661E-4"/>
    <n v="59.73"/>
    <x v="1"/>
    <n v="92.418825578338769"/>
  </r>
  <r>
    <d v="2017-02-21T10:00:00"/>
    <n v="1.8450402486080739E-4"/>
    <n v="57.68"/>
    <x v="1"/>
    <n v="93.2256032687892"/>
  </r>
  <r>
    <d v="2017-02-21T11:00:00"/>
    <n v="1.8293715564339101E-4"/>
    <n v="58"/>
    <x v="1"/>
    <n v="92.946710039294103"/>
  </r>
  <r>
    <d v="2017-02-21T12:00:00"/>
    <n v="1.8055681020644681E-4"/>
    <n v="55.56"/>
    <x v="1"/>
    <n v="87.878010645614822"/>
  </r>
  <r>
    <d v="2017-02-21T13:00:00"/>
    <n v="1.6850303209426097E-4"/>
    <n v="54.59"/>
    <x v="1"/>
    <n v="80.579565372945197"/>
  </r>
  <r>
    <d v="2017-02-21T14:00:00"/>
    <n v="1.4570442318413105E-4"/>
    <n v="52.81"/>
    <x v="1"/>
    <n v="67.405139153980699"/>
  </r>
  <r>
    <d v="2017-02-21T15:00:00"/>
    <n v="1.3889331972103303E-4"/>
    <n v="51.289999999999992"/>
    <x v="1"/>
    <n v="62.404824107988013"/>
  </r>
  <r>
    <d v="2017-02-21T16:00:00"/>
    <n v="1.4110217190264302E-4"/>
    <n v="50.61"/>
    <x v="1"/>
    <n v="62.5567448591366"/>
  </r>
  <r>
    <d v="2017-02-21T17:00:00"/>
    <n v="1.4437127959841719E-4"/>
    <n v="51.16"/>
    <x v="2"/>
    <n v="64.701663658873997"/>
  </r>
  <r>
    <d v="2017-02-21T18:00:00"/>
    <n v="1.4776529823938876E-4"/>
    <n v="57.42"/>
    <x v="2"/>
    <n v="74.32582680217395"/>
  </r>
  <r>
    <d v="2017-02-21T19:00:00"/>
    <n v="1.5477821630993616E-4"/>
    <n v="61.22999999999999"/>
    <x v="2"/>
    <n v="83.019134817598726"/>
  </r>
  <r>
    <d v="2017-02-21T20:00:00"/>
    <n v="1.3885613206279923E-4"/>
    <n v="60.709999999999994"/>
    <x v="2"/>
    <n v="73.846412611185045"/>
  </r>
  <r>
    <d v="2017-02-21T21:00:00"/>
    <n v="1.1739850478586203E-4"/>
    <n v="59.36"/>
    <x v="2"/>
    <n v="61.046471138217626"/>
  </r>
  <r>
    <d v="2017-02-21T22:00:00"/>
    <n v="1.0029210821466652E-4"/>
    <n v="54.69"/>
    <x v="2"/>
    <n v="48.048384488758579"/>
  </r>
  <r>
    <d v="2017-02-21T23:00:00"/>
    <n v="8.9775863601269232E-5"/>
    <n v="49.97999999999999"/>
    <x v="1"/>
    <n v="39.306099526052968"/>
  </r>
  <r>
    <d v="2017-02-22T00:00:00"/>
    <n v="8.2561033856923895E-5"/>
    <n v="42.69"/>
    <x v="0"/>
    <n v="30.87488748968423"/>
  </r>
  <r>
    <d v="2017-02-22T01:00:00"/>
    <n v="7.964332894199251E-5"/>
    <n v="41.19"/>
    <x v="0"/>
    <n v="28.737256379497079"/>
  </r>
  <r>
    <d v="2017-02-22T02:00:00"/>
    <n v="7.8111140659855086E-5"/>
    <n v="40.19"/>
    <x v="0"/>
    <n v="27.500151869727482"/>
  </r>
  <r>
    <d v="2017-02-22T03:00:00"/>
    <n v="7.7250128926782384E-5"/>
    <n v="39.64"/>
    <x v="0"/>
    <n v="26.824829169361049"/>
  </r>
  <r>
    <d v="2017-02-22T04:00:00"/>
    <n v="7.7518921098955544E-5"/>
    <n v="39.99"/>
    <x v="0"/>
    <n v="27.155839295585757"/>
  </r>
  <r>
    <d v="2017-02-22T05:00:00"/>
    <n v="8.0329421798001823E-5"/>
    <n v="41.19"/>
    <x v="0"/>
    <n v="28.984815422610925"/>
  </r>
  <r>
    <d v="2017-02-22T06:00:00"/>
    <n v="9.2416634867271009E-5"/>
    <n v="49.69"/>
    <x v="0"/>
    <n v="40.227519458219142"/>
  </r>
  <r>
    <d v="2017-02-22T07:00:00"/>
    <n v="1.1598234649424009E-4"/>
    <n v="56.86"/>
    <x v="0"/>
    <n v="57.770064501763429"/>
  </r>
  <r>
    <d v="2017-02-22T08:00:00"/>
    <n v="1.5073032578424422E-4"/>
    <n v="59.3"/>
    <x v="1"/>
    <n v="78.299580874489777"/>
  </r>
  <r>
    <d v="2017-02-22T09:00:00"/>
    <n v="1.7662973788887661E-4"/>
    <n v="59.01"/>
    <x v="1"/>
    <n v="91.304786495526045"/>
  </r>
  <r>
    <d v="2017-02-22T10:00:00"/>
    <n v="1.8450402486080739E-4"/>
    <n v="57.69"/>
    <x v="1"/>
    <n v="93.241765821366997"/>
  </r>
  <r>
    <d v="2017-02-22T11:00:00"/>
    <n v="1.8293715564339101E-4"/>
    <n v="54.14"/>
    <x v="1"/>
    <n v="86.76094623323074"/>
  </r>
  <r>
    <d v="2017-02-22T12:00:00"/>
    <n v="1.8055681020644681E-4"/>
    <n v="52.569999999999993"/>
    <x v="1"/>
    <n v="83.148794449963461"/>
  </r>
  <r>
    <d v="2017-02-22T13:00:00"/>
    <n v="1.6850303209426097E-4"/>
    <n v="52.569999999999993"/>
    <x v="1"/>
    <n v="77.597870519430813"/>
  </r>
  <r>
    <d v="2017-02-22T14:00:00"/>
    <n v="1.4570442318413105E-4"/>
    <n v="50.55"/>
    <x v="1"/>
    <n v="64.520541265550534"/>
  </r>
  <r>
    <d v="2017-02-22T15:00:00"/>
    <n v="1.3889331972103303E-4"/>
    <n v="50"/>
    <x v="1"/>
    <n v="60.835274037812461"/>
  </r>
  <r>
    <d v="2017-02-22T16:00:00"/>
    <n v="1.4110217190264302E-4"/>
    <n v="50"/>
    <x v="1"/>
    <n v="61.802751293357645"/>
  </r>
  <r>
    <d v="2017-02-22T17:00:00"/>
    <n v="1.4437127959841719E-4"/>
    <n v="53.49"/>
    <x v="2"/>
    <n v="67.648396972501374"/>
  </r>
  <r>
    <d v="2017-02-22T18:00:00"/>
    <n v="1.4776529823938876E-4"/>
    <n v="58.44"/>
    <x v="2"/>
    <n v="75.646139295002541"/>
  </r>
  <r>
    <d v="2017-02-22T19:00:00"/>
    <n v="1.5477821630993616E-4"/>
    <n v="62.58"/>
    <x v="2"/>
    <n v="84.849542003680057"/>
  </r>
  <r>
    <d v="2017-02-22T20:00:00"/>
    <n v="1.3885613206279923E-4"/>
    <n v="65.25"/>
    <x v="2"/>
    <n v="79.368776525775417"/>
  </r>
  <r>
    <d v="2017-02-22T21:00:00"/>
    <n v="1.1739850478586203E-4"/>
    <n v="63.149999999999991"/>
    <x v="2"/>
    <n v="64.944148456510149"/>
  </r>
  <r>
    <d v="2017-02-22T22:00:00"/>
    <n v="1.0029210821466652E-4"/>
    <n v="60"/>
    <x v="2"/>
    <n v="52.713532077628727"/>
  </r>
  <r>
    <d v="2017-02-22T23:00:00"/>
    <n v="8.9775863601269232E-5"/>
    <n v="56.86"/>
    <x v="1"/>
    <n v="44.716783094265161"/>
  </r>
  <r>
    <d v="2017-02-23T00:00:00"/>
    <n v="8.3919233521303498E-5"/>
    <n v="56.86"/>
    <x v="0"/>
    <n v="41.799633133866735"/>
  </r>
  <r>
    <d v="2017-02-23T01:00:00"/>
    <n v="8.0582238306545689E-5"/>
    <n v="51.91"/>
    <x v="0"/>
    <n v="36.643290156716809"/>
  </r>
  <r>
    <d v="2017-02-23T02:00:00"/>
    <n v="7.8851472857047932E-5"/>
    <n v="47.400000000000006"/>
    <x v="0"/>
    <n v="32.741023965594877"/>
  </r>
  <r>
    <d v="2017-02-23T03:00:00"/>
    <n v="7.7916151529657017E-5"/>
    <n v="45.29"/>
    <x v="0"/>
    <n v="30.912485124336737"/>
  </r>
  <r>
    <d v="2017-02-23T04:00:00"/>
    <n v="7.809653483057015E-5"/>
    <n v="45.129999999999995"/>
    <x v="0"/>
    <n v="30.874590364075804"/>
  </r>
  <r>
    <d v="2017-02-23T05:00:00"/>
    <n v="8.1081404005228298E-5"/>
    <n v="48"/>
    <x v="0"/>
    <n v="34.093108756118397"/>
  </r>
  <r>
    <d v="2017-02-23T06:00:00"/>
    <n v="9.2980232944827037E-5"/>
    <n v="56.69"/>
    <x v="0"/>
    <n v="46.174392793426058"/>
  </r>
  <r>
    <d v="2017-02-23T07:00:00"/>
    <n v="1.1568739880002908E-4"/>
    <n v="58.010000000000005"/>
    <x v="0"/>
    <n v="58.788587798453662"/>
  </r>
  <r>
    <d v="2017-02-23T08:00:00"/>
    <n v="1.4987980586466681E-4"/>
    <n v="58.3"/>
    <x v="1"/>
    <n v="76.544815893532245"/>
  </r>
  <r>
    <d v="2017-02-23T09:00:00"/>
    <n v="1.7537879382997152E-4"/>
    <n v="58.96"/>
    <x v="1"/>
    <n v="90.581323073724462"/>
  </r>
  <r>
    <d v="2017-02-23T10:00:00"/>
    <n v="1.8337235400993707E-4"/>
    <n v="58.710000000000008"/>
    <x v="1"/>
    <n v="94.30832831836905"/>
  </r>
  <r>
    <d v="2017-02-23T11:00:00"/>
    <n v="1.8197150868437431E-4"/>
    <n v="58.56"/>
    <x v="1"/>
    <n v="93.348763565358979"/>
  </r>
  <r>
    <d v="2017-02-23T12:00:00"/>
    <n v="1.7906976109508405E-4"/>
    <n v="58.3"/>
    <x v="1"/>
    <n v="91.452359549348188"/>
  </r>
  <r>
    <d v="2017-02-23T13:00:00"/>
    <n v="1.6659053927389042E-4"/>
    <n v="58.149999999999991"/>
    <x v="1"/>
    <n v="84.86022116288413"/>
  </r>
  <r>
    <d v="2017-02-23T14:00:00"/>
    <n v="1.4292465933414159E-4"/>
    <n v="57.69"/>
    <x v="1"/>
    <n v="72.229034709602857"/>
  </r>
  <r>
    <d v="2017-02-23T15:00:00"/>
    <n v="1.3220468887942754E-4"/>
    <n v="56.69"/>
    <x v="1"/>
    <n v="65.65343019815478"/>
  </r>
  <r>
    <d v="2017-02-23T16:00:00"/>
    <n v="1.315791905091792E-4"/>
    <n v="56.52"/>
    <x v="1"/>
    <n v="65.146857224790367"/>
  </r>
  <r>
    <d v="2017-02-23T17:00:00"/>
    <n v="1.3444947733207437E-4"/>
    <n v="56.69"/>
    <x v="2"/>
    <n v="66.768202020808388"/>
  </r>
  <r>
    <d v="2017-02-23T18:00:00"/>
    <n v="1.4007089392547694E-4"/>
    <n v="57.5"/>
    <x v="2"/>
    <n v="70.553709270262729"/>
  </r>
  <r>
    <d v="2017-02-23T19:00:00"/>
    <n v="1.5082140041141289E-4"/>
    <n v="59.19"/>
    <x v="2"/>
    <n v="78.201559727479392"/>
  </r>
  <r>
    <d v="2017-02-23T20:00:00"/>
    <n v="1.3989222955684393E-4"/>
    <n v="59.6"/>
    <x v="2"/>
    <n v="73.037173482710003"/>
  </r>
  <r>
    <d v="2017-02-23T21:00:00"/>
    <n v="1.213800954045205E-4"/>
    <n v="58.010000000000005"/>
    <x v="2"/>
    <n v="61.681431769486217"/>
  </r>
  <r>
    <d v="2017-02-23T22:00:00"/>
    <n v="1.0552756886753925E-4"/>
    <n v="52.569999999999993"/>
    <x v="2"/>
    <n v="48.596838427410873"/>
  </r>
  <r>
    <d v="2017-02-23T23:00:00"/>
    <n v="9.5692579172507159E-5"/>
    <n v="49.11"/>
    <x v="1"/>
    <n v="41.167292053297601"/>
  </r>
  <r>
    <d v="2017-02-24T00:00:00"/>
    <n v="8.7088263454137511E-5"/>
    <n v="48.57"/>
    <x v="0"/>
    <n v="37.053722134274942"/>
  </r>
  <r>
    <d v="2017-02-24T01:00:00"/>
    <n v="8.2014195220862023E-5"/>
    <n v="44.64"/>
    <x v="0"/>
    <n v="32.071355790015303"/>
  </r>
  <r>
    <d v="2017-02-24T02:00:00"/>
    <n v="7.9349545336636026E-5"/>
    <n v="40.200000000000003"/>
    <x v="0"/>
    <n v="27.943101089387053"/>
  </r>
  <r>
    <d v="2017-02-24T03:00:00"/>
    <n v="7.7785371244326758E-5"/>
    <n v="38.99"/>
    <x v="0"/>
    <n v="26.567780233390792"/>
  </r>
  <r>
    <d v="2017-02-24T04:00:00"/>
    <n v="7.7559773262021614E-5"/>
    <n v="38.01"/>
    <x v="0"/>
    <n v="25.824891559599507"/>
  </r>
  <r>
    <d v="2017-02-24T05:00:00"/>
    <n v="7.8591316599894813E-5"/>
    <n v="39.590000000000003"/>
    <x v="0"/>
    <n v="27.256128763902964"/>
  </r>
  <r>
    <d v="2017-02-24T06:00:00"/>
    <n v="8.2959532881660852E-5"/>
    <n v="47.26"/>
    <x v="0"/>
    <n v="34.34504751012868"/>
  </r>
  <r>
    <d v="2017-02-24T07:00:00"/>
    <n v="8.7181138116905328E-5"/>
    <n v="54.71"/>
    <x v="0"/>
    <n v="41.782397381452796"/>
  </r>
  <r>
    <d v="2017-02-24T08:00:00"/>
    <n v="8.8696526434976929E-5"/>
    <n v="57.73"/>
    <x v="1"/>
    <n v="44.855146126759067"/>
  </r>
  <r>
    <d v="2017-02-24T09:00:00"/>
    <n v="1.0118791207635459E-4"/>
    <n v="58.57"/>
    <x v="1"/>
    <n v="51.916805850333894"/>
  </r>
  <r>
    <d v="2017-02-24T10:00:00"/>
    <n v="1.1471573741782661E-4"/>
    <n v="58.2"/>
    <x v="1"/>
    <n v="58.48575383920538"/>
  </r>
  <r>
    <d v="2017-02-24T11:00:00"/>
    <n v="1.1867652667475973E-4"/>
    <n v="57.94"/>
    <x v="1"/>
    <n v="60.234793290491659"/>
  </r>
  <r>
    <d v="2017-02-24T12:00:00"/>
    <n v="1.2007017941777779E-4"/>
    <n v="56.69"/>
    <x v="1"/>
    <n v="59.627379407657891"/>
  </r>
  <r>
    <d v="2017-02-24T13:00:00"/>
    <n v="1.1462240623045074E-4"/>
    <n v="54.429999999999993"/>
    <x v="1"/>
    <n v="54.652742723041271"/>
  </r>
  <r>
    <d v="2017-02-24T14:00:00"/>
    <n v="1.0294022997618108E-4"/>
    <n v="52.79"/>
    <x v="1"/>
    <n v="47.603721126277172"/>
  </r>
  <r>
    <d v="2017-02-24T15:00:00"/>
    <n v="9.7989001388843792E-5"/>
    <n v="51.210000000000008"/>
    <x v="1"/>
    <n v="43.957826827434772"/>
  </r>
  <r>
    <d v="2017-02-24T16:00:00"/>
    <n v="9.6948415272203473E-5"/>
    <n v="44.92"/>
    <x v="1"/>
    <n v="38.149123850879846"/>
  </r>
  <r>
    <d v="2017-02-24T17:00:00"/>
    <n v="1.0041631664028976E-4"/>
    <n v="50.099999999999994"/>
    <x v="2"/>
    <n v="44.070311381823799"/>
  </r>
  <r>
    <d v="2017-02-24T18:00:00"/>
    <n v="1.0704924100950716E-4"/>
    <n v="57.52000000000001"/>
    <x v="2"/>
    <n v="53.939457723513627"/>
  </r>
  <r>
    <d v="2017-02-24T19:00:00"/>
    <n v="1.2412438052393228E-4"/>
    <n v="58.19"/>
    <x v="2"/>
    <n v="63.271707875543541"/>
  </r>
  <r>
    <d v="2017-02-24T20:00:00"/>
    <n v="1.2370472945120794E-4"/>
    <n v="53.49"/>
    <x v="2"/>
    <n v="57.964621970303192"/>
  </r>
  <r>
    <d v="2017-02-24T21:00:00"/>
    <n v="1.135161156121397E-4"/>
    <n v="50.82"/>
    <x v="2"/>
    <n v="50.535467599782308"/>
  </r>
  <r>
    <d v="2017-02-24T22:00:00"/>
    <n v="1.0313470436022274E-4"/>
    <n v="48.98"/>
    <x v="2"/>
    <n v="44.251471299378096"/>
  </r>
  <r>
    <d v="2017-02-24T23:00:00"/>
    <n v="9.5274382109078099E-5"/>
    <n v="48.41"/>
    <x v="1"/>
    <n v="40.403159660008122"/>
  </r>
  <r>
    <d v="2017-02-25T00:00:00"/>
    <n v="8.8288995784018847E-5"/>
    <n v="52.26"/>
    <x v="0"/>
    <n v="40.418490376333949"/>
  </r>
  <r>
    <d v="2017-02-25T01:00:00"/>
    <n v="8.2277777250125628E-5"/>
    <n v="48.69"/>
    <x v="0"/>
    <n v="35.09347957494348"/>
  </r>
  <r>
    <d v="2017-02-25T02:00:00"/>
    <n v="7.9184234153466723E-5"/>
    <n v="44.5"/>
    <x v="0"/>
    <n v="30.867598157704396"/>
  </r>
  <r>
    <d v="2017-02-25T03:00:00"/>
    <n v="7.7699088682479819E-5"/>
    <n v="43.4"/>
    <x v="0"/>
    <n v="29.539950331659906"/>
  </r>
  <r>
    <d v="2017-02-25T04:00:00"/>
    <n v="7.7097812082476945E-5"/>
    <n v="41.5"/>
    <x v="0"/>
    <n v="28.028138604463667"/>
  </r>
  <r>
    <d v="2017-02-25T05:00:00"/>
    <n v="7.7908997840539553E-5"/>
    <n v="42.2"/>
    <x v="0"/>
    <n v="28.800775049707941"/>
  </r>
  <r>
    <d v="2017-02-25T06:00:00"/>
    <n v="8.0232916647909107E-5"/>
    <n v="41.89"/>
    <x v="0"/>
    <n v="29.441982254616796"/>
  </r>
  <r>
    <d v="2017-02-25T07:00:00"/>
    <n v="8.0433559333701433E-5"/>
    <n v="45.26"/>
    <x v="0"/>
    <n v="31.89010456408354"/>
  </r>
  <r>
    <d v="2017-02-25T08:00:00"/>
    <n v="7.4631361606085215E-5"/>
    <n v="45.039999999999992"/>
    <x v="0"/>
    <n v="29.44583357422556"/>
  </r>
  <r>
    <d v="2017-02-25T09:00:00"/>
    <n v="7.7916887962302338E-5"/>
    <n v="53.710000000000008"/>
    <x v="0"/>
    <n v="36.65986461950807"/>
  </r>
  <r>
    <d v="2017-02-25T10:00:00"/>
    <n v="8.3338213511664614E-5"/>
    <n v="55.510000000000005"/>
    <x v="0"/>
    <n v="40.524673072604728"/>
  </r>
  <r>
    <d v="2017-02-25T11:00:00"/>
    <n v="8.7680791107229219E-5"/>
    <n v="53.740000000000009"/>
    <x v="0"/>
    <n v="41.276819655537892"/>
  </r>
  <r>
    <d v="2017-02-25T12:00:00"/>
    <n v="9.076050608877014E-5"/>
    <n v="50.039999999999992"/>
    <x v="0"/>
    <n v="39.784904148214821"/>
  </r>
  <r>
    <d v="2017-02-25T13:00:00"/>
    <n v="9.0462383985082028E-5"/>
    <n v="51.16"/>
    <x v="0"/>
    <n v="40.54176674656874"/>
  </r>
  <r>
    <d v="2017-02-25T14:00:00"/>
    <n v="8.6869152385015005E-5"/>
    <n v="49.94"/>
    <x v="0"/>
    <n v="38.003030318143004"/>
  </r>
  <r>
    <d v="2017-02-25T15:00:00"/>
    <n v="8.348090633205977E-5"/>
    <n v="49.02"/>
    <x v="0"/>
    <n v="35.847970088762715"/>
  </r>
  <r>
    <d v="2017-02-25T16:00:00"/>
    <n v="8.1086027346253452E-5"/>
    <n v="46.289999999999992"/>
    <x v="0"/>
    <n v="32.880416523316711"/>
  </r>
  <r>
    <d v="2017-02-25T17:00:00"/>
    <n v="8.0194697317441242E-5"/>
    <n v="47.629999999999995"/>
    <x v="0"/>
    <n v="33.460339275092402"/>
  </r>
  <r>
    <d v="2017-02-25T18:00:00"/>
    <n v="8.5632121401704129E-5"/>
    <n v="52.7"/>
    <x v="1"/>
    <n v="39.532240109339519"/>
  </r>
  <r>
    <d v="2017-02-25T19:00:00"/>
    <n v="1.0158108152369261E-4"/>
    <n v="57.69"/>
    <x v="1"/>
    <n v="51.335462315572002"/>
  </r>
  <r>
    <d v="2017-02-25T20:00:00"/>
    <n v="1.0282501605026017E-4"/>
    <n v="58.11"/>
    <x v="1"/>
    <n v="52.342416340282213"/>
  </r>
  <r>
    <d v="2017-02-25T21:00:00"/>
    <n v="9.8795465259615169E-5"/>
    <n v="58.19"/>
    <x v="1"/>
    <n v="50.360435161483373"/>
  </r>
  <r>
    <d v="2017-02-25T22:00:00"/>
    <n v="9.1455102289567561E-5"/>
    <n v="57.42"/>
    <x v="1"/>
    <n v="46.001843287570658"/>
  </r>
  <r>
    <d v="2017-02-25T23:00:00"/>
    <n v="8.4509285489916945E-5"/>
    <n v="56.69"/>
    <x v="1"/>
    <n v="41.967683015148907"/>
  </r>
  <r>
    <d v="2017-02-26T00:00:00"/>
    <n v="7.9417529277677935E-5"/>
    <n v="53.710000000000008"/>
    <x v="0"/>
    <n v="37.365915758135763"/>
  </r>
  <r>
    <d v="2017-02-26T01:00:00"/>
    <n v="7.6903311373376022E-5"/>
    <n v="50"/>
    <x v="0"/>
    <n v="33.683650381538698"/>
  </r>
  <r>
    <d v="2017-02-26T02:00:00"/>
    <n v="7.5473559856844438E-5"/>
    <n v="46.28"/>
    <x v="0"/>
    <n v="30.597947227530902"/>
  </r>
  <r>
    <d v="2017-02-26T03:00:00"/>
    <n v="7.5007883327327742E-5"/>
    <n v="43.6"/>
    <x v="0"/>
    <n v="28.648210926506248"/>
  </r>
  <r>
    <d v="2017-02-26T04:00:00"/>
    <n v="7.5485045225698525E-5"/>
    <n v="43.31"/>
    <x v="0"/>
    <n v="28.638694024431029"/>
  </r>
  <r>
    <d v="2017-02-26T05:00:00"/>
    <n v="7.8345581131773341E-5"/>
    <n v="43.31"/>
    <x v="0"/>
    <n v="29.723968760837828"/>
  </r>
  <r>
    <d v="2017-02-26T06:00:00"/>
    <n v="9.0626011842923787E-5"/>
    <n v="43.43"/>
    <x v="0"/>
    <n v="34.478376202402451"/>
  </r>
  <r>
    <d v="2017-02-26T07:00:00"/>
    <n v="1.1380226050407702E-4"/>
    <n v="41.69"/>
    <x v="0"/>
    <n v="41.56108626603514"/>
  </r>
  <r>
    <d v="2017-02-26T08:00:00"/>
    <n v="1.4947120556838765E-4"/>
    <n v="42.19"/>
    <x v="0"/>
    <n v="55.242225827269209"/>
  </r>
  <r>
    <d v="2017-02-26T09:00:00"/>
    <n v="1.7609050815450727E-4"/>
    <n v="45.45"/>
    <x v="0"/>
    <n v="70.109027097651847"/>
  </r>
  <r>
    <d v="2017-02-26T10:00:00"/>
    <n v="1.8426926964895316E-4"/>
    <n v="51.1"/>
    <x v="0"/>
    <n v="82.4855587885788"/>
  </r>
  <r>
    <d v="2017-02-26T11:00:00"/>
    <n v="1.8281215614439377E-4"/>
    <n v="50.23"/>
    <x v="0"/>
    <n v="80.440054323444187"/>
  </r>
  <r>
    <d v="2017-02-26T12:00:00"/>
    <n v="1.7966125082087564E-4"/>
    <n v="49.489999999999995"/>
    <x v="0"/>
    <n v="77.888973255376172"/>
  </r>
  <r>
    <d v="2017-02-26T13:00:00"/>
    <n v="1.6688237846306206E-4"/>
    <n v="49.68"/>
    <x v="0"/>
    <n v="72.626677083513528"/>
  </r>
  <r>
    <d v="2017-02-26T14:00:00"/>
    <n v="1.441634443922771E-4"/>
    <n v="48.16"/>
    <x v="0"/>
    <n v="60.819904581724884"/>
  </r>
  <r>
    <d v="2017-02-26T15:00:00"/>
    <n v="1.3720462611513851E-4"/>
    <n v="43.45"/>
    <x v="0"/>
    <n v="52.223099201196248"/>
  </r>
  <r>
    <d v="2017-02-26T16:00:00"/>
    <n v="1.3947618650567433E-4"/>
    <n v="41.89"/>
    <x v="0"/>
    <n v="51.181679285850826"/>
  </r>
  <r>
    <d v="2017-02-26T17:00:00"/>
    <n v="1.4306286780396994E-4"/>
    <n v="43.45"/>
    <x v="0"/>
    <n v="54.452874869282645"/>
  </r>
  <r>
    <d v="2017-02-26T18:00:00"/>
    <n v="1.4518982780020192E-4"/>
    <n v="45.24"/>
    <x v="1"/>
    <n v="57.539077212806738"/>
  </r>
  <r>
    <d v="2017-02-26T19:00:00"/>
    <n v="1.5172026215002878E-4"/>
    <n v="54.260000000000005"/>
    <x v="1"/>
    <n v="72.115310876522528"/>
  </r>
  <r>
    <d v="2017-02-26T20:00:00"/>
    <n v="1.3628335556969181E-4"/>
    <n v="56.52"/>
    <x v="1"/>
    <n v="67.475960849559087"/>
  </r>
  <r>
    <d v="2017-02-26T21:00:00"/>
    <n v="1.1486803099541362E-4"/>
    <n v="56.77"/>
    <x v="1"/>
    <n v="57.124469127780372"/>
  </r>
  <r>
    <d v="2017-02-26T22:00:00"/>
    <n v="9.8361979852025096E-5"/>
    <n v="55.34"/>
    <x v="1"/>
    <n v="47.683763213496967"/>
  </r>
  <r>
    <d v="2017-02-26T23:00:00"/>
    <n v="8.8546478845418912E-5"/>
    <n v="48.69"/>
    <x v="1"/>
    <n v="37.767233761654992"/>
  </r>
  <r>
    <d v="2017-02-27T00:00:00"/>
    <n v="8.2561033856923895E-5"/>
    <n v="50.510000000000005"/>
    <x v="0"/>
    <n v="36.530582504191862"/>
  </r>
  <r>
    <d v="2017-02-27T01:00:00"/>
    <n v="7.964332894199251E-5"/>
    <n v="40.39"/>
    <x v="0"/>
    <n v="28.1791159302716"/>
  </r>
  <r>
    <d v="2017-02-27T02:00:00"/>
    <n v="7.8111140659855086E-5"/>
    <n v="38.32"/>
    <x v="0"/>
    <n v="26.220597652350264"/>
  </r>
  <r>
    <d v="2017-02-27T03:00:00"/>
    <n v="7.7250128926782384E-5"/>
    <n v="37.25"/>
    <x v="0"/>
    <n v="25.20748957009836"/>
  </r>
  <r>
    <d v="2017-02-27T04:00:00"/>
    <n v="7.7518921098955544E-5"/>
    <n v="34.92"/>
    <x v="0"/>
    <n v="23.712975949033623"/>
  </r>
  <r>
    <d v="2017-02-27T05:00:00"/>
    <n v="8.0329421798001823E-5"/>
    <n v="35.090000000000003"/>
    <x v="0"/>
    <n v="24.692332439412908"/>
  </r>
  <r>
    <d v="2017-02-27T06:00:00"/>
    <n v="9.2416634867271009E-5"/>
    <n v="39.69"/>
    <x v="0"/>
    <n v="32.131822243846202"/>
  </r>
  <r>
    <d v="2017-02-27T07:00:00"/>
    <n v="1.1598234649424009E-4"/>
    <n v="50.21"/>
    <x v="0"/>
    <n v="51.013628889087968"/>
  </r>
  <r>
    <d v="2017-02-27T08:00:00"/>
    <n v="1.5073032578424422E-4"/>
    <n v="50.21"/>
    <x v="1"/>
    <n v="66.29716620081166"/>
  </r>
  <r>
    <d v="2017-02-27T09:00:00"/>
    <n v="1.7662973788887661E-4"/>
    <n v="52.69"/>
    <x v="1"/>
    <n v="81.525998990836598"/>
  </r>
  <r>
    <d v="2017-02-27T10:00:00"/>
    <n v="1.8450402486080739E-4"/>
    <n v="51.899999999999991"/>
    <x v="1"/>
    <n v="83.883647878816902"/>
  </r>
  <r>
    <d v="2017-02-27T11:00:00"/>
    <n v="1.8293715564339101E-4"/>
    <n v="49.92"/>
    <x v="1"/>
    <n v="79.998271813130373"/>
  </r>
  <r>
    <d v="2017-02-27T12:00:00"/>
    <n v="1.8055681020644681E-4"/>
    <n v="49.489999999999995"/>
    <x v="1"/>
    <n v="78.27722726514537"/>
  </r>
  <r>
    <d v="2017-02-27T13:00:00"/>
    <n v="1.6850303209426097E-4"/>
    <n v="45.47"/>
    <x v="1"/>
    <n v="67.11765593529617"/>
  </r>
  <r>
    <d v="2017-02-27T14:00:00"/>
    <n v="1.4570442318413105E-4"/>
    <n v="42.21"/>
    <x v="1"/>
    <n v="53.875609234795022"/>
  </r>
  <r>
    <d v="2017-02-27T15:00:00"/>
    <n v="1.3889331972103303E-4"/>
    <n v="39.22"/>
    <x v="1"/>
    <n v="47.719188955260094"/>
  </r>
  <r>
    <d v="2017-02-27T16:00:00"/>
    <n v="1.4110217190264302E-4"/>
    <n v="39.200000000000003"/>
    <x v="1"/>
    <n v="48.453357013992395"/>
  </r>
  <r>
    <d v="2017-02-27T17:00:00"/>
    <n v="1.4437127959841719E-4"/>
    <n v="40"/>
    <x v="2"/>
    <n v="50.587696371285389"/>
  </r>
  <r>
    <d v="2017-02-27T18:00:00"/>
    <n v="1.4776529823938876E-4"/>
    <n v="47.95"/>
    <x v="2"/>
    <n v="62.067631403069335"/>
  </r>
  <r>
    <d v="2017-02-27T19:00:00"/>
    <n v="1.5477821630993616E-4"/>
    <n v="53.100000000000009"/>
    <x v="2"/>
    <n v="71.996015985864688"/>
  </r>
  <r>
    <d v="2017-02-27T20:00:00"/>
    <n v="1.3885613206279923E-4"/>
    <n v="50.510000000000005"/>
    <x v="2"/>
    <n v="61.439339499109828"/>
  </r>
  <r>
    <d v="2017-02-27T21:00:00"/>
    <n v="1.1739850478586203E-4"/>
    <n v="45.39"/>
    <x v="2"/>
    <n v="46.679570838337234"/>
  </r>
  <r>
    <d v="2017-02-27T22:00:00"/>
    <n v="1.0029210821466652E-4"/>
    <n v="42.84"/>
    <x v="2"/>
    <n v="37.63746190342691"/>
  </r>
  <r>
    <d v="2017-02-27T23:00:00"/>
    <n v="8.9775863601269232E-5"/>
    <n v="39.22"/>
    <x v="1"/>
    <n v="30.844042085069987"/>
  </r>
  <r>
    <d v="2017-02-28T00:00:00"/>
    <n v="8.2561033856923895E-5"/>
    <n v="34.43"/>
    <x v="0"/>
    <n v="24.900969226278477"/>
  </r>
  <r>
    <d v="2017-02-28T01:00:00"/>
    <n v="7.964332894199251E-5"/>
    <n v="32.299999999999997"/>
    <x v="0"/>
    <n v="22.534920637478898"/>
  </r>
  <r>
    <d v="2017-02-28T02:00:00"/>
    <n v="7.8111140659855086E-5"/>
    <n v="29.989999999999995"/>
    <x v="0"/>
    <n v="20.520765229488109"/>
  </r>
  <r>
    <d v="2017-02-28T03:00:00"/>
    <n v="7.7250128926782384E-5"/>
    <n v="22"/>
    <x v="0"/>
    <n v="14.887644846769502"/>
  </r>
  <r>
    <d v="2017-02-28T04:00:00"/>
    <n v="7.7518921098955544E-5"/>
    <n v="21.07"/>
    <x v="0"/>
    <n v="14.307915327781743"/>
  </r>
  <r>
    <d v="2017-02-28T05:00:00"/>
    <n v="8.0329421798001823E-5"/>
    <n v="26.07"/>
    <x v="0"/>
    <n v="18.345087110159429"/>
  </r>
  <r>
    <d v="2017-02-28T06:00:00"/>
    <n v="9.2416634867271009E-5"/>
    <n v="34.57"/>
    <x v="0"/>
    <n v="27.986825270087255"/>
  </r>
  <r>
    <d v="2017-02-28T07:00:00"/>
    <n v="1.1598234649424009E-4"/>
    <n v="41.43"/>
    <x v="0"/>
    <n v="42.093101869645778"/>
  </r>
  <r>
    <d v="2017-02-28T08:00:00"/>
    <n v="1.5073032578424422E-4"/>
    <n v="42.5"/>
    <x v="1"/>
    <n v="56.116900289474117"/>
  </r>
  <r>
    <d v="2017-02-28T09:00:00"/>
    <n v="1.7662973788887661E-4"/>
    <n v="45.069999999999993"/>
    <x v="1"/>
    <n v="69.735752031068614"/>
  </r>
  <r>
    <d v="2017-02-28T10:00:00"/>
    <n v="1.8450402486080739E-4"/>
    <n v="46.379999999999995"/>
    <x v="1"/>
    <n v="74.961918855867594"/>
  </r>
  <r>
    <d v="2017-02-28T11:00:00"/>
    <n v="1.8293715564339101E-4"/>
    <n v="42.18"/>
    <x v="1"/>
    <n v="67.594693611334918"/>
  </r>
  <r>
    <d v="2017-02-28T12:00:00"/>
    <n v="1.8055681020644681E-4"/>
    <n v="40"/>
    <x v="1"/>
    <n v="63.267106296338959"/>
  </r>
  <r>
    <d v="2017-02-28T13:00:00"/>
    <n v="1.6850303209426097E-4"/>
    <n v="39.799999999999997"/>
    <x v="1"/>
    <n v="58.748245133599902"/>
  </r>
  <r>
    <d v="2017-02-28T14:00:00"/>
    <n v="1.4570442318413105E-4"/>
    <n v="39.86"/>
    <x v="1"/>
    <n v="50.876137979126497"/>
  </r>
  <r>
    <d v="2017-02-28T15:00:00"/>
    <n v="1.3889331972103303E-4"/>
    <n v="39.17"/>
    <x v="1"/>
    <n v="47.658353681222287"/>
  </r>
  <r>
    <d v="2017-02-28T16:00:00"/>
    <n v="1.4110217190264302E-4"/>
    <n v="39.520000000000003"/>
    <x v="1"/>
    <n v="48.848894622269881"/>
  </r>
  <r>
    <d v="2017-02-28T17:00:00"/>
    <n v="1.4437127959841719E-4"/>
    <n v="40.129999999999995"/>
    <x v="2"/>
    <n v="50.752106384492059"/>
  </r>
  <r>
    <d v="2017-02-28T18:00:00"/>
    <n v="1.4776529823938876E-4"/>
    <n v="49.2"/>
    <x v="2"/>
    <n v="63.685661418790644"/>
  </r>
  <r>
    <d v="2017-02-28T19:00:00"/>
    <n v="1.5477821630993616E-4"/>
    <n v="53.11999999999999"/>
    <x v="2"/>
    <n v="72.023133129362151"/>
  </r>
  <r>
    <d v="2017-02-28T20:00:00"/>
    <n v="1.3885613206279923E-4"/>
    <n v="53.149999999999991"/>
    <x v="2"/>
    <n v="64.650581951646927"/>
  </r>
  <r>
    <d v="2017-02-28T21:00:00"/>
    <n v="1.1739850478586203E-4"/>
    <n v="53.149999999999991"/>
    <x v="2"/>
    <n v="54.66003943726863"/>
  </r>
  <r>
    <d v="2017-02-28T22:00:00"/>
    <n v="1.0029210821466652E-4"/>
    <n v="50.099999999999994"/>
    <x v="2"/>
    <n v="44.015799284819977"/>
  </r>
  <r>
    <d v="2017-02-28T23:00:00"/>
    <n v="8.9775863601269232E-5"/>
    <n v="47.019999999999996"/>
    <x v="1"/>
    <n v="36.978247293217507"/>
  </r>
  <r>
    <d v="2017-03-01T00:00:00"/>
    <n v="8.1483553478443652E-5"/>
    <n v="45.61999999999999"/>
    <x v="0"/>
    <n v="32.563370256854604"/>
  </r>
  <r>
    <d v="2017-03-01T01:00:00"/>
    <n v="7.8418795367228426E-5"/>
    <n v="40"/>
    <x v="0"/>
    <n v="27.47794589667684"/>
  </r>
  <r>
    <d v="2017-03-01T02:00:00"/>
    <n v="7.6798388904071753E-5"/>
    <n v="39.1"/>
    <x v="0"/>
    <n v="26.304676973867043"/>
  </r>
  <r>
    <d v="2017-03-01T03:00:00"/>
    <n v="7.5784325542947937E-5"/>
    <n v="38.6"/>
    <x v="0"/>
    <n v="25.625408701790246"/>
  </r>
  <r>
    <d v="2017-03-01T04:00:00"/>
    <n v="7.5990077664273188E-5"/>
    <n v="38.74"/>
    <x v="0"/>
    <n v="25.788175132334143"/>
  </r>
  <r>
    <d v="2017-03-01T05:00:00"/>
    <n v="7.8797864705961617E-5"/>
    <n v="40"/>
    <x v="0"/>
    <n v="27.610771792968947"/>
  </r>
  <r>
    <d v="2017-03-01T06:00:00"/>
    <n v="8.9577144351365401E-5"/>
    <n v="50"/>
    <x v="0"/>
    <n v="39.234789225898048"/>
  </r>
  <r>
    <d v="2017-03-01T07:00:00"/>
    <n v="1.0372899799773504E-4"/>
    <n v="52.16"/>
    <x v="0"/>
    <n v="47.396019731521889"/>
  </r>
  <r>
    <d v="2017-03-01T08:00:00"/>
    <n v="1.3555925952515565E-4"/>
    <n v="53.33"/>
    <x v="1"/>
    <n v="63.329327719774582"/>
  </r>
  <r>
    <d v="2017-03-01T09:00:00"/>
    <n v="1.584907540626068E-4"/>
    <n v="54.04"/>
    <x v="1"/>
    <n v="75.028001461999054"/>
  </r>
  <r>
    <d v="2017-03-01T10:00:00"/>
    <n v="1.660294553851868E-4"/>
    <n v="54.44"/>
    <x v="1"/>
    <n v="79.17851750824542"/>
  </r>
  <r>
    <d v="2017-03-01T11:00:00"/>
    <n v="1.6598109063241525E-4"/>
    <n v="53.11999999999999"/>
    <x v="1"/>
    <n v="77.236180081290541"/>
  </r>
  <r>
    <d v="2017-03-01T12:00:00"/>
    <n v="1.6487085103389476E-4"/>
    <n v="50.21"/>
    <x v="1"/>
    <n v="72.516729170407856"/>
  </r>
  <r>
    <d v="2017-03-01T13:00:00"/>
    <n v="1.5475808553661036E-4"/>
    <n v="50.099999999999994"/>
    <x v="1"/>
    <n v="67.919609547965393"/>
  </r>
  <r>
    <d v="2017-03-01T14:00:00"/>
    <n v="1.3530934446918182E-4"/>
    <n v="49.16"/>
    <x v="1"/>
    <n v="58.269832597159606"/>
  </r>
  <r>
    <d v="2017-03-01T15:00:00"/>
    <n v="1.2984079244083766E-4"/>
    <n v="46.959999999999994"/>
    <x v="1"/>
    <n v="53.412554850070407"/>
  </r>
  <r>
    <d v="2017-03-01T16:00:00"/>
    <n v="1.3091438340502088E-4"/>
    <n v="43.6"/>
    <x v="1"/>
    <n v="50.000915940180057"/>
  </r>
  <r>
    <d v="2017-03-01T17:00:00"/>
    <n v="1.3275268581835361E-4"/>
    <n v="46.820000000000007"/>
    <x v="2"/>
    <n v="54.447611370134176"/>
  </r>
  <r>
    <d v="2017-03-01T18:00:00"/>
    <n v="1.302614822613487E-4"/>
    <n v="51.989999999999995"/>
    <x v="2"/>
    <n v="59.32529949384346"/>
  </r>
  <r>
    <d v="2017-03-01T19:00:00"/>
    <n v="1.3713690890551386E-4"/>
    <n v="55.4"/>
    <x v="2"/>
    <n v="66.553090439481494"/>
  </r>
  <r>
    <d v="2017-03-01T20:00:00"/>
    <n v="1.3239974270948989E-4"/>
    <n v="55.08"/>
    <x v="2"/>
    <n v="63.882981777123035"/>
  </r>
  <r>
    <d v="2017-03-01T21:00:00"/>
    <n v="1.1585568669554797E-4"/>
    <n v="54.85"/>
    <x v="2"/>
    <n v="55.667035477597061"/>
  </r>
  <r>
    <d v="2017-03-01T22:00:00"/>
    <n v="9.9481783500672888E-5"/>
    <n v="52.09"/>
    <x v="2"/>
    <n v="45.39437345833845"/>
  </r>
  <r>
    <d v="2017-03-01T23:00:00"/>
    <n v="8.908150478407276E-5"/>
    <n v="50.510000000000005"/>
    <x v="1"/>
    <n v="39.415679626197196"/>
  </r>
  <r>
    <d v="2017-03-02T00:00:00"/>
    <n v="8.2689717184479251E-5"/>
    <n v="52.66"/>
    <x v="0"/>
    <n v="38.144898840747771"/>
  </r>
  <r>
    <d v="2017-03-02T01:00:00"/>
    <n v="7.9371050694735718E-5"/>
    <n v="50.009999999999991"/>
    <x v="0"/>
    <n v="34.771473108335101"/>
  </r>
  <r>
    <d v="2017-03-02T02:00:00"/>
    <n v="7.7677961171816382E-5"/>
    <n v="45.61999999999999"/>
    <x v="0"/>
    <n v="31.042536836646381"/>
  </r>
  <r>
    <d v="2017-03-02T03:00:00"/>
    <n v="7.6683526274910801E-5"/>
    <n v="43.31"/>
    <x v="0"/>
    <n v="29.093392461185552"/>
  </r>
  <r>
    <d v="2017-03-02T04:00:00"/>
    <n v="7.686026590651769E-5"/>
    <n v="43.9"/>
    <x v="0"/>
    <n v="29.557691298074069"/>
  </r>
  <r>
    <d v="2017-03-02T05:00:00"/>
    <n v="7.9761295827971858E-5"/>
    <n v="50.009999999999991"/>
    <x v="0"/>
    <n v="34.9424346621662"/>
  </r>
  <r>
    <d v="2017-03-02T06:00:00"/>
    <n v="9.0406958656108016E-5"/>
    <n v="52.1"/>
    <x v="0"/>
    <n v="41.261374302813074"/>
  </r>
  <r>
    <d v="2017-03-02T07:00:00"/>
    <n v="1.037145685586802E-4"/>
    <n v="53.33"/>
    <x v="0"/>
    <n v="48.452417965213471"/>
  </r>
  <r>
    <d v="2017-03-02T08:00:00"/>
    <n v="1.3630698776899438E-4"/>
    <n v="55.43"/>
    <x v="1"/>
    <n v="66.186147868629746"/>
  </r>
  <r>
    <d v="2017-03-02T09:00:00"/>
    <n v="1.595968705992214E-4"/>
    <n v="55.69"/>
    <x v="1"/>
    <n v="77.858439579354808"/>
  </r>
  <r>
    <d v="2017-03-02T10:00:00"/>
    <n v="1.6684798373777505E-4"/>
    <n v="54.33"/>
    <x v="1"/>
    <n v="79.408094378706267"/>
  </r>
  <r>
    <d v="2017-03-02T11:00:00"/>
    <n v="1.6675403629920935E-4"/>
    <n v="52.81"/>
    <x v="1"/>
    <n v="77.143018554980515"/>
  </r>
  <r>
    <d v="2017-03-02T12:00:00"/>
    <n v="1.6576239775534512E-4"/>
    <n v="51.09"/>
    <x v="1"/>
    <n v="74.186695895568306"/>
  </r>
  <r>
    <d v="2017-03-02T13:00:00"/>
    <n v="1.5557560760472868E-4"/>
    <n v="50.21"/>
    <x v="1"/>
    <n v="68.428313018620827"/>
  </r>
  <r>
    <d v="2017-03-02T14:00:00"/>
    <n v="1.347375628651841E-4"/>
    <n v="49.290000000000006"/>
    <x v="1"/>
    <n v="58.177038788954341"/>
  </r>
  <r>
    <d v="2017-03-02T15:00:00"/>
    <n v="1.2591260805947001E-4"/>
    <n v="48.16"/>
    <x v="1"/>
    <n v="53.120212548302099"/>
  </r>
  <r>
    <d v="2017-03-02T16:00:00"/>
    <n v="1.2516816512791418E-4"/>
    <n v="47.62"/>
    <x v="1"/>
    <n v="52.21405028490755"/>
  </r>
  <r>
    <d v="2017-03-02T17:00:00"/>
    <n v="1.2646926699582628E-4"/>
    <n v="51.319999999999993"/>
    <x v="2"/>
    <n v="56.855928372298045"/>
  </r>
  <r>
    <d v="2017-03-02T18:00:00"/>
    <n v="1.266764852260251E-4"/>
    <n v="54.04"/>
    <x v="2"/>
    <n v="59.967432011742112"/>
  </r>
  <r>
    <d v="2017-03-02T19:00:00"/>
    <n v="1.3716727294479843E-4"/>
    <n v="57.569999999999993"/>
    <x v="2"/>
    <n v="69.175266354064703"/>
  </r>
  <r>
    <d v="2017-03-02T20:00:00"/>
    <n v="1.3598880026144286E-4"/>
    <n v="55.28"/>
    <x v="2"/>
    <n v="65.852957295244437"/>
  </r>
  <r>
    <d v="2017-03-02T21:00:00"/>
    <n v="1.1996622803849844E-4"/>
    <n v="53.010000000000005"/>
    <x v="2"/>
    <n v="55.708429395290231"/>
  </r>
  <r>
    <d v="2017-03-02T22:00:00"/>
    <n v="1.0509006934273512E-4"/>
    <n v="51.19"/>
    <x v="2"/>
    <n v="47.124951290974387"/>
  </r>
  <r>
    <d v="2017-03-02T23:00:00"/>
    <n v="9.5318017790585436E-5"/>
    <n v="47.86"/>
    <x v="1"/>
    <n v="39.962422103566986"/>
  </r>
  <r>
    <d v="2017-03-03T00:00:00"/>
    <n v="8.5304954620270631E-5"/>
    <n v="48.51"/>
    <x v="0"/>
    <n v="36.250135733992913"/>
  </r>
  <r>
    <d v="2017-03-03T01:00:00"/>
    <n v="8.0270608993993596E-5"/>
    <n v="42.1"/>
    <x v="0"/>
    <n v="29.603479514548862"/>
  </r>
  <r>
    <d v="2017-03-03T02:00:00"/>
    <n v="7.778457971308194E-5"/>
    <n v="36.68"/>
    <x v="0"/>
    <n v="24.993492242752406"/>
  </r>
  <r>
    <d v="2017-03-03T03:00:00"/>
    <n v="7.6281232010794728E-5"/>
    <n v="34.4"/>
    <x v="0"/>
    <n v="22.986891579060927"/>
  </r>
  <r>
    <d v="2017-03-03T04:00:00"/>
    <n v="7.5805688185227361E-5"/>
    <n v="33.81"/>
    <x v="0"/>
    <n v="22.451795181672626"/>
  </r>
  <r>
    <d v="2017-03-03T05:00:00"/>
    <n v="7.6942178586943352E-5"/>
    <n v="34.090000000000003"/>
    <x v="0"/>
    <n v="22.977119683933157"/>
  </r>
  <r>
    <d v="2017-03-03T06:00:00"/>
    <n v="8.0446712094042012E-5"/>
    <n v="41.91"/>
    <x v="0"/>
    <n v="29.534530125824993"/>
  </r>
  <r>
    <d v="2017-03-03T07:00:00"/>
    <n v="7.6890567514677658E-5"/>
    <n v="48"/>
    <x v="0"/>
    <n v="32.330945828571664"/>
  </r>
  <r>
    <d v="2017-03-03T08:00:00"/>
    <n v="8.4647297911787515E-5"/>
    <n v="48"/>
    <x v="1"/>
    <n v="35.592495825948419"/>
  </r>
  <r>
    <d v="2017-03-03T09:00:00"/>
    <n v="9.6667745017464972E-5"/>
    <n v="48.3"/>
    <x v="1"/>
    <n v="40.900896258849571"/>
  </r>
  <r>
    <d v="2017-03-03T10:00:00"/>
    <n v="1.0843840947843428E-4"/>
    <n v="47.08"/>
    <x v="1"/>
    <n v="44.722255587823447"/>
  </r>
  <r>
    <d v="2017-03-03T11:00:00"/>
    <n v="1.1245318212899608E-4"/>
    <n v="43.47"/>
    <x v="1"/>
    <n v="42.821856885811741"/>
  </r>
  <r>
    <d v="2017-03-03T12:00:00"/>
    <n v="1.1389020717014676E-4"/>
    <n v="41.02"/>
    <x v="1"/>
    <n v="40.924760371526126"/>
  </r>
  <r>
    <d v="2017-03-03T13:00:00"/>
    <n v="1.0933232294684055E-4"/>
    <n v="39.83"/>
    <x v="1"/>
    <n v="38.147228265240493"/>
  </r>
  <r>
    <d v="2017-03-03T14:00:00"/>
    <n v="9.9648958660877778E-5"/>
    <n v="39.1"/>
    <x v="1"/>
    <n v="34.131362724689211"/>
  </r>
  <r>
    <d v="2017-03-03T15:00:00"/>
    <n v="9.544726639004679E-5"/>
    <n v="37.299999999999997"/>
    <x v="1"/>
    <n v="31.187203398415004"/>
  </r>
  <r>
    <d v="2017-03-03T16:00:00"/>
    <n v="9.4066950672749497E-5"/>
    <n v="36.21"/>
    <x v="1"/>
    <n v="29.83799912661587"/>
  </r>
  <r>
    <d v="2017-03-03T17:00:00"/>
    <n v="9.6133861315657803E-5"/>
    <n v="38.15"/>
    <x v="2"/>
    <n v="32.127359648524944"/>
  </r>
  <r>
    <d v="2017-03-03T18:00:00"/>
    <n v="9.845112835231155E-5"/>
    <n v="42.18"/>
    <x v="2"/>
    <n v="36.377376882568385"/>
  </r>
  <r>
    <d v="2017-03-03T19:00:00"/>
    <n v="1.1395727915155159E-4"/>
    <n v="44.95"/>
    <x v="2"/>
    <n v="44.87204615327326"/>
  </r>
  <r>
    <d v="2017-03-03T20:00:00"/>
    <n v="1.2114697970864884E-4"/>
    <n v="41.01"/>
    <x v="2"/>
    <n v="43.521761707580794"/>
  </r>
  <r>
    <d v="2017-03-03T21:00:00"/>
    <n v="1.1149688467977107E-4"/>
    <n v="39.1"/>
    <x v="2"/>
    <n v="38.189466952976467"/>
  </r>
  <r>
    <d v="2017-03-03T22:00:00"/>
    <n v="1.0153371915689841E-4"/>
    <n v="36.25"/>
    <x v="2"/>
    <n v="32.242032518273092"/>
  </r>
  <r>
    <d v="2017-03-03T23:00:00"/>
    <n v="9.3803925995968661E-5"/>
    <n v="34.56"/>
    <x v="1"/>
    <n v="28.398725858005132"/>
  </r>
  <r>
    <d v="2017-03-04T00:00:00"/>
    <n v="8.6150382050382806E-5"/>
    <n v="31.6"/>
    <x v="0"/>
    <n v="23.847804157658768"/>
  </r>
  <r>
    <d v="2017-03-04T01:00:00"/>
    <n v="8.0608751117825758E-5"/>
    <n v="30.25"/>
    <x v="0"/>
    <n v="21.360512958712647"/>
  </r>
  <r>
    <d v="2017-03-04T02:00:00"/>
    <n v="7.8064976398963814E-5"/>
    <n v="24.49"/>
    <x v="0"/>
    <n v="16.747466742813064"/>
  </r>
  <r>
    <d v="2017-03-04T03:00:00"/>
    <n v="7.6390960486246072E-5"/>
    <n v="23.990000000000002"/>
    <x v="0"/>
    <n v="16.053743684489781"/>
  </r>
  <r>
    <d v="2017-03-04T04:00:00"/>
    <n v="7.5768258632098496E-5"/>
    <n v="23.01"/>
    <x v="0"/>
    <n v="15.272426048651377"/>
  </r>
  <r>
    <d v="2017-03-04T05:00:00"/>
    <n v="7.6374827334023065E-5"/>
    <n v="23.990000000000002"/>
    <x v="0"/>
    <n v="16.050353263830551"/>
  </r>
  <r>
    <d v="2017-03-04T06:00:00"/>
    <n v="7.8356944156342199E-5"/>
    <n v="28.32"/>
    <x v="0"/>
    <n v="19.439041448526673"/>
  </r>
  <r>
    <d v="2017-03-04T07:00:00"/>
    <n v="7.2956311728863111E-5"/>
    <n v="30"/>
    <x v="0"/>
    <n v="19.172918722345226"/>
  </r>
  <r>
    <d v="2017-03-04T08:00:00"/>
    <n v="7.1728269024063865E-5"/>
    <n v="33.96"/>
    <x v="0"/>
    <n v="21.338414060661147"/>
  </r>
  <r>
    <d v="2017-03-04T09:00:00"/>
    <n v="7.5902390081174995E-5"/>
    <n v="39.340000000000003"/>
    <x v="0"/>
    <n v="26.157360225950399"/>
  </r>
  <r>
    <d v="2017-03-04T10:00:00"/>
    <n v="8.1257949605828282E-5"/>
    <n v="40"/>
    <x v="0"/>
    <n v="28.472785541882228"/>
  </r>
  <r>
    <d v="2017-03-04T11:00:00"/>
    <n v="8.5759416493535817E-5"/>
    <n v="40.099999999999994"/>
    <x v="0"/>
    <n v="30.125224788183282"/>
  </r>
  <r>
    <d v="2017-03-04T12:00:00"/>
    <n v="8.8622774209623934E-5"/>
    <n v="40.099999999999994"/>
    <x v="0"/>
    <n v="31.131053633259853"/>
  </r>
  <r>
    <d v="2017-03-04T13:00:00"/>
    <n v="8.821528666467146E-5"/>
    <n v="41.69"/>
    <x v="0"/>
    <n v="32.21661083719934"/>
  </r>
  <r>
    <d v="2017-03-04T14:00:00"/>
    <n v="8.5508585546651105E-5"/>
    <n v="40"/>
    <x v="0"/>
    <n v="29.962208375546545"/>
  </r>
  <r>
    <d v="2017-03-04T15:00:00"/>
    <n v="8.2374847426609389E-5"/>
    <n v="39.1"/>
    <x v="0"/>
    <n v="28.214703241172543"/>
  </r>
  <r>
    <d v="2017-03-04T16:00:00"/>
    <n v="7.9997865787507713E-5"/>
    <n v="35.44"/>
    <x v="0"/>
    <n v="24.835689424341233"/>
  </r>
  <r>
    <d v="2017-03-04T17:00:00"/>
    <n v="7.7843906614821404E-5"/>
    <n v="40.44"/>
    <x v="0"/>
    <n v="27.576546431489586"/>
  </r>
  <r>
    <d v="2017-03-04T18:00:00"/>
    <n v="7.8816013683785197E-5"/>
    <n v="44.69"/>
    <x v="1"/>
    <n v="30.855239827388434"/>
  </r>
  <r>
    <d v="2017-03-04T19:00:00"/>
    <n v="9.1112873366051549E-5"/>
    <n v="47.25"/>
    <x v="1"/>
    <n v="37.712529414942395"/>
  </r>
  <r>
    <d v="2017-03-04T20:00:00"/>
    <n v="9.9302006734785803E-5"/>
    <n v="47.509999999999991"/>
    <x v="1"/>
    <n v="41.328263858134328"/>
  </r>
  <r>
    <d v="2017-03-04T21:00:00"/>
    <n v="9.7942902538855709E-5"/>
    <n v="46.44"/>
    <x v="1"/>
    <n v="39.844583130603056"/>
  </r>
  <r>
    <d v="2017-03-04T22:00:00"/>
    <n v="9.1071177155108924E-5"/>
    <n v="43.100000000000009"/>
    <x v="1"/>
    <n v="34.384469361974311"/>
  </r>
  <r>
    <d v="2017-03-04T23:00:00"/>
    <n v="8.4367049448208617E-5"/>
    <n v="39.549999999999997"/>
    <x v="1"/>
    <n v="29.229639217727456"/>
  </r>
  <r>
    <d v="2017-03-05T00:00:00"/>
    <n v="7.861645447027628E-5"/>
    <n v="38.32"/>
    <x v="0"/>
    <n v="26.390223009236646"/>
  </r>
  <r>
    <d v="2017-03-05T01:00:00"/>
    <n v="7.5890547879604579E-5"/>
    <n v="30.5"/>
    <x v="0"/>
    <n v="20.276436582472751"/>
  </r>
  <r>
    <d v="2017-03-05T02:00:00"/>
    <n v="7.4531794342849549E-5"/>
    <n v="23.990000000000002"/>
    <x v="0"/>
    <n v="15.663035457456257"/>
  </r>
  <r>
    <d v="2017-03-05T03:00:00"/>
    <n v="7.3869148268333924E-5"/>
    <n v="16.29"/>
    <x v="0"/>
    <n v="10.541157005550557"/>
  </r>
  <r>
    <d v="2017-03-05T04:00:00"/>
    <n v="7.4087753546506115E-5"/>
    <n v="15.53"/>
    <x v="0"/>
    <n v="10.079105438176622"/>
  </r>
  <r>
    <d v="2017-03-05T05:00:00"/>
    <n v="7.688472626396351E-5"/>
    <n v="12.4"/>
    <x v="0"/>
    <n v="8.3515265056967731"/>
  </r>
  <r>
    <d v="2017-03-05T06:00:00"/>
    <n v="8.7350260552426784E-5"/>
    <n v="14.49"/>
    <x v="0"/>
    <n v="11.087578212544857"/>
  </r>
  <r>
    <d v="2017-03-05T07:00:00"/>
    <n v="1.0175094043557283E-4"/>
    <n v="20"/>
    <x v="0"/>
    <n v="17.826764764312362"/>
  </r>
  <r>
    <d v="2017-03-05T08:00:00"/>
    <n v="1.3409302614208638E-4"/>
    <n v="23.49"/>
    <x v="0"/>
    <n v="27.592643812519857"/>
  </r>
  <r>
    <d v="2017-03-05T09:00:00"/>
    <n v="1.5798429271560586E-4"/>
    <n v="28.01"/>
    <x v="0"/>
    <n v="38.764226741325693"/>
  </r>
  <r>
    <d v="2017-03-05T10:00:00"/>
    <n v="1.6595650199014111E-4"/>
    <n v="35.200000000000003"/>
    <x v="0"/>
    <n v="51.173019301663999"/>
  </r>
  <r>
    <d v="2017-03-05T11:00:00"/>
    <n v="1.6571537402782248E-4"/>
    <n v="38.68"/>
    <x v="0"/>
    <n v="56.150467046390482"/>
  </r>
  <r>
    <d v="2017-03-05T12:00:00"/>
    <n v="1.6415160198821025E-4"/>
    <n v="35.200000000000003"/>
    <x v="0"/>
    <n v="50.61647477626861"/>
  </r>
  <r>
    <d v="2017-03-05T13:00:00"/>
    <n v="1.5404933575285725E-4"/>
    <n v="31.6"/>
    <x v="0"/>
    <n v="42.643320925762936"/>
  </r>
  <r>
    <d v="2017-03-05T14:00:00"/>
    <n v="1.3446157111840842E-4"/>
    <n v="29.6"/>
    <x v="0"/>
    <n v="34.865347544718837"/>
  </r>
  <r>
    <d v="2017-03-05T15:00:00"/>
    <n v="1.2882854177103078E-4"/>
    <n v="24.989999999999995"/>
    <x v="0"/>
    <n v="28.202165267596591"/>
  </r>
  <r>
    <d v="2017-03-05T16:00:00"/>
    <n v="1.3028847394319629E-4"/>
    <n v="23.49"/>
    <x v="0"/>
    <n v="26.809771975628962"/>
  </r>
  <r>
    <d v="2017-03-05T17:00:00"/>
    <n v="1.3148168759352473E-4"/>
    <n v="27.06"/>
    <x v="0"/>
    <n v="31.167155524619623"/>
  </r>
  <r>
    <d v="2017-03-05T18:00:00"/>
    <n v="1.2841355752758247E-4"/>
    <n v="33.69"/>
    <x v="1"/>
    <n v="37.897974117193257"/>
  </r>
  <r>
    <d v="2017-03-05T19:00:00"/>
    <n v="1.3342690417856765E-4"/>
    <n v="37.950000000000003"/>
    <x v="1"/>
    <n v="44.356706878931391"/>
  </r>
  <r>
    <d v="2017-03-05T20:00:00"/>
    <n v="1.2868766916036367E-4"/>
    <n v="39.96"/>
    <x v="1"/>
    <n v="45.047067114517645"/>
  </r>
  <r>
    <d v="2017-03-05T21:00:00"/>
    <n v="1.1315428817245292E-4"/>
    <n v="40.19"/>
    <x v="1"/>
    <n v="39.837596572861735"/>
  </r>
  <r>
    <d v="2017-03-05T22:00:00"/>
    <n v="9.7149902319292785E-5"/>
    <n v="39.119999999999997"/>
    <x v="1"/>
    <n v="33.292416605681225"/>
  </r>
  <r>
    <d v="2017-03-05T23:00:00"/>
    <n v="8.7452818727805877E-5"/>
    <n v="31.67"/>
    <x v="1"/>
    <n v="24.261965537400204"/>
  </r>
  <r>
    <d v="2017-03-06T00:00:00"/>
    <n v="8.1483553478443652E-5"/>
    <n v="31.33"/>
    <x v="0"/>
    <n v="22.363226439001643"/>
  </r>
  <r>
    <d v="2017-03-06T01:00:00"/>
    <n v="7.8418795367228426E-5"/>
    <n v="29.04"/>
    <x v="0"/>
    <n v="19.948988720987387"/>
  </r>
  <r>
    <d v="2017-03-06T02:00:00"/>
    <n v="7.6798388904071753E-5"/>
    <n v="27.99"/>
    <x v="0"/>
    <n v="18.830381291522723"/>
  </r>
  <r>
    <d v="2017-03-06T03:00:00"/>
    <n v="7.5784325542947937E-5"/>
    <n v="25.35"/>
    <x v="0"/>
    <n v="16.829122036020276"/>
  </r>
  <r>
    <d v="2017-03-06T04:00:00"/>
    <n v="7.5990077664273188E-5"/>
    <n v="27.3"/>
    <x v="0"/>
    <n v="18.172875093255605"/>
  </r>
  <r>
    <d v="2017-03-06T05:00:00"/>
    <n v="7.8797864705961617E-5"/>
    <n v="29.07"/>
    <x v="0"/>
    <n v="20.066128400540183"/>
  </r>
  <r>
    <d v="2017-03-06T06:00:00"/>
    <n v="8.9577144351365401E-5"/>
    <n v="34.979999999999997"/>
    <x v="0"/>
    <n v="27.44865854243827"/>
  </r>
  <r>
    <d v="2017-03-06T07:00:00"/>
    <n v="1.0372899799773504E-4"/>
    <n v="42.400000000000006"/>
    <x v="0"/>
    <n v="38.527439352310743"/>
  </r>
  <r>
    <d v="2017-03-06T08:00:00"/>
    <n v="1.3555925952515565E-4"/>
    <n v="44.28"/>
    <x v="1"/>
    <n v="52.582460743139293"/>
  </r>
  <r>
    <d v="2017-03-06T09:00:00"/>
    <n v="1.584907540626068E-4"/>
    <n v="47.03"/>
    <x v="1"/>
    <n v="65.295464632824121"/>
  </r>
  <r>
    <d v="2017-03-06T10:00:00"/>
    <n v="1.660294553851868E-4"/>
    <n v="46.58"/>
    <x v="1"/>
    <n v="67.746791798935931"/>
  </r>
  <r>
    <d v="2017-03-06T11:00:00"/>
    <n v="1.6598109063241525E-4"/>
    <n v="46.36"/>
    <x v="1"/>
    <n v="67.407178248656436"/>
  </r>
  <r>
    <d v="2017-03-06T12:00:00"/>
    <n v="1.6487085103389476E-4"/>
    <n v="46.86"/>
    <x v="1"/>
    <n v="67.678429175967182"/>
  </r>
  <r>
    <d v="2017-03-06T13:00:00"/>
    <n v="1.5475808553661036E-4"/>
    <n v="46.7"/>
    <x v="1"/>
    <n v="63.310294728343003"/>
  </r>
  <r>
    <d v="2017-03-06T14:00:00"/>
    <n v="1.3530934446918182E-4"/>
    <n v="45.099999999999994"/>
    <x v="1"/>
    <n v="53.457474575506467"/>
  </r>
  <r>
    <d v="2017-03-06T15:00:00"/>
    <n v="1.2984079244083766E-4"/>
    <n v="43.2"/>
    <x v="1"/>
    <n v="49.135910764971079"/>
  </r>
  <r>
    <d v="2017-03-06T16:00:00"/>
    <n v="1.3091438340502088E-4"/>
    <n v="42.91"/>
    <x v="1"/>
    <n v="49.209617041126741"/>
  </r>
  <r>
    <d v="2017-03-06T17:00:00"/>
    <n v="1.3275268581835361E-4"/>
    <n v="46.150000000000006"/>
    <x v="2"/>
    <n v="53.668459306529094"/>
  </r>
  <r>
    <d v="2017-03-06T18:00:00"/>
    <n v="1.302614822613487E-4"/>
    <n v="49.59"/>
    <x v="2"/>
    <n v="56.586682090780869"/>
  </r>
  <r>
    <d v="2017-03-06T19:00:00"/>
    <n v="1.3713690890551386E-4"/>
    <n v="55.099999999999994"/>
    <x v="2"/>
    <n v="66.192694642877797"/>
  </r>
  <r>
    <d v="2017-03-06T20:00:00"/>
    <n v="1.3239974270948989E-4"/>
    <n v="55.58"/>
    <x v="2"/>
    <n v="64.462892650190597"/>
  </r>
  <r>
    <d v="2017-03-06T21:00:00"/>
    <n v="1.1585568669554797E-4"/>
    <n v="54.01"/>
    <x v="2"/>
    <n v="54.814522992616538"/>
  </r>
  <r>
    <d v="2017-03-06T22:00:00"/>
    <n v="9.9481783500672888E-5"/>
    <n v="48.87"/>
    <x v="2"/>
    <n v="42.588270894778262"/>
  </r>
  <r>
    <d v="2017-03-06T23:00:00"/>
    <n v="8.908150478407276E-5"/>
    <n v="46.1"/>
    <x v="1"/>
    <n v="35.974318565980809"/>
  </r>
  <r>
    <d v="2017-03-07T00:00:00"/>
    <n v="8.1483553478443652E-5"/>
    <n v="49.07"/>
    <x v="0"/>
    <n v="35.025966210080135"/>
  </r>
  <r>
    <d v="2017-03-07T01:00:00"/>
    <n v="7.8418795367228426E-5"/>
    <n v="40.61"/>
    <x v="0"/>
    <n v="27.896984571601159"/>
  </r>
  <r>
    <d v="2017-03-07T02:00:00"/>
    <n v="7.6798388904071753E-5"/>
    <n v="36.01"/>
    <x v="0"/>
    <n v="24.225867463656062"/>
  </r>
  <r>
    <d v="2017-03-07T03:00:00"/>
    <n v="7.5784325542947937E-5"/>
    <n v="35.92"/>
    <x v="0"/>
    <n v="23.846235247883566"/>
  </r>
  <r>
    <d v="2017-03-07T04:00:00"/>
    <n v="7.5990077664273188E-5"/>
    <n v="35.86"/>
    <x v="0"/>
    <n v="23.871036660957728"/>
  </r>
  <r>
    <d v="2017-03-07T05:00:00"/>
    <n v="7.8797864705961617E-5"/>
    <n v="35.92"/>
    <x v="0"/>
    <n v="24.79447307008612"/>
  </r>
  <r>
    <d v="2017-03-07T06:00:00"/>
    <n v="8.9577144351365401E-5"/>
    <n v="41.69"/>
    <x v="0"/>
    <n v="32.713967256553786"/>
  </r>
  <r>
    <d v="2017-03-07T07:00:00"/>
    <n v="1.0372899799773504E-4"/>
    <n v="50.19"/>
    <x v="0"/>
    <n v="45.605947667275373"/>
  </r>
  <r>
    <d v="2017-03-07T08:00:00"/>
    <n v="1.3555925952515565E-4"/>
    <n v="54.25"/>
    <x v="1"/>
    <n v="64.421826904139721"/>
  </r>
  <r>
    <d v="2017-03-07T09:00:00"/>
    <n v="1.584907540626068E-4"/>
    <n v="54.1"/>
    <x v="1"/>
    <n v="75.111304202334367"/>
  </r>
  <r>
    <d v="2017-03-07T10:00:00"/>
    <n v="1.660294553851868E-4"/>
    <n v="53.93"/>
    <x v="1"/>
    <n v="78.436764313366567"/>
  </r>
  <r>
    <d v="2017-03-07T11:00:00"/>
    <n v="1.6598109063241525E-4"/>
    <n v="51.98"/>
    <x v="1"/>
    <n v="75.578626517798995"/>
  </r>
  <r>
    <d v="2017-03-07T12:00:00"/>
    <n v="1.6487085103389476E-4"/>
    <n v="49.900000000000006"/>
    <x v="1"/>
    <n v="72.069005887340225"/>
  </r>
  <r>
    <d v="2017-03-07T13:00:00"/>
    <n v="1.5475808553661036E-4"/>
    <n v="49.07"/>
    <x v="1"/>
    <n v="66.523258293785673"/>
  </r>
  <r>
    <d v="2017-03-07T14:00:00"/>
    <n v="1.3530934446918182E-4"/>
    <n v="48.69"/>
    <x v="1"/>
    <n v="57.712736964111095"/>
  </r>
  <r>
    <d v="2017-03-07T15:00:00"/>
    <n v="1.2984079244083766E-4"/>
    <n v="47.75"/>
    <x v="1"/>
    <n v="54.311105070077986"/>
  </r>
  <r>
    <d v="2017-03-07T16:00:00"/>
    <n v="1.3091438340502088E-4"/>
    <n v="48"/>
    <x v="1"/>
    <n v="55.046879934143178"/>
  </r>
  <r>
    <d v="2017-03-07T17:00:00"/>
    <n v="1.3275268581835361E-4"/>
    <n v="50.31"/>
    <x v="2"/>
    <n v="58.506179582047203"/>
  </r>
  <r>
    <d v="2017-03-07T18:00:00"/>
    <n v="1.302614822613487E-4"/>
    <n v="55"/>
    <x v="2"/>
    <n v="62.759982153517804"/>
  </r>
  <r>
    <d v="2017-03-07T19:00:00"/>
    <n v="1.3713690890551386E-4"/>
    <n v="61.05"/>
    <x v="2"/>
    <n v="73.340544608851005"/>
  </r>
  <r>
    <d v="2017-03-07T20:00:00"/>
    <n v="1.3239974270948989E-4"/>
    <n v="55.709999999999994"/>
    <x v="2"/>
    <n v="64.613669477188168"/>
  </r>
  <r>
    <d v="2017-03-07T21:00:00"/>
    <n v="1.1585568669554797E-4"/>
    <n v="55.46"/>
    <x v="2"/>
    <n v="56.286121925023387"/>
  </r>
  <r>
    <d v="2017-03-07T22:00:00"/>
    <n v="9.9481783500672888E-5"/>
    <n v="50.39"/>
    <x v="2"/>
    <n v="43.912890738446421"/>
  </r>
  <r>
    <d v="2017-03-07T23:00:00"/>
    <n v="8.908150478407276E-5"/>
    <n v="50.23"/>
    <x v="1"/>
    <n v="39.197180511262815"/>
  </r>
  <r>
    <d v="2017-03-08T00:00:00"/>
    <n v="8.1483553478443652E-5"/>
    <n v="47.47"/>
    <x v="0"/>
    <n v="33.88389272452627"/>
  </r>
  <r>
    <d v="2017-03-08T01:00:00"/>
    <n v="7.8418795367228426E-5"/>
    <n v="43.69"/>
    <x v="0"/>
    <n v="30.012786405645276"/>
  </r>
  <r>
    <d v="2017-03-08T02:00:00"/>
    <n v="7.6798388904071753E-5"/>
    <n v="40.61"/>
    <x v="0"/>
    <n v="27.320535342934537"/>
  </r>
  <r>
    <d v="2017-03-08T03:00:00"/>
    <n v="7.5784325542947937E-5"/>
    <n v="40.61"/>
    <x v="0"/>
    <n v="26.959788792220255"/>
  </r>
  <r>
    <d v="2017-03-08T04:00:00"/>
    <n v="7.5990077664273188E-5"/>
    <n v="40.039999999999992"/>
    <x v="0"/>
    <n v="26.653550136774879"/>
  </r>
  <r>
    <d v="2017-03-08T05:00:00"/>
    <n v="7.8797864705961617E-5"/>
    <n v="43"/>
    <x v="0"/>
    <n v="29.681579677441622"/>
  </r>
  <r>
    <d v="2017-03-08T06:00:00"/>
    <n v="8.9577144351365401E-5"/>
    <n v="47.47"/>
    <x v="0"/>
    <n v="37.249508891067606"/>
  </r>
  <r>
    <d v="2017-03-08T07:00:00"/>
    <n v="1.0372899799773504E-4"/>
    <n v="50.02000000000001"/>
    <x v="0"/>
    <n v="45.451474443457158"/>
  </r>
  <r>
    <d v="2017-03-08T08:00:00"/>
    <n v="1.3555925952515565E-4"/>
    <n v="51.58"/>
    <x v="1"/>
    <n v="61.251204271253947"/>
  </r>
  <r>
    <d v="2017-03-08T09:00:00"/>
    <n v="1.584907540626068E-4"/>
    <n v="52.34"/>
    <x v="1"/>
    <n v="72.667757152498723"/>
  </r>
  <r>
    <d v="2017-03-08T10:00:00"/>
    <n v="1.660294553851868E-4"/>
    <n v="52.29"/>
    <x v="1"/>
    <n v="76.051518745520809"/>
  </r>
  <r>
    <d v="2017-03-08T11:00:00"/>
    <n v="1.6598109063241525E-4"/>
    <n v="51.58"/>
    <x v="1"/>
    <n v="74.997028776223004"/>
  </r>
  <r>
    <d v="2017-03-08T12:00:00"/>
    <n v="1.6487085103389476E-4"/>
    <n v="51.69"/>
    <x v="1"/>
    <n v="74.654246779892105"/>
  </r>
  <r>
    <d v="2017-03-08T13:00:00"/>
    <n v="1.5475808553661036E-4"/>
    <n v="50.5"/>
    <x v="1"/>
    <n v="68.461881879685677"/>
  </r>
  <r>
    <d v="2017-03-08T14:00:00"/>
    <n v="1.3530934446918182E-4"/>
    <n v="50"/>
    <x v="1"/>
    <n v="59.265492877501636"/>
  </r>
  <r>
    <d v="2017-03-08T15:00:00"/>
    <n v="1.2984079244083766E-4"/>
    <n v="49.69"/>
    <x v="1"/>
    <n v="56.517671433134552"/>
  </r>
  <r>
    <d v="2017-03-08T16:00:00"/>
    <n v="1.3091438340502088E-4"/>
    <n v="49.51"/>
    <x v="1"/>
    <n v="56.778563032071432"/>
  </r>
  <r>
    <d v="2017-03-08T17:00:00"/>
    <n v="1.3275268581835361E-4"/>
    <n v="50.23"/>
    <x v="2"/>
    <n v="58.4131464998257"/>
  </r>
  <r>
    <d v="2017-03-08T18:00:00"/>
    <n v="1.302614822613487E-4"/>
    <n v="51.58"/>
    <x v="2"/>
    <n v="58.857452354153601"/>
  </r>
  <r>
    <d v="2017-03-08T19:00:00"/>
    <n v="1.3713690890551386E-4"/>
    <n v="55.98"/>
    <x v="2"/>
    <n v="67.249855646248633"/>
  </r>
  <r>
    <d v="2017-03-08T20:00:00"/>
    <n v="1.3239974270948989E-4"/>
    <n v="55.49"/>
    <x v="2"/>
    <n v="64.358508693038445"/>
  </r>
  <r>
    <d v="2017-03-08T21:00:00"/>
    <n v="1.1585568669554797E-4"/>
    <n v="55"/>
    <x v="2"/>
    <n v="55.81926984991501"/>
  </r>
  <r>
    <d v="2017-03-08T22:00:00"/>
    <n v="9.9481783500672888E-5"/>
    <n v="51.97"/>
    <x v="2"/>
    <n v="45.289798207522537"/>
  </r>
  <r>
    <d v="2017-03-08T23:00:00"/>
    <n v="8.908150478407276E-5"/>
    <n v="51.09"/>
    <x v="1"/>
    <n v="39.868284935704111"/>
  </r>
  <r>
    <d v="2017-03-09T00:00:00"/>
    <n v="8.2689717184479251E-5"/>
    <n v="51.37"/>
    <x v="0"/>
    <n v="37.21047196067628"/>
  </r>
  <r>
    <d v="2017-03-09T01:00:00"/>
    <n v="7.9371050694735718E-5"/>
    <n v="48.56"/>
    <x v="0"/>
    <n v="33.763302022410571"/>
  </r>
  <r>
    <d v="2017-03-09T02:00:00"/>
    <n v="7.7677961171816382E-5"/>
    <n v="45.87"/>
    <x v="0"/>
    <n v="31.212651571612664"/>
  </r>
  <r>
    <d v="2017-03-09T03:00:00"/>
    <n v="7.6683526274910801E-5"/>
    <n v="45.679999999999993"/>
    <x v="0"/>
    <n v="30.685434486884223"/>
  </r>
  <r>
    <d v="2017-03-09T04:00:00"/>
    <n v="7.686026590651769E-5"/>
    <n v="44.04"/>
    <x v="0"/>
    <n v="29.651952728181822"/>
  </r>
  <r>
    <d v="2017-03-09T05:00:00"/>
    <n v="7.9761295827971858E-5"/>
    <n v="46.51"/>
    <x v="0"/>
    <n v="32.496953332080587"/>
  </r>
  <r>
    <d v="2017-03-09T06:00:00"/>
    <n v="9.0406958656108016E-5"/>
    <n v="50.23"/>
    <x v="0"/>
    <n v="39.780399831675631"/>
  </r>
  <r>
    <d v="2017-03-09T07:00:00"/>
    <n v="1.037145685586802E-4"/>
    <n v="51.69"/>
    <x v="0"/>
    <n v="46.962412987472057"/>
  </r>
  <r>
    <d v="2017-03-09T08:00:00"/>
    <n v="1.3630698776899438E-4"/>
    <n v="52.31"/>
    <x v="1"/>
    <n v="62.460714324517809"/>
  </r>
  <r>
    <d v="2017-03-09T09:00:00"/>
    <n v="1.595968705992214E-4"/>
    <n v="51.959999999999994"/>
    <x v="1"/>
    <n v="72.643643751899361"/>
  </r>
  <r>
    <d v="2017-03-09T10:00:00"/>
    <n v="1.6684798373777505E-4"/>
    <n v="51"/>
    <x v="1"/>
    <n v="74.541005214688383"/>
  </r>
  <r>
    <d v="2017-03-09T11:00:00"/>
    <n v="1.6675403629920935E-4"/>
    <n v="49.07"/>
    <x v="1"/>
    <n v="71.679756116131301"/>
  </r>
  <r>
    <d v="2017-03-09T12:00:00"/>
    <n v="1.6576239775534512E-4"/>
    <n v="48.51"/>
    <x v="1"/>
    <n v="70.440333096379291"/>
  </r>
  <r>
    <d v="2017-03-09T13:00:00"/>
    <n v="1.5557560760472868E-4"/>
    <n v="48.33"/>
    <x v="1"/>
    <n v="65.866169452100067"/>
  </r>
  <r>
    <d v="2017-03-09T14:00:00"/>
    <n v="1.347375628651841E-4"/>
    <n v="47.509999999999991"/>
    <x v="1"/>
    <n v="56.076102918710085"/>
  </r>
  <r>
    <d v="2017-03-09T15:00:00"/>
    <n v="1.2591260805947001E-4"/>
    <n v="47.509999999999991"/>
    <x v="1"/>
    <n v="52.403266158011469"/>
  </r>
  <r>
    <d v="2017-03-09T16:00:00"/>
    <n v="1.2516816512791418E-4"/>
    <n v="47.509999999999991"/>
    <x v="1"/>
    <n v="52.093438240990288"/>
  </r>
  <r>
    <d v="2017-03-09T17:00:00"/>
    <n v="1.2646926699582628E-4"/>
    <n v="47.62"/>
    <x v="2"/>
    <n v="52.756806490429327"/>
  </r>
  <r>
    <d v="2017-03-09T18:00:00"/>
    <n v="1.266764852260251E-4"/>
    <n v="49.81"/>
    <x v="2"/>
    <n v="55.2734601869888"/>
  </r>
  <r>
    <d v="2017-03-09T19:00:00"/>
    <n v="1.3716727294479843E-4"/>
    <n v="53.49"/>
    <x v="2"/>
    <n v="64.272798285199272"/>
  </r>
  <r>
    <d v="2017-03-09T20:00:00"/>
    <n v="1.3598880026144286E-4"/>
    <n v="53.49"/>
    <x v="2"/>
    <n v="63.720598511624907"/>
  </r>
  <r>
    <d v="2017-03-09T21:00:00"/>
    <n v="1.1996622803849844E-4"/>
    <n v="53"/>
    <x v="2"/>
    <n v="55.697920353714053"/>
  </r>
  <r>
    <d v="2017-03-09T22:00:00"/>
    <n v="1.0509006934273512E-4"/>
    <n v="51.48"/>
    <x v="2"/>
    <n v="47.391922103132679"/>
  </r>
  <r>
    <d v="2017-03-09T23:00:00"/>
    <n v="9.5318017790585436E-5"/>
    <n v="50.540000000000006"/>
    <x v="1"/>
    <n v="42.200184143633017"/>
  </r>
  <r>
    <d v="2017-03-10T00:00:00"/>
    <n v="8.5304954620270631E-5"/>
    <n v="49.51"/>
    <x v="0"/>
    <n v="36.997407136466485"/>
  </r>
  <r>
    <d v="2017-03-10T01:00:00"/>
    <n v="8.0270608993993596E-5"/>
    <n v="47.89"/>
    <x v="0"/>
    <n v="33.674836910967812"/>
  </r>
  <r>
    <d v="2017-03-10T02:00:00"/>
    <n v="7.778457971308194E-5"/>
    <n v="45.679999999999993"/>
    <x v="0"/>
    <n v="31.126028507331782"/>
  </r>
  <r>
    <d v="2017-03-10T03:00:00"/>
    <n v="7.6281232010794728E-5"/>
    <n v="43.070000000000007"/>
    <x v="0"/>
    <n v="28.780390125295185"/>
  </r>
  <r>
    <d v="2017-03-10T04:00:00"/>
    <n v="7.5805688185227361E-5"/>
    <n v="40.739999999999995"/>
    <x v="0"/>
    <n v="27.05371593319558"/>
  </r>
  <r>
    <d v="2017-03-10T05:00:00"/>
    <n v="7.6942178586943352E-5"/>
    <n v="43.52"/>
    <x v="0"/>
    <n v="29.333066842029066"/>
  </r>
  <r>
    <d v="2017-03-10T06:00:00"/>
    <n v="8.0446712094042012E-5"/>
    <n v="48.2"/>
    <x v="0"/>
    <n v="33.967176140891546"/>
  </r>
  <r>
    <d v="2017-03-10T07:00:00"/>
    <n v="7.6890567514677658E-5"/>
    <n v="49.69"/>
    <x v="0"/>
    <n v="33.469264546285956"/>
  </r>
  <r>
    <d v="2017-03-10T08:00:00"/>
    <n v="8.4647297911787515E-5"/>
    <n v="50.7"/>
    <x v="1"/>
    <n v="37.594573716158017"/>
  </r>
  <r>
    <d v="2017-03-10T09:00:00"/>
    <n v="9.6667745017464972E-5"/>
    <n v="50.23"/>
    <x v="1"/>
    <n v="42.535238490310846"/>
  </r>
  <r>
    <d v="2017-03-10T10:00:00"/>
    <n v="1.0843840947843428E-4"/>
    <n v="49.51"/>
    <x v="1"/>
    <n v="47.030562322708981"/>
  </r>
  <r>
    <d v="2017-03-10T11:00:00"/>
    <n v="1.1245318212899608E-4"/>
    <n v="49"/>
    <x v="1"/>
    <n v="48.269403897050282"/>
  </r>
  <r>
    <d v="2017-03-10T12:00:00"/>
    <n v="1.1389020717014676E-4"/>
    <n v="48.42"/>
    <x v="1"/>
    <n v="48.307579161123712"/>
  </r>
  <r>
    <d v="2017-03-10T13:00:00"/>
    <n v="1.0933232294684055E-4"/>
    <n v="48.2"/>
    <x v="1"/>
    <n v="46.163605382490381"/>
  </r>
  <r>
    <d v="2017-03-10T14:00:00"/>
    <n v="9.9648958660877778E-5"/>
    <n v="48.2"/>
    <x v="1"/>
    <n v="42.074979113299747"/>
  </r>
  <r>
    <d v="2017-03-10T15:00:00"/>
    <n v="9.544726639004679E-5"/>
    <n v="47.509999999999991"/>
    <x v="1"/>
    <n v="39.723968725434233"/>
  </r>
  <r>
    <d v="2017-03-10T16:00:00"/>
    <n v="9.4066950672749497E-5"/>
    <n v="47.5"/>
    <x v="1"/>
    <n v="39.14125817493106"/>
  </r>
  <r>
    <d v="2017-03-10T17:00:00"/>
    <n v="9.6133861315657803E-5"/>
    <n v="48.25"/>
    <x v="2"/>
    <n v="40.632899162289085"/>
  </r>
  <r>
    <d v="2017-03-10T18:00:00"/>
    <n v="9.845112835231155E-5"/>
    <n v="49.7"/>
    <x v="2"/>
    <n v="42.862864653002589"/>
  </r>
  <r>
    <d v="2017-03-10T19:00:00"/>
    <n v="1.1395727915155159E-4"/>
    <n v="53.56"/>
    <x v="2"/>
    <n v="53.467114393088224"/>
  </r>
  <r>
    <d v="2017-03-10T20:00:00"/>
    <n v="1.2114697970864884E-4"/>
    <n v="54.69"/>
    <x v="2"/>
    <n v="58.039628085530204"/>
  </r>
  <r>
    <d v="2017-03-10T21:00:00"/>
    <n v="1.1149688467977107E-4"/>
    <n v="53.010000000000005"/>
    <x v="2"/>
    <n v="51.775540746222063"/>
  </r>
  <r>
    <d v="2017-03-10T22:00:00"/>
    <n v="1.0153371915689841E-4"/>
    <n v="51.95"/>
    <x v="2"/>
    <n v="46.206167981359648"/>
  </r>
  <r>
    <d v="2017-03-10T23:00:00"/>
    <n v="9.3803925995968661E-5"/>
    <n v="50.7"/>
    <x v="1"/>
    <n v="41.661325260441558"/>
  </r>
  <r>
    <d v="2017-03-11T00:00:00"/>
    <n v="8.6150382050382806E-5"/>
    <n v="50.4"/>
    <x v="0"/>
    <n v="38.035738276772207"/>
  </r>
  <r>
    <d v="2017-03-11T01:00:00"/>
    <n v="8.0608751117825758E-5"/>
    <n v="49.39"/>
    <x v="0"/>
    <n v="34.875892067134473"/>
  </r>
  <r>
    <d v="2017-03-11T02:00:00"/>
    <n v="7.8064976398963814E-5"/>
    <n v="49.03"/>
    <x v="0"/>
    <n v="33.529125945288875"/>
  </r>
  <r>
    <d v="2017-03-11T03:00:00"/>
    <n v="7.6390960486246072E-5"/>
    <n v="48.34"/>
    <x v="0"/>
    <n v="32.348393901968983"/>
  </r>
  <r>
    <d v="2017-03-11T04:00:00"/>
    <n v="7.5768258632098496E-5"/>
    <n v="47.1"/>
    <x v="0"/>
    <n v="31.261680438569314"/>
  </r>
  <r>
    <d v="2017-03-11T05:00:00"/>
    <n v="7.6374827334023065E-5"/>
    <n v="46.8"/>
    <x v="0"/>
    <n v="31.311235212474767"/>
  </r>
  <r>
    <d v="2017-03-11T06:00:00"/>
    <n v="7.8356944156342199E-5"/>
    <n v="47.08"/>
    <x v="0"/>
    <n v="32.316033594513975"/>
  </r>
  <r>
    <d v="2017-03-11T07:00:00"/>
    <n v="7.2956311728863111E-5"/>
    <n v="46.8"/>
    <x v="0"/>
    <n v="29.90975320685855"/>
  </r>
  <r>
    <d v="2017-03-11T08:00:00"/>
    <n v="7.1728269024063865E-5"/>
    <n v="46.8"/>
    <x v="0"/>
    <n v="29.406294995257412"/>
  </r>
  <r>
    <d v="2017-03-11T09:00:00"/>
    <n v="7.5902390081174995E-5"/>
    <n v="47.490000000000009"/>
    <x v="0"/>
    <n v="31.576335463405812"/>
  </r>
  <r>
    <d v="2017-03-11T10:00:00"/>
    <n v="8.1257949605828282E-5"/>
    <n v="47.490000000000009"/>
    <x v="0"/>
    <n v="33.804314634599685"/>
  </r>
  <r>
    <d v="2017-03-11T11:00:00"/>
    <n v="8.5759416493535817E-5"/>
    <n v="47.47"/>
    <x v="0"/>
    <n v="35.661955628305755"/>
  </r>
  <r>
    <d v="2017-03-11T12:00:00"/>
    <n v="8.8622774209623934E-5"/>
    <n v="45"/>
    <x v="0"/>
    <n v="34.935097593433753"/>
  </r>
  <r>
    <d v="2017-03-11T13:00:00"/>
    <n v="8.821528666467146E-5"/>
    <n v="44.47"/>
    <x v="0"/>
    <n v="34.364900070286751"/>
  </r>
  <r>
    <d v="2017-03-11T14:00:00"/>
    <n v="8.5508585546651105E-5"/>
    <n v="44.399999999999991"/>
    <x v="0"/>
    <n v="33.258051296856664"/>
  </r>
  <r>
    <d v="2017-03-11T15:00:00"/>
    <n v="8.2374847426609389E-5"/>
    <n v="39.340000000000003"/>
    <x v="0"/>
    <n v="28.387888120402245"/>
  </r>
  <r>
    <d v="2017-03-11T16:00:00"/>
    <n v="7.9997865787507713E-5"/>
    <n v="38.590000000000003"/>
    <x v="0"/>
    <n v="27.043150532881725"/>
  </r>
  <r>
    <d v="2017-03-11T17:00:00"/>
    <n v="7.7843906614821404E-5"/>
    <n v="38.590000000000003"/>
    <x v="0"/>
    <n v="26.315008080889793"/>
  </r>
  <r>
    <d v="2017-03-11T18:00:00"/>
    <n v="7.8816013683785197E-5"/>
    <n v="44"/>
    <x v="1"/>
    <n v="30.378844314278165"/>
  </r>
  <r>
    <d v="2017-03-11T19:00:00"/>
    <n v="9.1112873366051549E-5"/>
    <n v="47.47"/>
    <x v="1"/>
    <n v="37.888122144493451"/>
  </r>
  <r>
    <d v="2017-03-11T20:00:00"/>
    <n v="9.9302006734785803E-5"/>
    <n v="48.34"/>
    <x v="1"/>
    <n v="42.050268888701623"/>
  </r>
  <r>
    <d v="2017-03-11T21:00:00"/>
    <n v="9.7942902538855709E-5"/>
    <n v="47.509999999999991"/>
    <x v="1"/>
    <n v="40.762621544680258"/>
  </r>
  <r>
    <d v="2017-03-11T22:00:00"/>
    <n v="9.1071177155108924E-5"/>
    <n v="47.1"/>
    <x v="1"/>
    <n v="37.575603409489318"/>
  </r>
  <r>
    <d v="2017-03-11T23:00:00"/>
    <n v="8.4367049448208617E-5"/>
    <n v="45"/>
    <x v="1"/>
    <n v="33.257490892483837"/>
  </r>
  <r>
    <d v="2017-03-12T00:00:00"/>
    <n v="7.861645447027628E-5"/>
    <n v="31.25"/>
    <x v="0"/>
    <n v="21.521254411238132"/>
  </r>
  <r>
    <d v="2017-03-12T01:00:00"/>
    <n v="7.5890547879604579E-5"/>
    <n v="26.06"/>
    <x v="0"/>
    <n v="17.32471925702426"/>
  </r>
  <r>
    <d v="2017-03-12T02:00:00"/>
    <n v="7.4531794342849549E-5"/>
    <n v="23.23"/>
    <x v="0"/>
    <n v="15.1668325834393"/>
  </r>
  <r>
    <d v="2017-03-12T03:00:00"/>
    <n v="7.3869148268333924E-5"/>
    <n v="18.07"/>
    <x v="0"/>
    <n v="11.692983860669036"/>
  </r>
  <r>
    <d v="2017-03-12T04:00:00"/>
    <n v="7.4087753546506115E-5"/>
    <n v="14.26"/>
    <x v="0"/>
    <n v="9.2548643624210314"/>
  </r>
  <r>
    <d v="2017-03-12T05:00:00"/>
    <n v="7.688472626396351E-5"/>
    <n v="15.470000000000002"/>
    <x v="0"/>
    <n v="10.419202826058797"/>
  </r>
  <r>
    <d v="2017-03-12T06:00:00"/>
    <n v="8.7350260552426784E-5"/>
    <n v="17.260000000000002"/>
    <x v="0"/>
    <n v="13.207149754901605"/>
  </r>
  <r>
    <d v="2017-03-12T07:00:00"/>
    <n v="1.0175094043557283E-4"/>
    <n v="15"/>
    <x v="0"/>
    <n v="13.37007357323427"/>
  </r>
  <r>
    <d v="2017-03-12T08:00:00"/>
    <n v="1.3409302614208638E-4"/>
    <n v="14.689999999999998"/>
    <x v="0"/>
    <n v="17.255680613278699"/>
  </r>
  <r>
    <d v="2017-03-12T09:00:00"/>
    <n v="1.5798429271560586E-4"/>
    <n v="18.82"/>
    <x v="0"/>
    <n v="26.045796046831473"/>
  </r>
  <r>
    <d v="2017-03-12T10:00:00"/>
    <n v="1.6595650199014111E-4"/>
    <n v="17.489999999999998"/>
    <x v="0"/>
    <n v="25.426593965514293"/>
  </r>
  <r>
    <d v="2017-03-12T11:00:00"/>
    <n v="1.6571537402782248E-4"/>
    <n v="18.43"/>
    <x v="0"/>
    <n v="26.75421684759505"/>
  </r>
  <r>
    <d v="2017-03-12T12:00:00"/>
    <n v="1.6415160198821025E-4"/>
    <n v="17.46"/>
    <x v="0"/>
    <n v="25.106921863455966"/>
  </r>
  <r>
    <d v="2017-03-12T13:00:00"/>
    <n v="1.5404933575285725E-4"/>
    <n v="15.22"/>
    <x v="0"/>
    <n v="20.538966597788352"/>
  </r>
  <r>
    <d v="2017-03-12T14:00:00"/>
    <n v="1.3446157111840842E-4"/>
    <n v="13.309999999999999"/>
    <x v="0"/>
    <n v="15.6776275614935"/>
  </r>
  <r>
    <d v="2017-03-12T15:00:00"/>
    <n v="1.2882854177103078E-4"/>
    <n v="12.29"/>
    <x v="0"/>
    <n v="13.869732338485882"/>
  </r>
  <r>
    <d v="2017-03-12T16:00:00"/>
    <n v="1.3028847394319629E-4"/>
    <n v="12"/>
    <x v="0"/>
    <n v="13.695924380908792"/>
  </r>
  <r>
    <d v="2017-03-12T17:00:00"/>
    <n v="1.3148168759352473E-4"/>
    <n v="12"/>
    <x v="0"/>
    <n v="13.821354999831319"/>
  </r>
  <r>
    <d v="2017-03-12T18:00:00"/>
    <n v="1.2841355752758247E-4"/>
    <n v="23.760000000000005"/>
    <x v="1"/>
    <n v="26.727689671252953"/>
  </r>
  <r>
    <d v="2017-03-12T19:00:00"/>
    <n v="1.3342690417856765E-4"/>
    <n v="37.1"/>
    <x v="1"/>
    <n v="43.363210150417771"/>
  </r>
  <r>
    <d v="2017-03-12T20:00:00"/>
    <n v="1.2868766916036367E-4"/>
    <n v="38.9"/>
    <x v="1"/>
    <n v="43.852124893762166"/>
  </r>
  <r>
    <d v="2017-03-12T21:00:00"/>
    <n v="1.1315428817245292E-4"/>
    <n v="32.96"/>
    <x v="1"/>
    <n v="32.670992362317065"/>
  </r>
  <r>
    <d v="2017-03-12T22:00:00"/>
    <n v="9.7149902319292785E-5"/>
    <n v="34.409999999999997"/>
    <x v="1"/>
    <n v="29.284050495948129"/>
  </r>
  <r>
    <d v="2017-03-12T23:00:00"/>
    <n v="8.7452818727805877E-5"/>
    <n v="32.04"/>
    <x v="1"/>
    <n v="24.545417613460767"/>
  </r>
  <r>
    <d v="2017-03-13T00:00:00"/>
    <n v="8.1483553478443652E-5"/>
    <n v="27.04"/>
    <x v="0"/>
    <n v="19.301041905860338"/>
  </r>
  <r>
    <d v="2017-03-13T01:00:00"/>
    <n v="7.8418795367228426E-5"/>
    <n v="14"/>
    <x v="0"/>
    <n v="9.6172810638368933"/>
  </r>
  <r>
    <d v="2017-03-13T02:00:00"/>
    <n v="7.6798388904071753E-5"/>
    <n v="12.16"/>
    <x v="0"/>
    <n v="8.1806872634839696"/>
  </r>
  <r>
    <d v="2017-03-13T03:00:00"/>
    <n v="7.5784325542947937E-5"/>
    <n v="12"/>
    <x v="0"/>
    <n v="7.9664483010746876"/>
  </r>
  <r>
    <d v="2017-03-13T04:00:00"/>
    <n v="7.5990077664273188E-5"/>
    <n v="12"/>
    <x v="0"/>
    <n v="7.988076964068398"/>
  </r>
  <r>
    <d v="2017-03-13T05:00:00"/>
    <n v="7.8797864705961617E-5"/>
    <n v="15.89"/>
    <x v="0"/>
    <n v="10.968379094756916"/>
  </r>
  <r>
    <d v="2017-03-13T06:00:00"/>
    <n v="8.9577144351365401E-5"/>
    <n v="33.83"/>
    <x v="0"/>
    <n v="26.546258390242617"/>
  </r>
  <r>
    <d v="2017-03-13T07:00:00"/>
    <n v="1.0372899799773504E-4"/>
    <n v="41"/>
    <x v="0"/>
    <n v="37.255306920866516"/>
  </r>
  <r>
    <d v="2017-03-13T08:00:00"/>
    <n v="1.3555925952515565E-4"/>
    <n v="42.86"/>
    <x v="1"/>
    <n v="50.896212002053979"/>
  </r>
  <r>
    <d v="2017-03-13T09:00:00"/>
    <n v="1.584907540626068E-4"/>
    <n v="40"/>
    <x v="1"/>
    <n v="55.535160223537424"/>
  </r>
  <r>
    <d v="2017-03-13T10:00:00"/>
    <n v="1.660294553851868E-4"/>
    <n v="34.57"/>
    <x v="1"/>
    <n v="50.279231268553353"/>
  </r>
  <r>
    <d v="2017-03-13T11:00:00"/>
    <n v="1.6598109063241525E-4"/>
    <n v="32.89"/>
    <x v="1"/>
    <n v="47.821874301085209"/>
  </r>
  <r>
    <d v="2017-03-13T12:00:00"/>
    <n v="1.6487085103389476E-4"/>
    <n v="31.97"/>
    <x v="1"/>
    <n v="46.173268902169674"/>
  </r>
  <r>
    <d v="2017-03-13T13:00:00"/>
    <n v="1.5475808553661036E-4"/>
    <n v="32.200000000000003"/>
    <x v="1"/>
    <n v="43.652922703482758"/>
  </r>
  <r>
    <d v="2017-03-13T14:00:00"/>
    <n v="1.3530934446918182E-4"/>
    <n v="31.7"/>
    <x v="1"/>
    <n v="37.574322484336037"/>
  </r>
  <r>
    <d v="2017-03-13T15:00:00"/>
    <n v="1.2984079244083766E-4"/>
    <n v="32"/>
    <x v="1"/>
    <n v="36.39697093701561"/>
  </r>
  <r>
    <d v="2017-03-13T16:00:00"/>
    <n v="1.3091438340502088E-4"/>
    <n v="36.61"/>
    <x v="1"/>
    <n v="41.984714049770453"/>
  </r>
  <r>
    <d v="2017-03-13T17:00:00"/>
    <n v="1.3275268581835361E-4"/>
    <n v="41.820000000000007"/>
    <x v="2"/>
    <n v="48.633043731290293"/>
  </r>
  <r>
    <d v="2017-03-13T18:00:00"/>
    <n v="1.302614822613487E-4"/>
    <n v="44"/>
    <x v="2"/>
    <n v="50.207985722814243"/>
  </r>
  <r>
    <d v="2017-03-13T19:00:00"/>
    <n v="1.3713690890551386E-4"/>
    <n v="47.509999999999991"/>
    <x v="2"/>
    <n v="57.074680988804431"/>
  </r>
  <r>
    <d v="2017-03-13T20:00:00"/>
    <n v="1.3239974270948989E-4"/>
    <n v="49.51"/>
    <x v="2"/>
    <n v="57.422774651150355"/>
  </r>
  <r>
    <d v="2017-03-13T21:00:00"/>
    <n v="1.1585568669554797E-4"/>
    <n v="44.94"/>
    <x v="2"/>
    <n v="45.609417946457825"/>
  </r>
  <r>
    <d v="2017-03-13T22:00:00"/>
    <n v="9.9481783500672888E-5"/>
    <n v="39.96"/>
    <x v="2"/>
    <n v="34.823558521697144"/>
  </r>
  <r>
    <d v="2017-03-13T23:00:00"/>
    <n v="8.908150478407276E-5"/>
    <n v="33.549999999999997"/>
    <x v="1"/>
    <n v="26.180876093029415"/>
  </r>
  <r>
    <d v="2017-03-14T00:00:00"/>
    <n v="8.1483553478443652E-5"/>
    <n v="29.58"/>
    <x v="0"/>
    <n v="21.114083564177101"/>
  </r>
  <r>
    <d v="2017-03-14T01:00:00"/>
    <n v="7.8418795367228426E-5"/>
    <n v="28.61"/>
    <x v="0"/>
    <n v="19.65360080259811"/>
  </r>
  <r>
    <d v="2017-03-14T02:00:00"/>
    <n v="7.6798388904071753E-5"/>
    <n v="27.73"/>
    <x v="0"/>
    <n v="18.655465280954811"/>
  </r>
  <r>
    <d v="2017-03-14T03:00:00"/>
    <n v="7.5784325542947937E-5"/>
    <n v="27.75"/>
    <x v="0"/>
    <n v="18.422411696235216"/>
  </r>
  <r>
    <d v="2017-03-14T04:00:00"/>
    <n v="7.5990077664273188E-5"/>
    <n v="28.43"/>
    <x v="0"/>
    <n v="18.925085674038712"/>
  </r>
  <r>
    <d v="2017-03-14T05:00:00"/>
    <n v="7.8797864705961617E-5"/>
    <n v="29.49"/>
    <x v="0"/>
    <n v="20.356041504366356"/>
  </r>
  <r>
    <d v="2017-03-14T06:00:00"/>
    <n v="8.9577144351365401E-5"/>
    <n v="37.72"/>
    <x v="0"/>
    <n v="29.598724992017488"/>
  </r>
  <r>
    <d v="2017-03-14T07:00:00"/>
    <n v="1.0372899799773504E-4"/>
    <n v="44.92"/>
    <x v="0"/>
    <n v="40.817277728910341"/>
  </r>
  <r>
    <d v="2017-03-14T08:00:00"/>
    <n v="1.3555925952515565E-4"/>
    <n v="47.1"/>
    <x v="1"/>
    <n v="55.931208243041119"/>
  </r>
  <r>
    <d v="2017-03-14T09:00:00"/>
    <n v="1.584907540626068E-4"/>
    <n v="45.82"/>
    <x v="1"/>
    <n v="63.615526036062114"/>
  </r>
  <r>
    <d v="2017-03-14T10:00:00"/>
    <n v="1.660294553851868E-4"/>
    <n v="42.89"/>
    <x v="1"/>
    <n v="62.379989271282994"/>
  </r>
  <r>
    <d v="2017-03-14T11:00:00"/>
    <n v="1.6598109063241525E-4"/>
    <n v="39.18"/>
    <x v="1"/>
    <n v="56.967498787367539"/>
  </r>
  <r>
    <d v="2017-03-14T12:00:00"/>
    <n v="1.6487085103389476E-4"/>
    <n v="38.53"/>
    <x v="1"/>
    <n v="55.647671279343058"/>
  </r>
  <r>
    <d v="2017-03-14T13:00:00"/>
    <n v="1.5475808553661036E-4"/>
    <n v="37.89"/>
    <x v="1"/>
    <n v="51.366746622203777"/>
  </r>
  <r>
    <d v="2017-03-14T14:00:00"/>
    <n v="1.3530934446918182E-4"/>
    <n v="38.1"/>
    <x v="1"/>
    <n v="45.160305572656249"/>
  </r>
  <r>
    <d v="2017-03-14T15:00:00"/>
    <n v="1.2984079244083766E-4"/>
    <n v="37.53"/>
    <x v="1"/>
    <n v="42.686822477068624"/>
  </r>
  <r>
    <d v="2017-03-14T16:00:00"/>
    <n v="1.3091438340502088E-4"/>
    <n v="35"/>
    <x v="1"/>
    <n v="40.1383499519794"/>
  </r>
  <r>
    <d v="2017-03-14T17:00:00"/>
    <n v="1.3275268581835361E-4"/>
    <n v="41.349999999999994"/>
    <x v="2"/>
    <n v="48.086474373238943"/>
  </r>
  <r>
    <d v="2017-03-14T18:00:00"/>
    <n v="1.302614822613487E-4"/>
    <n v="44.47"/>
    <x v="2"/>
    <n v="50.74429829758067"/>
  </r>
  <r>
    <d v="2017-03-14T19:00:00"/>
    <n v="1.3713690890551386E-4"/>
    <n v="49.51"/>
    <x v="2"/>
    <n v="59.477319632829044"/>
  </r>
  <r>
    <d v="2017-03-14T20:00:00"/>
    <n v="1.3239974270948989E-4"/>
    <n v="50.96"/>
    <x v="2"/>
    <n v="59.104516183046293"/>
  </r>
  <r>
    <d v="2017-03-14T21:00:00"/>
    <n v="1.1585568669554797E-4"/>
    <n v="43.46"/>
    <x v="2"/>
    <n v="44.10737213958739"/>
  </r>
  <r>
    <d v="2017-03-14T22:00:00"/>
    <n v="9.9481783500672888E-5"/>
    <n v="41"/>
    <x v="2"/>
    <n v="35.729877362101675"/>
  </r>
  <r>
    <d v="2017-03-14T23:00:00"/>
    <n v="8.908150478407276E-5"/>
    <n v="40.009999999999991"/>
    <x v="1"/>
    <n v="31.221962816158172"/>
  </r>
  <r>
    <d v="2017-03-15T00:00:00"/>
    <n v="8.1483553478443652E-5"/>
    <n v="38.42"/>
    <x v="0"/>
    <n v="27.424039571862213"/>
  </r>
  <r>
    <d v="2017-03-15T01:00:00"/>
    <n v="7.8418795367228426E-5"/>
    <n v="32.14"/>
    <x v="0"/>
    <n v="22.078529527979843"/>
  </r>
  <r>
    <d v="2017-03-15T02:00:00"/>
    <n v="7.6798388904071753E-5"/>
    <n v="33.590000000000003"/>
    <x v="0"/>
    <n v="22.597803057600871"/>
  </r>
  <r>
    <d v="2017-03-15T03:00:00"/>
    <n v="7.5784325542947937E-5"/>
    <n v="29.68"/>
    <x v="0"/>
    <n v="19.703682131324726"/>
  </r>
  <r>
    <d v="2017-03-15T04:00:00"/>
    <n v="7.5990077664273188E-5"/>
    <n v="28.71"/>
    <x v="0"/>
    <n v="19.111474136533641"/>
  </r>
  <r>
    <d v="2017-03-15T05:00:00"/>
    <n v="7.8797864705961617E-5"/>
    <n v="33.44"/>
    <x v="0"/>
    <n v="23.082605218922041"/>
  </r>
  <r>
    <d v="2017-03-15T06:00:00"/>
    <n v="8.9577144351365401E-5"/>
    <n v="40.26"/>
    <x v="0"/>
    <n v="31.591852284693104"/>
  </r>
  <r>
    <d v="2017-03-15T07:00:00"/>
    <n v="1.0372899799773504E-4"/>
    <n v="48.9"/>
    <x v="0"/>
    <n v="44.433768498301767"/>
  </r>
  <r>
    <d v="2017-03-15T08:00:00"/>
    <n v="1.3555925952515565E-4"/>
    <n v="50.14"/>
    <x v="1"/>
    <n v="59.541205547899828"/>
  </r>
  <r>
    <d v="2017-03-15T09:00:00"/>
    <n v="1.584907540626068E-4"/>
    <n v="48.97"/>
    <x v="1"/>
    <n v="67.988919903665689"/>
  </r>
  <r>
    <d v="2017-03-15T10:00:00"/>
    <n v="1.660294553851868E-4"/>
    <n v="48.51"/>
    <x v="1"/>
    <n v="70.553818595242205"/>
  </r>
  <r>
    <d v="2017-03-15T11:00:00"/>
    <n v="1.6598109063241525E-4"/>
    <n v="47"/>
    <x v="1"/>
    <n v="68.337734635178009"/>
  </r>
  <r>
    <d v="2017-03-15T12:00:00"/>
    <n v="1.6487085103389476E-4"/>
    <n v="46.47"/>
    <x v="1"/>
    <n v="67.115164400494976"/>
  </r>
  <r>
    <d v="2017-03-15T13:00:00"/>
    <n v="1.5475808553661036E-4"/>
    <n v="46.45"/>
    <x v="1"/>
    <n v="62.971374521017829"/>
  </r>
  <r>
    <d v="2017-03-15T14:00:00"/>
    <n v="1.3530934446918182E-4"/>
    <n v="46.45"/>
    <x v="1"/>
    <n v="55.057642883199023"/>
  </r>
  <r>
    <d v="2017-03-15T15:00:00"/>
    <n v="1.2984079244083766E-4"/>
    <n v="46.25"/>
    <x v="1"/>
    <n v="52.604997057405377"/>
  </r>
  <r>
    <d v="2017-03-15T16:00:00"/>
    <n v="1.3091438340502088E-4"/>
    <n v="46.45"/>
    <x v="1"/>
    <n v="53.269324436269805"/>
  </r>
  <r>
    <d v="2017-03-15T17:00:00"/>
    <n v="1.3275268581835361E-4"/>
    <n v="46.47"/>
    <x v="2"/>
    <n v="54.040591635415097"/>
  </r>
  <r>
    <d v="2017-03-15T18:00:00"/>
    <n v="1.302614822613487E-4"/>
    <n v="47.97"/>
    <x v="2"/>
    <n v="54.738115343713623"/>
  </r>
  <r>
    <d v="2017-03-15T19:00:00"/>
    <n v="1.3713690890551386E-4"/>
    <n v="52.09"/>
    <x v="2"/>
    <n v="62.576723483620789"/>
  </r>
  <r>
    <d v="2017-03-15T20:00:00"/>
    <n v="1.3239974270948989E-4"/>
    <n v="52.8"/>
    <x v="2"/>
    <n v="61.238588195934938"/>
  </r>
  <r>
    <d v="2017-03-15T21:00:00"/>
    <n v="1.1585568669554797E-4"/>
    <n v="50.84"/>
    <x v="2"/>
    <n v="51.597303257630536"/>
  </r>
  <r>
    <d v="2017-03-15T22:00:00"/>
    <n v="9.9481783500672888E-5"/>
    <n v="48.25"/>
    <x v="2"/>
    <n v="42.047965432229411"/>
  </r>
  <r>
    <d v="2017-03-15T23:00:00"/>
    <n v="8.908150478407276E-5"/>
    <n v="46.47"/>
    <x v="1"/>
    <n v="36.263049539286946"/>
  </r>
  <r>
    <d v="2017-03-16T00:00:00"/>
    <n v="8.2689717184479251E-5"/>
    <n v="46.22999999999999"/>
    <x v="0"/>
    <n v="33.487251678841041"/>
  </r>
  <r>
    <d v="2017-03-16T01:00:00"/>
    <n v="7.9371050694735718E-5"/>
    <n v="37.79"/>
    <x v="0"/>
    <n v="26.275024370405589"/>
  </r>
  <r>
    <d v="2017-03-16T02:00:00"/>
    <n v="7.7677961171816382E-5"/>
    <n v="35.39"/>
    <x v="0"/>
    <n v="24.081441881826297"/>
  </r>
  <r>
    <d v="2017-03-16T03:00:00"/>
    <n v="7.6683526274910801E-5"/>
    <n v="35.14"/>
    <x v="0"/>
    <n v="23.6052138325112"/>
  </r>
  <r>
    <d v="2017-03-16T04:00:00"/>
    <n v="7.686026590651769E-5"/>
    <n v="35.39"/>
    <x v="0"/>
    <n v="23.827942939381352"/>
  </r>
  <r>
    <d v="2017-03-16T05:00:00"/>
    <n v="7.9761295827971858E-5"/>
    <n v="36.6"/>
    <x v="0"/>
    <n v="25.572747623181026"/>
  </r>
  <r>
    <d v="2017-03-16T06:00:00"/>
    <n v="9.0406958656108016E-5"/>
    <n v="45.85"/>
    <x v="0"/>
    <n v="36.311593316391161"/>
  </r>
  <r>
    <d v="2017-03-16T07:00:00"/>
    <n v="1.037145685586802E-4"/>
    <n v="47.2"/>
    <x v="0"/>
    <n v="42.883070091094616"/>
  </r>
  <r>
    <d v="2017-03-16T08:00:00"/>
    <n v="1.3630698776899438E-4"/>
    <n v="47.69"/>
    <x v="1"/>
    <n v="56.944206961121274"/>
  </r>
  <r>
    <d v="2017-03-16T09:00:00"/>
    <n v="1.595968705992214E-4"/>
    <n v="48.209999999999994"/>
    <x v="1"/>
    <n v="67.400886552714937"/>
  </r>
  <r>
    <d v="2017-03-16T10:00:00"/>
    <n v="1.6684798373777505E-4"/>
    <n v="47.69"/>
    <x v="1"/>
    <n v="69.703147817421353"/>
  </r>
  <r>
    <d v="2017-03-16T11:00:00"/>
    <n v="1.6675403629920935E-4"/>
    <n v="46.86"/>
    <x v="1"/>
    <n v="68.451464674993119"/>
  </r>
  <r>
    <d v="2017-03-16T12:00:00"/>
    <n v="1.6576239775534512E-4"/>
    <n v="46.3"/>
    <x v="1"/>
    <n v="67.231239380794918"/>
  </r>
  <r>
    <d v="2017-03-16T13:00:00"/>
    <n v="1.5557560760472868E-4"/>
    <n v="46.22999999999999"/>
    <x v="1"/>
    <n v="63.004200574603466"/>
  </r>
  <r>
    <d v="2017-03-16T14:00:00"/>
    <n v="1.347375628651841E-4"/>
    <n v="45.95"/>
    <x v="1"/>
    <n v="54.234833279619643"/>
  </r>
  <r>
    <d v="2017-03-16T15:00:00"/>
    <n v="1.2591260805947001E-4"/>
    <n v="45.95"/>
    <x v="1"/>
    <n v="50.682594821313991"/>
  </r>
  <r>
    <d v="2017-03-16T16:00:00"/>
    <n v="1.2516816512791418E-4"/>
    <n v="45.95"/>
    <x v="1"/>
    <n v="50.382940163618272"/>
  </r>
  <r>
    <d v="2017-03-16T17:00:00"/>
    <n v="1.2646926699582628E-4"/>
    <n v="46.22999999999999"/>
    <x v="2"/>
    <n v="51.216866107781335"/>
  </r>
  <r>
    <d v="2017-03-16T18:00:00"/>
    <n v="1.266764852260251E-4"/>
    <n v="47.509999999999991"/>
    <x v="2"/>
    <n v="52.721182362654837"/>
  </r>
  <r>
    <d v="2017-03-16T19:00:00"/>
    <n v="1.3716727294479843E-4"/>
    <n v="50.099999999999994"/>
    <x v="2"/>
    <n v="60.199424080921354"/>
  </r>
  <r>
    <d v="2017-03-16T20:00:00"/>
    <n v="1.3598880026144286E-4"/>
    <n v="51.25"/>
    <x v="2"/>
    <n v="61.052171877374775"/>
  </r>
  <r>
    <d v="2017-03-16T21:00:00"/>
    <n v="1.1996622803849844E-4"/>
    <n v="51.25"/>
    <x v="2"/>
    <n v="53.858838077883874"/>
  </r>
  <r>
    <d v="2017-03-16T22:00:00"/>
    <n v="1.0509006934273512E-4"/>
    <n v="49.07"/>
    <x v="2"/>
    <n v="45.173302595196596"/>
  </r>
  <r>
    <d v="2017-03-16T23:00:00"/>
    <n v="9.5318017790585436E-5"/>
    <n v="48.209999999999994"/>
    <x v="1"/>
    <n v="40.254667146112915"/>
  </r>
  <r>
    <d v="2017-03-17T00:00:00"/>
    <n v="8.5304954620270631E-5"/>
    <n v="47.88"/>
    <x v="0"/>
    <n v="35.779354750434564"/>
  </r>
  <r>
    <d v="2017-03-17T01:00:00"/>
    <n v="8.0270608993993596E-5"/>
    <n v="45.76"/>
    <x v="0"/>
    <n v="32.177083671870683"/>
  </r>
  <r>
    <d v="2017-03-17T02:00:00"/>
    <n v="7.778457971308194E-5"/>
    <n v="41.39"/>
    <x v="0"/>
    <n v="28.202852887882283"/>
  </r>
  <r>
    <d v="2017-03-17T03:00:00"/>
    <n v="7.6281232010794728E-5"/>
    <n v="40.35"/>
    <x v="0"/>
    <n v="26.96282195392757"/>
  </r>
  <r>
    <d v="2017-03-17T04:00:00"/>
    <n v="7.5805688185227361E-5"/>
    <n v="40.049999999999997"/>
    <x v="0"/>
    <n v="26.595516031528792"/>
  </r>
  <r>
    <d v="2017-03-17T05:00:00"/>
    <n v="7.6942178586943352E-5"/>
    <n v="41"/>
    <x v="0"/>
    <n v="27.634552861286576"/>
  </r>
  <r>
    <d v="2017-03-17T06:00:00"/>
    <n v="8.0446712094042012E-5"/>
    <n v="45.85"/>
    <x v="0"/>
    <n v="32.311100125723598"/>
  </r>
  <r>
    <d v="2017-03-17T07:00:00"/>
    <n v="7.6890567514677658E-5"/>
    <n v="47"/>
    <x v="0"/>
    <n v="31.657384457143085"/>
  </r>
  <r>
    <d v="2017-03-17T08:00:00"/>
    <n v="8.4647297911787515E-5"/>
    <n v="48.46"/>
    <x v="1"/>
    <n v="35.933590577613749"/>
  </r>
  <r>
    <d v="2017-03-17T09:00:00"/>
    <n v="9.6667745017464972E-5"/>
    <n v="50.53"/>
    <x v="1"/>
    <n v="42.789281324216745"/>
  </r>
  <r>
    <d v="2017-03-17T10:00:00"/>
    <n v="1.0843840947843428E-4"/>
    <n v="49.6"/>
    <x v="1"/>
    <n v="47.116055164741788"/>
  </r>
  <r>
    <d v="2017-03-17T11:00:00"/>
    <n v="1.1245318212899608E-4"/>
    <n v="48.87"/>
    <x v="1"/>
    <n v="48.141342213241778"/>
  </r>
  <r>
    <d v="2017-03-17T12:00:00"/>
    <n v="1.1389020717014676E-4"/>
    <n v="46.62"/>
    <x v="1"/>
    <n v="46.511758374464833"/>
  </r>
  <r>
    <d v="2017-03-17T13:00:00"/>
    <n v="1.0933232294684055E-4"/>
    <n v="47.08"/>
    <x v="1"/>
    <n v="45.090924095594339"/>
  </r>
  <r>
    <d v="2017-03-17T14:00:00"/>
    <n v="9.9648958660877778E-5"/>
    <n v="46.989999999999995"/>
    <x v="1"/>
    <n v="41.018740011077895"/>
  </r>
  <r>
    <d v="2017-03-17T15:00:00"/>
    <n v="9.544726639004679E-5"/>
    <n v="46.4"/>
    <x v="1"/>
    <n v="38.79587768596398"/>
  </r>
  <r>
    <d v="2017-03-17T16:00:00"/>
    <n v="9.4066950672749497E-5"/>
    <n v="46.11"/>
    <x v="1"/>
    <n v="37.995861356759399"/>
  </r>
  <r>
    <d v="2017-03-17T17:00:00"/>
    <n v="9.6133861315657803E-5"/>
    <n v="46.7"/>
    <x v="2"/>
    <n v="39.327593593345078"/>
  </r>
  <r>
    <d v="2017-03-17T18:00:00"/>
    <n v="9.845112835231155E-5"/>
    <n v="46.289999999999992"/>
    <x v="2"/>
    <n v="39.92197192731367"/>
  </r>
  <r>
    <d v="2017-03-17T19:00:00"/>
    <n v="1.1395727915155159E-4"/>
    <n v="48.99"/>
    <x v="2"/>
    <n v="48.905039845358324"/>
  </r>
  <r>
    <d v="2017-03-17T20:00:00"/>
    <n v="1.2114697970864884E-4"/>
    <n v="50"/>
    <x v="2"/>
    <n v="53.062377112388191"/>
  </r>
  <r>
    <d v="2017-03-17T21:00:00"/>
    <n v="1.1149688467977107E-4"/>
    <n v="49.17"/>
    <x v="2"/>
    <n v="48.02496394061005"/>
  </r>
  <r>
    <d v="2017-03-17T22:00:00"/>
    <n v="1.0153371915689841E-4"/>
    <n v="47.69"/>
    <x v="2"/>
    <n v="42.417173263350172"/>
  </r>
  <r>
    <d v="2017-03-17T23:00:00"/>
    <n v="9.3803925995968661E-5"/>
    <n v="46.289999999999992"/>
    <x v="1"/>
    <n v="38.037529512935684"/>
  </r>
  <r>
    <d v="2017-03-18T00:00:00"/>
    <n v="8.6150382050382806E-5"/>
    <n v="47.69"/>
    <x v="0"/>
    <n v="35.990562667048941"/>
  </r>
  <r>
    <d v="2017-03-18T01:00:00"/>
    <n v="8.0608751117825758E-5"/>
    <n v="45.85"/>
    <x v="0"/>
    <n v="32.376182451470243"/>
  </r>
  <r>
    <d v="2017-03-18T02:00:00"/>
    <n v="7.8064976398963814E-5"/>
    <n v="40.049999999999997"/>
    <x v="0"/>
    <n v="27.388160189859665"/>
  </r>
  <r>
    <d v="2017-03-18T03:00:00"/>
    <n v="7.6390960486246072E-5"/>
    <n v="41.63"/>
    <x v="0"/>
    <n v="27.858163800971639"/>
  </r>
  <r>
    <d v="2017-03-18T04:00:00"/>
    <n v="7.5768258632098496E-5"/>
    <n v="40.049999999999997"/>
    <x v="0"/>
    <n v="26.582384321968171"/>
  </r>
  <r>
    <d v="2017-03-18T05:00:00"/>
    <n v="7.6374827334023065E-5"/>
    <n v="40.049999999999997"/>
    <x v="0"/>
    <n v="26.795191672213985"/>
  </r>
  <r>
    <d v="2017-03-18T06:00:00"/>
    <n v="7.8356944156342199E-5"/>
    <n v="42.7"/>
    <x v="0"/>
    <n v="29.309571675568115"/>
  </r>
  <r>
    <d v="2017-03-18T07:00:00"/>
    <n v="7.2956311728863111E-5"/>
    <n v="44.320000000000007"/>
    <x v="0"/>
    <n v="28.324791925811351"/>
  </r>
  <r>
    <d v="2017-03-18T08:00:00"/>
    <n v="7.1728269024063865E-5"/>
    <n v="44.320000000000007"/>
    <x v="0"/>
    <n v="27.848012696363437"/>
  </r>
  <r>
    <d v="2017-03-18T09:00:00"/>
    <n v="7.5902390081174995E-5"/>
    <n v="44.6"/>
    <x v="0"/>
    <n v="29.654760195154747"/>
  </r>
  <r>
    <d v="2017-03-18T10:00:00"/>
    <n v="8.1257949605828282E-5"/>
    <n v="42.7"/>
    <x v="0"/>
    <n v="30.394698565959285"/>
  </r>
  <r>
    <d v="2017-03-18T11:00:00"/>
    <n v="8.5759416493535817E-5"/>
    <n v="43.3"/>
    <x v="0"/>
    <n v="32.529232751330078"/>
  </r>
  <r>
    <d v="2017-03-18T12:00:00"/>
    <n v="8.8622774209623934E-5"/>
    <n v="40.049999999999997"/>
    <x v="0"/>
    <n v="31.092236858156042"/>
  </r>
  <r>
    <d v="2017-03-18T13:00:00"/>
    <n v="8.821528666467146E-5"/>
    <n v="41"/>
    <x v="0"/>
    <n v="31.683402358483402"/>
  </r>
  <r>
    <d v="2017-03-18T14:00:00"/>
    <n v="8.5508585546651105E-5"/>
    <n v="41"/>
    <x v="0"/>
    <n v="30.71126358493521"/>
  </r>
  <r>
    <d v="2017-03-18T15:00:00"/>
    <n v="8.2374847426609389E-5"/>
    <n v="38.9"/>
    <x v="0"/>
    <n v="28.070382508481121"/>
  </r>
  <r>
    <d v="2017-03-18T16:00:00"/>
    <n v="7.9997865787507713E-5"/>
    <n v="38.6"/>
    <x v="0"/>
    <n v="27.050158345924707"/>
  </r>
  <r>
    <d v="2017-03-18T17:00:00"/>
    <n v="7.7843906614821404E-5"/>
    <n v="39.6"/>
    <x v="0"/>
    <n v="27.003739829055085"/>
  </r>
  <r>
    <d v="2017-03-18T18:00:00"/>
    <n v="7.8816013683785197E-5"/>
    <n v="43.61"/>
    <x v="1"/>
    <n v="30.109577285128882"/>
  </r>
  <r>
    <d v="2017-03-18T19:00:00"/>
    <n v="9.1112873366051549E-5"/>
    <n v="47.69"/>
    <x v="1"/>
    <n v="38.063714874044507"/>
  </r>
  <r>
    <d v="2017-03-18T20:00:00"/>
    <n v="9.9302006734785803E-5"/>
    <n v="48.97"/>
    <x v="1"/>
    <n v="42.598296803469559"/>
  </r>
  <r>
    <d v="2017-03-18T21:00:00"/>
    <n v="9.7942902538855709E-5"/>
    <n v="48.69"/>
    <x v="1"/>
    <n v="41.775037739643906"/>
  </r>
  <r>
    <d v="2017-03-18T22:00:00"/>
    <n v="9.1071177155108924E-5"/>
    <n v="47.509999999999991"/>
    <x v="1"/>
    <n v="37.902694649359603"/>
  </r>
  <r>
    <d v="2017-03-18T23:00:00"/>
    <n v="8.4367049448208617E-5"/>
    <n v="47.69"/>
    <x v="1"/>
    <n v="35.245549792501201"/>
  </r>
  <r>
    <d v="2017-03-19T00:00:00"/>
    <n v="7.861645447027628E-5"/>
    <n v="48.4"/>
    <x v="0"/>
    <n v="33.332118832125616"/>
  </r>
  <r>
    <d v="2017-03-19T01:00:00"/>
    <n v="7.5890547879604579E-5"/>
    <n v="47.1"/>
    <x v="0"/>
    <n v="31.312136492933334"/>
  </r>
  <r>
    <d v="2017-03-19T02:00:00"/>
    <n v="7.4531794342849549E-5"/>
    <n v="44.8"/>
    <x v="0"/>
    <n v="29.249853626262617"/>
  </r>
  <r>
    <d v="2017-03-19T03:00:00"/>
    <n v="7.3869148268333924E-5"/>
    <n v="41.63"/>
    <x v="0"/>
    <n v="26.938512347518095"/>
  </r>
  <r>
    <d v="2017-03-19T04:00:00"/>
    <n v="7.4087753546506115E-5"/>
    <n v="44.6"/>
    <x v="0"/>
    <n v="28.945788959605753"/>
  </r>
  <r>
    <d v="2017-03-19T05:00:00"/>
    <n v="7.688472626396351E-5"/>
    <n v="45.85"/>
    <x v="0"/>
    <n v="30.880442765015886"/>
  </r>
  <r>
    <d v="2017-03-19T06:00:00"/>
    <n v="8.7350260552426784E-5"/>
    <n v="47.03"/>
    <x v="0"/>
    <n v="35.986804923118335"/>
  </r>
  <r>
    <d v="2017-03-19T07:00:00"/>
    <n v="1.0175094043557283E-4"/>
    <n v="45.85"/>
    <x v="0"/>
    <n v="40.867858222186086"/>
  </r>
  <r>
    <d v="2017-03-19T08:00:00"/>
    <n v="1.3409302614208638E-4"/>
    <n v="45.85"/>
    <x v="0"/>
    <n v="53.85792757786443"/>
  </r>
  <r>
    <d v="2017-03-19T09:00:00"/>
    <n v="1.5798429271560586E-4"/>
    <n v="45.85"/>
    <x v="0"/>
    <n v="63.453759232052228"/>
  </r>
  <r>
    <d v="2017-03-19T10:00:00"/>
    <n v="1.6595650199014111E-4"/>
    <n v="42.5"/>
    <x v="0"/>
    <n v="61.785605690929536"/>
  </r>
  <r>
    <d v="2017-03-19T11:00:00"/>
    <n v="1.6571537402782248E-4"/>
    <n v="42.87"/>
    <x v="0"/>
    <n v="62.232950420857279"/>
  </r>
  <r>
    <d v="2017-03-19T12:00:00"/>
    <n v="1.6415160198821025E-4"/>
    <n v="44"/>
    <x v="0"/>
    <n v="63.270593470335761"/>
  </r>
  <r>
    <d v="2017-03-19T13:00:00"/>
    <n v="1.5404933575285725E-4"/>
    <n v="44.6"/>
    <x v="0"/>
    <n v="60.186459281298319"/>
  </r>
  <r>
    <d v="2017-03-19T14:00:00"/>
    <n v="1.3446157111840842E-4"/>
    <n v="41.92"/>
    <x v="0"/>
    <n v="49.376870576845043"/>
  </r>
  <r>
    <d v="2017-03-19T15:00:00"/>
    <n v="1.2882854177103078E-4"/>
    <n v="37.89"/>
    <x v="0"/>
    <n v="42.760305801890162"/>
  </r>
  <r>
    <d v="2017-03-19T16:00:00"/>
    <n v="1.3028847394319629E-4"/>
    <n v="36.4"/>
    <x v="0"/>
    <n v="41.544303955423338"/>
  </r>
  <r>
    <d v="2017-03-19T17:00:00"/>
    <n v="1.3148168759352473E-4"/>
    <n v="36.6"/>
    <x v="0"/>
    <n v="42.155132749485524"/>
  </r>
  <r>
    <d v="2017-03-19T18:00:00"/>
    <n v="1.2841355752758247E-4"/>
    <n v="37.49"/>
    <x v="1"/>
    <n v="42.172604620171427"/>
  </r>
  <r>
    <d v="2017-03-19T19:00:00"/>
    <n v="1.3342690417856765E-4"/>
    <n v="47.52000000000001"/>
    <x v="1"/>
    <n v="55.54231122231409"/>
  </r>
  <r>
    <d v="2017-03-19T20:00:00"/>
    <n v="1.2868766916036367E-4"/>
    <n v="50.35"/>
    <x v="1"/>
    <n v="56.759755485884966"/>
  </r>
  <r>
    <d v="2017-03-19T21:00:00"/>
    <n v="1.1315428817245292E-4"/>
    <n v="50.85"/>
    <x v="1"/>
    <n v="50.404125049266469"/>
  </r>
  <r>
    <d v="2017-03-19T22:00:00"/>
    <n v="9.7149902319292785E-5"/>
    <n v="49.69"/>
    <x v="1"/>
    <n v="42.287836941111962"/>
  </r>
  <r>
    <d v="2017-03-19T23:00:00"/>
    <n v="8.7452818727805877E-5"/>
    <n v="48.23"/>
    <x v="1"/>
    <n v="36.948361157840594"/>
  </r>
  <r>
    <d v="2017-03-20T00:00:00"/>
    <n v="8.1483553478443652E-5"/>
    <n v="49.01"/>
    <x v="0"/>
    <n v="34.983138454371868"/>
  </r>
  <r>
    <d v="2017-03-20T01:00:00"/>
    <n v="7.8418795367228426E-5"/>
    <n v="47.08"/>
    <x v="0"/>
    <n v="32.341542320388641"/>
  </r>
  <r>
    <d v="2017-03-20T02:00:00"/>
    <n v="7.6798388904071753E-5"/>
    <n v="44.07"/>
    <x v="0"/>
    <n v="29.648263791261396"/>
  </r>
  <r>
    <d v="2017-03-20T03:00:00"/>
    <n v="7.5784325542947937E-5"/>
    <n v="45.89"/>
    <x v="0"/>
    <n v="30.465026044693115"/>
  </r>
  <r>
    <d v="2017-03-20T04:00:00"/>
    <n v="7.5990077664273188E-5"/>
    <n v="46.11"/>
    <x v="0"/>
    <n v="30.694185734432818"/>
  </r>
  <r>
    <d v="2017-03-20T05:00:00"/>
    <n v="7.8797864705961617E-5"/>
    <n v="48.19"/>
    <x v="0"/>
    <n v="33.264077317579343"/>
  </r>
  <r>
    <d v="2017-03-20T06:00:00"/>
    <n v="8.9577144351365401E-5"/>
    <n v="48.99"/>
    <x v="0"/>
    <n v="38.442246483534909"/>
  </r>
  <r>
    <d v="2017-03-20T07:00:00"/>
    <n v="1.0372899799773504E-4"/>
    <n v="50.35"/>
    <x v="0"/>
    <n v="45.751334230868999"/>
  </r>
  <r>
    <d v="2017-03-20T08:00:00"/>
    <n v="1.3555925952515565E-4"/>
    <n v="50.69"/>
    <x v="1"/>
    <n v="60.194330060292017"/>
  </r>
  <r>
    <d v="2017-03-20T09:00:00"/>
    <n v="1.584907540626068E-4"/>
    <n v="51.13"/>
    <x v="1"/>
    <n v="70.987818555736723"/>
  </r>
  <r>
    <d v="2017-03-20T10:00:00"/>
    <n v="1.660294553851868E-4"/>
    <n v="50.23"/>
    <x v="1"/>
    <n v="73.055417605421894"/>
  </r>
  <r>
    <d v="2017-03-20T11:00:00"/>
    <n v="1.6598109063241525E-4"/>
    <n v="49.01"/>
    <x v="1"/>
    <n v="71.260263286597322"/>
  </r>
  <r>
    <d v="2017-03-20T12:00:00"/>
    <n v="1.6487085103389476E-4"/>
    <n v="48.97"/>
    <x v="1"/>
    <n v="70.725836038137274"/>
  </r>
  <r>
    <d v="2017-03-20T13:00:00"/>
    <n v="1.5475808553661036E-4"/>
    <n v="48.19"/>
    <x v="1"/>
    <n v="65.330259164001049"/>
  </r>
  <r>
    <d v="2017-03-20T14:00:00"/>
    <n v="1.3530934446918182E-4"/>
    <n v="45.95"/>
    <x v="1"/>
    <n v="54.464987954424004"/>
  </r>
  <r>
    <d v="2017-03-20T15:00:00"/>
    <n v="1.2984079244083766E-4"/>
    <n v="45.009999999999991"/>
    <x v="1"/>
    <n v="51.194614433596008"/>
  </r>
  <r>
    <d v="2017-03-20T16:00:00"/>
    <n v="1.3091438340502088E-4"/>
    <n v="43"/>
    <x v="1"/>
    <n v="49.312829941003265"/>
  </r>
  <r>
    <d v="2017-03-20T17:00:00"/>
    <n v="1.3275268581835361E-4"/>
    <n v="42.509999999999991"/>
    <x v="2"/>
    <n v="49.435454065450728"/>
  </r>
  <r>
    <d v="2017-03-20T18:00:00"/>
    <n v="1.302614822613487E-4"/>
    <n v="42.76"/>
    <x v="2"/>
    <n v="48.793033397898569"/>
  </r>
  <r>
    <d v="2017-03-20T19:00:00"/>
    <n v="1.3713690890551386E-4"/>
    <n v="47.019999999999996"/>
    <x v="2"/>
    <n v="56.486034521018411"/>
  </r>
  <r>
    <d v="2017-03-20T20:00:00"/>
    <n v="1.3239974270948989E-4"/>
    <n v="49"/>
    <x v="2"/>
    <n v="56.831265560621432"/>
  </r>
  <r>
    <d v="2017-03-20T21:00:00"/>
    <n v="1.1585568669554797E-4"/>
    <n v="48.97"/>
    <x v="2"/>
    <n v="49.699448082733419"/>
  </r>
  <r>
    <d v="2017-03-20T22:00:00"/>
    <n v="9.9481783500672888E-5"/>
    <n v="45.97"/>
    <x v="2"/>
    <n v="40.061035666727172"/>
  </r>
  <r>
    <d v="2017-03-20T23:00:00"/>
    <n v="8.908150478407276E-5"/>
    <n v="44.59"/>
    <x v="1"/>
    <n v="34.795984053299009"/>
  </r>
  <r>
    <d v="2017-03-21T00:00:00"/>
    <n v="8.1483553478443652E-5"/>
    <n v="46.51"/>
    <x v="0"/>
    <n v="33.198648633193947"/>
  </r>
  <r>
    <d v="2017-03-21T01:00:00"/>
    <n v="7.8418795367228426E-5"/>
    <n v="37.99"/>
    <x v="0"/>
    <n v="26.097179115368832"/>
  </r>
  <r>
    <d v="2017-03-21T02:00:00"/>
    <n v="7.6798388904071753E-5"/>
    <n v="37.24"/>
    <x v="0"/>
    <n v="25.053354744419657"/>
  </r>
  <r>
    <d v="2017-03-21T03:00:00"/>
    <n v="7.5784325542947937E-5"/>
    <n v="36.89"/>
    <x v="0"/>
    <n v="24.490189818887103"/>
  </r>
  <r>
    <d v="2017-03-21T04:00:00"/>
    <n v="7.5990077664273188E-5"/>
    <n v="37.24"/>
    <x v="0"/>
    <n v="24.789665511825593"/>
  </r>
  <r>
    <d v="2017-03-21T05:00:00"/>
    <n v="7.8797864705961617E-5"/>
    <n v="37.99"/>
    <x v="0"/>
    <n v="26.223330510372264"/>
  </r>
  <r>
    <d v="2017-03-21T06:00:00"/>
    <n v="8.9577144351365401E-5"/>
    <n v="47.56"/>
    <x v="0"/>
    <n v="37.320131511674226"/>
  </r>
  <r>
    <d v="2017-03-21T07:00:00"/>
    <n v="1.0372899799773504E-4"/>
    <n v="48.650000000000006"/>
    <x v="0"/>
    <n v="44.206601992686736"/>
  </r>
  <r>
    <d v="2017-03-21T08:00:00"/>
    <n v="1.3555925952515565E-4"/>
    <n v="51.02"/>
    <x v="1"/>
    <n v="60.586204767727352"/>
  </r>
  <r>
    <d v="2017-03-21T09:00:00"/>
    <n v="1.584907540626068E-4"/>
    <n v="52.15"/>
    <x v="1"/>
    <n v="72.403965141436913"/>
  </r>
  <r>
    <d v="2017-03-21T10:00:00"/>
    <n v="1.660294553851868E-4"/>
    <n v="51.19"/>
    <x v="1"/>
    <n v="74.451658913429156"/>
  </r>
  <r>
    <d v="2017-03-21T11:00:00"/>
    <n v="1.6598109063241525E-4"/>
    <n v="50.19"/>
    <x v="1"/>
    <n v="72.975976624246471"/>
  </r>
  <r>
    <d v="2017-03-21T12:00:00"/>
    <n v="1.6487085103389476E-4"/>
    <n v="49.51"/>
    <x v="1"/>
    <n v="71.505741111868019"/>
  </r>
  <r>
    <d v="2017-03-21T13:00:00"/>
    <n v="1.5475808553661036E-4"/>
    <n v="48.49"/>
    <x v="1"/>
    <n v="65.736963412791269"/>
  </r>
  <r>
    <d v="2017-03-21T14:00:00"/>
    <n v="1.3530934446918182E-4"/>
    <n v="47.76"/>
    <x v="1"/>
    <n v="56.610398796589564"/>
  </r>
  <r>
    <d v="2017-03-21T15:00:00"/>
    <n v="1.2984079244083766E-4"/>
    <n v="44.02"/>
    <x v="1"/>
    <n v="50.068583145232104"/>
  </r>
  <r>
    <d v="2017-03-21T16:00:00"/>
    <n v="1.3091438340502088E-4"/>
    <n v="44.429999999999993"/>
    <x v="1"/>
    <n v="50.952768239041269"/>
  </r>
  <r>
    <d v="2017-03-21T17:00:00"/>
    <n v="1.3275268581835361E-4"/>
    <n v="47.490000000000009"/>
    <x v="2"/>
    <n v="55.226763433739265"/>
  </r>
  <r>
    <d v="2017-03-21T18:00:00"/>
    <n v="1.302614822613487E-4"/>
    <n v="48"/>
    <x v="2"/>
    <n v="54.772348061251904"/>
  </r>
  <r>
    <d v="2017-03-21T19:00:00"/>
    <n v="1.3713690890551386E-4"/>
    <n v="49.69"/>
    <x v="2"/>
    <n v="59.693557110791261"/>
  </r>
  <r>
    <d v="2017-03-21T20:00:00"/>
    <n v="1.3239974270948989E-4"/>
    <n v="48.51"/>
    <x v="2"/>
    <n v="56.262952905015226"/>
  </r>
  <r>
    <d v="2017-03-21T21:00:00"/>
    <n v="1.1585568669554797E-4"/>
    <n v="48.49"/>
    <x v="2"/>
    <n v="49.212298091315986"/>
  </r>
  <r>
    <d v="2017-03-21T22:00:00"/>
    <n v="9.9481783500672888E-5"/>
    <n v="46.11"/>
    <x v="2"/>
    <n v="40.183040126012394"/>
  </r>
  <r>
    <d v="2017-03-21T23:00:00"/>
    <n v="8.908150478407276E-5"/>
    <n v="41.57"/>
    <x v="1"/>
    <n v="32.4393150279354"/>
  </r>
  <r>
    <d v="2017-03-22T00:00:00"/>
    <n v="8.1483553478443652E-5"/>
    <n v="36"/>
    <x v="0"/>
    <n v="25.69665342496199"/>
  </r>
  <r>
    <d v="2017-03-22T01:00:00"/>
    <n v="7.8418795367228426E-5"/>
    <n v="30.51"/>
    <x v="0"/>
    <n v="20.958803232690261"/>
  </r>
  <r>
    <d v="2017-03-22T02:00:00"/>
    <n v="7.6798388904071753E-5"/>
    <n v="29.2"/>
    <x v="0"/>
    <n v="19.644413494550321"/>
  </r>
  <r>
    <d v="2017-03-22T03:00:00"/>
    <n v="7.5784325542947937E-5"/>
    <n v="29.050000000000004"/>
    <x v="0"/>
    <n v="19.285443595518309"/>
  </r>
  <r>
    <d v="2017-03-22T04:00:00"/>
    <n v="7.5990077664273188E-5"/>
    <n v="29.050000000000004"/>
    <x v="0"/>
    <n v="19.337802983848913"/>
  </r>
  <r>
    <d v="2017-03-22T05:00:00"/>
    <n v="7.8797864705961617E-5"/>
    <n v="30.41"/>
    <x v="0"/>
    <n v="20.991089255604646"/>
  </r>
  <r>
    <d v="2017-03-22T06:00:00"/>
    <n v="8.9577144351365401E-5"/>
    <n v="35.19"/>
    <x v="0"/>
    <n v="27.613444657187042"/>
  </r>
  <r>
    <d v="2017-03-22T07:00:00"/>
    <n v="1.0372899799773504E-4"/>
    <n v="40.19"/>
    <x v="0"/>
    <n v="36.519287442673786"/>
  </r>
  <r>
    <d v="2017-03-22T08:00:00"/>
    <n v="1.3555925952515565E-4"/>
    <n v="43.02"/>
    <x v="1"/>
    <n v="51.086211860204443"/>
  </r>
  <r>
    <d v="2017-03-22T09:00:00"/>
    <n v="1.584907540626068E-4"/>
    <n v="41.74"/>
    <x v="1"/>
    <n v="57.950939693261304"/>
  </r>
  <r>
    <d v="2017-03-22T10:00:00"/>
    <n v="1.660294553851868E-4"/>
    <n v="38.1"/>
    <x v="1"/>
    <n v="55.413326911538405"/>
  </r>
  <r>
    <d v="2017-03-22T11:00:00"/>
    <n v="1.6598109063241525E-4"/>
    <n v="36.69"/>
    <x v="1"/>
    <n v="53.347052846057046"/>
  </r>
  <r>
    <d v="2017-03-22T12:00:00"/>
    <n v="1.6487085103389476E-4"/>
    <n v="36.25"/>
    <x v="1"/>
    <n v="52.354738745813279"/>
  </r>
  <r>
    <d v="2017-03-22T13:00:00"/>
    <n v="1.5475808553661036E-4"/>
    <n v="35.950000000000003"/>
    <x v="1"/>
    <n v="48.736725813360408"/>
  </r>
  <r>
    <d v="2017-03-22T14:00:00"/>
    <n v="1.3530934446918182E-4"/>
    <n v="35.020000000000003"/>
    <x v="1"/>
    <n v="41.509551211402155"/>
  </r>
  <r>
    <d v="2017-03-22T15:00:00"/>
    <n v="1.2984079244083766E-4"/>
    <n v="36.35"/>
    <x v="1"/>
    <n v="41.344684173766169"/>
  </r>
  <r>
    <d v="2017-03-22T16:00:00"/>
    <n v="1.3091438340502088E-4"/>
    <n v="36.9"/>
    <x v="1"/>
    <n v="42.317288949372568"/>
  </r>
  <r>
    <d v="2017-03-22T17:00:00"/>
    <n v="1.3275268581835361E-4"/>
    <n v="39.6"/>
    <x v="2"/>
    <n v="46.051375699643593"/>
  </r>
  <r>
    <d v="2017-03-22T18:00:00"/>
    <n v="1.302614822613487E-4"/>
    <n v="42.400000000000006"/>
    <x v="2"/>
    <n v="48.382240787439187"/>
  </r>
  <r>
    <d v="2017-03-22T19:00:00"/>
    <n v="1.3713690890551386E-4"/>
    <n v="48.42"/>
    <x v="2"/>
    <n v="58.167881571835636"/>
  </r>
  <r>
    <d v="2017-03-22T20:00:00"/>
    <n v="1.3239974270948989E-4"/>
    <n v="48.47"/>
    <x v="2"/>
    <n v="56.21656003516982"/>
  </r>
  <r>
    <d v="2017-03-22T21:00:00"/>
    <n v="1.1585568669554797E-4"/>
    <n v="47.69"/>
    <x v="2"/>
    <n v="48.40038143895358"/>
  </r>
  <r>
    <d v="2017-03-22T22:00:00"/>
    <n v="9.9481783500672888E-5"/>
    <n v="46.11"/>
    <x v="2"/>
    <n v="40.183040126012394"/>
  </r>
  <r>
    <d v="2017-03-22T23:00:00"/>
    <n v="8.908150478407276E-5"/>
    <n v="41.56"/>
    <x v="1"/>
    <n v="32.431511488116321"/>
  </r>
  <r>
    <d v="2017-03-23T00:00:00"/>
    <n v="8.2689717184479251E-5"/>
    <n v="39.6"/>
    <x v="0"/>
    <n v="28.684732132427115"/>
  </r>
  <r>
    <d v="2017-03-23T01:00:00"/>
    <n v="7.9371050694735718E-5"/>
    <n v="34.97"/>
    <x v="0"/>
    <n v="24.314305430883394"/>
  </r>
  <r>
    <d v="2017-03-23T02:00:00"/>
    <n v="7.7677961171816382E-5"/>
    <n v="28.91"/>
    <x v="0"/>
    <n v="19.672067951500374"/>
  </r>
  <r>
    <d v="2017-03-23T03:00:00"/>
    <n v="7.6683526274910801E-5"/>
    <n v="28.65"/>
    <x v="0"/>
    <n v="19.24557132331946"/>
  </r>
  <r>
    <d v="2017-03-23T04:00:00"/>
    <n v="7.686026590651769E-5"/>
    <n v="29.15"/>
    <x v="0"/>
    <n v="19.626576340292917"/>
  </r>
  <r>
    <d v="2017-03-23T05:00:00"/>
    <n v="7.9761295827971858E-5"/>
    <n v="34.97"/>
    <x v="0"/>
    <n v="24.433852032312579"/>
  </r>
  <r>
    <d v="2017-03-23T06:00:00"/>
    <n v="9.0406958656108016E-5"/>
    <n v="38"/>
    <x v="0"/>
    <n v="30.094668397445236"/>
  </r>
  <r>
    <d v="2017-03-23T07:00:00"/>
    <n v="1.037145685586802E-4"/>
    <n v="47.509999999999991"/>
    <x v="0"/>
    <n v="43.164717373472563"/>
  </r>
  <r>
    <d v="2017-03-23T08:00:00"/>
    <n v="1.3630698776899438E-4"/>
    <n v="48.72"/>
    <x v="1"/>
    <n v="58.174077650363358"/>
  </r>
  <r>
    <d v="2017-03-23T09:00:00"/>
    <n v="1.595968705992214E-4"/>
    <n v="48.849999999999994"/>
    <x v="1"/>
    <n v="68.295650448042409"/>
  </r>
  <r>
    <d v="2017-03-23T10:00:00"/>
    <n v="1.6684798373777505E-4"/>
    <n v="48.69"/>
    <x v="1"/>
    <n v="71.16473615496426"/>
  </r>
  <r>
    <d v="2017-03-23T11:00:00"/>
    <n v="1.6675403629920935E-4"/>
    <n v="48.49"/>
    <x v="1"/>
    <n v="70.83251220850228"/>
  </r>
  <r>
    <d v="2017-03-23T12:00:00"/>
    <n v="1.6576239775534512E-4"/>
    <n v="48.49"/>
    <x v="1"/>
    <n v="70.411291524292551"/>
  </r>
  <r>
    <d v="2017-03-23T13:00:00"/>
    <n v="1.5557560760472868E-4"/>
    <n v="48.69"/>
    <x v="1"/>
    <n v="66.356792688242336"/>
  </r>
  <r>
    <d v="2017-03-23T14:00:00"/>
    <n v="1.347375628651841E-4"/>
    <n v="48.49"/>
    <x v="1"/>
    <n v="57.232797948395131"/>
  </r>
  <r>
    <d v="2017-03-23T15:00:00"/>
    <n v="1.2591260805947001E-4"/>
    <n v="48.49"/>
    <x v="1"/>
    <n v="53.484200715680423"/>
  </r>
  <r>
    <d v="2017-03-23T16:00:00"/>
    <n v="1.2516816512791418E-4"/>
    <n v="48.51"/>
    <x v="1"/>
    <n v="53.189911367510817"/>
  </r>
  <r>
    <d v="2017-03-23T17:00:00"/>
    <n v="1.2646926699582628E-4"/>
    <n v="48.69"/>
    <x v="2"/>
    <n v="53.942228223834604"/>
  </r>
  <r>
    <d v="2017-03-23T18:00:00"/>
    <n v="1.266764852260251E-4"/>
    <n v="49.31"/>
    <x v="2"/>
    <n v="54.718617181698811"/>
  </r>
  <r>
    <d v="2017-03-23T19:00:00"/>
    <n v="1.3716727294479843E-4"/>
    <n v="52.14"/>
    <x v="2"/>
    <n v="62.650658115354084"/>
  </r>
  <r>
    <d v="2017-03-23T20:00:00"/>
    <n v="1.3598880026144286E-4"/>
    <n v="56.97"/>
    <x v="2"/>
    <n v="67.866189889834942"/>
  </r>
  <r>
    <d v="2017-03-23T21:00:00"/>
    <n v="1.1996622803849844E-4"/>
    <n v="55.85"/>
    <x v="2"/>
    <n v="58.692997202923209"/>
  </r>
  <r>
    <d v="2017-03-23T22:00:00"/>
    <n v="1.0509006934273512E-4"/>
    <n v="52.460000000000008"/>
    <x v="2"/>
    <n v="48.294099330426199"/>
  </r>
  <r>
    <d v="2017-03-23T23:00:00"/>
    <n v="9.5318017790585436E-5"/>
    <n v="50.73"/>
    <x v="1"/>
    <n v="42.358831452443653"/>
  </r>
  <r>
    <d v="2017-03-24T00:00:00"/>
    <n v="8.5304954620270631E-5"/>
    <n v="53.19"/>
    <x v="0"/>
    <n v="39.747365897569225"/>
  </r>
  <r>
    <d v="2017-03-24T01:00:00"/>
    <n v="8.0270608993993596E-5"/>
    <n v="52.15"/>
    <x v="0"/>
    <n v="36.67034338916207"/>
  </r>
  <r>
    <d v="2017-03-24T02:00:00"/>
    <n v="7.778457971308194E-5"/>
    <n v="51.16"/>
    <x v="0"/>
    <n v="34.860061699542342"/>
  </r>
  <r>
    <d v="2017-03-24T03:00:00"/>
    <n v="7.6281232010794728E-5"/>
    <n v="51.09"/>
    <x v="0"/>
    <n v="34.139543336459965"/>
  </r>
  <r>
    <d v="2017-03-24T04:00:00"/>
    <n v="7.5805688185227361E-5"/>
    <n v="51.09"/>
    <x v="0"/>
    <n v="33.926714458197409"/>
  </r>
  <r>
    <d v="2017-03-24T05:00:00"/>
    <n v="7.6942178586943352E-5"/>
    <n v="52.13"/>
    <x v="0"/>
    <n v="35.136322942899248"/>
  </r>
  <r>
    <d v="2017-03-24T06:00:00"/>
    <n v="8.0446712094042012E-5"/>
    <n v="53.19"/>
    <x v="0"/>
    <n v="37.483694998631151"/>
  </r>
  <r>
    <d v="2017-03-24T07:00:00"/>
    <n v="7.6890567514677658E-5"/>
    <n v="54.44"/>
    <x v="0"/>
    <n v="36.668681060571693"/>
  </r>
  <r>
    <d v="2017-03-24T08:00:00"/>
    <n v="8.4647297911787515E-5"/>
    <n v="54.78"/>
    <x v="1"/>
    <n v="40.619935861363629"/>
  </r>
  <r>
    <d v="2017-03-24T09:00:00"/>
    <n v="9.6667745017464972E-5"/>
    <n v="55.31"/>
    <x v="1"/>
    <n v="46.837030477784047"/>
  </r>
  <r>
    <d v="2017-03-24T10:00:00"/>
    <n v="1.0843840947843428E-4"/>
    <n v="54.78"/>
    <x v="1"/>
    <n v="52.036643183962802"/>
  </r>
  <r>
    <d v="2017-03-24T11:00:00"/>
    <n v="1.1245318212899608E-4"/>
    <n v="54"/>
    <x v="1"/>
    <n v="53.1948532743003"/>
  </r>
  <r>
    <d v="2017-03-24T12:00:00"/>
    <n v="1.1389020717014676E-4"/>
    <n v="53.19"/>
    <x v="1"/>
    <n v="53.066504245769728"/>
  </r>
  <r>
    <d v="2017-03-24T13:00:00"/>
    <n v="1.0933232294684055E-4"/>
    <n v="52.69"/>
    <x v="1"/>
    <n v="50.463908041564686"/>
  </r>
  <r>
    <d v="2017-03-24T14:00:00"/>
    <n v="9.9648958660877778E-5"/>
    <n v="51.95"/>
    <x v="1"/>
    <n v="45.348447405309585"/>
  </r>
  <r>
    <d v="2017-03-24T15:00:00"/>
    <n v="9.544726639004679E-5"/>
    <n v="50.95"/>
    <x v="1"/>
    <n v="42.600214829738462"/>
  </r>
  <r>
    <d v="2017-03-24T16:00:00"/>
    <n v="9.4066950672749497E-5"/>
    <n v="50.28"/>
    <x v="1"/>
    <n v="41.432051811274405"/>
  </r>
  <r>
    <d v="2017-03-24T17:00:00"/>
    <n v="9.6133861315657803E-5"/>
    <n v="50.23"/>
    <x v="2"/>
    <n v="42.300321760036901"/>
  </r>
  <r>
    <d v="2017-03-24T18:00:00"/>
    <n v="9.845112835231155E-5"/>
    <n v="50.23"/>
    <x v="2"/>
    <n v="43.319953551716694"/>
  </r>
  <r>
    <d v="2017-03-24T19:00:00"/>
    <n v="1.1395727915155159E-4"/>
    <n v="51.5"/>
    <x v="2"/>
    <n v="51.410686916430983"/>
  </r>
  <r>
    <d v="2017-03-24T20:00:00"/>
    <n v="1.2114697970864884E-4"/>
    <n v="52.15"/>
    <x v="2"/>
    <n v="55.344059328220879"/>
  </r>
  <r>
    <d v="2017-03-24T21:00:00"/>
    <n v="1.1149688467977107E-4"/>
    <n v="50.9"/>
    <x v="2"/>
    <n v="49.714676928555043"/>
  </r>
  <r>
    <d v="2017-03-24T22:00:00"/>
    <n v="1.0153371915689841E-4"/>
    <n v="48.49"/>
    <x v="2"/>
    <n v="43.128721567201723"/>
  </r>
  <r>
    <d v="2017-03-24T23:00:00"/>
    <n v="9.3803925995968661E-5"/>
    <n v="48.11999999999999"/>
    <x v="1"/>
    <n v="39.541281489791857"/>
  </r>
  <r>
    <d v="2017-03-25T00:00:00"/>
    <n v="8.6150382050382806E-5"/>
    <n v="40"/>
    <x v="0"/>
    <n v="30.187093870454135"/>
  </r>
  <r>
    <d v="2017-03-25T01:00:00"/>
    <n v="8.0608751117825758E-5"/>
    <n v="35"/>
    <x v="0"/>
    <n v="24.714643092725378"/>
  </r>
  <r>
    <d v="2017-03-25T02:00:00"/>
    <n v="7.6390960486246072E-5"/>
    <n v="33"/>
    <x v="0"/>
    <n v="22.083098857364014"/>
  </r>
  <r>
    <d v="2017-03-25T03:00:00"/>
    <n v="7.5768258632098496E-5"/>
    <n v="32.4"/>
    <x v="0"/>
    <n v="21.504850237996724"/>
  </r>
  <r>
    <d v="2017-03-25T04:00:00"/>
    <n v="7.6374827334023065E-5"/>
    <n v="31.7"/>
    <x v="0"/>
    <n v="21.208678552039533"/>
  </r>
  <r>
    <d v="2017-03-25T05:00:00"/>
    <n v="7.8356944156342199E-5"/>
    <n v="31.44"/>
    <x v="0"/>
    <n v="21.580630760652497"/>
  </r>
  <r>
    <d v="2017-03-25T06:00:00"/>
    <n v="7.2956311728863111E-5"/>
    <n v="32.4"/>
    <x v="0"/>
    <n v="20.706752220132842"/>
  </r>
  <r>
    <d v="2017-03-25T07:00:00"/>
    <n v="7.1728269024063865E-5"/>
    <n v="33"/>
    <x v="0"/>
    <n v="20.735208009476384"/>
  </r>
  <r>
    <d v="2017-03-25T08:00:00"/>
    <n v="7.5902390081174995E-5"/>
    <n v="34.950000000000003"/>
    <x v="0"/>
    <n v="23.238427552032704"/>
  </r>
  <r>
    <d v="2017-03-25T09:00:00"/>
    <n v="8.1257949605828282E-5"/>
    <n v="37.1"/>
    <x v="0"/>
    <n v="26.408508590095771"/>
  </r>
  <r>
    <d v="2017-03-25T10:00:00"/>
    <n v="8.5759416493535817E-5"/>
    <n v="45"/>
    <x v="0"/>
    <n v="33.80636198175182"/>
  </r>
  <r>
    <d v="2017-03-25T11:00:00"/>
    <n v="8.8622774209623934E-5"/>
    <n v="44.01"/>
    <x v="0"/>
    <n v="34.166525446378209"/>
  </r>
  <r>
    <d v="2017-03-25T12:00:00"/>
    <n v="8.821528666467146E-5"/>
    <n v="41.63"/>
    <x v="0"/>
    <n v="32.170244882528394"/>
  </r>
  <r>
    <d v="2017-03-25T13:00:00"/>
    <n v="8.5508585546651105E-5"/>
    <n v="44.01"/>
    <x v="0"/>
    <n v="32.965919765195089"/>
  </r>
  <r>
    <d v="2017-03-25T14:00:00"/>
    <n v="8.2374847426609389E-5"/>
    <n v="41.4"/>
    <x v="0"/>
    <n v="29.874391667123867"/>
  </r>
  <r>
    <d v="2017-03-25T15:00:00"/>
    <n v="7.9997865787507713E-5"/>
    <n v="37"/>
    <x v="0"/>
    <n v="25.928908259046999"/>
  </r>
  <r>
    <d v="2017-03-25T16:00:00"/>
    <n v="7.7843906614821404E-5"/>
    <n v="37.1"/>
    <x v="0"/>
    <n v="25.298958274190497"/>
  </r>
  <r>
    <d v="2017-03-25T17:00:00"/>
    <n v="7.8816013683785197E-5"/>
    <n v="37.1"/>
    <x v="0"/>
    <n v="25.614889183175457"/>
  </r>
  <r>
    <d v="2017-03-25T18:00:00"/>
    <n v="9.1112873366051549E-5"/>
    <n v="46.319999999999993"/>
    <x v="1"/>
    <n v="36.970251058203843"/>
  </r>
  <r>
    <d v="2017-03-25T19:00:00"/>
    <n v="9.9302006734785803E-5"/>
    <n v="49.51"/>
    <x v="1"/>
    <n v="43.068035016127787"/>
  </r>
  <r>
    <d v="2017-03-25T20:00:00"/>
    <n v="9.7942902538855709E-5"/>
    <n v="51.16"/>
    <x v="1"/>
    <n v="43.894247910457629"/>
  </r>
  <r>
    <d v="2017-03-25T21:00:00"/>
    <n v="9.1071177155108924E-5"/>
    <n v="50.73"/>
    <x v="1"/>
    <n v="40.471557557609195"/>
  </r>
  <r>
    <d v="2017-03-25T22:00:00"/>
    <n v="8.4367049448208617E-5"/>
    <n v="48.819999999999993"/>
    <x v="1"/>
    <n v="36.080682341579127"/>
  </r>
  <r>
    <d v="2017-03-25T23:00:00"/>
    <n v="7.861645447027628E-5"/>
    <n v="48.47"/>
    <x v="1"/>
    <n v="33.38032644200679"/>
  </r>
  <r>
    <d v="2017-03-26T00:00:00"/>
    <n v="7.5890547879604579E-5"/>
    <n v="43.6"/>
    <x v="0"/>
    <n v="28.985332294944655"/>
  </r>
  <r>
    <d v="2017-03-26T01:00:00"/>
    <n v="7.4531794342849549E-5"/>
    <n v="36.1"/>
    <x v="0"/>
    <n v="23.569636515805371"/>
  </r>
  <r>
    <d v="2017-03-26T02:00:00"/>
    <n v="7.3869148268333924E-5"/>
    <n v="33.75"/>
    <x v="0"/>
    <n v="21.839413685532925"/>
  </r>
  <r>
    <d v="2017-03-26T03:00:00"/>
    <n v="7.4087753546506115E-5"/>
    <n v="33"/>
    <x v="0"/>
    <n v="21.417287795223988"/>
  </r>
  <r>
    <d v="2017-03-26T04:00:00"/>
    <n v="7.688472626396351E-5"/>
    <n v="32.75"/>
    <x v="0"/>
    <n v="22.057459117868493"/>
  </r>
  <r>
    <d v="2017-03-26T05:00:00"/>
    <n v="8.7350260552426784E-5"/>
    <n v="33"/>
    <x v="0"/>
    <n v="25.251213320495534"/>
  </r>
  <r>
    <d v="2017-03-26T06:00:00"/>
    <n v="1.0175094043557283E-4"/>
    <n v="33"/>
    <x v="0"/>
    <n v="29.414161861115396"/>
  </r>
  <r>
    <d v="2017-03-26T07:00:00"/>
    <n v="1.3409302614208638E-4"/>
    <n v="33.5"/>
    <x v="0"/>
    <n v="39.350939451656672"/>
  </r>
  <r>
    <d v="2017-03-26T08:00:00"/>
    <n v="1.5798429271560586E-4"/>
    <n v="33.93"/>
    <x v="0"/>
    <n v="46.957165774122842"/>
  </r>
  <r>
    <d v="2017-03-26T09:00:00"/>
    <n v="1.6595650199014111E-4"/>
    <n v="35.33"/>
    <x v="0"/>
    <n v="51.362010566130358"/>
  </r>
  <r>
    <d v="2017-03-26T10:00:00"/>
    <n v="1.6571537402782248E-4"/>
    <n v="35.6"/>
    <x v="0"/>
    <n v="51.679333682820612"/>
  </r>
  <r>
    <d v="2017-03-26T11:00:00"/>
    <n v="1.6415160198821025E-4"/>
    <n v="35.39"/>
    <x v="0"/>
    <n v="50.889688702617782"/>
  </r>
  <r>
    <d v="2017-03-26T12:00:00"/>
    <n v="1.5404933575285725E-4"/>
    <n v="34.619999999999997"/>
    <x v="0"/>
    <n v="46.718726912971924"/>
  </r>
  <r>
    <d v="2017-03-26T13:00:00"/>
    <n v="1.3446157111840842E-4"/>
    <n v="34"/>
    <x v="0"/>
    <n v="40.048034341906764"/>
  </r>
  <r>
    <d v="2017-03-26T14:00:00"/>
    <n v="1.2882854177103078E-4"/>
    <n v="32.5"/>
    <x v="0"/>
    <n v="36.677485842212462"/>
  </r>
  <r>
    <d v="2017-03-26T15:00:00"/>
    <n v="1.3028847394319629E-4"/>
    <n v="29.49"/>
    <x v="0"/>
    <n v="33.657734166083358"/>
  </r>
  <r>
    <d v="2017-03-26T16:00:00"/>
    <n v="1.3148168759352473E-4"/>
    <n v="27.25"/>
    <x v="0"/>
    <n v="31.385993645450291"/>
  </r>
  <r>
    <d v="2017-03-26T17:00:00"/>
    <n v="1.2841355752758247E-4"/>
    <n v="31.07"/>
    <x v="0"/>
    <n v="34.950728875666208"/>
  </r>
  <r>
    <d v="2017-03-26T18:00:00"/>
    <n v="1.3342690417856765E-4"/>
    <n v="35.82"/>
    <x v="1"/>
    <n v="41.867120959244325"/>
  </r>
  <r>
    <d v="2017-03-26T19:00:00"/>
    <n v="1.2868766916036367E-4"/>
    <n v="40.069999999999993"/>
    <x v="1"/>
    <n v="45.171070552520561"/>
  </r>
  <r>
    <d v="2017-03-26T20:00:00"/>
    <n v="1.1315428817245292E-4"/>
    <n v="44.2"/>
    <x v="1"/>
    <n v="43.812435146068395"/>
  </r>
  <r>
    <d v="2017-03-26T21:00:00"/>
    <n v="9.7149902319292785E-5"/>
    <n v="42.599999999999994"/>
    <x v="1"/>
    <n v="36.254011947904395"/>
  </r>
  <r>
    <d v="2017-03-26T22:00:00"/>
    <n v="8.7452818727805877E-5"/>
    <n v="42.1"/>
    <x v="1"/>
    <n v="32.252249735539898"/>
  </r>
  <r>
    <d v="2017-03-26T23:00:00"/>
    <n v="8.1483553478443652E-5"/>
    <n v="0"/>
    <x v="1"/>
    <n v="0"/>
  </r>
  <r>
    <d v="2017-03-27T00:00:00"/>
    <n v="7.8418795367228426E-5"/>
    <n v="35.93"/>
    <x v="0"/>
    <n v="24.682064901689973"/>
  </r>
  <r>
    <d v="2017-03-27T01:00:00"/>
    <n v="7.6798388904071753E-5"/>
    <n v="32.9"/>
    <x v="0"/>
    <n v="22.133602875709094"/>
  </r>
  <r>
    <d v="2017-03-27T02:00:00"/>
    <n v="7.5784325542947937E-5"/>
    <n v="31.9"/>
    <x v="0"/>
    <n v="21.177475067023543"/>
  </r>
  <r>
    <d v="2017-03-27T03:00:00"/>
    <n v="7.5990077664273188E-5"/>
    <n v="31.9"/>
    <x v="0"/>
    <n v="21.234971262815158"/>
  </r>
  <r>
    <d v="2017-03-27T04:00:00"/>
    <n v="7.8797864705961617E-5"/>
    <n v="32.200000000000003"/>
    <x v="0"/>
    <n v="22.226671293340008"/>
  </r>
  <r>
    <d v="2017-03-27T05:00:00"/>
    <n v="8.9577144351365401E-5"/>
    <n v="33.5"/>
    <x v="0"/>
    <n v="26.28730878135169"/>
  </r>
  <r>
    <d v="2017-03-27T06:00:00"/>
    <n v="1.0372899799773504E-4"/>
    <n v="39.31"/>
    <x v="0"/>
    <n v="35.71966134290885"/>
  </r>
  <r>
    <d v="2017-03-27T07:00:00"/>
    <n v="1.3555925952515565E-4"/>
    <n v="48"/>
    <x v="0"/>
    <n v="56.999957445137447"/>
  </r>
  <r>
    <d v="2017-03-27T08:00:00"/>
    <n v="1.584907540626068E-4"/>
    <n v="49.62"/>
    <x v="1"/>
    <n v="68.891366257298174"/>
  </r>
  <r>
    <d v="2017-03-27T09:00:00"/>
    <n v="1.660294553851868E-4"/>
    <n v="50.2"/>
    <x v="1"/>
    <n v="73.011785064546672"/>
  </r>
  <r>
    <d v="2017-03-27T10:00:00"/>
    <n v="1.6598109063241525E-4"/>
    <n v="49.62"/>
    <x v="2"/>
    <n v="72.147199842500697"/>
  </r>
  <r>
    <d v="2017-03-27T11:00:00"/>
    <n v="1.6487085103389476E-4"/>
    <n v="48.49"/>
    <x v="2"/>
    <n v="70.032587083709956"/>
  </r>
  <r>
    <d v="2017-03-27T12:00:00"/>
    <n v="1.5475808553661036E-4"/>
    <n v="48.48"/>
    <x v="2"/>
    <n v="65.723406604498265"/>
  </r>
  <r>
    <d v="2017-03-27T13:00:00"/>
    <n v="1.3530934446918182E-4"/>
    <n v="48.2"/>
    <x v="2"/>
    <n v="57.131935133911576"/>
  </r>
  <r>
    <d v="2017-03-27T14:00:00"/>
    <n v="1.2984079244083766E-4"/>
    <n v="48.010000000000005"/>
    <x v="2"/>
    <n v="54.606830458941239"/>
  </r>
  <r>
    <d v="2017-03-27T15:00:00"/>
    <n v="1.3091438340502088E-4"/>
    <n v="46.11"/>
    <x v="2"/>
    <n v="52.879409036736291"/>
  </r>
  <r>
    <d v="2017-03-27T16:00:00"/>
    <n v="1.3275268581835361E-4"/>
    <n v="44.97"/>
    <x v="1"/>
    <n v="52.296221343761928"/>
  </r>
  <r>
    <d v="2017-03-27T17:00:00"/>
    <n v="1.302614822613487E-4"/>
    <n v="45.43"/>
    <x v="1"/>
    <n v="51.839745258805706"/>
  </r>
  <r>
    <d v="2017-03-27T18:00:00"/>
    <n v="1.3713690890551386E-4"/>
    <n v="47.23"/>
    <x v="1"/>
    <n v="56.738311578640996"/>
  </r>
  <r>
    <d v="2017-03-27T19:00:00"/>
    <n v="1.3239974270948989E-4"/>
    <n v="49.51"/>
    <x v="1"/>
    <n v="57.422774651150355"/>
  </r>
  <r>
    <d v="2017-03-27T20:00:00"/>
    <n v="1.1585568669554797E-4"/>
    <n v="55.21"/>
    <x v="1"/>
    <n v="56.032397971160144"/>
  </r>
  <r>
    <d v="2017-03-27T21:00:00"/>
    <n v="9.9481783500672888E-5"/>
    <n v="56.8"/>
    <x v="1"/>
    <n v="49.498952052862805"/>
  </r>
  <r>
    <d v="2017-03-27T22:00:00"/>
    <n v="8.908150478407276E-5"/>
    <n v="52.19"/>
    <x v="1"/>
    <n v="40.726674315803429"/>
  </r>
  <r>
    <d v="2017-03-27T23:00:00"/>
    <n v="8.1483553478443652E-5"/>
    <n v="49.51"/>
    <x v="1"/>
    <n v="35.34003641860744"/>
  </r>
  <r>
    <d v="2017-03-28T00:00:00"/>
    <n v="7.8418795367228426E-5"/>
    <n v="49.31"/>
    <x v="0"/>
    <n v="33.873437804128379"/>
  </r>
  <r>
    <d v="2017-03-28T01:00:00"/>
    <n v="7.6798388904071753E-5"/>
    <n v="46.88000000000001"/>
    <x v="0"/>
    <n v="31.53870221316847"/>
  </r>
  <r>
    <d v="2017-03-28T02:00:00"/>
    <n v="7.5784325542947937E-5"/>
    <n v="43.789999999999992"/>
    <x v="0"/>
    <n v="29.070897592005039"/>
  </r>
  <r>
    <d v="2017-03-28T03:00:00"/>
    <n v="7.5990077664273188E-5"/>
    <n v="42.28"/>
    <x v="0"/>
    <n v="28.144657836734321"/>
  </r>
  <r>
    <d v="2017-03-28T04:00:00"/>
    <n v="7.8797864705961617E-5"/>
    <n v="42.5"/>
    <x v="0"/>
    <n v="29.336445030029513"/>
  </r>
  <r>
    <d v="2017-03-28T05:00:00"/>
    <n v="8.9577144351365401E-5"/>
    <n v="44.95"/>
    <x v="0"/>
    <n v="35.272075514082346"/>
  </r>
  <r>
    <d v="2017-03-28T06:00:00"/>
    <n v="1.0372899799773504E-4"/>
    <n v="48.47"/>
    <x v="0"/>
    <n v="44.043042108643895"/>
  </r>
  <r>
    <d v="2017-03-28T07:00:00"/>
    <n v="1.3555925952515565E-4"/>
    <n v="49.47"/>
    <x v="0"/>
    <n v="58.745581141894782"/>
  </r>
  <r>
    <d v="2017-03-28T08:00:00"/>
    <n v="1.584907540626068E-4"/>
    <n v="50.510000000000005"/>
    <x v="1"/>
    <n v="70.127023572271881"/>
  </r>
  <r>
    <d v="2017-03-28T09:00:00"/>
    <n v="1.660294553851868E-4"/>
    <n v="51.01"/>
    <x v="1"/>
    <n v="74.189863668177793"/>
  </r>
  <r>
    <d v="2017-03-28T10:00:00"/>
    <n v="1.6598109063241525E-4"/>
    <n v="50.49"/>
    <x v="2"/>
    <n v="73.412174930428463"/>
  </r>
  <r>
    <d v="2017-03-28T11:00:00"/>
    <n v="1.6487085103389476E-4"/>
    <n v="49.69"/>
    <x v="2"/>
    <n v="71.765709469778258"/>
  </r>
  <r>
    <d v="2017-03-28T12:00:00"/>
    <n v="1.5475808553661036E-4"/>
    <n v="49.56"/>
    <x v="2"/>
    <n v="67.187541900143032"/>
  </r>
  <r>
    <d v="2017-03-28T13:00:00"/>
    <n v="1.3530934446918182E-4"/>
    <n v="49.38000000000001"/>
    <x v="2"/>
    <n v="58.530600765820623"/>
  </r>
  <r>
    <d v="2017-03-28T14:00:00"/>
    <n v="1.2984079244083766E-4"/>
    <n v="48.49"/>
    <x v="2"/>
    <n v="55.152785022996476"/>
  </r>
  <r>
    <d v="2017-03-28T15:00:00"/>
    <n v="1.3091438340502088E-4"/>
    <n v="48.25"/>
    <x v="2"/>
    <n v="55.333582433800181"/>
  </r>
  <r>
    <d v="2017-03-28T16:00:00"/>
    <n v="1.3275268581835361E-4"/>
    <n v="47.9"/>
    <x v="1"/>
    <n v="55.703557980124451"/>
  </r>
  <r>
    <d v="2017-03-28T17:00:00"/>
    <n v="1.302614822613487E-4"/>
    <n v="47.15"/>
    <x v="1"/>
    <n v="53.802421064333892"/>
  </r>
  <r>
    <d v="2017-03-28T18:00:00"/>
    <n v="1.3713690890551386E-4"/>
    <n v="47.12"/>
    <x v="1"/>
    <n v="56.606166453219643"/>
  </r>
  <r>
    <d v="2017-03-28T19:00:00"/>
    <n v="1.3239974270948989E-4"/>
    <n v="49.5"/>
    <x v="1"/>
    <n v="57.411176433689008"/>
  </r>
  <r>
    <d v="2017-03-28T20:00:00"/>
    <n v="1.1585568669554797E-4"/>
    <n v="52.15"/>
    <x v="1"/>
    <n v="52.926816775873959"/>
  </r>
  <r>
    <d v="2017-03-28T21:00:00"/>
    <n v="9.9481783500672888E-5"/>
    <n v="52.69"/>
    <x v="1"/>
    <n v="45.917249712417977"/>
  </r>
  <r>
    <d v="2017-03-28T22:00:00"/>
    <n v="8.908150478407276E-5"/>
    <n v="50.37"/>
    <x v="1"/>
    <n v="39.306430068730002"/>
  </r>
  <r>
    <d v="2017-03-28T23:00:00"/>
    <n v="8.1483553478443652E-5"/>
    <n v="50.31"/>
    <x v="1"/>
    <n v="35.911073161384387"/>
  </r>
  <r>
    <d v="2017-03-29T00:00:00"/>
    <n v="7.8418795367228426E-5"/>
    <n v="50.63000000000001"/>
    <x v="0"/>
    <n v="34.780210018718719"/>
  </r>
  <r>
    <d v="2017-03-29T01:00:00"/>
    <n v="7.6798388904071753E-5"/>
    <n v="49"/>
    <x v="0"/>
    <n v="32.964940453183758"/>
  </r>
  <r>
    <d v="2017-03-29T02:00:00"/>
    <n v="7.5784325542947937E-5"/>
    <n v="46.88000000000001"/>
    <x v="0"/>
    <n v="31.122258029531782"/>
  </r>
  <r>
    <d v="2017-03-29T03:00:00"/>
    <n v="7.5990077664273188E-5"/>
    <n v="45.069999999999993"/>
    <x v="0"/>
    <n v="30.001885730880218"/>
  </r>
  <r>
    <d v="2017-03-29T04:00:00"/>
    <n v="7.8797864705961617E-5"/>
    <n v="44.95"/>
    <x v="0"/>
    <n v="31.027604802348861"/>
  </r>
  <r>
    <d v="2017-03-29T05:00:00"/>
    <n v="8.9577144351365401E-5"/>
    <n v="45.61999999999999"/>
    <x v="0"/>
    <n v="35.797821689709366"/>
  </r>
  <r>
    <d v="2017-03-29T06:00:00"/>
    <n v="1.0372899799773504E-4"/>
    <n v="48.49"/>
    <x v="0"/>
    <n v="44.06121542909311"/>
  </r>
  <r>
    <d v="2017-03-29T07:00:00"/>
    <n v="1.3555925952515565E-4"/>
    <n v="50"/>
    <x v="0"/>
    <n v="59.374955672018174"/>
  </r>
  <r>
    <d v="2017-03-29T08:00:00"/>
    <n v="1.584907540626068E-4"/>
    <n v="50.69"/>
    <x v="1"/>
    <n v="70.376931793277805"/>
  </r>
  <r>
    <d v="2017-03-29T09:00:00"/>
    <n v="1.660294553851868E-4"/>
    <n v="51.02"/>
    <x v="1"/>
    <n v="74.204407848469543"/>
  </r>
  <r>
    <d v="2017-03-29T10:00:00"/>
    <n v="1.6598109063241525E-4"/>
    <n v="49.89"/>
    <x v="2"/>
    <n v="72.539778318064478"/>
  </r>
  <r>
    <d v="2017-03-29T11:00:00"/>
    <n v="1.6487085103389476E-4"/>
    <n v="48.47"/>
    <x v="2"/>
    <n v="70.003701710608823"/>
  </r>
  <r>
    <d v="2017-03-29T12:00:00"/>
    <n v="1.5475808553661036E-4"/>
    <n v="48.49"/>
    <x v="2"/>
    <n v="65.736963412791269"/>
  </r>
  <r>
    <d v="2017-03-29T13:00:00"/>
    <n v="1.3530934446918182E-4"/>
    <n v="48.44"/>
    <x v="2"/>
    <n v="57.416409499723585"/>
  </r>
  <r>
    <d v="2017-03-29T14:00:00"/>
    <n v="1.2984079244083766E-4"/>
    <n v="47.12"/>
    <x v="2"/>
    <n v="53.594539704755483"/>
  </r>
  <r>
    <d v="2017-03-29T15:00:00"/>
    <n v="1.3091438340502088E-4"/>
    <n v="46.62"/>
    <x v="2"/>
    <n v="53.464282136036559"/>
  </r>
  <r>
    <d v="2017-03-29T16:00:00"/>
    <n v="1.3275268581835361E-4"/>
    <n v="45.52"/>
    <x v="1"/>
    <n v="52.93582378403476"/>
  </r>
  <r>
    <d v="2017-03-29T17:00:00"/>
    <n v="1.302614822613487E-4"/>
    <n v="46"/>
    <x v="1"/>
    <n v="52.490166892033074"/>
  </r>
  <r>
    <d v="2017-03-29T18:00:00"/>
    <n v="1.3713690890551386E-4"/>
    <n v="47"/>
    <x v="1"/>
    <n v="56.462008134578163"/>
  </r>
  <r>
    <d v="2017-03-29T19:00:00"/>
    <n v="1.3239974270948989E-4"/>
    <n v="49.09"/>
    <x v="1"/>
    <n v="56.935649517773605"/>
  </r>
  <r>
    <d v="2017-03-29T20:00:00"/>
    <n v="1.1585568669554797E-4"/>
    <n v="53.010000000000005"/>
    <x v="1"/>
    <n v="53.799627177163551"/>
  </r>
  <r>
    <d v="2017-03-29T21:00:00"/>
    <n v="9.9481783500672888E-5"/>
    <n v="53.39"/>
    <x v="1"/>
    <n v="46.527272008844108"/>
  </r>
  <r>
    <d v="2017-03-29T22:00:00"/>
    <n v="8.908150478407276E-5"/>
    <n v="50.53"/>
    <x v="1"/>
    <n v="39.431286705835362"/>
  </r>
  <r>
    <d v="2017-03-29T23:00:00"/>
    <n v="8.6150382050382806E-5"/>
    <n v="49.69"/>
    <x v="1"/>
    <n v="37.499917360571651"/>
  </r>
  <r>
    <d v="2017-03-30T00:00:00"/>
    <n v="8.0608751117825758E-5"/>
    <n v="49.69"/>
    <x v="0"/>
    <n v="35.087731865072115"/>
  </r>
  <r>
    <d v="2017-03-30T02:00:00"/>
    <n v="7.8064976398963814E-5"/>
    <n v="45.52"/>
    <x v="0"/>
    <n v="31.128815276964097"/>
  </r>
  <r>
    <d v="2017-03-30T03:00:00"/>
    <n v="7.6390960486246072E-5"/>
    <n v="45.58"/>
    <x v="0"/>
    <n v="30.501443815716723"/>
  </r>
  <r>
    <d v="2017-03-30T04:00:00"/>
    <n v="7.5768258632098496E-5"/>
    <n v="44.1"/>
    <x v="0"/>
    <n v="29.270490601717761"/>
  </r>
  <r>
    <d v="2017-03-30T05:00:00"/>
    <n v="7.6374827334023065E-5"/>
    <n v="46.47"/>
    <x v="0"/>
    <n v="31.090450861617573"/>
  </r>
  <r>
    <d v="2017-03-30T06:00:00"/>
    <n v="7.8356944156342199E-5"/>
    <n v="48.13000000000001"/>
    <x v="0"/>
    <n v="33.03676076686402"/>
  </r>
  <r>
    <d v="2017-03-30T07:00:00"/>
    <n v="7.2956311728863111E-5"/>
    <n v="49.69"/>
    <x v="0"/>
    <n v="31.75674437711114"/>
  </r>
  <r>
    <d v="2017-03-30T08:00:00"/>
    <n v="7.1728269024063865E-5"/>
    <n v="50.96"/>
    <x v="1"/>
    <n v="32.020187883724738"/>
  </r>
  <r>
    <d v="2017-03-30T09:00:00"/>
    <n v="7.5902390081174995E-5"/>
    <n v="51.53"/>
    <x v="1"/>
    <n v="34.26255140933462"/>
  </r>
  <r>
    <d v="2017-03-30T10:00:00"/>
    <n v="8.1257949605828282E-5"/>
    <n v="50.69"/>
    <x v="2"/>
    <n v="36.082137477950255"/>
  </r>
  <r>
    <d v="2017-03-30T11:00:00"/>
    <n v="8.5759416493535817E-5"/>
    <n v="47"/>
    <x v="2"/>
    <n v="35.308866958718561"/>
  </r>
  <r>
    <d v="2017-03-30T12:00:00"/>
    <n v="8.8622774209623934E-5"/>
    <n v="46.5"/>
    <x v="2"/>
    <n v="36.099600846548213"/>
  </r>
  <r>
    <d v="2017-03-30T13:00:00"/>
    <n v="8.821528666467146E-5"/>
    <n v="44.01"/>
    <x v="2"/>
    <n v="34.009427751142795"/>
  </r>
  <r>
    <d v="2017-03-30T14:00:00"/>
    <n v="8.5508585546651105E-5"/>
    <n v="42.45"/>
    <x v="2"/>
    <n v="31.797393638548776"/>
  </r>
  <r>
    <d v="2017-03-30T15:00:00"/>
    <n v="8.2374847426609389E-5"/>
    <n v="39.6"/>
    <x v="2"/>
    <n v="28.575505072901091"/>
  </r>
  <r>
    <d v="2017-03-30T16:00:00"/>
    <n v="7.9997865787507713E-5"/>
    <n v="38.6"/>
    <x v="1"/>
    <n v="27.050158345924707"/>
  </r>
  <r>
    <d v="2017-03-30T17:00:00"/>
    <n v="7.7843906614821404E-5"/>
    <n v="36.72"/>
    <x v="1"/>
    <n v="25.039831477851077"/>
  </r>
  <r>
    <d v="2017-03-30T18:00:00"/>
    <n v="7.8816013683785197E-5"/>
    <n v="39.06"/>
    <x v="1"/>
    <n v="26.968128611720573"/>
  </r>
  <r>
    <d v="2017-03-30T19:00:00"/>
    <n v="9.1112873366051549E-5"/>
    <n v="41.5"/>
    <x v="1"/>
    <n v="33.123173983494382"/>
  </r>
  <r>
    <d v="2017-03-30T20:00:00"/>
    <n v="9.9302006734785803E-5"/>
    <n v="46.5"/>
    <x v="1"/>
    <n v="40.449679423347646"/>
  </r>
  <r>
    <d v="2017-03-30T21:00:00"/>
    <n v="9.7942902538855709E-5"/>
    <n v="48.26"/>
    <x v="1"/>
    <n v="41.406106414360544"/>
  </r>
  <r>
    <d v="2017-03-30T22:00:00"/>
    <n v="9.1071177155108924E-5"/>
    <n v="46.49"/>
    <x v="1"/>
    <n v="37.088955467243288"/>
  </r>
  <r>
    <d v="2017-03-30T23:00:00"/>
    <n v="8.4367049448208617E-5"/>
    <n v="44.01"/>
    <x v="1"/>
    <n v="32.525826092849186"/>
  </r>
  <r>
    <d v="2017-03-31T00:00:00"/>
    <n v="8.5304954620270631E-5"/>
    <n v="43.19"/>
    <x v="0"/>
    <n v="32.274651872833516"/>
  </r>
  <r>
    <d v="2017-03-31T01:00:00"/>
    <n v="8.0270608993993596E-5"/>
    <n v="40.090000000000003"/>
    <x v="0"/>
    <n v="28.190106739626223"/>
  </r>
  <r>
    <d v="2017-03-31T02:00:00"/>
    <n v="7.778457971308194E-5"/>
    <n v="39.18"/>
    <x v="0"/>
    <n v="26.696974538468901"/>
  </r>
  <r>
    <d v="2017-03-31T03:00:00"/>
    <n v="7.6281232010794728E-5"/>
    <n v="39.229999999999997"/>
    <x v="0"/>
    <n v="26.214411530423256"/>
  </r>
  <r>
    <d v="2017-03-31T04:00:00"/>
    <n v="7.5805688185227361E-5"/>
    <n v="40"/>
    <x v="0"/>
    <n v="26.562313140103669"/>
  </r>
  <r>
    <d v="2017-03-31T05:00:00"/>
    <n v="7.6942178586943352E-5"/>
    <n v="43.09"/>
    <x v="0"/>
    <n v="29.043241043727768"/>
  </r>
  <r>
    <d v="2017-03-31T06:00:00"/>
    <n v="8.0446712094042012E-5"/>
    <n v="46.56"/>
    <x v="0"/>
    <n v="32.811446496263706"/>
  </r>
  <r>
    <d v="2017-03-31T07:00:00"/>
    <n v="7.6890567514677658E-5"/>
    <n v="49.69"/>
    <x v="0"/>
    <n v="33.469264546285956"/>
  </r>
  <r>
    <d v="2017-03-31T08:00:00"/>
    <n v="8.4647297911787515E-5"/>
    <n v="50.96"/>
    <x v="1"/>
    <n v="37.787366401881904"/>
  </r>
  <r>
    <d v="2017-03-31T09:00:00"/>
    <n v="9.6667745017464972E-5"/>
    <n v="52.07"/>
    <x v="1"/>
    <n v="44.09336787160035"/>
  </r>
  <r>
    <d v="2017-03-31T10:00:00"/>
    <n v="1.0843840947843428E-4"/>
    <n v="51"/>
    <x v="2"/>
    <n v="48.445943818585299"/>
  </r>
  <r>
    <d v="2017-03-31T11:00:00"/>
    <n v="1.1245318212899608E-4"/>
    <n v="48.38"/>
    <x v="2"/>
    <n v="47.658648174271271"/>
  </r>
  <r>
    <d v="2017-03-31T12:00:00"/>
    <n v="1.1389020717014676E-4"/>
    <n v="45.32"/>
    <x v="2"/>
    <n v="45.214776695211206"/>
  </r>
  <r>
    <d v="2017-03-31T13:00:00"/>
    <n v="1.0933232294684055E-4"/>
    <n v="43.09"/>
    <x v="2"/>
    <n v="41.269497011027191"/>
  </r>
  <r>
    <d v="2017-03-31T14:00:00"/>
    <n v="9.9648958660877778E-5"/>
    <n v="38.869999999999997"/>
    <x v="2"/>
    <n v="33.930590002779276"/>
  </r>
  <r>
    <d v="2017-03-31T15:00:00"/>
    <n v="9.544726639004679E-5"/>
    <n v="31.200000000000003"/>
    <x v="2"/>
    <n v="26.08688327159647"/>
  </r>
  <r>
    <d v="2017-03-31T16:00:00"/>
    <n v="9.4066950672749497E-5"/>
    <n v="28.66"/>
    <x v="1"/>
    <n v="23.616599143021567"/>
  </r>
  <r>
    <d v="2017-03-31T17:00:00"/>
    <n v="9.6133861315657803E-5"/>
    <n v="30.43"/>
    <x v="1"/>
    <n v="25.626095782558689"/>
  </r>
  <r>
    <d v="2017-03-31T18:00:00"/>
    <n v="9.845112835231155E-5"/>
    <n v="34.67"/>
    <x v="1"/>
    <n v="29.90051343097786"/>
  </r>
  <r>
    <d v="2017-03-31T19:00:00"/>
    <n v="1.1395727915155159E-4"/>
    <n v="38.979999999999997"/>
    <x v="1"/>
    <n v="38.912399534028729"/>
  </r>
  <r>
    <d v="2017-03-31T20:00:00"/>
    <n v="1.2114697970864884E-4"/>
    <n v="43.19"/>
    <x v="1"/>
    <n v="45.835281349680919"/>
  </r>
  <r>
    <d v="2017-03-31T21:00:00"/>
    <n v="1.1149688467977107E-4"/>
    <n v="46.11"/>
    <x v="1"/>
    <n v="45.036223048637979"/>
  </r>
  <r>
    <d v="2017-03-31T22:00:00"/>
    <n v="1.0153371915689841E-4"/>
    <n v="43.19"/>
    <x v="1"/>
    <n v="38.414714054185232"/>
  </r>
  <r>
    <d v="2017-03-31T23:00:00"/>
    <n v="9.3803925995968661E-5"/>
    <n v="39.409999999999997"/>
    <x v="1"/>
    <n v="32.384079457869852"/>
  </r>
  <r>
    <d v="2017-04-01T00:00:00"/>
    <n v="8.6226172109437092E-5"/>
    <n v="34.49"/>
    <x v="0"/>
    <n v="26.051720322237291"/>
  </r>
  <r>
    <d v="2017-04-01T01:00:00"/>
    <n v="7.9946524115888707E-5"/>
    <n v="29.87"/>
    <x v="0"/>
    <n v="20.91890343599238"/>
  </r>
  <r>
    <d v="2017-04-01T02:00:00"/>
    <n v="7.6890454617822748E-5"/>
    <n v="28.97"/>
    <x v="0"/>
    <n v="19.513044279638127"/>
  </r>
  <r>
    <d v="2017-04-01T03:00:00"/>
    <n v="7.5150257070009672E-5"/>
    <n v="26.9"/>
    <x v="0"/>
    <n v="17.708707177005355"/>
  </r>
  <r>
    <d v="2017-04-01T04:00:00"/>
    <n v="7.4778339899768767E-5"/>
    <n v="27"/>
    <x v="0"/>
    <n v="17.686572953093311"/>
  </r>
  <r>
    <d v="2017-04-01T05:00:00"/>
    <n v="7.5495000355612195E-5"/>
    <n v="27.98"/>
    <x v="0"/>
    <n v="18.504186963162258"/>
  </r>
  <r>
    <d v="2017-04-01T06:00:00"/>
    <n v="7.7456701423866132E-5"/>
    <n v="29.87"/>
    <x v="0"/>
    <n v="20.267413442610518"/>
  </r>
  <r>
    <d v="2017-04-01T07:00:00"/>
    <n v="7.2659487402576656E-5"/>
    <n v="32.090000000000003"/>
    <x v="0"/>
    <n v="20.425192248558481"/>
  </r>
  <r>
    <d v="2017-04-01T08:00:00"/>
    <n v="7.0099745612022354E-5"/>
    <n v="34.42"/>
    <x v="0"/>
    <n v="21.136419217140492"/>
  </r>
  <r>
    <d v="2017-04-01T09:00:00"/>
    <n v="7.5051025560664313E-5"/>
    <n v="35.1"/>
    <x v="0"/>
    <n v="23.076389135290821"/>
  </r>
  <r>
    <d v="2017-04-01T10:00:00"/>
    <n v="8.0251005639807633E-5"/>
    <n v="32.85"/>
    <x v="0"/>
    <n v="23.093510888944888"/>
  </r>
  <r>
    <d v="2017-04-01T11:00:00"/>
    <n v="8.4217698456867115E-5"/>
    <n v="31.93"/>
    <x v="0"/>
    <n v="23.556262938735241"/>
  </r>
  <r>
    <d v="2017-04-01T12:00:00"/>
    <n v="8.6574693215400801E-5"/>
    <n v="31.6"/>
    <x v="0"/>
    <n v="23.965260277114389"/>
  </r>
  <r>
    <d v="2017-04-01T13:00:00"/>
    <n v="8.6748115549558871E-5"/>
    <n v="29.409999999999997"/>
    <x v="0"/>
    <n v="22.349055806017727"/>
  </r>
  <r>
    <d v="2017-04-01T14:00:00"/>
    <n v="8.439541441083881E-5"/>
    <n v="26.619999999999997"/>
    <x v="0"/>
    <n v="19.680267960960791"/>
  </r>
  <r>
    <d v="2017-04-01T15:00:00"/>
    <n v="8.1639756385606298E-5"/>
    <n v="25.300000000000004"/>
    <x v="0"/>
    <n v="18.093655928229154"/>
  </r>
  <r>
    <d v="2017-04-01T16:00:00"/>
    <n v="7.9038396338660836E-5"/>
    <n v="24.83"/>
    <x v="0"/>
    <n v="17.19170481833919"/>
  </r>
  <r>
    <d v="2017-04-01T17:00:00"/>
    <n v="7.6993372275587012E-5"/>
    <n v="26.75"/>
    <x v="0"/>
    <n v="18.041856925338305"/>
  </r>
  <r>
    <d v="2017-04-01T18:00:00"/>
    <n v="7.6444598499348309E-5"/>
    <n v="32.83"/>
    <x v="1"/>
    <n v="21.984763238106378"/>
  </r>
  <r>
    <d v="2017-04-01T19:00:00"/>
    <n v="7.8634375972283396E-5"/>
    <n v="38.49"/>
    <x v="1"/>
    <n v="26.513341269077127"/>
  </r>
  <r>
    <d v="2017-04-01T20:00:00"/>
    <n v="8.5348864584138844E-5"/>
    <n v="39.6"/>
    <x v="1"/>
    <n v="29.607179728779428"/>
  </r>
  <r>
    <d v="2017-04-01T21:00:00"/>
    <n v="9.8384896847264597E-5"/>
    <n v="40.729999999999997"/>
    <x v="1"/>
    <n v="35.103219593640404"/>
  </r>
  <r>
    <d v="2017-04-01T22:00:00"/>
    <n v="9.3583886694998243E-5"/>
    <n v="39"/>
    <x v="1"/>
    <n v="31.971999050479202"/>
  </r>
  <r>
    <d v="2017-04-01T23:00:00"/>
    <n v="8.632230656735198E-5"/>
    <n v="38"/>
    <x v="1"/>
    <n v="28.734969410140124"/>
  </r>
  <r>
    <d v="2017-04-02T00:00:00"/>
    <n v="7.8077752825585526E-5"/>
    <n v="41"/>
    <x v="0"/>
    <n v="28.042405704837297"/>
  </r>
  <r>
    <d v="2017-04-02T01:00:00"/>
    <n v="7.5028988630864579E-5"/>
    <n v="37.97"/>
    <x v="0"/>
    <n v="24.955932117230009"/>
  </r>
  <r>
    <d v="2017-04-02T02:00:00"/>
    <n v="7.3185416203493881E-5"/>
    <n v="31.589999999999996"/>
    <x v="0"/>
    <n v="20.252483129326933"/>
  </r>
  <r>
    <d v="2017-04-02T03:00:00"/>
    <n v="7.2506428166918546E-5"/>
    <n v="31"/>
    <x v="0"/>
    <n v="19.6898456330084"/>
  </r>
  <r>
    <d v="2017-04-02T04:00:00"/>
    <n v="7.2737718966561448E-5"/>
    <n v="30"/>
    <x v="0"/>
    <n v="19.115472544412349"/>
  </r>
  <r>
    <d v="2017-04-02T05:00:00"/>
    <n v="7.5042885041927011E-5"/>
    <n v="29.84"/>
    <x v="0"/>
    <n v="19.616090081343653"/>
  </r>
  <r>
    <d v="2017-04-02T06:00:00"/>
    <n v="8.4097064717096189E-5"/>
    <n v="29.84"/>
    <x v="0"/>
    <n v="21.982838161745395"/>
  </r>
  <r>
    <d v="2017-04-02T07:00:00"/>
    <n v="9.5281706512653501E-5"/>
    <n v="30.7"/>
    <x v="0"/>
    <n v="25.624299895860929"/>
  </r>
  <r>
    <d v="2017-04-02T08:00:00"/>
    <n v="1.2019443124533452E-4"/>
    <n v="31.589999999999996"/>
    <x v="0"/>
    <n v="33.261212647431428"/>
  </r>
  <r>
    <d v="2017-04-02T09:00:00"/>
    <n v="1.4041046040442532E-4"/>
    <n v="37"/>
    <x v="0"/>
    <n v="45.509838426282336"/>
  </r>
  <r>
    <d v="2017-04-02T10:00:00"/>
    <n v="1.4802946069338916E-4"/>
    <n v="36.799999999999997"/>
    <x v="0"/>
    <n v="47.719961184806472"/>
  </r>
  <r>
    <d v="2017-04-02T11:00:00"/>
    <n v="1.4861517736461979E-4"/>
    <n v="33.770000000000003"/>
    <x v="0"/>
    <n v="43.964114566924124"/>
  </r>
  <r>
    <d v="2017-04-02T12:00:00"/>
    <n v="1.4862054796397473E-4"/>
    <n v="29.84"/>
    <x v="0"/>
    <n v="38.849173444906249"/>
  </r>
  <r>
    <d v="2017-04-02T13:00:00"/>
    <n v="1.4104235741355871E-4"/>
    <n v="29.33"/>
    <x v="0"/>
    <n v="36.238125724151573"/>
  </r>
  <r>
    <d v="2017-04-02T14:00:00"/>
    <n v="1.2485336434043154E-4"/>
    <n v="29.33"/>
    <x v="0"/>
    <n v="32.078674782678547"/>
  </r>
  <r>
    <d v="2017-04-02T15:00:00"/>
    <n v="1.2035995936470555E-4"/>
    <n v="24.68"/>
    <x v="0"/>
    <n v="26.021438062779374"/>
  </r>
  <r>
    <d v="2017-04-02T16:00:00"/>
    <n v="1.2122612514347754E-4"/>
    <n v="23.31"/>
    <x v="0"/>
    <n v="24.753841359347479"/>
  </r>
  <r>
    <d v="2017-04-02T17:00:00"/>
    <n v="1.2205088155702016E-4"/>
    <n v="26"/>
    <x v="0"/>
    <n v="27.798308783426911"/>
  </r>
  <r>
    <d v="2017-04-02T18:00:00"/>
    <n v="1.1759343883319016E-4"/>
    <n v="29.6"/>
    <x v="1"/>
    <n v="30.491508315690876"/>
  </r>
  <r>
    <d v="2017-04-02T19:00:00"/>
    <n v="1.1222902352270248E-4"/>
    <n v="39.1"/>
    <x v="1"/>
    <n v="38.440236220901959"/>
  </r>
  <r>
    <d v="2017-04-02T20:00:00"/>
    <n v="1.091534572180163E-4"/>
    <n v="42.22"/>
    <x v="1"/>
    <n v="40.370100522403114"/>
  </r>
  <r>
    <d v="2017-04-02T21:00:00"/>
    <n v="1.1111849833604118E-4"/>
    <n v="50.510000000000005"/>
    <x v="1"/>
    <n v="49.166335274352136"/>
  </r>
  <r>
    <d v="2017-04-02T22:00:00"/>
    <n v="9.792121130283825E-5"/>
    <n v="45.5"/>
    <x v="1"/>
    <n v="39.02943640108527"/>
  </r>
  <r>
    <d v="2017-04-02T23:00:00"/>
    <n v="8.763221725771154E-5"/>
    <n v="41.2"/>
    <x v="1"/>
    <n v="31.62751879491519"/>
  </r>
  <r>
    <d v="2017-04-03T00:00:00"/>
    <n v="8.1282210861861512E-5"/>
    <n v="48.759999999999991"/>
    <x v="0"/>
    <n v="34.718688470229452"/>
  </r>
  <r>
    <d v="2017-04-03T01:00:00"/>
    <n v="7.7665475774481657E-5"/>
    <n v="43.02"/>
    <x v="0"/>
    <n v="29.268638406087444"/>
  </r>
  <r>
    <d v="2017-04-03T02:00:00"/>
    <n v="7.5819315221426205E-5"/>
    <n v="36.85"/>
    <x v="0"/>
    <n v="24.474929869367706"/>
  </r>
  <r>
    <d v="2017-04-03T03:00:00"/>
    <n v="7.4771177830948866E-5"/>
    <n v="36.01"/>
    <x v="0"/>
    <n v="23.586388595946026"/>
  </r>
  <r>
    <d v="2017-04-03T04:00:00"/>
    <n v="7.4883021263208419E-5"/>
    <n v="36.01"/>
    <x v="0"/>
    <n v="23.62166933822806"/>
  </r>
  <r>
    <d v="2017-04-03T05:00:00"/>
    <n v="7.7431916188249979E-5"/>
    <n v="41.63"/>
    <x v="0"/>
    <n v="28.237778277231577"/>
  </r>
  <r>
    <d v="2017-04-03T06:00:00"/>
    <n v="8.6286475149354114E-5"/>
    <n v="47.12"/>
    <x v="0"/>
    <n v="35.616571891169073"/>
  </r>
  <r>
    <d v="2017-04-03T07:00:00"/>
    <n v="9.7816434154859036E-5"/>
    <n v="50.7"/>
    <x v="0"/>
    <n v="43.44340853406586"/>
  </r>
  <r>
    <d v="2017-04-03T08:00:00"/>
    <n v="1.2373464465818905E-4"/>
    <n v="54.02"/>
    <x v="1"/>
    <n v="58.553114618853861"/>
  </r>
  <r>
    <d v="2017-04-03T09:00:00"/>
    <n v="1.4480511525966991E-4"/>
    <n v="53.9"/>
    <x v="1"/>
    <n v="68.371762441466785"/>
  </r>
  <r>
    <d v="2017-04-03T10:00:00"/>
    <n v="1.5268629322100842E-4"/>
    <n v="52.15"/>
    <x v="2"/>
    <n v="69.752290077326165"/>
  </r>
  <r>
    <d v="2017-04-03T11:00:00"/>
    <n v="1.5376721341450844E-4"/>
    <n v="51.1"/>
    <x v="2"/>
    <n v="68.831740344016907"/>
  </r>
  <r>
    <d v="2017-04-03T12:00:00"/>
    <n v="1.5421962334801918E-4"/>
    <n v="51.760000000000005"/>
    <x v="2"/>
    <n v="69.925891491362833"/>
  </r>
  <r>
    <d v="2017-04-03T13:00:00"/>
    <n v="1.4608190281084775E-4"/>
    <n v="51.2"/>
    <x v="2"/>
    <n v="65.519486393498951"/>
  </r>
  <r>
    <d v="2017-04-03T14:00:00"/>
    <n v="1.2905103588889543E-4"/>
    <n v="50.7"/>
    <x v="2"/>
    <n v="57.315694671406909"/>
  </r>
  <r>
    <d v="2017-04-03T15:00:00"/>
    <n v="1.2457470515941929E-4"/>
    <n v="51.01"/>
    <x v="2"/>
    <n v="55.665908021194127"/>
  </r>
  <r>
    <d v="2017-04-03T16:00:00"/>
    <n v="1.2571497140666794E-4"/>
    <n v="50.96"/>
    <x v="1"/>
    <n v="56.120370099662068"/>
  </r>
  <r>
    <d v="2017-04-03T17:00:00"/>
    <n v="1.2662168005151721E-4"/>
    <n v="50.96"/>
    <x v="1"/>
    <n v="56.525133543125776"/>
  </r>
  <r>
    <d v="2017-04-03T18:00:00"/>
    <n v="1.220614950422497E-4"/>
    <n v="50.510000000000005"/>
    <x v="1"/>
    <n v="54.00825676375613"/>
  </r>
  <r>
    <d v="2017-04-03T19:00:00"/>
    <n v="1.1684251335861147E-4"/>
    <n v="50.069999999999993"/>
    <x v="1"/>
    <n v="51.248668680263322"/>
  </r>
  <r>
    <d v="2017-04-03T20:00:00"/>
    <n v="1.1372563075062187E-4"/>
    <n v="51.22999999999999"/>
    <x v="1"/>
    <n v="51.037197194984174"/>
  </r>
  <r>
    <d v="2017-04-03T21:00:00"/>
    <n v="1.1405513971596578E-4"/>
    <n v="53.96"/>
    <x v="1"/>
    <n v="53.912678370283984"/>
  </r>
  <r>
    <d v="2017-04-03T22:00:00"/>
    <n v="1.0030439103064213E-4"/>
    <n v="51.1"/>
    <x v="1"/>
    <n v="44.899856383392518"/>
  </r>
  <r>
    <d v="2017-04-03T23:00:00"/>
    <n v="8.9701306070179334E-5"/>
    <n v="49.41"/>
    <x v="1"/>
    <n v="38.825559828445428"/>
  </r>
  <r>
    <d v="2017-04-04T00:00:00"/>
    <n v="8.1282210861861512E-5"/>
    <n v="50.05"/>
    <x v="0"/>
    <n v="35.63720996585284"/>
  </r>
  <r>
    <d v="2017-04-04T01:00:00"/>
    <n v="7.7665475774481657E-5"/>
    <n v="47.7"/>
    <x v="0"/>
    <n v="32.452674383318715"/>
  </r>
  <r>
    <d v="2017-04-04T02:00:00"/>
    <n v="7.5819315221426205E-5"/>
    <n v="44.990000000000009"/>
    <x v="0"/>
    <n v="29.881332288272819"/>
  </r>
  <r>
    <d v="2017-04-04T03:00:00"/>
    <n v="7.4771177830948866E-5"/>
    <n v="40"/>
    <x v="0"/>
    <n v="26.199820711964481"/>
  </r>
  <r>
    <d v="2017-04-04T04:00:00"/>
    <n v="7.4883021263208419E-5"/>
    <n v="37.1"/>
    <x v="0"/>
    <n v="24.336682378457684"/>
  </r>
  <r>
    <d v="2017-04-04T05:00:00"/>
    <n v="7.7431916188249979E-5"/>
    <n v="37.1"/>
    <x v="0"/>
    <n v="25.165063033516489"/>
  </r>
  <r>
    <d v="2017-04-04T06:00:00"/>
    <n v="8.6286475149354114E-5"/>
    <n v="41.22"/>
    <x v="0"/>
    <n v="31.156941709549859"/>
  </r>
  <r>
    <d v="2017-04-04T07:00:00"/>
    <n v="9.7816434154859036E-5"/>
    <n v="51.01"/>
    <x v="0"/>
    <n v="43.709038842656788"/>
  </r>
  <r>
    <d v="2017-04-04T08:00:00"/>
    <n v="1.2373464465818905E-4"/>
    <n v="52.39"/>
    <x v="1"/>
    <n v="56.786332374708515"/>
  </r>
  <r>
    <d v="2017-04-04T09:00:00"/>
    <n v="1.4480511525966991E-4"/>
    <n v="50.94"/>
    <x v="1"/>
    <n v="64.61702372482965"/>
  </r>
  <r>
    <d v="2017-04-04T10:00:00"/>
    <n v="1.5268629322100842E-4"/>
    <n v="49.960000000000008"/>
    <x v="2"/>
    <n v="66.823095153657064"/>
  </r>
  <r>
    <d v="2017-04-04T11:00:00"/>
    <n v="1.5376721341450844E-4"/>
    <n v="46.6"/>
    <x v="2"/>
    <n v="62.770236791216981"/>
  </r>
  <r>
    <d v="2017-04-04T12:00:00"/>
    <n v="1.5421962334801918E-4"/>
    <n v="46.289999999999992"/>
    <x v="2"/>
    <n v="62.536118955471103"/>
  </r>
  <r>
    <d v="2017-04-04T13:00:00"/>
    <n v="1.4608190281084775E-4"/>
    <n v="46.11"/>
    <x v="2"/>
    <n v="59.005928078207738"/>
  </r>
  <r>
    <d v="2017-04-04T14:00:00"/>
    <n v="1.2905103588889543E-4"/>
    <n v="43.03"/>
    <x v="2"/>
    <n v="48.644858810860732"/>
  </r>
  <r>
    <d v="2017-04-04T15:00:00"/>
    <n v="1.2457470515941929E-4"/>
    <n v="42.68"/>
    <x v="2"/>
    <n v="46.575592125947175"/>
  </r>
  <r>
    <d v="2017-04-04T16:00:00"/>
    <n v="1.2571497140666794E-4"/>
    <n v="42.1"/>
    <x v="1"/>
    <n v="46.363178594893512"/>
  </r>
  <r>
    <d v="2017-04-04T17:00:00"/>
    <n v="1.2662168005151721E-4"/>
    <n v="41.41"/>
    <x v="1"/>
    <n v="45.932217033375949"/>
  </r>
  <r>
    <d v="2017-04-04T18:00:00"/>
    <n v="1.220614950422497E-4"/>
    <n v="41.59"/>
    <x v="1"/>
    <n v="44.470469190350769"/>
  </r>
  <r>
    <d v="2017-04-04T19:00:00"/>
    <n v="1.1684251335861147E-4"/>
    <n v="45.26"/>
    <x v="1"/>
    <n v="46.325439274390213"/>
  </r>
  <r>
    <d v="2017-04-04T20:00:00"/>
    <n v="1.1372563075062187E-4"/>
    <n v="49.51"/>
    <x v="1"/>
    <n v="49.323670371338409"/>
  </r>
  <r>
    <d v="2017-04-04T21:00:00"/>
    <n v="1.1405513971596578E-4"/>
    <n v="50.05"/>
    <x v="1"/>
    <n v="50.006107346788603"/>
  </r>
  <r>
    <d v="2017-04-04T22:00:00"/>
    <n v="1.0030439103064213E-4"/>
    <n v="42.68"/>
    <x v="1"/>
    <n v="37.501484744485182"/>
  </r>
  <r>
    <d v="2017-04-04T23:00:00"/>
    <n v="8.9701306070179334E-5"/>
    <n v="40.44"/>
    <x v="1"/>
    <n v="31.777082361107738"/>
  </r>
  <r>
    <d v="2017-04-05T00:00:00"/>
    <n v="8.1282210861861512E-5"/>
    <n v="37"/>
    <x v="0"/>
    <n v="26.345190184546553"/>
  </r>
  <r>
    <d v="2017-04-05T01:00:00"/>
    <n v="7.7665475774481657E-5"/>
    <n v="31.71"/>
    <x v="0"/>
    <n v="21.573884794445203"/>
  </r>
  <r>
    <d v="2017-04-05T02:00:00"/>
    <n v="7.5819315221426205E-5"/>
    <n v="30.26"/>
    <x v="0"/>
    <n v="20.098002112539127"/>
  </r>
  <r>
    <d v="2017-04-05T03:00:00"/>
    <n v="7.4771177830948866E-5"/>
    <n v="29.87"/>
    <x v="0"/>
    <n v="19.564716116659479"/>
  </r>
  <r>
    <d v="2017-04-05T04:00:00"/>
    <n v="7.4883021263208419E-5"/>
    <n v="30.26"/>
    <x v="0"/>
    <n v="19.849811557200255"/>
  </r>
  <r>
    <d v="2017-04-05T05:00:00"/>
    <n v="7.7431916188249979E-5"/>
    <n v="31.41"/>
    <x v="0"/>
    <n v="21.305515630262885"/>
  </r>
  <r>
    <d v="2017-04-05T06:00:00"/>
    <n v="8.6286475149354114E-5"/>
    <n v="37.1"/>
    <x v="0"/>
    <n v="28.04275927763949"/>
  </r>
  <r>
    <d v="2017-04-05T07:00:00"/>
    <n v="9.7816434154859036E-5"/>
    <n v="44.2"/>
    <x v="0"/>
    <n v="37.873740773288183"/>
  </r>
  <r>
    <d v="2017-04-05T08:00:00"/>
    <n v="1.2373464465818905E-4"/>
    <n v="48.100000000000009"/>
    <x v="1"/>
    <n v="52.136334934595915"/>
  </r>
  <r>
    <d v="2017-04-05T09:00:00"/>
    <n v="1.4480511525966991E-4"/>
    <n v="45.5"/>
    <x v="1"/>
    <n v="57.716422840199229"/>
  </r>
  <r>
    <d v="2017-04-05T10:00:00"/>
    <n v="1.5268629322100842E-4"/>
    <n v="42.19"/>
    <x v="2"/>
    <n v="56.430472068310458"/>
  </r>
  <r>
    <d v="2017-04-05T11:00:00"/>
    <n v="1.5376721341450844E-4"/>
    <n v="40.99"/>
    <x v="2"/>
    <n v="55.213562362059747"/>
  </r>
  <r>
    <d v="2017-04-05T12:00:00"/>
    <n v="1.5421962334801918E-4"/>
    <n v="41"/>
    <x v="2"/>
    <n v="55.38951992167457"/>
  </r>
  <r>
    <d v="2017-04-05T13:00:00"/>
    <n v="1.4608190281084775E-4"/>
    <n v="40.99"/>
    <x v="2"/>
    <n v="52.45397943885785"/>
  </r>
  <r>
    <d v="2017-04-05T14:00:00"/>
    <n v="1.2905103588889543E-4"/>
    <n v="38.6"/>
    <x v="2"/>
    <n v="43.636801071327547"/>
  </r>
  <r>
    <d v="2017-04-05T15:00:00"/>
    <n v="1.2457470515941929E-4"/>
    <n v="37.1"/>
    <x v="2"/>
    <n v="40.486280877990637"/>
  </r>
  <r>
    <d v="2017-04-05T16:00:00"/>
    <n v="1.2571497140666794E-4"/>
    <n v="37"/>
    <x v="1"/>
    <n v="40.746736532329216"/>
  </r>
  <r>
    <d v="2017-04-05T17:00:00"/>
    <n v="1.2662168005151721E-4"/>
    <n v="36.5"/>
    <x v="1"/>
    <n v="40.486015979672111"/>
  </r>
  <r>
    <d v="2017-04-05T18:00:00"/>
    <n v="1.220614950422497E-4"/>
    <n v="36.4"/>
    <x v="1"/>
    <n v="38.921016555151901"/>
  </r>
  <r>
    <d v="2017-04-05T19:00:00"/>
    <n v="1.1684251335861147E-4"/>
    <n v="37.1"/>
    <x v="1"/>
    <n v="37.973349471495297"/>
  </r>
  <r>
    <d v="2017-04-05T20:00:00"/>
    <n v="1.1372563075062187E-4"/>
    <n v="42.85"/>
    <x v="1"/>
    <n v="42.68873511233793"/>
  </r>
  <r>
    <d v="2017-04-05T21:00:00"/>
    <n v="1.1405513971596578E-4"/>
    <n v="47.03"/>
    <x v="1"/>
    <n v="46.988755814574787"/>
  </r>
  <r>
    <d v="2017-04-05T22:00:00"/>
    <n v="1.0030439103064213E-4"/>
    <n v="42.19"/>
    <x v="1"/>
    <n v="37.070938176425251"/>
  </r>
  <r>
    <d v="2017-04-05T23:00:00"/>
    <n v="8.9701306070179334E-5"/>
    <n v="37.409999999999997"/>
    <x v="1"/>
    <n v="29.396158534348181"/>
  </r>
  <r>
    <d v="2017-04-06T00:00:00"/>
    <n v="8.2278048026193998E-5"/>
    <n v="33.81"/>
    <x v="0"/>
    <n v="24.368750240986824"/>
  </r>
  <r>
    <d v="2017-04-06T01:00:00"/>
    <n v="7.855577793008478E-5"/>
    <n v="30.590000000000003"/>
    <x v="0"/>
    <n v="21.050466122680131"/>
  </r>
  <r>
    <d v="2017-04-06T02:00:00"/>
    <n v="7.6704954277808659E-5"/>
    <n v="30.26"/>
    <x v="0"/>
    <n v="20.332765188071253"/>
  </r>
  <r>
    <d v="2017-04-06T03:00:00"/>
    <n v="7.5537814112426716E-5"/>
    <n v="29.27"/>
    <x v="0"/>
    <n v="19.368288335059592"/>
  </r>
  <r>
    <d v="2017-04-06T04:00:00"/>
    <n v="7.5519298820189465E-5"/>
    <n v="29.07"/>
    <x v="0"/>
    <n v="19.23123110631747"/>
  </r>
  <r>
    <d v="2017-04-06T05:00:00"/>
    <n v="7.8013690068543255E-5"/>
    <n v="30.339999999999996"/>
    <x v="0"/>
    <n v="20.734353724513316"/>
  </r>
  <r>
    <d v="2017-04-06T06:00:00"/>
    <n v="8.740988382232265E-5"/>
    <n v="37"/>
    <x v="0"/>
    <n v="28.331291544491215"/>
  </r>
  <r>
    <d v="2017-04-06T07:00:00"/>
    <n v="9.9783243131283989E-5"/>
    <n v="44.22"/>
    <x v="0"/>
    <n v="38.652755498684712"/>
  </r>
  <r>
    <d v="2017-04-06T08:00:00"/>
    <n v="1.2799308901033298E-4"/>
    <n v="45.5"/>
    <x v="1"/>
    <n v="51.015485417738518"/>
  </r>
  <r>
    <d v="2017-04-06T09:00:00"/>
    <n v="1.5047121740418846E-4"/>
    <n v="42.71"/>
    <x v="1"/>
    <n v="56.297241091116113"/>
  </r>
  <r>
    <d v="2017-04-06T10:00:00"/>
    <n v="1.5859381635978837E-4"/>
    <n v="40.97"/>
    <x v="2"/>
    <n v="56.918876628842234"/>
  </r>
  <r>
    <d v="2017-04-06T11:00:00"/>
    <n v="1.5899897044726368E-4"/>
    <n v="39.1"/>
    <x v="2"/>
    <n v="54.459691361714967"/>
  </r>
  <r>
    <d v="2017-04-06T12:00:00"/>
    <n v="1.590432830556078E-4"/>
    <n v="39.68"/>
    <x v="2"/>
    <n v="55.282936251623497"/>
  </r>
  <r>
    <d v="2017-04-06T13:00:00"/>
    <n v="1.5003917434042158E-4"/>
    <n v="37.380000000000003"/>
    <x v="2"/>
    <n v="49.130147590761837"/>
  </r>
  <r>
    <d v="2017-04-06T14:00:00"/>
    <n v="1.3088470837756473E-4"/>
    <n v="36.56"/>
    <x v="2"/>
    <n v="41.917869659365792"/>
  </r>
  <r>
    <d v="2017-04-06T15:00:00"/>
    <n v="1.228517821113926E-4"/>
    <n v="36.47"/>
    <x v="2"/>
    <n v="39.248343363957794"/>
  </r>
  <r>
    <d v="2017-04-06T16:00:00"/>
    <n v="1.2193396000738897E-4"/>
    <n v="36.47"/>
    <x v="1"/>
    <n v="38.955120128072608"/>
  </r>
  <r>
    <d v="2017-04-06T17:00:00"/>
    <n v="1.2200972746814898E-4"/>
    <n v="36.450000000000003"/>
    <x v="1"/>
    <n v="38.957950000034913"/>
  </r>
  <r>
    <d v="2017-04-06T18:00:00"/>
    <n v="1.1893704493758785E-4"/>
    <n v="38.049999999999997"/>
    <x v="1"/>
    <n v="39.643857944506905"/>
  </r>
  <r>
    <d v="2017-04-06T19:00:00"/>
    <n v="1.1574343439457961E-4"/>
    <n v="40.99"/>
    <x v="1"/>
    <n v="41.560272772304252"/>
  </r>
  <r>
    <d v="2017-04-06T20:00:00"/>
    <n v="1.1605634770356211E-4"/>
    <n v="44.34"/>
    <x v="1"/>
    <n v="45.078420884861274"/>
  </r>
  <r>
    <d v="2017-04-06T21:00:00"/>
    <n v="1.1897109400576724E-4"/>
    <n v="48.52"/>
    <x v="1"/>
    <n v="50.566902734960088"/>
  </r>
  <r>
    <d v="2017-04-06T22:00:00"/>
    <n v="1.0619763208271896E-4"/>
    <n v="45.34"/>
    <x v="1"/>
    <n v="42.179405594402986"/>
  </r>
  <r>
    <d v="2017-04-06T23:00:00"/>
    <n v="9.5876897380664923E-5"/>
    <n v="37.89"/>
    <x v="1"/>
    <n v="31.823114621759732"/>
  </r>
  <r>
    <d v="2017-04-07T00:00:00"/>
    <n v="8.6236783750082729E-5"/>
    <n v="35.19"/>
    <x v="0"/>
    <n v="26.583730400649003"/>
  </r>
  <r>
    <d v="2017-04-07T01:00:00"/>
    <n v="8.0470919524972421E-5"/>
    <n v="32.6"/>
    <x v="0"/>
    <n v="22.980563314263527"/>
  </r>
  <r>
    <d v="2017-04-07T02:00:00"/>
    <n v="7.7541422185994221E-5"/>
    <n v="31.57"/>
    <x v="0"/>
    <n v="21.444328438087698"/>
  </r>
  <r>
    <d v="2017-04-07T03:00:00"/>
    <n v="7.5883918909899756E-5"/>
    <n v="32.01"/>
    <x v="0"/>
    <n v="21.278427580119605"/>
  </r>
  <r>
    <d v="2017-04-07T04:00:00"/>
    <n v="7.5566152862062297E-5"/>
    <n v="33.1"/>
    <x v="0"/>
    <n v="21.910859419272136"/>
  </r>
  <r>
    <d v="2017-04-07T05:00:00"/>
    <n v="7.667118857838175E-5"/>
    <n v="34.6"/>
    <x v="0"/>
    <n v="23.238730573353198"/>
  </r>
  <r>
    <d v="2017-04-07T06:00:00"/>
    <n v="8.0093513546021416E-5"/>
    <n v="40.82"/>
    <x v="0"/>
    <n v="28.640094873029685"/>
  </r>
  <r>
    <d v="2017-04-07T07:00:00"/>
    <n v="7.8346853986821144E-5"/>
    <n v="48.69"/>
    <x v="0"/>
    <n v="33.416844888616495"/>
  </r>
  <r>
    <d v="2017-04-07T08:00:00"/>
    <n v="8.2309102522666938E-5"/>
    <n v="52.07"/>
    <x v="1"/>
    <n v="37.543914322792141"/>
  </r>
  <r>
    <d v="2017-04-07T09:00:00"/>
    <n v="9.3274230112031333E-5"/>
    <n v="51.22999999999999"/>
    <x v="1"/>
    <n v="41.85912396368083"/>
  </r>
  <r>
    <d v="2017-04-07T10:00:00"/>
    <n v="1.0420366381317453E-4"/>
    <n v="50"/>
    <x v="2"/>
    <n v="45.641204750170445"/>
  </r>
  <r>
    <d v="2017-04-07T11:00:00"/>
    <n v="1.0799911038089918E-4"/>
    <n v="49"/>
    <x v="2"/>
    <n v="46.357538139897166"/>
  </r>
  <r>
    <d v="2017-04-07T12:00:00"/>
    <n v="1.0959021852529122E-4"/>
    <n v="49.03"/>
    <x v="2"/>
    <n v="47.069305709224452"/>
  </r>
  <r>
    <d v="2017-04-07T13:00:00"/>
    <n v="1.0614470767176615E-4"/>
    <n v="49.5"/>
    <x v="2"/>
    <n v="46.026468140631238"/>
  </r>
  <r>
    <d v="2017-04-07T14:00:00"/>
    <n v="9.7678535161372691E-5"/>
    <n v="48.69"/>
    <x v="2"/>
    <n v="41.662278602583385"/>
  </r>
  <r>
    <d v="2017-04-07T15:00:00"/>
    <n v="9.3925371061222458E-5"/>
    <n v="48.5"/>
    <x v="2"/>
    <n v="39.90513314907097"/>
  </r>
  <r>
    <d v="2017-04-07T16:00:00"/>
    <n v="9.2171337684126059E-5"/>
    <n v="48.13000000000001"/>
    <x v="1"/>
    <n v="38.86116878877602"/>
  </r>
  <r>
    <d v="2017-04-07T17:00:00"/>
    <n v="9.3653820151840342E-5"/>
    <n v="48.13000000000001"/>
    <x v="1"/>
    <n v="39.486211267834747"/>
  </r>
  <r>
    <d v="2017-04-07T18:00:00"/>
    <n v="9.4013020116245024E-5"/>
    <n v="47.69"/>
    <x v="1"/>
    <n v="39.275292941051028"/>
  </r>
  <r>
    <d v="2017-04-07T19:00:00"/>
    <n v="9.6565803895293874E-5"/>
    <n v="49.01"/>
    <x v="1"/>
    <n v="41.458364828437169"/>
  </r>
  <r>
    <d v="2017-04-07T20:00:00"/>
    <n v="1.0265288666283006E-4"/>
    <n v="51.09"/>
    <x v="1"/>
    <n v="45.942135181330933"/>
  </r>
  <r>
    <d v="2017-04-07T21:00:00"/>
    <n v="1.1048892100525281E-4"/>
    <n v="53.53"/>
    <x v="1"/>
    <n v="51.810774206761963"/>
  </r>
  <r>
    <d v="2017-04-07T22:00:00"/>
    <n v="1.0271342820815878E-4"/>
    <n v="51.22999999999999"/>
    <x v="1"/>
    <n v="46.095198201430811"/>
  </r>
  <r>
    <d v="2017-04-07T23:00:00"/>
    <n v="9.4442930244738988E-5"/>
    <n v="49.51"/>
    <x v="1"/>
    <n v="40.960616613413158"/>
  </r>
  <r>
    <d v="2017-04-08T00:00:00"/>
    <n v="8.6226172109437092E-5"/>
    <n v="51.09"/>
    <x v="0"/>
    <n v="38.590385365703192"/>
  </r>
  <r>
    <d v="2017-04-08T01:00:00"/>
    <n v="7.9946524115888707E-5"/>
    <n v="49.69"/>
    <x v="0"/>
    <n v="34.799474781870146"/>
  </r>
  <r>
    <d v="2017-04-08T02:00:00"/>
    <n v="7.6890454617822748E-5"/>
    <n v="48.69"/>
    <x v="0"/>
    <n v="32.795655021594072"/>
  </r>
  <r>
    <d v="2017-04-08T03:00:00"/>
    <n v="7.5150257070009672E-5"/>
    <n v="47.12"/>
    <x v="0"/>
    <n v="31.019861791096375"/>
  </r>
  <r>
    <d v="2017-04-08T04:00:00"/>
    <n v="7.4778339899768767E-5"/>
    <n v="45.87"/>
    <x v="0"/>
    <n v="30.047522272532966"/>
  </r>
  <r>
    <d v="2017-04-08T05:00:00"/>
    <n v="7.5495000355612195E-5"/>
    <n v="45.510000000000005"/>
    <x v="0"/>
    <n v="30.097410603771063"/>
  </r>
  <r>
    <d v="2017-04-08T06:00:00"/>
    <n v="7.7456701423866132E-5"/>
    <n v="46.02"/>
    <x v="0"/>
    <n v="31.225522819850557"/>
  </r>
  <r>
    <d v="2017-04-08T07:00:00"/>
    <n v="7.2659487402576656E-5"/>
    <n v="48.34"/>
    <x v="0"/>
    <n v="30.768270280315271"/>
  </r>
  <r>
    <d v="2017-04-08T08:00:00"/>
    <n v="7.0099745612022354E-5"/>
    <n v="49.51"/>
    <x v="0"/>
    <n v="30.402792430000744"/>
  </r>
  <r>
    <d v="2017-04-08T09:00:00"/>
    <n v="7.5051025560664313E-5"/>
    <n v="50.12"/>
    <x v="0"/>
    <n v="32.951242833640336"/>
  </r>
  <r>
    <d v="2017-04-08T10:00:00"/>
    <n v="8.0251005639807633E-5"/>
    <n v="49.69"/>
    <x v="0"/>
    <n v="34.932010839320277"/>
  </r>
  <r>
    <d v="2017-04-08T11:00:00"/>
    <n v="8.4217698456867115E-5"/>
    <n v="48.69"/>
    <x v="0"/>
    <n v="35.920903303696171"/>
  </r>
  <r>
    <d v="2017-04-08T12:00:00"/>
    <n v="8.6574693215400801E-5"/>
    <n v="48.010000000000005"/>
    <x v="0"/>
    <n v="36.410510946337403"/>
  </r>
  <r>
    <d v="2017-04-08T13:00:00"/>
    <n v="8.6748115549558871E-5"/>
    <n v="48.010000000000005"/>
    <x v="0"/>
    <n v="36.483446761200661"/>
  </r>
  <r>
    <d v="2017-04-08T14:00:00"/>
    <n v="8.439541441083881E-5"/>
    <n v="47.01"/>
    <x v="0"/>
    <n v="34.754673059532941"/>
  </r>
  <r>
    <d v="2017-04-08T15:00:00"/>
    <n v="8.1639756385606298E-5"/>
    <n v="43.99"/>
    <x v="0"/>
    <n v="31.460076058608717"/>
  </r>
  <r>
    <d v="2017-04-08T16:00:00"/>
    <n v="7.9038396338660836E-5"/>
    <n v="43.879999999999995"/>
    <x v="0"/>
    <n v="30.381474322542228"/>
  </r>
  <r>
    <d v="2017-04-08T17:00:00"/>
    <n v="7.6993372275587012E-5"/>
    <n v="43.5"/>
    <x v="0"/>
    <n v="29.339094439335184"/>
  </r>
  <r>
    <d v="2017-04-08T18:00:00"/>
    <n v="7.6444598499348309E-5"/>
    <n v="43.97"/>
    <x v="1"/>
    <n v="29.444716405103183"/>
  </r>
  <r>
    <d v="2017-04-08T19:00:00"/>
    <n v="7.8634375972283396E-5"/>
    <n v="47.83"/>
    <x v="1"/>
    <n v="32.947080096127799"/>
  </r>
  <r>
    <d v="2017-04-08T20:00:00"/>
    <n v="8.5348864584138844E-5"/>
    <n v="49.870000000000005"/>
    <x v="1"/>
    <n v="37.2856074008644"/>
  </r>
  <r>
    <d v="2017-04-08T21:00:00"/>
    <n v="9.8384896847264597E-5"/>
    <n v="53.11999999999999"/>
    <x v="1"/>
    <n v="45.781562111813841"/>
  </r>
  <r>
    <d v="2017-04-08T22:00:00"/>
    <n v="9.3583886694998243E-5"/>
    <n v="51.01"/>
    <x v="1"/>
    <n v="41.8177351683319"/>
  </r>
  <r>
    <d v="2017-04-08T23:00:00"/>
    <n v="8.632230656735198E-5"/>
    <n v="50.069999999999993"/>
    <x v="1"/>
    <n v="37.862103114887269"/>
  </r>
  <r>
    <d v="2017-04-09T00:00:00"/>
    <n v="7.8077752825585526E-5"/>
    <n v="51"/>
    <x v="0"/>
    <n v="34.882016852358589"/>
  </r>
  <r>
    <d v="2017-04-09T01:00:00"/>
    <n v="7.5028988630864579E-5"/>
    <n v="49.69"/>
    <x v="0"/>
    <n v="32.658948298792708"/>
  </r>
  <r>
    <d v="2017-04-09T02:00:00"/>
    <n v="7.3185416203493881E-5"/>
    <n v="46.02"/>
    <x v="0"/>
    <n v="29.503617398278749"/>
  </r>
  <r>
    <d v="2017-04-09T03:00:00"/>
    <n v="7.2506428166918546E-5"/>
    <n v="43.97"/>
    <x v="0"/>
    <n v="27.927822983334817"/>
  </r>
  <r>
    <d v="2017-04-09T04:00:00"/>
    <n v="7.2737718966561448E-5"/>
    <n v="42.85"/>
    <x v="0"/>
    <n v="27.303266617602304"/>
  </r>
  <r>
    <d v="2017-04-09T05:00:00"/>
    <n v="7.5042885041927011E-5"/>
    <n v="42.15"/>
    <x v="0"/>
    <n v="27.708384615570878"/>
  </r>
  <r>
    <d v="2017-04-09T06:00:00"/>
    <n v="8.4097064717096189E-5"/>
    <n v="43.97"/>
    <x v="0"/>
    <n v="32.392271915949905"/>
  </r>
  <r>
    <d v="2017-04-09T07:00:00"/>
    <n v="9.5281706512653501E-5"/>
    <n v="43.97"/>
    <x v="0"/>
    <n v="36.700340925765637"/>
  </r>
  <r>
    <d v="2017-04-09T08:00:00"/>
    <n v="1.2019443124533452E-4"/>
    <n v="43.95"/>
    <x v="0"/>
    <n v="46.275096418316288"/>
  </r>
  <r>
    <d v="2017-04-09T09:00:00"/>
    <n v="1.4041046040442532E-4"/>
    <n v="44.82"/>
    <x v="0"/>
    <n v="55.128404277458763"/>
  </r>
  <r>
    <d v="2017-04-09T10:00:00"/>
    <n v="1.4802946069338916E-4"/>
    <n v="43.97"/>
    <x v="0"/>
    <n v="57.017573187389694"/>
  </r>
  <r>
    <d v="2017-04-09T11:00:00"/>
    <n v="1.4861517736461979E-4"/>
    <n v="42.64"/>
    <x v="0"/>
    <n v="55.511692186367924"/>
  </r>
  <r>
    <d v="2017-04-09T12:00:00"/>
    <n v="1.4862054796397473E-4"/>
    <n v="39.5"/>
    <x v="0"/>
    <n v="51.42568200649454"/>
  </r>
  <r>
    <d v="2017-04-09T13:00:00"/>
    <n v="1.4104235741355871E-4"/>
    <n v="39.299999999999997"/>
    <x v="0"/>
    <n v="48.556370302051022"/>
  </r>
  <r>
    <d v="2017-04-09T14:00:00"/>
    <n v="1.2485336434043154E-4"/>
    <n v="37.75"/>
    <x v="0"/>
    <n v="41.287759053737311"/>
  </r>
  <r>
    <d v="2017-04-09T15:00:00"/>
    <n v="1.2035995936470555E-4"/>
    <n v="34.93"/>
    <x v="0"/>
    <n v="36.828558814136287"/>
  </r>
  <r>
    <d v="2017-04-09T16:00:00"/>
    <n v="1.2122612514347754E-4"/>
    <n v="34.01"/>
    <x v="0"/>
    <n v="36.116608521295916"/>
  </r>
  <r>
    <d v="2017-04-09T17:00:00"/>
    <n v="1.2205088155702016E-4"/>
    <n v="34.72"/>
    <x v="0"/>
    <n v="37.121433883099321"/>
  </r>
  <r>
    <d v="2017-04-09T18:00:00"/>
    <n v="1.1759343883319016E-4"/>
    <n v="35.51"/>
    <x v="1"/>
    <n v="36.579508793587266"/>
  </r>
  <r>
    <d v="2017-04-09T19:00:00"/>
    <n v="1.1222902352270248E-4"/>
    <n v="39.71"/>
    <x v="1"/>
    <n v="39.039943230997878"/>
  </r>
  <r>
    <d v="2017-04-09T20:00:00"/>
    <n v="1.091534572180163E-4"/>
    <n v="49.03"/>
    <x v="1"/>
    <n v="46.88171550481821"/>
  </r>
  <r>
    <d v="2017-04-09T21:00:00"/>
    <n v="1.1111849833604118E-4"/>
    <n v="52.2"/>
    <x v="1"/>
    <n v="50.811377971118226"/>
  </r>
  <r>
    <d v="2017-04-09T22:00:00"/>
    <n v="9.792121130283825E-5"/>
    <n v="51.02"/>
    <x v="1"/>
    <n v="43.764436157876276"/>
  </r>
  <r>
    <d v="2017-04-09T23:00:00"/>
    <n v="8.763221725771154E-5"/>
    <n v="47.83"/>
    <x v="1"/>
    <n v="36.717092814582358"/>
  </r>
  <r>
    <d v="2017-04-10T00:00:00"/>
    <n v="8.1282210861861512E-5"/>
    <n v="39.71"/>
    <x v="0"/>
    <n v="28.274797357522804"/>
  </r>
  <r>
    <d v="2017-04-10T01:00:00"/>
    <n v="7.7665475774481657E-5"/>
    <n v="37.86"/>
    <x v="0"/>
    <n v="25.758034636319628"/>
  </r>
  <r>
    <d v="2017-04-10T02:00:00"/>
    <n v="7.5819315221426205E-5"/>
    <n v="36.799999999999997"/>
    <x v="0"/>
    <n v="24.441721009300721"/>
  </r>
  <r>
    <d v="2017-04-10T03:00:00"/>
    <n v="7.4771177830948866E-5"/>
    <n v="37.35"/>
    <x v="0"/>
    <n v="24.464082589796838"/>
  </r>
  <r>
    <d v="2017-04-10T04:00:00"/>
    <n v="7.4883021263208419E-5"/>
    <n v="37.35"/>
    <x v="0"/>
    <n v="24.500676195024109"/>
  </r>
  <r>
    <d v="2017-04-10T05:00:00"/>
    <n v="7.7431916188249979E-5"/>
    <n v="38.92"/>
    <x v="0"/>
    <n v="26.399575559689001"/>
  </r>
  <r>
    <d v="2017-04-10T06:00:00"/>
    <n v="8.6286475149354114E-5"/>
    <n v="43.99"/>
    <x v="0"/>
    <n v="33.250700286343971"/>
  </r>
  <r>
    <d v="2017-04-10T07:00:00"/>
    <n v="9.7816434154859036E-5"/>
    <n v="49.91"/>
    <x v="0"/>
    <n v="42.766479683140567"/>
  </r>
  <r>
    <d v="2017-04-10T08:00:00"/>
    <n v="1.2373464465818905E-4"/>
    <n v="51.240000000000009"/>
    <x v="1"/>
    <n v="55.539829564421922"/>
  </r>
  <r>
    <d v="2017-04-10T09:00:00"/>
    <n v="1.4480511525966991E-4"/>
    <n v="51.850000000000009"/>
    <x v="1"/>
    <n v="65.771352181633645"/>
  </r>
  <r>
    <d v="2017-04-10T10:00:00"/>
    <n v="1.5268629322100842E-4"/>
    <n v="51.03"/>
    <x v="2"/>
    <n v="68.254254317276207"/>
  </r>
  <r>
    <d v="2017-04-10T11:00:00"/>
    <n v="1.5376721341450844E-4"/>
    <n v="50.679999999999993"/>
    <x v="2"/>
    <n v="68.266000012422239"/>
  </r>
  <r>
    <d v="2017-04-10T12:00:00"/>
    <n v="1.5421962334801918E-4"/>
    <n v="50.69"/>
    <x v="2"/>
    <n v="68.480360117797176"/>
  </r>
  <r>
    <d v="2017-04-10T13:00:00"/>
    <n v="1.4608190281084775E-4"/>
    <n v="50.5"/>
    <x v="2"/>
    <n v="64.623712165462834"/>
  </r>
  <r>
    <d v="2017-04-10T14:00:00"/>
    <n v="1.2905103588889543E-4"/>
    <n v="49.91"/>
    <x v="2"/>
    <n v="56.422609882641389"/>
  </r>
  <r>
    <d v="2017-04-10T15:00:00"/>
    <n v="1.2457470515941929E-4"/>
    <n v="49.51"/>
    <x v="2"/>
    <n v="54.028996395399361"/>
  </r>
  <r>
    <d v="2017-04-10T16:00:00"/>
    <n v="1.2571497140666794E-4"/>
    <n v="49.5"/>
    <x v="1"/>
    <n v="54.512525901359353"/>
  </r>
  <r>
    <d v="2017-04-10T17:00:00"/>
    <n v="1.2662168005151721E-4"/>
    <n v="49.69"/>
    <x v="1"/>
    <n v="55.116442028216639"/>
  </r>
  <r>
    <d v="2017-04-10T18:00:00"/>
    <n v="1.220614950422497E-4"/>
    <n v="48.87"/>
    <x v="1"/>
    <n v="52.254672501381151"/>
  </r>
  <r>
    <d v="2017-04-10T19:00:00"/>
    <n v="1.1684251335861147E-4"/>
    <n v="49.69"/>
    <x v="1"/>
    <n v="50.85972332179518"/>
  </r>
  <r>
    <d v="2017-04-10T20:00:00"/>
    <n v="1.1372563075062187E-4"/>
    <n v="52.019999999999996"/>
    <x v="1"/>
    <n v="51.824224050030779"/>
  </r>
  <r>
    <d v="2017-04-10T21:00:00"/>
    <n v="1.1405513971596578E-4"/>
    <n v="53.77000000000001"/>
    <x v="1"/>
    <n v="53.722844995740736"/>
  </r>
  <r>
    <d v="2017-04-10T22:00:00"/>
    <n v="1.0030439103064213E-4"/>
    <n v="51.09"/>
    <x v="1"/>
    <n v="44.891069718738237"/>
  </r>
  <r>
    <d v="2017-04-10T23:00:00"/>
    <n v="8.9701306070179334E-5"/>
    <n v="48.5"/>
    <x v="1"/>
    <n v="38.110496896976393"/>
  </r>
  <r>
    <d v="2017-04-11T00:00:00"/>
    <n v="8.1282210861861512E-5"/>
    <n v="47.539999999999992"/>
    <x v="0"/>
    <n v="33.850009226306561"/>
  </r>
  <r>
    <d v="2017-04-11T01:00:00"/>
    <n v="7.7665475774481657E-5"/>
    <n v="43.95"/>
    <x v="0"/>
    <n v="29.901363504126991"/>
  </r>
  <r>
    <d v="2017-04-11T02:00:00"/>
    <n v="7.5819315221426205E-5"/>
    <n v="40"/>
    <x v="0"/>
    <n v="26.567088053587742"/>
  </r>
  <r>
    <d v="2017-04-11T03:00:00"/>
    <n v="7.4771177830948866E-5"/>
    <n v="39.71"/>
    <x v="0"/>
    <n v="26.009872011802742"/>
  </r>
  <r>
    <d v="2017-04-11T04:00:00"/>
    <n v="7.4883021263208419E-5"/>
    <n v="39.71"/>
    <x v="0"/>
    <n v="26.048777823411175"/>
  </r>
  <r>
    <d v="2017-04-11T05:00:00"/>
    <n v="7.7431916188249979E-5"/>
    <n v="40"/>
    <x v="0"/>
    <n v="27.132143432362792"/>
  </r>
  <r>
    <d v="2017-04-11T06:00:00"/>
    <n v="8.6286475149354114E-5"/>
    <n v="45.61999999999999"/>
    <x v="0"/>
    <n v="34.482767607706556"/>
  </r>
  <r>
    <d v="2017-04-11T07:00:00"/>
    <n v="9.7816434154859036E-5"/>
    <n v="50.84"/>
    <x v="0"/>
    <n v="43.563370608913374"/>
  </r>
  <r>
    <d v="2017-04-11T08:00:00"/>
    <n v="1.2373464465818905E-4"/>
    <n v="52.07"/>
    <x v="1"/>
    <n v="56.439479418802669"/>
  </r>
  <r>
    <d v="2017-04-11T09:00:00"/>
    <n v="1.4480511525966991E-4"/>
    <n v="52.69"/>
    <x v="1"/>
    <n v="66.836886141760388"/>
  </r>
  <r>
    <d v="2017-04-11T10:00:00"/>
    <n v="1.5268629322100842E-4"/>
    <n v="51.52"/>
    <x v="2"/>
    <n v="68.90964496229806"/>
  </r>
  <r>
    <d v="2017-04-11T11:00:00"/>
    <n v="1.5376721341450844E-4"/>
    <n v="51"/>
    <x v="2"/>
    <n v="68.697040265065795"/>
  </r>
  <r>
    <d v="2017-04-11T12:00:00"/>
    <n v="1.5421962334801918E-4"/>
    <n v="51"/>
    <x v="2"/>
    <n v="68.89915892696105"/>
  </r>
  <r>
    <d v="2017-04-11T13:00:00"/>
    <n v="1.4608190281084775E-4"/>
    <n v="50.679999999999993"/>
    <x v="2"/>
    <n v="64.854054109814967"/>
  </r>
  <r>
    <d v="2017-04-11T14:00:00"/>
    <n v="1.2905103588889543E-4"/>
    <n v="49.45"/>
    <x v="2"/>
    <n v="55.902585828423504"/>
  </r>
  <r>
    <d v="2017-04-11T15:00:00"/>
    <n v="1.2457470515941929E-4"/>
    <n v="48.69"/>
    <x v="2"/>
    <n v="53.134151373298216"/>
  </r>
  <r>
    <d v="2017-04-11T16:00:00"/>
    <n v="1.2571497140666794E-4"/>
    <n v="48.32"/>
    <x v="1"/>
    <n v="53.213035384922904"/>
  </r>
  <r>
    <d v="2017-04-11T17:00:00"/>
    <n v="1.2662168005151721E-4"/>
    <n v="47.9"/>
    <x v="1"/>
    <n v="53.130963436336827"/>
  </r>
  <r>
    <d v="2017-04-11T18:00:00"/>
    <n v="1.220614950422497E-4"/>
    <n v="47.07"/>
    <x v="1"/>
    <n v="50.330006847554955"/>
  </r>
  <r>
    <d v="2017-04-11T19:00:00"/>
    <n v="1.1684251335861147E-4"/>
    <n v="48.37"/>
    <x v="1"/>
    <n v="49.508649971326882"/>
  </r>
  <r>
    <d v="2017-04-11T20:00:00"/>
    <n v="1.1372563075062187E-4"/>
    <n v="51"/>
    <x v="1"/>
    <n v="50.808062794147823"/>
  </r>
  <r>
    <d v="2017-04-11T21:00:00"/>
    <n v="1.1405513971596578E-4"/>
    <n v="52.85"/>
    <x v="1"/>
    <n v="52.803651813741816"/>
  </r>
  <r>
    <d v="2017-04-11T22:00:00"/>
    <n v="1.0030439103064213E-4"/>
    <n v="51"/>
    <x v="1"/>
    <n v="44.811989736849675"/>
  </r>
  <r>
    <d v="2017-04-11T23:00:00"/>
    <n v="8.9701306070179334E-5"/>
    <n v="48.69"/>
    <x v="1"/>
    <n v="38.259795750799597"/>
  </r>
  <r>
    <d v="2017-04-12T00:00:00"/>
    <n v="8.1282210861861512E-5"/>
    <n v="51.53"/>
    <x v="0"/>
    <n v="36.691017573234696"/>
  </r>
  <r>
    <d v="2017-04-12T01:00:00"/>
    <n v="7.7665475774481657E-5"/>
    <n v="49.990000000000009"/>
    <x v="0"/>
    <n v="34.010674893545129"/>
  </r>
  <r>
    <d v="2017-04-12T02:00:00"/>
    <n v="7.5819315221426205E-5"/>
    <n v="46.62"/>
    <x v="0"/>
    <n v="30.963941126456511"/>
  </r>
  <r>
    <d v="2017-04-12T03:00:00"/>
    <n v="7.4771177830948866E-5"/>
    <n v="45.61"/>
    <x v="0"/>
    <n v="29.874345566817503"/>
  </r>
  <r>
    <d v="2017-04-12T04:00:00"/>
    <n v="7.4883021263208419E-5"/>
    <n v="46.210000000000008"/>
    <x v="0"/>
    <n v="30.312617054138265"/>
  </r>
  <r>
    <d v="2017-04-12T05:00:00"/>
    <n v="7.7431916188249979E-5"/>
    <n v="50.84"/>
    <x v="0"/>
    <n v="34.484954302533112"/>
  </r>
  <r>
    <d v="2017-04-12T06:00:00"/>
    <n v="8.6286475149354114E-5"/>
    <n v="53.69"/>
    <x v="0"/>
    <n v="40.582634652734882"/>
  </r>
  <r>
    <d v="2017-04-12T07:00:00"/>
    <n v="9.7816434154859036E-5"/>
    <n v="54.459999999999994"/>
    <x v="0"/>
    <n v="46.665247115684934"/>
  </r>
  <r>
    <d v="2017-04-12T08:00:00"/>
    <n v="1.2373464465818905E-4"/>
    <n v="55.58"/>
    <x v="1"/>
    <n v="60.244022778894802"/>
  </r>
  <r>
    <d v="2017-04-12T09:00:00"/>
    <n v="1.4480511525966991E-4"/>
    <n v="55.56"/>
    <x v="1"/>
    <n v="70.477460505526807"/>
  </r>
  <r>
    <d v="2017-04-12T10:00:00"/>
    <n v="1.5268629322100842E-4"/>
    <n v="54.69"/>
    <x v="2"/>
    <n v="73.149621176010882"/>
  </r>
  <r>
    <d v="2017-04-12T11:00:00"/>
    <n v="1.5376721341450844E-4"/>
    <n v="54.02"/>
    <x v="2"/>
    <n v="72.76498264938931"/>
  </r>
  <r>
    <d v="2017-04-12T12:00:00"/>
    <n v="1.5421962334801918E-4"/>
    <n v="54"/>
    <x v="2"/>
    <n v="72.952050628546985"/>
  </r>
  <r>
    <d v="2017-04-12T13:00:00"/>
    <n v="1.4608190281084775E-4"/>
    <n v="53.69"/>
    <x v="2"/>
    <n v="68.705883290370281"/>
  </r>
  <r>
    <d v="2017-04-12T14:00:00"/>
    <n v="1.2905103588889543E-4"/>
    <n v="51.54"/>
    <x v="2"/>
    <n v="58.265303813891755"/>
  </r>
  <r>
    <d v="2017-04-12T15:00:00"/>
    <n v="1.2457470515941929E-4"/>
    <n v="51.04"/>
    <x v="2"/>
    <n v="55.698646253710024"/>
  </r>
  <r>
    <d v="2017-04-12T16:00:00"/>
    <n v="1.2571497140666794E-4"/>
    <n v="50.69"/>
    <x v="1"/>
    <n v="55.823029049291023"/>
  </r>
  <r>
    <d v="2017-04-12T17:00:00"/>
    <n v="1.2662168005151721E-4"/>
    <n v="50.02000000000001"/>
    <x v="1"/>
    <n v="55.482479980909574"/>
  </r>
  <r>
    <d v="2017-04-12T18:00:00"/>
    <n v="1.220614950422497E-4"/>
    <n v="49.54"/>
    <x v="1"/>
    <n v="52.971075828083123"/>
  </r>
  <r>
    <d v="2017-04-12T19:00:00"/>
    <n v="1.1684251335861147E-4"/>
    <n v="49.65"/>
    <x v="1"/>
    <n v="50.818781705114318"/>
  </r>
  <r>
    <d v="2017-04-12T20:00:00"/>
    <n v="1.1372563075062187E-4"/>
    <n v="53.69"/>
    <x v="1"/>
    <n v="53.487939047407778"/>
  </r>
  <r>
    <d v="2017-04-12T21:00:00"/>
    <n v="1.1405513971596578E-4"/>
    <n v="55"/>
    <x v="1"/>
    <n v="54.951766315152312"/>
  </r>
  <r>
    <d v="2017-04-12T22:00:00"/>
    <n v="1.0030439103064213E-4"/>
    <n v="54.5"/>
    <x v="1"/>
    <n v="47.887322365849165"/>
  </r>
  <r>
    <d v="2017-04-12T23:00:00"/>
    <n v="8.9701306070179334E-5"/>
    <n v="52.42"/>
    <x v="1"/>
    <n v="41.190767986381502"/>
  </r>
  <r>
    <d v="2017-04-13T00:00:00"/>
    <n v="8.2278048026193998E-5"/>
    <n v="52.19"/>
    <x v="0"/>
    <n v="37.616240020026687"/>
  </r>
  <r>
    <d v="2017-04-13T01:00:00"/>
    <n v="7.855577793008478E-5"/>
    <n v="50.84"/>
    <x v="0"/>
    <n v="34.985475569697869"/>
  </r>
  <r>
    <d v="2017-04-13T02:00:00"/>
    <n v="7.6704954277808659E-5"/>
    <n v="49"/>
    <x v="0"/>
    <n v="32.924834574206585"/>
  </r>
  <r>
    <d v="2017-04-13T03:00:00"/>
    <n v="7.5537814112426716E-5"/>
    <n v="46"/>
    <x v="0"/>
    <n v="30.438717574743468"/>
  </r>
  <r>
    <d v="2017-04-13T04:00:00"/>
    <n v="7.5519298820189465E-5"/>
    <n v="45.3"/>
    <x v="0"/>
    <n v="29.968172312218144"/>
  </r>
  <r>
    <d v="2017-04-13T05:00:00"/>
    <n v="7.8013690068543255E-5"/>
    <n v="45.649999999999991"/>
    <x v="0"/>
    <n v="31.19720657627003"/>
  </r>
  <r>
    <d v="2017-04-13T06:00:00"/>
    <n v="8.740988382232265E-5"/>
    <n v="49"/>
    <x v="0"/>
    <n v="37.519818531893776"/>
  </r>
  <r>
    <d v="2017-04-13T07:00:00"/>
    <n v="9.9783243131283989E-5"/>
    <n v="52.19"/>
    <x v="0"/>
    <n v="45.619342141030188"/>
  </r>
  <r>
    <d v="2017-04-13T08:00:00"/>
    <n v="1.2799308901033298E-4"/>
    <n v="53.69"/>
    <x v="1"/>
    <n v="60.198272792931448"/>
  </r>
  <r>
    <d v="2017-04-13T09:00:00"/>
    <n v="1.5047121740418846E-4"/>
    <n v="54.15"/>
    <x v="1"/>
    <n v="71.376623860546417"/>
  </r>
  <r>
    <d v="2017-04-13T10:00:00"/>
    <n v="1.5859381635978837E-4"/>
    <n v="53.23"/>
    <x v="2"/>
    <n v="73.951471880724242"/>
  </r>
  <r>
    <d v="2017-04-13T11:00:00"/>
    <n v="1.5899897044726368E-4"/>
    <n v="51.54"/>
    <x v="2"/>
    <n v="71.78650876682326"/>
  </r>
  <r>
    <d v="2017-04-13T12:00:00"/>
    <n v="1.590432830556078E-4"/>
    <n v="51.22999999999999"/>
    <x v="2"/>
    <n v="71.374617544623774"/>
  </r>
  <r>
    <d v="2017-04-13T13:00:00"/>
    <n v="1.5003917434042158E-4"/>
    <n v="50.69"/>
    <x v="2"/>
    <n v="66.624055146487891"/>
  </r>
  <r>
    <d v="2017-04-13T14:00:00"/>
    <n v="1.3088470837756473E-4"/>
    <n v="45.3"/>
    <x v="2"/>
    <n v="51.938717056052255"/>
  </r>
  <r>
    <d v="2017-04-13T15:00:00"/>
    <n v="1.228517821113926E-4"/>
    <n v="40.29"/>
    <x v="2"/>
    <n v="43.359357119107749"/>
  </r>
  <r>
    <d v="2017-04-13T16:00:00"/>
    <n v="1.2193396000738897E-4"/>
    <n v="39.74"/>
    <x v="1"/>
    <n v="42.447942799276269"/>
  </r>
  <r>
    <d v="2017-04-13T17:00:00"/>
    <n v="1.2200972746814898E-4"/>
    <n v="39.31"/>
    <x v="1"/>
    <n v="42.014732908130924"/>
  </r>
  <r>
    <d v="2017-04-13T18:00:00"/>
    <n v="1.1893704493758785E-4"/>
    <n v="39.69"/>
    <x v="1"/>
    <n v="41.352555106898265"/>
  </r>
  <r>
    <d v="2017-04-13T19:00:00"/>
    <n v="1.1574343439457961E-4"/>
    <n v="40"/>
    <x v="1"/>
    <n v="40.556499411860692"/>
  </r>
  <r>
    <d v="2017-04-13T20:00:00"/>
    <n v="1.1605634770356211E-4"/>
    <n v="50.69"/>
    <x v="1"/>
    <n v="51.53417128221961"/>
  </r>
  <r>
    <d v="2017-04-13T21:00:00"/>
    <n v="1.1897109400576724E-4"/>
    <n v="53.96"/>
    <x v="1"/>
    <n v="56.236398837148514"/>
  </r>
  <r>
    <d v="2017-04-13T22:00:00"/>
    <n v="1.0619763208271896E-4"/>
    <n v="53"/>
    <x v="1"/>
    <n v="49.305436623364756"/>
  </r>
  <r>
    <d v="2017-04-13T23:00:00"/>
    <n v="9.5876897380664923E-5"/>
    <n v="49.54"/>
    <x v="1"/>
    <n v="41.607735507046108"/>
  </r>
  <r>
    <d v="2017-04-14T00:00:00"/>
    <n v="8.6236783750082729E-5"/>
    <n v="52.44"/>
    <x v="0"/>
    <n v="39.614970793124002"/>
  </r>
  <r>
    <d v="2017-04-14T01:00:00"/>
    <n v="8.0470919524972421E-5"/>
    <n v="51.69"/>
    <x v="0"/>
    <n v="36.437586432953424"/>
  </r>
  <r>
    <d v="2017-04-14T02:00:00"/>
    <n v="7.7541422185994221E-5"/>
    <n v="50.7"/>
    <x v="0"/>
    <n v="34.438626918309986"/>
  </r>
  <r>
    <d v="2017-04-14T03:00:00"/>
    <n v="7.5883918909899756E-5"/>
    <n v="50.69"/>
    <x v="0"/>
    <n v="33.695829241995085"/>
  </r>
  <r>
    <d v="2017-04-14T04:00:00"/>
    <n v="7.5566152862062297E-5"/>
    <n v="49"/>
    <x v="0"/>
    <n v="32.436015454511619"/>
  </r>
  <r>
    <d v="2017-04-14T05:00:00"/>
    <n v="7.667118857838175E-5"/>
    <n v="49"/>
    <x v="0"/>
    <n v="32.910340985384579"/>
  </r>
  <r>
    <d v="2017-04-14T06:00:00"/>
    <n v="8.0093513546021416E-5"/>
    <n v="48.849999999999994"/>
    <x v="0"/>
    <n v="34.27409687769476"/>
  </r>
  <r>
    <d v="2017-04-14T07:00:00"/>
    <n v="7.8346853986821144E-5"/>
    <n v="43.4"/>
    <x v="0"/>
    <n v="29.786220336125609"/>
  </r>
  <r>
    <d v="2017-04-14T08:00:00"/>
    <n v="8.2309102522666938E-5"/>
    <n v="40.49"/>
    <x v="1"/>
    <n v="29.194413115610793"/>
  </r>
  <r>
    <d v="2017-04-14T09:00:00"/>
    <n v="9.3274230112031333E-5"/>
    <n v="46.16"/>
    <x v="1"/>
    <n v="37.716516926869168"/>
  </r>
  <r>
    <d v="2017-04-14T10:00:00"/>
    <n v="1.0420366381317453E-4"/>
    <n v="46.2"/>
    <x v="2"/>
    <n v="42.172473189157493"/>
  </r>
  <r>
    <d v="2017-04-14T11:00:00"/>
    <n v="1.0799911038089918E-4"/>
    <n v="46.180000000000007"/>
    <x v="2"/>
    <n v="43.689614516335745"/>
  </r>
  <r>
    <d v="2017-04-14T12:00:00"/>
    <n v="1.0959021852529122E-4"/>
    <n v="45.83"/>
    <x v="2"/>
    <n v="43.997272703523485"/>
  </r>
  <r>
    <d v="2017-04-14T13:00:00"/>
    <n v="1.0614470767176615E-4"/>
    <n v="45.69"/>
    <x v="2"/>
    <n v="42.483824835261437"/>
  </r>
  <r>
    <d v="2017-04-14T14:00:00"/>
    <n v="9.7678535161372691E-5"/>
    <n v="40.69"/>
    <x v="2"/>
    <n v="34.816966858474395"/>
  </r>
  <r>
    <d v="2017-04-14T15:00:00"/>
    <n v="9.3925371061222458E-5"/>
    <n v="38.74"/>
    <x v="2"/>
    <n v="31.874739344227002"/>
  </r>
  <r>
    <d v="2017-04-14T16:00:00"/>
    <n v="9.2171337684126059E-5"/>
    <n v="36.1"/>
    <x v="1"/>
    <n v="29.147895143877289"/>
  </r>
  <r>
    <d v="2017-04-14T17:00:00"/>
    <n v="9.3653820151840342E-5"/>
    <n v="35.72"/>
    <x v="1"/>
    <n v="29.304954633015939"/>
  </r>
  <r>
    <d v="2017-04-14T18:00:00"/>
    <n v="9.4013020116245024E-5"/>
    <n v="36.9"/>
    <x v="1"/>
    <n v="30.389144674455508"/>
  </r>
  <r>
    <d v="2017-04-14T19:00:00"/>
    <n v="9.6565803895293874E-5"/>
    <n v="38.74"/>
    <x v="1"/>
    <n v="32.770802967836282"/>
  </r>
  <r>
    <d v="2017-04-14T20:00:00"/>
    <n v="1.0265288666283006E-4"/>
    <n v="45.9"/>
    <x v="1"/>
    <n v="41.275083280937359"/>
  </r>
  <r>
    <d v="2017-04-14T21:00:00"/>
    <n v="1.1048892100525281E-4"/>
    <n v="51.53"/>
    <x v="1"/>
    <n v="49.875008310749934"/>
  </r>
  <r>
    <d v="2017-04-14T22:00:00"/>
    <n v="1.0271342820815878E-4"/>
    <n v="50.27"/>
    <x v="1"/>
    <n v="45.231419355571482"/>
  </r>
  <r>
    <d v="2017-04-14T23:00:00"/>
    <n v="9.4442930244738988E-5"/>
    <n v="46.180000000000007"/>
    <x v="1"/>
    <n v="38.205640783829928"/>
  </r>
  <r>
    <d v="2017-04-15T00:00:00"/>
    <n v="8.6226172109437092E-5"/>
    <n v="50.84"/>
    <x v="0"/>
    <n v="38.401550048783527"/>
  </r>
  <r>
    <d v="2017-04-15T01:00:00"/>
    <n v="7.9946524115888707E-5"/>
    <n v="43.4"/>
    <x v="0"/>
    <n v="30.394389324475032"/>
  </r>
  <r>
    <d v="2017-04-15T02:00:00"/>
    <n v="7.6890454617822748E-5"/>
    <n v="39.24"/>
    <x v="0"/>
    <n v="26.430509407421479"/>
  </r>
  <r>
    <d v="2017-04-15T03:00:00"/>
    <n v="7.5150257070009672E-5"/>
    <n v="37.74"/>
    <x v="0"/>
    <n v="24.844855347962167"/>
  </r>
  <r>
    <d v="2017-04-15T04:00:00"/>
    <n v="7.4778339899768767E-5"/>
    <n v="35.99"/>
    <x v="0"/>
    <n v="23.575546688215859"/>
  </r>
  <r>
    <d v="2017-04-15T05:00:00"/>
    <n v="7.5495000355612195E-5"/>
    <n v="36"/>
    <x v="0"/>
    <n v="23.808103312145864"/>
  </r>
  <r>
    <d v="2017-04-15T06:00:00"/>
    <n v="7.7456701423866132E-5"/>
    <n v="38.74"/>
    <x v="0"/>
    <n v="26.28589209128663"/>
  </r>
  <r>
    <d v="2017-04-15T07:00:00"/>
    <n v="7.2659487402576656E-5"/>
    <n v="40.46"/>
    <x v="0"/>
    <n v="25.752673056300285"/>
  </r>
  <r>
    <d v="2017-04-15T08:00:00"/>
    <n v="7.0099745612022354E-5"/>
    <n v="40.49"/>
    <x v="0"/>
    <n v="24.863847010517677"/>
  </r>
  <r>
    <d v="2017-04-15T09:00:00"/>
    <n v="7.5051025560664313E-5"/>
    <n v="46.2"/>
    <x v="0"/>
    <n v="30.374050656707578"/>
  </r>
  <r>
    <d v="2017-04-15T10:00:00"/>
    <n v="8.0251005639807633E-5"/>
    <n v="46.2"/>
    <x v="0"/>
    <n v="32.478544994497831"/>
  </r>
  <r>
    <d v="2017-04-15T11:00:00"/>
    <n v="8.4217698456867115E-5"/>
    <n v="45.3"/>
    <x v="0"/>
    <n v="33.419940843241662"/>
  </r>
  <r>
    <d v="2017-04-15T12:00:00"/>
    <n v="8.6574693215400801E-5"/>
    <n v="44.01"/>
    <x v="0"/>
    <n v="33.376933696069756"/>
  </r>
  <r>
    <d v="2017-04-15T13:00:00"/>
    <n v="8.6748115549558871E-5"/>
    <n v="45.3"/>
    <x v="0"/>
    <n v="34.424081197300346"/>
  </r>
  <r>
    <d v="2017-04-15T14:00:00"/>
    <n v="8.439541441083881E-5"/>
    <n v="44.01"/>
    <x v="0"/>
    <n v="32.536761568816097"/>
  </r>
  <r>
    <d v="2017-04-15T15:00:00"/>
    <n v="8.1639756385606298E-5"/>
    <n v="40.49"/>
    <x v="0"/>
    <n v="28.957001127826025"/>
  </r>
  <r>
    <d v="2017-04-15T16:00:00"/>
    <n v="7.9038396338660836E-5"/>
    <n v="36.58"/>
    <x v="0"/>
    <n v="25.327126953477549"/>
  </r>
  <r>
    <d v="2017-04-15T17:00:00"/>
    <n v="7.6993372275587012E-5"/>
    <n v="35.72"/>
    <x v="0"/>
    <n v="24.091780537311561"/>
  </r>
  <r>
    <d v="2017-04-15T18:00:00"/>
    <n v="7.6444598499348309E-5"/>
    <n v="36"/>
    <x v="1"/>
    <n v="24.107568582754485"/>
  </r>
  <r>
    <d v="2017-04-15T19:00:00"/>
    <n v="7.8634375972283396E-5"/>
    <n v="39.24"/>
    <x v="1"/>
    <n v="27.029969119215028"/>
  </r>
  <r>
    <d v="2017-04-15T20:00:00"/>
    <n v="8.5348864584138844E-5"/>
    <n v="44.91"/>
    <x v="1"/>
    <n v="33.577233374229394"/>
  </r>
  <r>
    <d v="2017-04-15T21:00:00"/>
    <n v="9.8384896847264597E-5"/>
    <n v="50.9"/>
    <x v="1"/>
    <n v="43.868251345845728"/>
  </r>
  <r>
    <d v="2017-04-15T22:00:00"/>
    <n v="9.3583886694998243E-5"/>
    <n v="46.7"/>
    <x v="1"/>
    <n v="38.284419375830225"/>
  </r>
  <r>
    <d v="2017-04-15T23:00:00"/>
    <n v="8.632230656735198E-5"/>
    <n v="46.07"/>
    <x v="1"/>
    <n v="34.837369492767252"/>
  </r>
  <r>
    <d v="2017-04-16T00:00:00"/>
    <n v="7.8077752825585526E-5"/>
    <n v="46.95"/>
    <x v="0"/>
    <n v="32.111974337612466"/>
  </r>
  <r>
    <d v="2017-04-16T01:00:00"/>
    <n v="7.5028988630864579E-5"/>
    <n v="38.590000000000003"/>
    <x v="0"/>
    <n v="25.363429560281965"/>
  </r>
  <r>
    <d v="2017-04-16T02:00:00"/>
    <n v="7.3185416203493881E-5"/>
    <n v="35.51"/>
    <x v="0"/>
    <n v="22.765611773421952"/>
  </r>
  <r>
    <d v="2017-04-16T03:00:00"/>
    <n v="7.2506428166918546E-5"/>
    <n v="33.99"/>
    <x v="0"/>
    <n v="21.588963002127599"/>
  </r>
  <r>
    <d v="2017-04-16T04:00:00"/>
    <n v="7.2737718966561448E-5"/>
    <n v="33.1"/>
    <x v="0"/>
    <n v="21.090738040668292"/>
  </r>
  <r>
    <d v="2017-04-16T05:00:00"/>
    <n v="7.5042885041927011E-5"/>
    <n v="32.619999999999997"/>
    <x v="0"/>
    <n v="21.443594452192691"/>
  </r>
  <r>
    <d v="2017-04-16T06:00:00"/>
    <n v="8.4097064717096189E-5"/>
    <n v="32.619999999999997"/>
    <x v="0"/>
    <n v="24.030837159387893"/>
  </r>
  <r>
    <d v="2017-04-16T07:00:00"/>
    <n v="9.5281706512653501E-5"/>
    <n v="32.119999999999997"/>
    <x v="0"/>
    <n v="26.80952809951313"/>
  </r>
  <r>
    <d v="2017-04-16T08:00:00"/>
    <n v="1.2019443124533452E-4"/>
    <n v="33.32"/>
    <x v="0"/>
    <n v="35.082735214068222"/>
  </r>
  <r>
    <d v="2017-04-16T09:00:00"/>
    <n v="1.4041046040442532E-4"/>
    <n v="37.840000000000003"/>
    <x v="0"/>
    <n v="46.543034758122268"/>
  </r>
  <r>
    <d v="2017-04-16T10:00:00"/>
    <n v="1.4802946069338916E-4"/>
    <n v="40"/>
    <x v="0"/>
    <n v="51.869523026963563"/>
  </r>
  <r>
    <d v="2017-04-16T11:00:00"/>
    <n v="1.4861517736461979E-4"/>
    <n v="40"/>
    <x v="0"/>
    <n v="52.074758148562772"/>
  </r>
  <r>
    <d v="2017-04-16T12:00:00"/>
    <n v="1.4862054796397473E-4"/>
    <n v="40"/>
    <x v="0"/>
    <n v="52.076640006576739"/>
  </r>
  <r>
    <d v="2017-04-16T13:00:00"/>
    <n v="1.4104235741355871E-4"/>
    <n v="40.49"/>
    <x v="0"/>
    <n v="50.026652252672939"/>
  </r>
  <r>
    <d v="2017-04-16T14:00:00"/>
    <n v="1.2485336434043154E-4"/>
    <n v="40.49"/>
    <x v="0"/>
    <n v="44.284539445982077"/>
  </r>
  <r>
    <d v="2017-04-16T15:00:00"/>
    <n v="1.2035995936470555E-4"/>
    <n v="39.6"/>
    <x v="0"/>
    <n v="41.752388463778892"/>
  </r>
  <r>
    <d v="2017-04-16T16:00:00"/>
    <n v="1.2122612514347754E-4"/>
    <n v="38.9"/>
    <x v="0"/>
    <n v="41.309499308391977"/>
  </r>
  <r>
    <d v="2017-04-16T17:00:00"/>
    <n v="1.2205088155702016E-4"/>
    <n v="39.24"/>
    <x v="0"/>
    <n v="41.954062948525845"/>
  </r>
  <r>
    <d v="2017-04-16T18:00:00"/>
    <n v="1.1759343883319016E-4"/>
    <n v="38.9"/>
    <x v="1"/>
    <n v="40.071610590553213"/>
  </r>
  <r>
    <d v="2017-04-16T19:00:00"/>
    <n v="1.1222902352270248E-4"/>
    <n v="40.49"/>
    <x v="1"/>
    <n v="39.8067817029238"/>
  </r>
  <r>
    <d v="2017-04-16T20:00:00"/>
    <n v="1.091534572180163E-4"/>
    <n v="50.69"/>
    <x v="1"/>
    <n v="48.468981418299713"/>
  </r>
  <r>
    <d v="2017-04-16T21:00:00"/>
    <n v="1.1111849833604118E-4"/>
    <n v="53.11999999999999"/>
    <x v="1"/>
    <n v="51.70690417290804"/>
  </r>
  <r>
    <d v="2017-04-16T22:00:00"/>
    <n v="9.792121130283825E-5"/>
    <n v="52.2"/>
    <x v="1"/>
    <n v="44.776628134871459"/>
  </r>
  <r>
    <d v="2017-04-16T23:00:00"/>
    <n v="8.763221725771154E-5"/>
    <n v="51.04"/>
    <x v="1"/>
    <n v="39.181275710982305"/>
  </r>
  <r>
    <d v="2017-04-17T00:00:00"/>
    <n v="8.1282210861861512E-5"/>
    <n v="48.69"/>
    <x v="0"/>
    <n v="34.668846218528962"/>
  </r>
  <r>
    <d v="2017-04-17T01:00:00"/>
    <n v="7.7665475774481657E-5"/>
    <n v="40.69"/>
    <x v="0"/>
    <n v="27.683423913149646"/>
  </r>
  <r>
    <d v="2017-04-17T02:00:00"/>
    <n v="7.5819315221426205E-5"/>
    <n v="40.49"/>
    <x v="0"/>
    <n v="26.892534882244192"/>
  </r>
  <r>
    <d v="2017-04-17T03:00:00"/>
    <n v="7.4771177830948866E-5"/>
    <n v="40.69"/>
    <x v="0"/>
    <n v="26.651767619245867"/>
  </r>
  <r>
    <d v="2017-04-17T04:00:00"/>
    <n v="7.4883021263208419E-5"/>
    <n v="43.9"/>
    <x v="0"/>
    <n v="28.79731418906448"/>
  </r>
  <r>
    <d v="2017-04-17T05:00:00"/>
    <n v="7.7431916188249979E-5"/>
    <n v="48.69"/>
    <x v="0"/>
    <n v="33.026601593043608"/>
  </r>
  <r>
    <d v="2017-04-17T06:00:00"/>
    <n v="8.6286475149354114E-5"/>
    <n v="50.69"/>
    <x v="0"/>
    <n v="38.315026085809862"/>
  </r>
  <r>
    <d v="2017-04-17T07:00:00"/>
    <n v="9.7816434154859036E-5"/>
    <n v="53.179999999999993"/>
    <x v="0"/>
    <n v="45.568451002793324"/>
  </r>
  <r>
    <d v="2017-04-17T08:00:00"/>
    <n v="1.2373464465818905E-4"/>
    <n v="53.11999999999999"/>
    <x v="1"/>
    <n v="57.577590680368694"/>
  </r>
  <r>
    <d v="2017-04-17T09:00:00"/>
    <n v="1.4480511525966991E-4"/>
    <n v="53.96"/>
    <x v="1"/>
    <n v="68.447872010047263"/>
  </r>
  <r>
    <d v="2017-04-17T10:00:00"/>
    <n v="1.5268629322100842E-4"/>
    <n v="52.15"/>
    <x v="2"/>
    <n v="69.752290077326165"/>
  </r>
  <r>
    <d v="2017-04-17T11:00:00"/>
    <n v="1.5376721341450844E-4"/>
    <n v="51.43"/>
    <x v="2"/>
    <n v="69.276250604555557"/>
  </r>
  <r>
    <d v="2017-04-17T12:00:00"/>
    <n v="1.5421962334801918E-4"/>
    <n v="51.04"/>
    <x v="2"/>
    <n v="68.953197482982191"/>
  </r>
  <r>
    <d v="2017-04-17T13:00:00"/>
    <n v="1.4608190281084775E-4"/>
    <n v="51.43"/>
    <x v="2"/>
    <n v="65.81381221128224"/>
  </r>
  <r>
    <d v="2017-04-17T14:00:00"/>
    <n v="1.2905103588889543E-4"/>
    <n v="51.04"/>
    <x v="2"/>
    <n v="57.700060276698395"/>
  </r>
  <r>
    <d v="2017-04-17T15:00:00"/>
    <n v="1.2457470515941929E-4"/>
    <n v="49.91"/>
    <x v="2"/>
    <n v="54.465506162277954"/>
  </r>
  <r>
    <d v="2017-04-17T16:00:00"/>
    <n v="1.2571497140666794E-4"/>
    <n v="48.69"/>
    <x v="1"/>
    <n v="53.620502750246196"/>
  </r>
  <r>
    <d v="2017-04-17T17:00:00"/>
    <n v="1.2662168005151721E-4"/>
    <n v="47.89"/>
    <x v="1"/>
    <n v="53.119871377164309"/>
  </r>
  <r>
    <d v="2017-04-17T18:00:00"/>
    <n v="1.220614950422497E-4"/>
    <n v="43.64"/>
    <x v="1"/>
    <n v="46.662449518319491"/>
  </r>
  <r>
    <d v="2017-04-17T19:00:00"/>
    <n v="1.1684251335861147E-4"/>
    <n v="40.9"/>
    <x v="1"/>
    <n v="41.862803056176752"/>
  </r>
  <r>
    <d v="2017-04-17T20:00:00"/>
    <n v="1.1372563075062187E-4"/>
    <n v="49.12"/>
    <x v="1"/>
    <n v="48.935138126441984"/>
  </r>
  <r>
    <d v="2017-04-17T21:00:00"/>
    <n v="1.1405513971596578E-4"/>
    <n v="51.04"/>
    <x v="1"/>
    <n v="50.995239140461344"/>
  </r>
  <r>
    <d v="2017-04-17T22:00:00"/>
    <n v="1.0030439103064213E-4"/>
    <n v="48"/>
    <x v="1"/>
    <n v="42.175990340564404"/>
  </r>
  <r>
    <d v="2017-04-17T23:00:00"/>
    <n v="8.9701306070179334E-5"/>
    <n v="41.28"/>
    <x v="1"/>
    <n v="32.437140451694546"/>
  </r>
  <r>
    <d v="2017-04-18T00:00:00"/>
    <n v="8.1282210861861512E-5"/>
    <n v="40.69"/>
    <x v="0"/>
    <n v="28.97258888132971"/>
  </r>
  <r>
    <d v="2017-04-18T01:00:00"/>
    <n v="7.7665475774481657E-5"/>
    <n v="39.31"/>
    <x v="0"/>
    <n v="26.744541509607096"/>
  </r>
  <r>
    <d v="2017-04-18T02:00:00"/>
    <n v="7.5819315221426205E-5"/>
    <n v="36.54"/>
    <x v="0"/>
    <n v="24.269034936952401"/>
  </r>
  <r>
    <d v="2017-04-18T03:00:00"/>
    <n v="7.4771177830948866E-5"/>
    <n v="36.19"/>
    <x v="0"/>
    <n v="23.704287789149866"/>
  </r>
  <r>
    <d v="2017-04-18T04:00:00"/>
    <n v="7.4883021263208419E-5"/>
    <n v="35.89"/>
    <x v="0"/>
    <n v="23.542952306276181"/>
  </r>
  <r>
    <d v="2017-04-18T05:00:00"/>
    <n v="7.7431916188249979E-5"/>
    <n v="35.94"/>
    <x v="0"/>
    <n v="24.378230873977966"/>
  </r>
  <r>
    <d v="2017-04-18T06:00:00"/>
    <n v="8.6286475149354114E-5"/>
    <n v="40.49"/>
    <x v="0"/>
    <n v="30.605156958264768"/>
  </r>
  <r>
    <d v="2017-04-18T07:00:00"/>
    <n v="9.7816434154859036E-5"/>
    <n v="49.54"/>
    <x v="0"/>
    <n v="42.449437056757837"/>
  </r>
  <r>
    <d v="2017-04-18T08:00:00"/>
    <n v="1.2373464465818905E-4"/>
    <n v="50.2"/>
    <x v="1"/>
    <n v="54.412557457727956"/>
  </r>
  <r>
    <d v="2017-04-18T09:00:00"/>
    <n v="1.4480511525966991E-4"/>
    <n v="51.04"/>
    <x v="1"/>
    <n v="64.743873005797113"/>
  </r>
  <r>
    <d v="2017-04-18T10:00:00"/>
    <n v="1.5268629322100842E-4"/>
    <n v="50.37"/>
    <x v="2"/>
    <n v="67.371483244389623"/>
  </r>
  <r>
    <d v="2017-04-18T11:00:00"/>
    <n v="1.5376721341450844E-4"/>
    <n v="49.12"/>
    <x v="2"/>
    <n v="66.164678780784925"/>
  </r>
  <r>
    <d v="2017-04-18T12:00:00"/>
    <n v="1.5421962334801918E-4"/>
    <n v="48.69"/>
    <x v="2"/>
    <n v="65.778432316739867"/>
  </r>
  <r>
    <d v="2017-04-18T13:00:00"/>
    <n v="1.4608190281084775E-4"/>
    <n v="47.89"/>
    <x v="2"/>
    <n v="61.283753972356728"/>
  </r>
  <r>
    <d v="2017-04-18T14:00:00"/>
    <n v="1.2905103588889543E-4"/>
    <n v="46.180000000000007"/>
    <x v="2"/>
    <n v="52.205893095178922"/>
  </r>
  <r>
    <d v="2017-04-18T15:00:00"/>
    <n v="1.2457470515941929E-4"/>
    <n v="40.69"/>
    <x v="2"/>
    <n v="44.403956035726111"/>
  </r>
  <r>
    <d v="2017-04-18T16:00:00"/>
    <n v="1.2571497140666794E-4"/>
    <n v="40.49"/>
    <x v="1"/>
    <n v="44.590144924162423"/>
  </r>
  <r>
    <d v="2017-04-18T17:00:00"/>
    <n v="1.2662168005151721E-4"/>
    <n v="40.49"/>
    <x v="1"/>
    <n v="44.911747589504763"/>
  </r>
  <r>
    <d v="2017-04-18T18:00:00"/>
    <n v="1.220614950422497E-4"/>
    <n v="40"/>
    <x v="1"/>
    <n v="42.7703478628043"/>
  </r>
  <r>
    <d v="2017-04-18T19:00:00"/>
    <n v="1.1684251335861147E-4"/>
    <n v="40.49"/>
    <x v="1"/>
    <n v="41.443151485197966"/>
  </r>
  <r>
    <d v="2017-04-18T20:00:00"/>
    <n v="1.1372563075062187E-4"/>
    <n v="46.180000000000007"/>
    <x v="1"/>
    <n v="46.006202741838173"/>
  </r>
  <r>
    <d v="2017-04-18T21:00:00"/>
    <n v="1.1405513971596578E-4"/>
    <n v="49.54"/>
    <x v="1"/>
    <n v="49.496554604593555"/>
  </r>
  <r>
    <d v="2017-04-18T22:00:00"/>
    <n v="1.0030439103064213E-4"/>
    <n v="40.49"/>
    <x v="1"/>
    <n v="35.577205185196931"/>
  </r>
  <r>
    <d v="2017-04-18T23:00:00"/>
    <n v="8.9701306070179334E-5"/>
    <n v="37.950000000000003"/>
    <x v="1"/>
    <n v="29.82048159258256"/>
  </r>
  <r>
    <d v="2017-04-19T00:00:00"/>
    <n v="8.1282210861861512E-5"/>
    <n v="36.89"/>
    <x v="0"/>
    <n v="26.266866646160064"/>
  </r>
  <r>
    <d v="2017-04-19T01:00:00"/>
    <n v="7.7665475774481657E-5"/>
    <n v="33.44"/>
    <x v="0"/>
    <n v="22.750889546712319"/>
  </r>
  <r>
    <d v="2017-04-19T02:00:00"/>
    <n v="7.5819315221426205E-5"/>
    <n v="31.200000000000003"/>
    <x v="0"/>
    <n v="20.722328681798437"/>
  </r>
  <r>
    <d v="2017-04-19T03:00:00"/>
    <n v="7.4771177830948866E-5"/>
    <n v="30.25"/>
    <x v="0"/>
    <n v="19.813614413423139"/>
  </r>
  <r>
    <d v="2017-04-19T04:00:00"/>
    <n v="7.4883021263208419E-5"/>
    <n v="30.83"/>
    <x v="0"/>
    <n v="20.223717458971706"/>
  </r>
  <r>
    <d v="2017-04-19T05:00:00"/>
    <n v="7.7431916188249979E-5"/>
    <n v="31.810000000000002"/>
    <x v="0"/>
    <n v="21.576837064586513"/>
  </r>
  <r>
    <d v="2017-04-19T06:00:00"/>
    <n v="8.6286475149354114E-5"/>
    <n v="38.9"/>
    <x v="0"/>
    <n v="29.403324417794504"/>
  </r>
  <r>
    <d v="2017-04-19T07:00:00"/>
    <n v="9.7816434154859036E-5"/>
    <n v="46.88000000000001"/>
    <x v="0"/>
    <n v="40.170157634654977"/>
  </r>
  <r>
    <d v="2017-04-19T08:00:00"/>
    <n v="1.2373464465818905E-4"/>
    <n v="49.54"/>
    <x v="1"/>
    <n v="53.697173236172162"/>
  </r>
  <r>
    <d v="2017-04-19T09:00:00"/>
    <n v="1.4480511525966991E-4"/>
    <n v="48.02"/>
    <x v="1"/>
    <n v="60.9130247205795"/>
  </r>
  <r>
    <d v="2017-04-19T10:00:00"/>
    <n v="1.5268629322100842E-4"/>
    <n v="43.64"/>
    <x v="2"/>
    <n v="58.369893364803708"/>
  </r>
  <r>
    <d v="2017-04-19T11:00:00"/>
    <n v="1.5376721341450844E-4"/>
    <n v="40"/>
    <x v="2"/>
    <n v="53.880031580443763"/>
  </r>
  <r>
    <d v="2017-04-19T12:00:00"/>
    <n v="1.5421962334801918E-4"/>
    <n v="40.039999999999992"/>
    <x v="2"/>
    <n v="54.092594577167056"/>
  </r>
  <r>
    <d v="2017-04-19T13:00:00"/>
    <n v="1.4608190281084775E-4"/>
    <n v="40.49"/>
    <x v="2"/>
    <n v="51.814140704546332"/>
  </r>
  <r>
    <d v="2017-04-19T14:00:00"/>
    <n v="1.2905103588889543E-4"/>
    <n v="37.090000000000003"/>
    <x v="2"/>
    <n v="41.929765589003594"/>
  </r>
  <r>
    <d v="2017-04-19T15:00:00"/>
    <n v="1.2457470515941929E-4"/>
    <n v="36.729999999999997"/>
    <x v="2"/>
    <n v="40.082509343627919"/>
  </r>
  <r>
    <d v="2017-04-19T16:00:00"/>
    <n v="1.2571497140666794E-4"/>
    <n v="36.44"/>
    <x v="1"/>
    <n v="40.130029168596657"/>
  </r>
  <r>
    <d v="2017-04-19T17:00:00"/>
    <n v="1.2662168005151721E-4"/>
    <n v="36.89"/>
    <x v="1"/>
    <n v="40.91860628740011"/>
  </r>
  <r>
    <d v="2017-04-19T18:00:00"/>
    <n v="1.220614950422497E-4"/>
    <n v="38.92"/>
    <x v="1"/>
    <n v="41.615548470508585"/>
  </r>
  <r>
    <d v="2017-04-19T19:00:00"/>
    <n v="1.1684251335861147E-4"/>
    <n v="41.19"/>
    <x v="1"/>
    <n v="42.159629777112961"/>
  </r>
  <r>
    <d v="2017-04-19T20:00:00"/>
    <n v="1.1372563075062187E-4"/>
    <n v="45.69"/>
    <x v="1"/>
    <n v="45.518046844404196"/>
  </r>
  <r>
    <d v="2017-04-19T21:00:00"/>
    <n v="1.1405513971596578E-4"/>
    <n v="48.67"/>
    <x v="1"/>
    <n v="48.627317573790243"/>
  </r>
  <r>
    <d v="2017-04-19T22:00:00"/>
    <n v="1.0030439103064213E-4"/>
    <n v="41.1"/>
    <x v="1"/>
    <n v="36.113191729108273"/>
  </r>
  <r>
    <d v="2017-04-19T23:00:00"/>
    <n v="8.9701306070179334E-5"/>
    <n v="37.090000000000003"/>
    <x v="1"/>
    <n v="29.144707833172259"/>
  </r>
  <r>
    <d v="2017-04-20T00:00:00"/>
    <n v="8.2278048026193998E-5"/>
    <n v="36.89"/>
    <x v="0"/>
    <n v="26.588677799171958"/>
  </r>
  <r>
    <d v="2017-04-20T01:00:00"/>
    <n v="7.855577793008478E-5"/>
    <n v="35.11"/>
    <x v="0"/>
    <n v="24.160897860977421"/>
  </r>
  <r>
    <d v="2017-04-20T02:00:00"/>
    <n v="7.6704954277808659E-5"/>
    <n v="32.44"/>
    <x v="0"/>
    <n v="21.797584358923707"/>
  </r>
  <r>
    <d v="2017-04-20T03:00:00"/>
    <n v="7.5537814112426716E-5"/>
    <n v="31.89"/>
    <x v="0"/>
    <n v="21.101971814316723"/>
  </r>
  <r>
    <d v="2017-04-20T04:00:00"/>
    <n v="7.5519298820189465E-5"/>
    <n v="32.880000000000003"/>
    <x v="0"/>
    <n v="21.751733016020591"/>
  </r>
  <r>
    <d v="2017-04-20T05:00:00"/>
    <n v="7.8013690068543255E-5"/>
    <n v="35.049999999999997"/>
    <x v="0"/>
    <n v="23.953167371265383"/>
  </r>
  <r>
    <d v="2017-04-20T06:00:00"/>
    <n v="8.740988382232265E-5"/>
    <n v="42.03"/>
    <x v="0"/>
    <n v="32.182815773377456"/>
  </r>
  <r>
    <d v="2017-04-20T07:00:00"/>
    <n v="9.9783243131283989E-5"/>
    <n v="48.41"/>
    <x v="0"/>
    <n v="42.315239567872602"/>
  </r>
  <r>
    <d v="2017-04-20T08:00:00"/>
    <n v="1.2799308901033298E-4"/>
    <n v="52"/>
    <x v="1"/>
    <n v="58.303411905986877"/>
  </r>
  <r>
    <d v="2017-04-20T09:00:00"/>
    <n v="1.5047121740418846E-4"/>
    <n v="48.69"/>
    <x v="1"/>
    <n v="64.17964572059104"/>
  </r>
  <r>
    <d v="2017-04-20T10:00:00"/>
    <n v="1.5859381635978837E-4"/>
    <n v="45.600000000000009"/>
    <x v="2"/>
    <n v="63.35125150781564"/>
  </r>
  <r>
    <d v="2017-04-20T11:00:00"/>
    <n v="1.5899897044726368E-4"/>
    <n v="42.569999999999993"/>
    <x v="2"/>
    <n v="59.292814866194526"/>
  </r>
  <r>
    <d v="2017-04-20T12:00:00"/>
    <n v="1.590432830556078E-4"/>
    <n v="40.49"/>
    <x v="2"/>
    <n v="56.411443770872872"/>
  </r>
  <r>
    <d v="2017-04-20T13:00:00"/>
    <n v="1.5003917434042158E-4"/>
    <n v="38.6"/>
    <x v="2"/>
    <n v="50.733646254772793"/>
  </r>
  <r>
    <d v="2017-04-20T14:00:00"/>
    <n v="1.3088470837756473E-4"/>
    <n v="35.979999999999997"/>
    <x v="2"/>
    <n v="41.252870633041056"/>
  </r>
  <r>
    <d v="2017-04-20T15:00:00"/>
    <n v="1.228517821113926E-4"/>
    <n v="35.44"/>
    <x v="2"/>
    <n v="38.139876304323117"/>
  </r>
  <r>
    <d v="2017-04-20T16:00:00"/>
    <n v="1.2193396000738897E-4"/>
    <n v="35.19"/>
    <x v="1"/>
    <n v="37.587899021301759"/>
  </r>
  <r>
    <d v="2017-04-20T17:00:00"/>
    <n v="1.2200972746814898E-4"/>
    <n v="36.89"/>
    <x v="1"/>
    <n v="39.428224293588137"/>
  </r>
  <r>
    <d v="2017-04-20T18:00:00"/>
    <n v="1.1893704493758785E-4"/>
    <n v="39.94"/>
    <x v="1"/>
    <n v="41.613027235311584"/>
  </r>
  <r>
    <d v="2017-04-20T19:00:00"/>
    <n v="1.1574343439457961E-4"/>
    <n v="45.009999999999991"/>
    <x v="1"/>
    <n v="45.636200963196238"/>
  </r>
  <r>
    <d v="2017-04-20T20:00:00"/>
    <n v="1.1605634770356211E-4"/>
    <n v="46.61"/>
    <x v="1"/>
    <n v="47.386224570216136"/>
  </r>
  <r>
    <d v="2017-04-20T21:00:00"/>
    <n v="1.1897109400576724E-4"/>
    <n v="47.19"/>
    <x v="1"/>
    <n v="49.180794312917683"/>
  </r>
  <r>
    <d v="2017-04-20T22:00:00"/>
    <n v="1.0619763208271896E-4"/>
    <n v="45"/>
    <x v="1"/>
    <n v="41.863106567007819"/>
  </r>
  <r>
    <d v="2017-04-20T23:00:00"/>
    <n v="9.5876897380664923E-5"/>
    <n v="41.17"/>
    <x v="1"/>
    <n v="34.577926338818898"/>
  </r>
  <r>
    <d v="2017-04-21T00:00:00"/>
    <n v="8.6236783750082729E-5"/>
    <n v="40.15"/>
    <x v="0"/>
    <n v="30.330684159876597"/>
  </r>
  <r>
    <d v="2017-04-21T01:00:00"/>
    <n v="8.0470919524972421E-5"/>
    <n v="37.090000000000003"/>
    <x v="0"/>
    <n v="26.145677709387552"/>
  </r>
  <r>
    <d v="2017-04-21T02:00:00"/>
    <n v="7.7541422185994221E-5"/>
    <n v="35.25"/>
    <x v="0"/>
    <n v="23.944015756813155"/>
  </r>
  <r>
    <d v="2017-04-21T03:00:00"/>
    <n v="7.5883918909899756E-5"/>
    <n v="35.369999999999997"/>
    <x v="0"/>
    <n v="23.511964495746032"/>
  </r>
  <r>
    <d v="2017-04-21T04:00:00"/>
    <n v="7.5566152862062297E-5"/>
    <n v="35.89"/>
    <x v="0"/>
    <n v="23.757726421682083"/>
  </r>
  <r>
    <d v="2017-04-21T05:00:00"/>
    <n v="7.667118857838175E-5"/>
    <n v="37.090000000000003"/>
    <x v="0"/>
    <n v="24.911113207100289"/>
  </r>
  <r>
    <d v="2017-04-21T06:00:00"/>
    <n v="8.0093513546021416E-5"/>
    <n v="43.269999999999996"/>
    <x v="0"/>
    <n v="30.359061860754395"/>
  </r>
  <r>
    <d v="2017-04-21T07:00:00"/>
    <n v="7.8346853986821144E-5"/>
    <n v="51.04"/>
    <x v="0"/>
    <n v="35.029693224789199"/>
  </r>
  <r>
    <d v="2017-04-21T08:00:00"/>
    <n v="8.2309102522666938E-5"/>
    <n v="55"/>
    <x v="1"/>
    <n v="39.656525595420931"/>
  </r>
  <r>
    <d v="2017-04-21T09:00:00"/>
    <n v="9.3274230112031333E-5"/>
    <n v="52.76"/>
    <x v="1"/>
    <n v="43.10925981502637"/>
  </r>
  <r>
    <d v="2017-04-21T10:00:00"/>
    <n v="1.0420366381317453E-4"/>
    <n v="50.25"/>
    <x v="2"/>
    <n v="45.869410773921302"/>
  </r>
  <r>
    <d v="2017-04-21T11:00:00"/>
    <n v="1.0799911038089918E-4"/>
    <n v="47.89"/>
    <x v="2"/>
    <n v="45.307397990197451"/>
  </r>
  <r>
    <d v="2017-04-21T12:00:00"/>
    <n v="1.0959021852529122E-4"/>
    <n v="45.22"/>
    <x v="2"/>
    <n v="43.411666411811737"/>
  </r>
  <r>
    <d v="2017-04-21T13:00:00"/>
    <n v="1.0614470767176615E-4"/>
    <n v="42.81"/>
    <x v="2"/>
    <n v="39.805921234351985"/>
  </r>
  <r>
    <d v="2017-04-21T14:00:00"/>
    <n v="9.7678535161372691E-5"/>
    <n v="39.08"/>
    <x v="2"/>
    <n v="33.439347869972458"/>
  </r>
  <r>
    <d v="2017-04-21T15:00:00"/>
    <n v="9.3925371061222458E-5"/>
    <n v="38.58"/>
    <x v="2"/>
    <n v="31.743093544147587"/>
  </r>
  <r>
    <d v="2017-04-21T16:00:00"/>
    <n v="9.2171337684126059E-5"/>
    <n v="38.4"/>
    <x v="1"/>
    <n v="31.00496325553706"/>
  </r>
  <r>
    <d v="2017-04-21T17:00:00"/>
    <n v="9.3653820151840342E-5"/>
    <n v="39.19"/>
    <x v="1"/>
    <n v="32.151768534935457"/>
  </r>
  <r>
    <d v="2017-04-21T18:00:00"/>
    <n v="9.4013020116245024E-5"/>
    <n v="44.06"/>
    <x v="1"/>
    <n v="36.285791716978586"/>
  </r>
  <r>
    <d v="2017-04-21T19:00:00"/>
    <n v="9.6565803895293874E-5"/>
    <n v="48.789999999999992"/>
    <x v="1"/>
    <n v="41.272263211170149"/>
  </r>
  <r>
    <d v="2017-04-21T20:00:00"/>
    <n v="1.0265288666283006E-4"/>
    <n v="50.84"/>
    <x v="1"/>
    <n v="45.717325359539345"/>
  </r>
  <r>
    <d v="2017-04-21T21:00:00"/>
    <n v="1.1048892100525281E-4"/>
    <n v="52.15"/>
    <x v="1"/>
    <n v="50.475095738513659"/>
  </r>
  <r>
    <d v="2017-04-21T22:00:00"/>
    <n v="1.0271342820815878E-4"/>
    <n v="51.22999999999999"/>
    <x v="1"/>
    <n v="46.095198201430811"/>
  </r>
  <r>
    <d v="2017-04-21T23:00:00"/>
    <n v="9.4442930244738988E-5"/>
    <n v="48.789999999999992"/>
    <x v="1"/>
    <n v="40.364946163773531"/>
  </r>
  <r>
    <d v="2017-04-22T00:00:00"/>
    <n v="8.6226172109437092E-5"/>
    <n v="49.79"/>
    <x v="0"/>
    <n v="37.608441717720922"/>
  </r>
  <r>
    <d v="2017-04-22T01:00:00"/>
    <n v="7.9946524115888707E-5"/>
    <n v="45.739999999999995"/>
    <x v="0"/>
    <n v="32.03316515441216"/>
  </r>
  <r>
    <d v="2017-04-22T02:00:00"/>
    <n v="7.6890454617822748E-5"/>
    <n v="39.6"/>
    <x v="0"/>
    <n v="26.672991145104241"/>
  </r>
  <r>
    <d v="2017-04-22T03:00:00"/>
    <n v="7.5150257070009672E-5"/>
    <n v="38.6"/>
    <x v="0"/>
    <n v="25.411007324624791"/>
  </r>
  <r>
    <d v="2017-04-22T04:00:00"/>
    <n v="7.4778339899768767E-5"/>
    <n v="38.4"/>
    <x v="0"/>
    <n v="25.154237088843814"/>
  </r>
  <r>
    <d v="2017-04-22T05:00:00"/>
    <n v="7.5495000355612195E-5"/>
    <n v="38.049999999999997"/>
    <x v="0"/>
    <n v="25.163842528531944"/>
  </r>
  <r>
    <d v="2017-04-22T06:00:00"/>
    <n v="7.7456701423866132E-5"/>
    <n v="39.909999999999997"/>
    <x v="0"/>
    <n v="27.079761315520113"/>
  </r>
  <r>
    <d v="2017-04-22T07:00:00"/>
    <n v="7.2659487402576656E-5"/>
    <n v="39.31"/>
    <x v="0"/>
    <n v="25.020701380206727"/>
  </r>
  <r>
    <d v="2017-04-22T08:00:00"/>
    <n v="7.0099745612022354E-5"/>
    <n v="39.979999999999997"/>
    <x v="0"/>
    <n v="24.550669387021404"/>
  </r>
  <r>
    <d v="2017-04-22T09:00:00"/>
    <n v="7.5051025560664313E-5"/>
    <n v="49"/>
    <x v="0"/>
    <n v="32.214902211659549"/>
  </r>
  <r>
    <d v="2017-04-22T10:00:00"/>
    <n v="8.0251005639807633E-5"/>
    <n v="51.04"/>
    <x v="0"/>
    <n v="35.881059232016646"/>
  </r>
  <r>
    <d v="2017-04-22T11:00:00"/>
    <n v="8.4217698456867115E-5"/>
    <n v="50.84"/>
    <x v="0"/>
    <n v="37.507059436432812"/>
  </r>
  <r>
    <d v="2017-04-22T12:00:00"/>
    <n v="8.6574693215400801E-5"/>
    <n v="50.12"/>
    <x v="0"/>
    <n v="38.01072294585358"/>
  </r>
  <r>
    <d v="2017-04-22T13:00:00"/>
    <n v="8.6748115549558871E-5"/>
    <n v="50.84"/>
    <x v="0"/>
    <n v="38.634001944166663"/>
  </r>
  <r>
    <d v="2017-04-22T14:00:00"/>
    <n v="8.439541441083881E-5"/>
    <n v="49.54"/>
    <x v="0"/>
    <n v="36.625111750037483"/>
  </r>
  <r>
    <d v="2017-04-22T15:00:00"/>
    <n v="8.1639756385606298E-5"/>
    <n v="47.69"/>
    <x v="0"/>
    <n v="34.106183842578979"/>
  </r>
  <r>
    <d v="2017-04-22T16:00:00"/>
    <n v="7.9038396338660836E-5"/>
    <n v="40.9"/>
    <x v="0"/>
    <n v="28.318192793800758"/>
  </r>
  <r>
    <d v="2017-04-22T17:00:00"/>
    <n v="7.6993372275587012E-5"/>
    <n v="40.98"/>
    <x v="0"/>
    <n v="27.639450347677144"/>
  </r>
  <r>
    <d v="2017-04-22T18:00:00"/>
    <n v="7.6444598499348309E-5"/>
    <n v="46.379999999999995"/>
    <x v="1"/>
    <n v="31.058584190782021"/>
  </r>
  <r>
    <d v="2017-04-22T19:00:00"/>
    <n v="7.8634375972283396E-5"/>
    <n v="49.79"/>
    <x v="1"/>
    <n v="34.29720087782151"/>
  </r>
  <r>
    <d v="2017-04-22T20:00:00"/>
    <n v="8.5348864584138844E-5"/>
    <n v="51.54"/>
    <x v="1"/>
    <n v="38.534193010638681"/>
  </r>
  <r>
    <d v="2017-04-22T21:00:00"/>
    <n v="9.8384896847264597E-5"/>
    <n v="54.86"/>
    <x v="1"/>
    <n v="47.281184063518594"/>
  </r>
  <r>
    <d v="2017-04-22T22:00:00"/>
    <n v="9.3583886694998243E-5"/>
    <n v="54.459999999999994"/>
    <x v="1"/>
    <n v="44.646027392028131"/>
  </r>
  <r>
    <d v="2017-04-22T23:00:00"/>
    <n v="8.632230656735198E-5"/>
    <n v="52.15"/>
    <x v="1"/>
    <n v="39.434964598389669"/>
  </r>
  <r>
    <d v="2017-04-23T00:00:00"/>
    <n v="7.8077752825585526E-5"/>
    <n v="51.04"/>
    <x v="0"/>
    <n v="34.909375296948674"/>
  </r>
  <r>
    <d v="2017-04-23T01:00:00"/>
    <n v="7.5028988630864579E-5"/>
    <n v="49.79"/>
    <x v="0"/>
    <n v="32.724673692833342"/>
  </r>
  <r>
    <d v="2017-04-23T02:00:00"/>
    <n v="7.3185416203493881E-5"/>
    <n v="49"/>
    <x v="0"/>
    <n v="31.414108051187711"/>
  </r>
  <r>
    <d v="2017-04-23T03:00:00"/>
    <n v="7.2506428166918546E-5"/>
    <n v="48.789999999999992"/>
    <x v="0"/>
    <n v="30.989276401112246"/>
  </r>
  <r>
    <d v="2017-04-23T04:00:00"/>
    <n v="7.2737718966561448E-5"/>
    <n v="48.789999999999992"/>
    <x v="0"/>
    <n v="31.088130181395943"/>
  </r>
  <r>
    <d v="2017-04-23T05:00:00"/>
    <n v="7.5042885041927011E-5"/>
    <n v="48.789999999999992"/>
    <x v="0"/>
    <n v="32.073359084073616"/>
  </r>
  <r>
    <d v="2017-04-23T06:00:00"/>
    <n v="8.4097064717096189E-5"/>
    <n v="49"/>
    <x v="0"/>
    <n v="36.097824059166363"/>
  </r>
  <r>
    <d v="2017-04-23T07:00:00"/>
    <n v="9.5281706512653501E-5"/>
    <n v="48.789999999999992"/>
    <x v="0"/>
    <n v="40.723439476190705"/>
  </r>
  <r>
    <d v="2017-04-23T08:00:00"/>
    <n v="1.2019443124533452E-4"/>
    <n v="48.789999999999992"/>
    <x v="0"/>
    <n v="51.371147992028462"/>
  </r>
  <r>
    <d v="2017-04-23T09:00:00"/>
    <n v="1.4041046040442532E-4"/>
    <n v="49.79"/>
    <x v="0"/>
    <n v="61.241482574178313"/>
  </r>
  <r>
    <d v="2017-04-23T10:00:00"/>
    <n v="1.4802946069338916E-4"/>
    <n v="49"/>
    <x v="0"/>
    <n v="63.540165708030365"/>
  </r>
  <r>
    <d v="2017-04-23T11:00:00"/>
    <n v="1.4861517736461979E-4"/>
    <n v="49.54"/>
    <x v="0"/>
    <n v="64.494587966994985"/>
  </r>
  <r>
    <d v="2017-04-23T12:00:00"/>
    <n v="1.4862054796397473E-4"/>
    <n v="48.789999999999992"/>
    <x v="0"/>
    <n v="63.52048164802197"/>
  </r>
  <r>
    <d v="2017-04-23T13:00:00"/>
    <n v="1.4104235741355871E-4"/>
    <n v="49"/>
    <x v="0"/>
    <n v="60.541021496195938"/>
  </r>
  <r>
    <d v="2017-04-23T14:00:00"/>
    <n v="1.2485336434043154E-4"/>
    <n v="48.38"/>
    <x v="0"/>
    <n v="52.913954517081081"/>
  </r>
  <r>
    <d v="2017-04-23T15:00:00"/>
    <n v="1.2035995936470555E-4"/>
    <n v="41.07"/>
    <x v="0"/>
    <n v="43.302287732510081"/>
  </r>
  <r>
    <d v="2017-04-23T16:00:00"/>
    <n v="1.2122612514347754E-4"/>
    <n v="39.29"/>
    <x v="0"/>
    <n v="41.723656242332154"/>
  </r>
  <r>
    <d v="2017-04-23T17:00:00"/>
    <n v="1.2205088155702016E-4"/>
    <n v="39.29"/>
    <x v="0"/>
    <n v="42.007521234647825"/>
  </r>
  <r>
    <d v="2017-04-23T18:00:00"/>
    <n v="1.1759343883319016E-4"/>
    <n v="39.83"/>
    <x v="1"/>
    <n v="41.029620818039447"/>
  </r>
  <r>
    <d v="2017-04-23T19:00:00"/>
    <n v="1.1222902352270248E-4"/>
    <n v="47.75"/>
    <x v="1"/>
    <n v="46.944278249311218"/>
  </r>
  <r>
    <d v="2017-04-23T20:00:00"/>
    <n v="1.091534572180163E-4"/>
    <n v="51.54"/>
    <x v="1"/>
    <n v="49.28173806074507"/>
  </r>
  <r>
    <d v="2017-04-23T21:00:00"/>
    <n v="1.1111849833604118E-4"/>
    <n v="55.69"/>
    <x v="1"/>
    <n v="54.208537149647007"/>
  </r>
  <r>
    <d v="2017-04-23T22:00:00"/>
    <n v="9.792121130283825E-5"/>
    <n v="54.459999999999994"/>
    <x v="1"/>
    <n v="46.715233107760518"/>
  </r>
  <r>
    <d v="2017-04-23T23:00:00"/>
    <n v="8.763221725771154E-5"/>
    <n v="51.53"/>
    <x v="1"/>
    <n v="39.557428240339313"/>
  </r>
  <r>
    <d v="2017-04-24T00:00:00"/>
    <n v="8.1282210861861512E-5"/>
    <n v="51.53"/>
    <x v="0"/>
    <n v="36.691017573234696"/>
  </r>
  <r>
    <d v="2017-04-24T01:00:00"/>
    <n v="7.7665475774481657E-5"/>
    <n v="49"/>
    <x v="0"/>
    <n v="33.337128821438505"/>
  </r>
  <r>
    <d v="2017-04-24T02:00:00"/>
    <n v="7.5819315221426205E-5"/>
    <n v="47.5"/>
    <x v="0"/>
    <n v="31.548417063635444"/>
  </r>
  <r>
    <d v="2017-04-24T03:00:00"/>
    <n v="7.4771177830948866E-5"/>
    <n v="44.990000000000009"/>
    <x v="0"/>
    <n v="29.468248345782058"/>
  </r>
  <r>
    <d v="2017-04-24T04:00:00"/>
    <n v="7.4883021263208419E-5"/>
    <n v="44.990000000000009"/>
    <x v="0"/>
    <n v="29.512327229294108"/>
  </r>
  <r>
    <d v="2017-04-24T05:00:00"/>
    <n v="7.7431916188249979E-5"/>
    <n v="49.54"/>
    <x v="0"/>
    <n v="33.603159640981318"/>
  </r>
  <r>
    <d v="2017-04-24T06:00:00"/>
    <n v="8.6286475149354114E-5"/>
    <n v="52.15"/>
    <x v="0"/>
    <n v="39.418595588380036"/>
  </r>
  <r>
    <d v="2017-04-24T07:00:00"/>
    <n v="9.7816434154859036E-5"/>
    <n v="55.099999999999994"/>
    <x v="0"/>
    <n v="47.213645172130732"/>
  </r>
  <r>
    <d v="2017-04-24T08:00:00"/>
    <n v="1.2373464465818905E-4"/>
    <n v="57.8"/>
    <x v="1"/>
    <n v="62.650315160491544"/>
  </r>
  <r>
    <d v="2017-04-24T09:00:00"/>
    <n v="1.4480511525966991E-4"/>
    <n v="58.22"/>
    <x v="1"/>
    <n v="73.851651379261511"/>
  </r>
  <r>
    <d v="2017-04-24T10:00:00"/>
    <n v="1.5268629322100842E-4"/>
    <n v="58.22"/>
    <x v="2"/>
    <n v="77.871108884025489"/>
  </r>
  <r>
    <d v="2017-04-24T11:00:00"/>
    <n v="1.5376721341450844E-4"/>
    <n v="57.55"/>
    <x v="2"/>
    <n v="77.519895436363456"/>
  </r>
  <r>
    <d v="2017-04-24T12:00:00"/>
    <n v="1.5421962334801918E-4"/>
    <n v="57.06"/>
    <x v="2"/>
    <n v="77.086000164164659"/>
  </r>
  <r>
    <d v="2017-04-24T13:00:00"/>
    <n v="1.4608190281084775E-4"/>
    <n v="56.07"/>
    <x v="2"/>
    <n v="71.751515665693091"/>
  </r>
  <r>
    <d v="2017-04-24T14:00:00"/>
    <n v="1.2905103588889543E-4"/>
    <n v="54.86"/>
    <x v="2"/>
    <n v="62.018520900855677"/>
  </r>
  <r>
    <d v="2017-04-24T15:00:00"/>
    <n v="1.2457470515941929E-4"/>
    <n v="54.21"/>
    <x v="2"/>
    <n v="59.157986156222975"/>
  </r>
  <r>
    <d v="2017-04-24T16:00:00"/>
    <n v="1.2571497140666794E-4"/>
    <n v="53"/>
    <x v="1"/>
    <n v="58.366946924687788"/>
  </r>
  <r>
    <d v="2017-04-24T17:00:00"/>
    <n v="1.2662168005151721E-4"/>
    <n v="53.96"/>
    <x v="1"/>
    <n v="59.852751294879646"/>
  </r>
  <r>
    <d v="2017-04-24T18:00:00"/>
    <n v="1.220614950422497E-4"/>
    <n v="52.96"/>
    <x v="1"/>
    <n v="56.627940570352884"/>
  </r>
  <r>
    <d v="2017-04-24T19:00:00"/>
    <n v="1.1684251335861147E-4"/>
    <n v="54.69"/>
    <x v="1"/>
    <n v="55.977425406902363"/>
  </r>
  <r>
    <d v="2017-04-24T20:00:00"/>
    <n v="1.1372563075062187E-4"/>
    <n v="56.55"/>
    <x v="1"/>
    <n v="56.337175509981563"/>
  </r>
  <r>
    <d v="2017-04-24T21:00:00"/>
    <n v="1.1405513971596578E-4"/>
    <n v="58.8"/>
    <x v="1"/>
    <n v="58.748433806017381"/>
  </r>
  <r>
    <d v="2017-04-24T22:00:00"/>
    <n v="1.0030439103064213E-4"/>
    <n v="55.8"/>
    <x v="1"/>
    <n v="49.029588770906116"/>
  </r>
  <r>
    <d v="2017-04-24T23:00:00"/>
    <n v="8.9701306070179334E-5"/>
    <n v="54.86"/>
    <x v="1"/>
    <n v="43.108079582847935"/>
  </r>
  <r>
    <d v="2017-04-25T00:00:00"/>
    <n v="8.1282210861861512E-5"/>
    <n v="54.54"/>
    <x v="0"/>
    <n v="38.834234396355917"/>
  </r>
  <r>
    <d v="2017-04-25T01:00:00"/>
    <n v="7.7665475774481657E-5"/>
    <n v="51.51"/>
    <x v="0"/>
    <n v="35.0448062365775"/>
  </r>
  <r>
    <d v="2017-04-25T02:00:00"/>
    <n v="7.5819315221426205E-5"/>
    <n v="49.54"/>
    <x v="0"/>
    <n v="32.903338554368418"/>
  </r>
  <r>
    <d v="2017-04-25T03:00:00"/>
    <n v="7.4771177830948866E-5"/>
    <n v="47.36"/>
    <x v="0"/>
    <n v="31.020587722965949"/>
  </r>
  <r>
    <d v="2017-04-25T04:00:00"/>
    <n v="7.4883021263208419E-5"/>
    <n v="45.47"/>
    <x v="0"/>
    <n v="29.827195357101637"/>
  </r>
  <r>
    <d v="2017-04-25T05:00:00"/>
    <n v="7.7431916188249979E-5"/>
    <n v="49"/>
    <x v="0"/>
    <n v="33.236875704644419"/>
  </r>
  <r>
    <d v="2017-04-25T06:00:00"/>
    <n v="8.6286475149354114E-5"/>
    <n v="51.22999999999999"/>
    <x v="0"/>
    <n v="38.723195627856356"/>
  </r>
  <r>
    <d v="2017-04-25T07:00:00"/>
    <n v="9.7816434154859036E-5"/>
    <n v="55.58"/>
    <x v="0"/>
    <n v="47.62494371446509"/>
  </r>
  <r>
    <d v="2017-04-25T08:00:00"/>
    <n v="1.2373464465818905E-4"/>
    <n v="57.78"/>
    <x v="1"/>
    <n v="62.628636850747426"/>
  </r>
  <r>
    <d v="2017-04-25T09:00:00"/>
    <n v="1.4480511525966991E-4"/>
    <n v="59.58"/>
    <x v="1"/>
    <n v="75.576801600419131"/>
  </r>
  <r>
    <d v="2017-04-25T10:00:00"/>
    <n v="1.5268629322100842E-4"/>
    <n v="57.25"/>
    <x v="2"/>
    <n v="76.573702913267937"/>
  </r>
  <r>
    <d v="2017-04-25T11:00:00"/>
    <n v="1.5376721341450844E-4"/>
    <n v="56.11"/>
    <x v="2"/>
    <n v="75.580214299467485"/>
  </r>
  <r>
    <d v="2017-04-25T12:00:00"/>
    <n v="1.5421962334801918E-4"/>
    <n v="55.58"/>
    <x v="2"/>
    <n v="75.086573591382262"/>
  </r>
  <r>
    <d v="2017-04-25T13:00:00"/>
    <n v="1.4608190281084775E-4"/>
    <n v="54.54"/>
    <x v="2"/>
    <n v="69.793609138699864"/>
  </r>
  <r>
    <d v="2017-04-25T14:00:00"/>
    <n v="1.2905103588889543E-4"/>
    <n v="51.04"/>
    <x v="2"/>
    <n v="57.700060276698395"/>
  </r>
  <r>
    <d v="2017-04-25T15:00:00"/>
    <n v="1.2457470515941929E-4"/>
    <n v="45.03"/>
    <x v="2"/>
    <n v="49.140087006358982"/>
  </r>
  <r>
    <d v="2017-04-25T16:00:00"/>
    <n v="1.2571497140666794E-4"/>
    <n v="41.72"/>
    <x v="1"/>
    <n v="45.944698598074993"/>
  </r>
  <r>
    <d v="2017-04-25T17:00:00"/>
    <n v="1.2662168005151721E-4"/>
    <n v="41.22"/>
    <x v="1"/>
    <n v="45.721467909098202"/>
  </r>
  <r>
    <d v="2017-04-25T18:00:00"/>
    <n v="1.220614950422497E-4"/>
    <n v="40.72"/>
    <x v="1"/>
    <n v="43.540214124334767"/>
  </r>
  <r>
    <d v="2017-04-25T19:00:00"/>
    <n v="1.1684251335861147E-4"/>
    <n v="43.6"/>
    <x v="1"/>
    <n v="44.626362182134635"/>
  </r>
  <r>
    <d v="2017-04-25T20:00:00"/>
    <n v="1.1372563075062187E-4"/>
    <n v="49"/>
    <x v="1"/>
    <n v="48.815589743396934"/>
  </r>
  <r>
    <d v="2017-04-25T21:00:00"/>
    <n v="1.1405513971596578E-4"/>
    <n v="53.25"/>
    <x v="1"/>
    <n v="53.203301023306558"/>
  </r>
  <r>
    <d v="2017-04-25T22:00:00"/>
    <n v="1.0030439103064213E-4"/>
    <n v="51"/>
    <x v="1"/>
    <n v="44.811989736849675"/>
  </r>
  <r>
    <d v="2017-04-25T23:00:00"/>
    <n v="8.9701306070179334E-5"/>
    <n v="41.97"/>
    <x v="1"/>
    <n v="32.979331026105136"/>
  </r>
  <r>
    <d v="2017-04-26T00:00:00"/>
    <n v="8.1282210861861512E-5"/>
    <n v="43.69"/>
    <x v="0"/>
    <n v="31.108685382779427"/>
  </r>
  <r>
    <d v="2017-04-26T01:00:00"/>
    <n v="7.7665475774481657E-5"/>
    <n v="39.6"/>
    <x v="0"/>
    <n v="26.941842884264592"/>
  </r>
  <r>
    <d v="2017-04-26T02:00:00"/>
    <n v="7.5819315221426205E-5"/>
    <n v="38.46"/>
    <x v="0"/>
    <n v="25.544255163524614"/>
  </r>
  <r>
    <d v="2017-04-26T03:00:00"/>
    <n v="7.4771177830948866E-5"/>
    <n v="38.01"/>
    <x v="0"/>
    <n v="24.896379631544249"/>
  </r>
  <r>
    <d v="2017-04-26T04:00:00"/>
    <n v="7.4883021263208419E-5"/>
    <n v="38.01"/>
    <x v="0"/>
    <n v="24.933619870759475"/>
  </r>
  <r>
    <d v="2017-04-26T05:00:00"/>
    <n v="7.7431916188249979E-5"/>
    <n v="38.46"/>
    <x v="0"/>
    <n v="26.087555910216825"/>
  </r>
  <r>
    <d v="2017-04-26T06:00:00"/>
    <n v="8.6286475149354114E-5"/>
    <n v="42.8"/>
    <x v="0"/>
    <n v="32.351215554797037"/>
  </r>
  <r>
    <d v="2017-04-26T07:00:00"/>
    <n v="9.7816434154859036E-5"/>
    <n v="52"/>
    <x v="0"/>
    <n v="44.557342086221389"/>
  </r>
  <r>
    <d v="2017-04-26T08:00:00"/>
    <n v="1.2373464465818905E-4"/>
    <n v="55"/>
    <x v="1"/>
    <n v="59.61535179631548"/>
  </r>
  <r>
    <d v="2017-04-26T09:00:00"/>
    <n v="1.4480511525966991E-4"/>
    <n v="55"/>
    <x v="1"/>
    <n v="69.767104532108974"/>
  </r>
  <r>
    <d v="2017-04-26T10:00:00"/>
    <n v="1.5268629322100842E-4"/>
    <n v="54.429999999999993"/>
    <x v="2"/>
    <n v="72.801862874570716"/>
  </r>
  <r>
    <d v="2017-04-26T11:00:00"/>
    <n v="1.5376721341450844E-4"/>
    <n v="52.5"/>
    <x v="2"/>
    <n v="70.71754144933243"/>
  </r>
  <r>
    <d v="2017-04-26T12:00:00"/>
    <n v="1.5421962334801918E-4"/>
    <n v="52.5"/>
    <x v="2"/>
    <n v="70.925604777754018"/>
  </r>
  <r>
    <d v="2017-04-26T13:00:00"/>
    <n v="1.4608190281084775E-4"/>
    <n v="51.88000000000001"/>
    <x v="2"/>
    <n v="66.389667072162624"/>
  </r>
  <r>
    <d v="2017-04-26T14:00:00"/>
    <n v="1.2905103588889543E-4"/>
    <n v="49.54"/>
    <x v="2"/>
    <n v="56.004329665118313"/>
  </r>
  <r>
    <d v="2017-04-26T15:00:00"/>
    <n v="1.2457470515941929E-4"/>
    <n v="49.01"/>
    <x v="2"/>
    <n v="53.483359186801103"/>
  </r>
  <r>
    <d v="2017-04-26T16:00:00"/>
    <n v="1.2571497140666794E-4"/>
    <n v="49"/>
    <x v="1"/>
    <n v="53.961894326598149"/>
  </r>
  <r>
    <d v="2017-04-26T17:00:00"/>
    <n v="1.2662168005151721E-4"/>
    <n v="47.539999999999992"/>
    <x v="1"/>
    <n v="52.731649306126357"/>
  </r>
  <r>
    <d v="2017-04-26T18:00:00"/>
    <n v="1.220614950422497E-4"/>
    <n v="44.86"/>
    <x v="1"/>
    <n v="47.966945128135016"/>
  </r>
  <r>
    <d v="2017-04-26T19:00:00"/>
    <n v="1.1684251335861147E-4"/>
    <n v="45.96"/>
    <x v="1"/>
    <n v="47.041917566305223"/>
  </r>
  <r>
    <d v="2017-04-26T20:00:00"/>
    <n v="1.1372563075062187E-4"/>
    <n v="49.54"/>
    <x v="1"/>
    <n v="49.35355746709967"/>
  </r>
  <r>
    <d v="2017-04-26T21:00:00"/>
    <n v="1.1405513971596578E-4"/>
    <n v="53"/>
    <x v="1"/>
    <n v="52.953520267328592"/>
  </r>
  <r>
    <d v="2017-04-26T22:00:00"/>
    <n v="1.0030439103064213E-4"/>
    <n v="50.63000000000001"/>
    <x v="1"/>
    <n v="44.486883144641169"/>
  </r>
  <r>
    <d v="2017-04-26T23:00:00"/>
    <n v="8.9701306070179334E-5"/>
    <n v="43.19"/>
    <x v="1"/>
    <n v="33.937986824338353"/>
  </r>
  <r>
    <d v="2017-04-27T00:00:00"/>
    <n v="8.2278048026193998E-5"/>
    <n v="38.46"/>
    <x v="0"/>
    <n v="27.720264249285808"/>
  </r>
  <r>
    <d v="2017-04-27T01:00:00"/>
    <n v="7.855577793008478E-5"/>
    <n v="37.01"/>
    <x v="0"/>
    <n v="25.468380228845753"/>
  </r>
  <r>
    <d v="2017-04-27T02:00:00"/>
    <n v="7.6704954277808659E-5"/>
    <n v="36.5"/>
    <x v="0"/>
    <n v="24.52564208078654"/>
  </r>
  <r>
    <d v="2017-04-27T03:00:00"/>
    <n v="7.5537814112426716E-5"/>
    <n v="36.5"/>
    <x v="0"/>
    <n v="24.152460684307318"/>
  </r>
  <r>
    <d v="2017-04-27T04:00:00"/>
    <n v="7.5519298820189465E-5"/>
    <n v="36.5"/>
    <x v="0"/>
    <n v="24.146540604767377"/>
  </r>
  <r>
    <d v="2017-04-27T05:00:00"/>
    <n v="7.8013690068543255E-5"/>
    <n v="37.06"/>
    <x v="0"/>
    <n v="25.32680122051627"/>
  </r>
  <r>
    <d v="2017-04-27T06:00:00"/>
    <n v="8.740988382232265E-5"/>
    <n v="41.31"/>
    <x v="0"/>
    <n v="31.631504154133303"/>
  </r>
  <r>
    <d v="2017-04-27T07:00:00"/>
    <n v="9.9783243131283989E-5"/>
    <n v="51.53"/>
    <x v="0"/>
    <n v="45.042435342542362"/>
  </r>
  <r>
    <d v="2017-04-27T08:00:00"/>
    <n v="1.2799308901033298E-4"/>
    <n v="55.34"/>
    <x v="1"/>
    <n v="62.048284901486809"/>
  </r>
  <r>
    <d v="2017-04-27T09:00:00"/>
    <n v="1.5047121740418846E-4"/>
    <n v="55"/>
    <x v="1"/>
    <n v="72.497032545338001"/>
  </r>
  <r>
    <d v="2017-04-27T10:00:00"/>
    <n v="1.5859381635978837E-4"/>
    <n v="52.22"/>
    <x v="2"/>
    <n v="72.548297231099369"/>
  </r>
  <r>
    <d v="2017-04-27T11:00:00"/>
    <n v="1.5899897044726368E-4"/>
    <n v="49.75"/>
    <x v="2"/>
    <n v="69.293341310621983"/>
  </r>
  <r>
    <d v="2017-04-27T12:00:00"/>
    <n v="1.590432830556078E-4"/>
    <n v="47.3"/>
    <x v="2"/>
    <n v="65.899266247524977"/>
  </r>
  <r>
    <d v="2017-04-27T13:00:00"/>
    <n v="1.5003917434042158E-4"/>
    <n v="45.99"/>
    <x v="2"/>
    <n v="60.44664226054406"/>
  </r>
  <r>
    <d v="2017-04-27T14:00:00"/>
    <n v="1.3088470837756473E-4"/>
    <n v="42.55"/>
    <x v="2"/>
    <n v="48.785704431236717"/>
  </r>
  <r>
    <d v="2017-04-27T15:00:00"/>
    <n v="1.228517821113926E-4"/>
    <n v="41.51"/>
    <x v="2"/>
    <n v="44.672298684888624"/>
  </r>
  <r>
    <d v="2017-04-27T16:00:00"/>
    <n v="1.2193396000738897E-4"/>
    <n v="41.51"/>
    <x v="1"/>
    <n v="44.338553235982836"/>
  </r>
  <r>
    <d v="2017-04-27T17:00:00"/>
    <n v="1.2200972746814898E-4"/>
    <n v="41.51"/>
    <x v="1"/>
    <n v="44.366104375897095"/>
  </r>
  <r>
    <d v="2017-04-27T18:00:00"/>
    <n v="1.1893704493758785E-4"/>
    <n v="45.039999999999992"/>
    <x v="1"/>
    <n v="46.926658654943253"/>
  </r>
  <r>
    <d v="2017-04-27T19:00:00"/>
    <n v="1.1574343439457961E-4"/>
    <n v="48.83"/>
    <x v="1"/>
    <n v="49.509346657028942"/>
  </r>
  <r>
    <d v="2017-04-27T20:00:00"/>
    <n v="1.1605634770356211E-4"/>
    <n v="49.54"/>
    <x v="1"/>
    <n v="50.365019635453926"/>
  </r>
  <r>
    <d v="2017-04-27T21:00:00"/>
    <n v="1.1897109400576724E-4"/>
    <n v="52.5"/>
    <x v="1"/>
    <n v="54.714806133252353"/>
  </r>
  <r>
    <d v="2017-04-27T22:00:00"/>
    <n v="1.0619763208271896E-4"/>
    <n v="50.09"/>
    <x v="1"/>
    <n v="46.598289065364924"/>
  </r>
  <r>
    <d v="2017-04-27T23:00:00"/>
    <n v="9.5876897380664923E-5"/>
    <n v="44.5"/>
    <x v="1"/>
    <n v="37.374732136930803"/>
  </r>
  <r>
    <d v="2017-04-28T00:00:00"/>
    <n v="8.6236783750082729E-5"/>
    <n v="39.81"/>
    <x v="0"/>
    <n v="30.073836523155354"/>
  </r>
  <r>
    <d v="2017-04-28T01:00:00"/>
    <n v="8.0470919524972421E-5"/>
    <n v="36.9"/>
    <x v="0"/>
    <n v="26.011741910930184"/>
  </r>
  <r>
    <d v="2017-04-28T02:00:00"/>
    <n v="7.7541422185994221E-5"/>
    <n v="35.299999999999997"/>
    <x v="0"/>
    <n v="23.977978899730619"/>
  </r>
  <r>
    <d v="2017-04-28T03:00:00"/>
    <n v="7.5883918909899756E-5"/>
    <n v="34.79"/>
    <x v="0"/>
    <n v="23.126413480548614"/>
  </r>
  <r>
    <d v="2017-04-28T04:00:00"/>
    <n v="7.5566152862062297E-5"/>
    <n v="34.51"/>
    <x v="0"/>
    <n v="22.844222312963183"/>
  </r>
  <r>
    <d v="2017-04-28T05:00:00"/>
    <n v="7.667118857838175E-5"/>
    <n v="35.299999999999997"/>
    <x v="0"/>
    <n v="23.708878301715831"/>
  </r>
  <r>
    <d v="2017-04-28T06:00:00"/>
    <n v="8.0093513546021416E-5"/>
    <n v="41.31"/>
    <x v="0"/>
    <n v="28.983888270574631"/>
  </r>
  <r>
    <d v="2017-04-28T07:00:00"/>
    <n v="7.8346853986821144E-5"/>
    <n v="50.95"/>
    <x v="0"/>
    <n v="34.967924565105989"/>
  </r>
  <r>
    <d v="2017-04-28T08:00:00"/>
    <n v="8.2309102522666938E-5"/>
    <n v="53.89"/>
    <x v="1"/>
    <n v="38.856184806131523"/>
  </r>
  <r>
    <d v="2017-04-28T09:00:00"/>
    <n v="9.3274230112031333E-5"/>
    <n v="53.070000000000007"/>
    <x v="1"/>
    <n v="43.362555314318612"/>
  </r>
  <r>
    <d v="2017-04-28T10:00:00"/>
    <n v="1.0420366381317453E-4"/>
    <n v="52.7"/>
    <x v="2"/>
    <n v="48.105829806679651"/>
  </r>
  <r>
    <d v="2017-04-28T11:00:00"/>
    <n v="1.0799911038089918E-4"/>
    <n v="52.52000000000001"/>
    <x v="2"/>
    <n v="49.687712308314275"/>
  </r>
  <r>
    <d v="2017-04-28T12:00:00"/>
    <n v="1.0959021852529122E-4"/>
    <n v="53.77000000000001"/>
    <x v="2"/>
    <n v="51.619754598919016"/>
  </r>
  <r>
    <d v="2017-04-28T13:00:00"/>
    <n v="1.0614470767176615E-4"/>
    <n v="54"/>
    <x v="2"/>
    <n v="50.210692517052259"/>
  </r>
  <r>
    <d v="2017-04-28T14:00:00"/>
    <n v="9.7678535161372691E-5"/>
    <n v="53.34"/>
    <x v="2"/>
    <n v="45.641116053846744"/>
  </r>
  <r>
    <d v="2017-04-28T15:00:00"/>
    <n v="9.3925371061222458E-5"/>
    <n v="53.6"/>
    <x v="2"/>
    <n v="44.101343026602152"/>
  </r>
  <r>
    <d v="2017-04-28T16:00:00"/>
    <n v="9.2171337684126059E-5"/>
    <n v="53.34"/>
    <x v="1"/>
    <n v="43.067831772144451"/>
  </r>
  <r>
    <d v="2017-04-28T17:00:00"/>
    <n v="9.3653820151840342E-5"/>
    <n v="53.34"/>
    <x v="1"/>
    <n v="43.760534158036684"/>
  </r>
  <r>
    <d v="2017-04-28T18:00:00"/>
    <n v="9.4013020116245024E-5"/>
    <n v="52.87"/>
    <x v="1"/>
    <n v="43.541302952261859"/>
  </r>
  <r>
    <d v="2017-04-28T19:00:00"/>
    <n v="9.6565803895293874E-5"/>
    <n v="51.04"/>
    <x v="1"/>
    <n v="43.175575205946402"/>
  </r>
  <r>
    <d v="2017-04-28T20:00:00"/>
    <n v="1.0265288666283006E-4"/>
    <n v="51.54"/>
    <x v="1"/>
    <n v="46.346792860555816"/>
  </r>
  <r>
    <d v="2017-04-28T21:00:00"/>
    <n v="1.1048892100525281E-4"/>
    <n v="53.94"/>
    <x v="1"/>
    <n v="52.207606215444429"/>
  </r>
  <r>
    <d v="2017-04-28T22:00:00"/>
    <n v="1.0271342820815878E-4"/>
    <n v="51.53"/>
    <x v="1"/>
    <n v="46.365129090761855"/>
  </r>
  <r>
    <d v="2017-04-28T23:00:00"/>
    <n v="9.4442930244738988E-5"/>
    <n v="49"/>
    <x v="1"/>
    <n v="40.538683378251761"/>
  </r>
  <r>
    <d v="2017-04-29T00:00:00"/>
    <n v="8.6226172109437092E-5"/>
    <n v="47.84"/>
    <x v="0"/>
    <n v="36.135526245747528"/>
  </r>
  <r>
    <d v="2017-04-29T01:00:00"/>
    <n v="7.9946524115888707E-5"/>
    <n v="47.69"/>
    <x v="0"/>
    <n v="33.398811679359774"/>
  </r>
  <r>
    <d v="2017-04-29T02:00:00"/>
    <n v="7.6890454617822748E-5"/>
    <n v="46.84"/>
    <x v="0"/>
    <n v="31.549568314057645"/>
  </r>
  <r>
    <d v="2017-04-29T03:00:00"/>
    <n v="7.5150257070009672E-5"/>
    <n v="47.69"/>
    <x v="0"/>
    <n v="31.395102054698349"/>
  </r>
  <r>
    <d v="2017-04-29T04:00:00"/>
    <n v="7.4778339899768767E-5"/>
    <n v="46.84"/>
    <x v="0"/>
    <n v="30.682928782329281"/>
  </r>
  <r>
    <d v="2017-04-29T05:00:00"/>
    <n v="7.5495000355612195E-5"/>
    <n v="46.84"/>
    <x v="0"/>
    <n v="30.97698775391423"/>
  </r>
  <r>
    <d v="2017-04-29T06:00:00"/>
    <n v="7.7456701423866132E-5"/>
    <n v="46.69"/>
    <x v="0"/>
    <n v="31.68013169184751"/>
  </r>
  <r>
    <d v="2017-04-29T07:00:00"/>
    <n v="7.2659487402576656E-5"/>
    <n v="47.84"/>
    <x v="0"/>
    <n v="30.450021725491982"/>
  </r>
  <r>
    <d v="2017-04-29T08:00:00"/>
    <n v="7.0099745612022354E-5"/>
    <n v="49.54"/>
    <x v="0"/>
    <n v="30.421214643147586"/>
  </r>
  <r>
    <d v="2017-04-29T09:00:00"/>
    <n v="7.5051025560664313E-5"/>
    <n v="51.180000000000007"/>
    <x v="0"/>
    <n v="33.64813663658645"/>
  </r>
  <r>
    <d v="2017-04-29T10:00:00"/>
    <n v="8.0251005639807633E-5"/>
    <n v="51.75"/>
    <x v="0"/>
    <n v="36.380188386693995"/>
  </r>
  <r>
    <d v="2017-04-29T11:00:00"/>
    <n v="8.4217698456867115E-5"/>
    <n v="51.349999999999994"/>
    <x v="0"/>
    <n v="37.883310426058706"/>
  </r>
  <r>
    <d v="2017-04-29T12:00:00"/>
    <n v="8.6574693215400801E-5"/>
    <n v="51.04"/>
    <x v="0"/>
    <n v="38.708445713415138"/>
  </r>
  <r>
    <d v="2017-04-29T13:00:00"/>
    <n v="8.6748115549558871E-5"/>
    <n v="50"/>
    <x v="0"/>
    <n v="37.995674610706786"/>
  </r>
  <r>
    <d v="2017-04-29T14:00:00"/>
    <n v="8.439541441083881E-5"/>
    <n v="46.84"/>
    <x v="0"/>
    <n v="34.628991408392324"/>
  </r>
  <r>
    <d v="2017-04-29T15:00:00"/>
    <n v="8.1639756385606298E-5"/>
    <n v="40.649999999999991"/>
    <x v="0"/>
    <n v="29.071427410376081"/>
  </r>
  <r>
    <d v="2017-04-29T16:00:00"/>
    <n v="7.9038396338660836E-5"/>
    <n v="38.67"/>
    <x v="0"/>
    <n v="26.77419352900429"/>
  </r>
  <r>
    <d v="2017-04-29T17:00:00"/>
    <n v="7.6993372275587012E-5"/>
    <n v="38.14"/>
    <x v="0"/>
    <n v="25.723978434856186"/>
  </r>
  <r>
    <d v="2017-04-29T18:00:00"/>
    <n v="7.6444598499348309E-5"/>
    <n v="38.64"/>
    <x v="1"/>
    <n v="25.875456945489809"/>
  </r>
  <r>
    <d v="2017-04-29T19:00:00"/>
    <n v="7.8634375972283396E-5"/>
    <n v="38.67"/>
    <x v="1"/>
    <n v="26.637331953110223"/>
  </r>
  <r>
    <d v="2017-04-29T20:00:00"/>
    <n v="8.5348864584138844E-5"/>
    <n v="41.28"/>
    <x v="1"/>
    <n v="30.863241899091285"/>
  </r>
  <r>
    <d v="2017-04-29T21:00:00"/>
    <n v="9.8384896847264597E-5"/>
    <n v="48"/>
    <x v="1"/>
    <n v="41.368881426337815"/>
  </r>
  <r>
    <d v="2017-04-29T22:00:00"/>
    <n v="9.3583886694998243E-5"/>
    <n v="45.600000000000009"/>
    <x v="1"/>
    <n v="37.382645043637226"/>
  </r>
  <r>
    <d v="2017-04-29T23:00:00"/>
    <n v="8.632230656735198E-5"/>
    <n v="40.649999999999991"/>
    <x v="1"/>
    <n v="30.73885543479463"/>
  </r>
  <r>
    <d v="2017-04-30T00:00:00"/>
    <n v="7.8077752825585526E-5"/>
    <n v="35.369999999999997"/>
    <x v="0"/>
    <n v="24.191704628782809"/>
  </r>
  <r>
    <d v="2017-04-30T01:00:00"/>
    <n v="7.5028988630864579E-5"/>
    <n v="32.32"/>
    <x v="0"/>
    <n v="21.242447353933997"/>
  </r>
  <r>
    <d v="2017-04-30T02:00:00"/>
    <n v="7.3185416203493881E-5"/>
    <n v="24.059999999999995"/>
    <x v="0"/>
    <n v="15.424968157379107"/>
  </r>
  <r>
    <d v="2017-04-30T03:00:00"/>
    <n v="7.2506428166918546E-5"/>
    <n v="18"/>
    <x v="0"/>
    <n v="11.432813593359716"/>
  </r>
  <r>
    <d v="2017-04-30T04:00:00"/>
    <n v="7.2737718966561448E-5"/>
    <n v="15.7"/>
    <x v="0"/>
    <n v="10.003763964909128"/>
  </r>
  <r>
    <d v="2017-04-30T05:00:00"/>
    <n v="7.5042885041927011E-5"/>
    <n v="15.04"/>
    <x v="0"/>
    <n v="9.8869301214278984"/>
  </r>
  <r>
    <d v="2017-04-30T06:00:00"/>
    <n v="8.4097064717096189E-5"/>
    <n v="13.900000000000002"/>
    <x v="0"/>
    <n v="10.239994988212501"/>
  </r>
  <r>
    <d v="2017-04-30T07:00:00"/>
    <n v="9.5281706512653501E-5"/>
    <n v="12.89"/>
    <x v="0"/>
    <n v="10.758867285265389"/>
  </r>
  <r>
    <d v="2017-04-30T08:00:00"/>
    <n v="1.2019443124533452E-4"/>
    <n v="14.98"/>
    <x v="0"/>
    <n v="15.772490201282773"/>
  </r>
  <r>
    <d v="2017-04-30T09:00:00"/>
    <n v="1.4041046040442532E-4"/>
    <n v="15.61"/>
    <x v="0"/>
    <n v="19.200231833358576"/>
  </r>
  <r>
    <d v="2017-04-30T10:00:00"/>
    <n v="1.4802946069338916E-4"/>
    <n v="12.12"/>
    <x v="0"/>
    <n v="15.716465477169958"/>
  </r>
  <r>
    <d v="2017-04-30T11:00:00"/>
    <n v="1.4861517736461979E-4"/>
    <n v="10"/>
    <x v="0"/>
    <n v="13.018689537140693"/>
  </r>
  <r>
    <d v="2017-04-30T12:00:00"/>
    <n v="1.4862054796397473E-4"/>
    <n v="10.29"/>
    <x v="0"/>
    <n v="13.396715641691866"/>
  </r>
  <r>
    <d v="2017-04-30T13:00:00"/>
    <n v="1.4104235741355871E-4"/>
    <n v="7.09"/>
    <x v="0"/>
    <n v="8.7599151511842699"/>
  </r>
  <r>
    <d v="2017-04-30T14:00:00"/>
    <n v="1.2485336434043154E-4"/>
    <n v="5"/>
    <x v="0"/>
    <n v="5.4685773581109016"/>
  </r>
  <r>
    <d v="2017-04-30T15:00:00"/>
    <n v="1.2035995936470555E-4"/>
    <n v="2.2999999999999998"/>
    <x v="0"/>
    <n v="2.4250124612800872"/>
  </r>
  <r>
    <d v="2017-04-30T16:00:00"/>
    <n v="1.2122612514347754E-4"/>
    <n v="2.2999999999999998"/>
    <x v="0"/>
    <n v="2.442463969390785"/>
  </r>
  <r>
    <d v="2017-04-30T17:00:00"/>
    <n v="1.2205088155702016E-4"/>
    <n v="5.01"/>
    <x v="0"/>
    <n v="5.3565202694218783"/>
  </r>
  <r>
    <d v="2017-04-30T18:00:00"/>
    <n v="1.1759343883319016E-4"/>
    <n v="8.6999999999999993"/>
    <x v="1"/>
    <n v="8.9620311603550888"/>
  </r>
  <r>
    <d v="2017-04-30T19:00:00"/>
    <n v="1.1222902352270248E-4"/>
    <n v="15.67"/>
    <x v="1"/>
    <n v="15.40558827574255"/>
  </r>
  <r>
    <d v="2017-04-30T20:00:00"/>
    <n v="1.091534572180163E-4"/>
    <n v="21"/>
    <x v="1"/>
    <n v="20.079869989826278"/>
  </r>
  <r>
    <d v="2017-04-30T21:00:00"/>
    <n v="1.1111849833604118E-4"/>
    <n v="36.22"/>
    <x v="1"/>
    <n v="35.256477205247165"/>
  </r>
  <r>
    <d v="2017-04-30T22:00:00"/>
    <n v="9.792121130283825E-5"/>
    <n v="36.31"/>
    <x v="1"/>
    <n v="31.146348037877058"/>
  </r>
  <r>
    <d v="2017-04-30T23:00:00"/>
    <n v="8.763221725771154E-5"/>
    <n v="35.81"/>
    <x v="1"/>
    <n v="27.48984097198818"/>
  </r>
  <r>
    <d v="2017-05-01T00:00:00"/>
    <n v="9.0224616165365186E-5"/>
    <n v="34.5"/>
    <x v="0"/>
    <n v="27.267683497496666"/>
  </r>
  <r>
    <d v="2017-05-01T01:00:00"/>
    <n v="8.3293400972703625E-5"/>
    <n v="29.18"/>
    <x v="0"/>
    <n v="21.291192617759386"/>
  </r>
  <r>
    <d v="2017-05-01T02:00:00"/>
    <n v="7.9738557107240007E-5"/>
    <n v="25.43"/>
    <x v="0"/>
    <n v="17.763103203397112"/>
  </r>
  <r>
    <d v="2017-05-01T03:00:00"/>
    <n v="7.7663742608842913E-5"/>
    <n v="25.43"/>
    <x v="0"/>
    <n v="17.300903416995588"/>
  </r>
  <r>
    <d v="2017-05-01T04:00:00"/>
    <n v="7.7241634575381447E-5"/>
    <n v="28.86"/>
    <x v="0"/>
    <n v="19.527735706886652"/>
  </r>
  <r>
    <d v="2017-05-01T05:00:00"/>
    <n v="7.7949658804643795E-5"/>
    <n v="30.010000000000005"/>
    <x v="0"/>
    <n v="20.49199872397168"/>
  </r>
  <r>
    <d v="2017-05-01T06:00:00"/>
    <n v="7.6844929093976557E-5"/>
    <n v="34.01"/>
    <x v="0"/>
    <n v="22.894225297138608"/>
  </r>
  <r>
    <d v="2017-05-01T07:00:00"/>
    <n v="6.8186560702258522E-5"/>
    <n v="34.979999999999997"/>
    <x v="0"/>
    <n v="20.894053225877425"/>
  </r>
  <r>
    <d v="2017-05-01T08:00:00"/>
    <n v="7.1952307299123205E-5"/>
    <n v="36.450000000000003"/>
    <x v="0"/>
    <n v="22.97451562522464"/>
  </r>
  <r>
    <d v="2017-05-01T09:00:00"/>
    <n v="7.7732684212130238E-5"/>
    <n v="36.479999999999997"/>
    <x v="0"/>
    <n v="24.840629683712553"/>
  </r>
  <r>
    <d v="2017-05-01T10:00:00"/>
    <n v="8.3736658864549899E-5"/>
    <n v="36.49"/>
    <x v="0"/>
    <n v="26.766623974034651"/>
  </r>
  <r>
    <d v="2017-05-01T11:00:00"/>
    <n v="8.7665962838914658E-5"/>
    <n v="36.479999999999997"/>
    <x v="0"/>
    <n v="28.014955881425191"/>
  </r>
  <r>
    <d v="2017-05-01T12:00:00"/>
    <n v="9.0683895862542582E-5"/>
    <n v="40.009999999999991"/>
    <x v="0"/>
    <n v="31.783581019512475"/>
  </r>
  <r>
    <d v="2017-05-01T13:00:00"/>
    <n v="9.1421483193971628E-5"/>
    <n v="40.61"/>
    <x v="0"/>
    <n v="32.522607548762963"/>
  </r>
  <r>
    <d v="2017-05-01T14:00:00"/>
    <n v="8.9823258025576366E-5"/>
    <n v="39.9"/>
    <x v="0"/>
    <n v="31.395384438131551"/>
  </r>
  <r>
    <d v="2017-05-01T15:00:00"/>
    <n v="8.7515271333036122E-5"/>
    <n v="36.43"/>
    <x v="0"/>
    <n v="27.928468491643553"/>
  </r>
  <r>
    <d v="2017-05-01T16:00:00"/>
    <n v="8.469864948960135E-5"/>
    <n v="34.01"/>
    <x v="0"/>
    <n v="25.234065365678156"/>
  </r>
  <r>
    <d v="2017-05-01T17:00:00"/>
    <n v="8.2395658707534996E-5"/>
    <n v="34.979999999999997"/>
    <x v="0"/>
    <n v="25.248073240324668"/>
  </r>
  <r>
    <d v="2017-05-01T18:00:00"/>
    <n v="8.1307444616624875E-5"/>
    <n v="36.450000000000003"/>
    <x v="1"/>
    <n v="25.961629680977559"/>
  </r>
  <r>
    <d v="2017-05-01T19:00:00"/>
    <n v="8.3347536013086767E-5"/>
    <n v="42"/>
    <x v="1"/>
    <n v="30.665225449934884"/>
  </r>
  <r>
    <d v="2017-05-01T20:00:00"/>
    <n v="8.5706660932998038E-5"/>
    <n v="49.54"/>
    <x v="1"/>
    <n v="37.194153927757533"/>
  </r>
  <r>
    <d v="2017-05-01T21:00:00"/>
    <n v="9.6472294602237103E-5"/>
    <n v="56.5"/>
    <x v="1"/>
    <n v="47.747997490431231"/>
  </r>
  <r>
    <d v="2017-05-01T22:00:00"/>
    <n v="9.7033792358798437E-5"/>
    <n v="57.01"/>
    <x v="1"/>
    <n v="48.459413360805861"/>
  </r>
  <r>
    <d v="2017-05-01T23:00:00"/>
    <n v="8.9458308497149507E-5"/>
    <n v="53.34"/>
    <x v="1"/>
    <n v="41.800146095084486"/>
  </r>
  <r>
    <d v="2017-05-02T00:00:00"/>
    <n v="8.4210889871745432E-5"/>
    <n v="52.15"/>
    <x v="0"/>
    <n v="38.470397663668948"/>
  </r>
  <r>
    <d v="2017-05-02T01:00:00"/>
    <n v="8.0483287509153185E-5"/>
    <n v="51.22999999999999"/>
    <x v="0"/>
    <n v="36.118871255262711"/>
  </r>
  <r>
    <d v="2017-05-02T02:00:00"/>
    <n v="7.8433748362262418E-5"/>
    <n v="50.84"/>
    <x v="0"/>
    <n v="34.931128676619814"/>
  </r>
  <r>
    <d v="2017-05-02T03:00:00"/>
    <n v="7.7370262164352753E-5"/>
    <n v="49.54"/>
    <x v="0"/>
    <n v="33.576403619569028"/>
  </r>
  <r>
    <d v="2017-05-02T04:00:00"/>
    <n v="7.7390774606863423E-5"/>
    <n v="48.72"/>
    <x v="0"/>
    <n v="33.029392000294337"/>
  </r>
  <r>
    <d v="2017-05-02T05:00:00"/>
    <n v="7.9766044316879358E-5"/>
    <n v="49.54"/>
    <x v="0"/>
    <n v="34.616102158613863"/>
  </r>
  <r>
    <d v="2017-05-02T06:00:00"/>
    <n v="8.5228536728864428E-5"/>
    <n v="51.22999999999999"/>
    <x v="0"/>
    <n v="38.24841952478878"/>
  </r>
  <r>
    <d v="2017-05-02T07:00:00"/>
    <n v="9.2426582652448776E-5"/>
    <n v="51.53"/>
    <x v="0"/>
    <n v="41.721618203746807"/>
  </r>
  <r>
    <d v="2017-05-02T08:00:00"/>
    <n v="1.2354523105660928E-4"/>
    <n v="53.09"/>
    <x v="1"/>
    <n v="57.456982935127591"/>
  </r>
  <r>
    <d v="2017-05-02T09:00:00"/>
    <n v="1.4658781340482399E-4"/>
    <n v="53.92"/>
    <x v="1"/>
    <n v="69.23917051338384"/>
  </r>
  <r>
    <d v="2017-05-02T10:00:00"/>
    <n v="1.5651189597037346E-4"/>
    <n v="52.9"/>
    <x v="2"/>
    <n v="72.528238640254941"/>
  </r>
  <r>
    <d v="2017-05-02T11:00:00"/>
    <n v="1.5927029138479797E-4"/>
    <n v="52.019999999999996"/>
    <x v="2"/>
    <n v="72.578707286653795"/>
  </r>
  <r>
    <d v="2017-05-02T12:00:00"/>
    <n v="1.6151262063627791E-4"/>
    <n v="52.019999999999996"/>
    <x v="2"/>
    <n v="73.600525963372789"/>
  </r>
  <r>
    <d v="2017-05-02T13:00:00"/>
    <n v="1.5497324190951641E-4"/>
    <n v="51.989999999999995"/>
    <x v="2"/>
    <n v="70.579835498631638"/>
  </r>
  <r>
    <d v="2017-05-02T14:00:00"/>
    <n v="1.3836636069428988E-4"/>
    <n v="51.37"/>
    <x v="2"/>
    <n v="62.265028352063268"/>
  </r>
  <r>
    <d v="2017-05-02T15:00:00"/>
    <n v="1.3450730428632692E-4"/>
    <n v="51.150000000000006"/>
    <x v="2"/>
    <n v="60.269225860791657"/>
  </r>
  <r>
    <d v="2017-05-02T16:00:00"/>
    <n v="1.3626129213336247E-4"/>
    <n v="51.120000000000005"/>
    <x v="1"/>
    <n v="61.019332743791608"/>
  </r>
  <r>
    <d v="2017-05-02T17:00:00"/>
    <n v="1.3811614637212078E-4"/>
    <n v="51.22999999999999"/>
    <x v="1"/>
    <n v="61.983045964919221"/>
  </r>
  <r>
    <d v="2017-05-02T18:00:00"/>
    <n v="1.3318923404313457E-4"/>
    <n v="51.17"/>
    <x v="1"/>
    <n v="59.701967608447831"/>
  </r>
  <r>
    <d v="2017-05-02T19:00:00"/>
    <n v="1.2641364286899209E-4"/>
    <n v="51.49"/>
    <x v="1"/>
    <n v="57.019177008801769"/>
  </r>
  <r>
    <d v="2017-05-02T20:00:00"/>
    <n v="1.1706582015936072E-4"/>
    <n v="53.16"/>
    <x v="1"/>
    <n v="54.515398437123352"/>
  </r>
  <r>
    <d v="2017-05-02T21:00:00"/>
    <n v="1.1364352569796534E-4"/>
    <n v="55.8"/>
    <x v="1"/>
    <n v="55.549864509371041"/>
  </r>
  <r>
    <d v="2017-05-02T22:00:00"/>
    <n v="1.0537460231225717E-4"/>
    <n v="53.09"/>
    <x v="1"/>
    <n v="49.006397697997748"/>
  </r>
  <r>
    <d v="2017-05-02T23:00:00"/>
    <n v="9.4102875994135765E-5"/>
    <n v="51.22999999999999"/>
    <x v="1"/>
    <n v="42.230999353693072"/>
  </r>
  <r>
    <d v="2017-05-03T00:00:00"/>
    <n v="8.4210889871745432E-5"/>
    <n v="50.49"/>
    <x v="0"/>
    <n v="37.245836587509984"/>
  </r>
  <r>
    <d v="2017-05-03T01:00:00"/>
    <n v="8.0483287509153185E-5"/>
    <n v="43.81"/>
    <x v="0"/>
    <n v="30.887521953797773"/>
  </r>
  <r>
    <d v="2017-05-03T02:00:00"/>
    <n v="7.8433748362262418E-5"/>
    <n v="40.729999999999997"/>
    <x v="0"/>
    <n v="27.984753560163746"/>
  </r>
  <r>
    <d v="2017-05-03T03:00:00"/>
    <n v="7.7370262164352753E-5"/>
    <n v="40.099999999999994"/>
    <x v="0"/>
    <n v="27.178316212045175"/>
  </r>
  <r>
    <d v="2017-05-03T04:00:00"/>
    <n v="7.7390774606863423E-5"/>
    <n v="39.6"/>
    <x v="0"/>
    <n v="26.846550148022494"/>
  </r>
  <r>
    <d v="2017-05-03T05:00:00"/>
    <n v="7.9766044316879358E-5"/>
    <n v="40.480000000000004"/>
    <x v="0"/>
    <n v="28.285422191778142"/>
  </r>
  <r>
    <d v="2017-05-03T06:00:00"/>
    <n v="8.5228536728864428E-5"/>
    <n v="47.53"/>
    <x v="0"/>
    <n v="35.485992192332837"/>
  </r>
  <r>
    <d v="2017-05-03T07:00:00"/>
    <n v="9.2426582652448776E-5"/>
    <n v="51.37"/>
    <x v="0"/>
    <n v="41.592073105501129"/>
  </r>
  <r>
    <d v="2017-05-03T08:00:00"/>
    <n v="1.2354523105660928E-4"/>
    <n v="55"/>
    <x v="1"/>
    <n v="59.524092323074349"/>
  </r>
  <r>
    <d v="2017-05-03T09:00:00"/>
    <n v="1.4658781340482399E-4"/>
    <n v="54.18"/>
    <x v="1"/>
    <n v="69.57303891719468"/>
  </r>
  <r>
    <d v="2017-05-03T10:00:00"/>
    <n v="1.5651189597037346E-4"/>
    <n v="52.509999999999991"/>
    <x v="2"/>
    <n v="71.993531398861748"/>
  </r>
  <r>
    <d v="2017-05-03T11:00:00"/>
    <n v="1.5927029138479797E-4"/>
    <n v="51.53"/>
    <x v="2"/>
    <n v="71.895055487913694"/>
  </r>
  <r>
    <d v="2017-05-03T12:00:00"/>
    <n v="1.6151262063627791E-4"/>
    <n v="51.120000000000005"/>
    <x v="2"/>
    <n v="72.327160462276382"/>
  </r>
  <r>
    <d v="2017-05-03T13:00:00"/>
    <n v="1.5497324190951641E-4"/>
    <n v="51.04"/>
    <x v="2"/>
    <n v="69.290148179460644"/>
  </r>
  <r>
    <d v="2017-05-03T14:00:00"/>
    <n v="1.3836636069428988E-4"/>
    <n v="50.75"/>
    <x v="2"/>
    <n v="61.513532973860457"/>
  </r>
  <r>
    <d v="2017-05-03T15:00:00"/>
    <n v="1.3450730428632692E-4"/>
    <n v="50.42"/>
    <x v="2"/>
    <n v="59.409078551341445"/>
  </r>
  <r>
    <d v="2017-05-03T16:00:00"/>
    <n v="1.3626129213336247E-4"/>
    <n v="50.75"/>
    <x v="1"/>
    <n v="60.577682643728956"/>
  </r>
  <r>
    <d v="2017-05-03T17:00:00"/>
    <n v="1.3811614637212078E-4"/>
    <n v="50.84"/>
    <x v="1"/>
    <n v="61.511185962453517"/>
  </r>
  <r>
    <d v="2017-05-03T18:00:00"/>
    <n v="1.3318923404313457E-4"/>
    <n v="51"/>
    <x v="1"/>
    <n v="59.503622201110801"/>
  </r>
  <r>
    <d v="2017-05-03T19:00:00"/>
    <n v="1.2641364286899209E-4"/>
    <n v="51.22999999999999"/>
    <x v="1"/>
    <n v="56.731257295803339"/>
  </r>
  <r>
    <d v="2017-05-03T20:00:00"/>
    <n v="1.1706582015936072E-4"/>
    <n v="52.22"/>
    <x v="1"/>
    <n v="53.55143164760311"/>
  </r>
  <r>
    <d v="2017-05-03T21:00:00"/>
    <n v="1.1364352569796534E-4"/>
    <n v="53.92"/>
    <x v="1"/>
    <n v="53.678292013356391"/>
  </r>
  <r>
    <d v="2017-05-03T22:00:00"/>
    <n v="1.0537460231225717E-4"/>
    <n v="51.53"/>
    <x v="1"/>
    <n v="47.56639053263936"/>
  </r>
  <r>
    <d v="2017-05-03T23:00:00"/>
    <n v="9.4102875994135765E-5"/>
    <n v="49.75"/>
    <x v="1"/>
    <n v="41.01097438700431"/>
  </r>
  <r>
    <d v="2017-05-04T00:00:00"/>
    <n v="8.5949866235597331E-5"/>
    <n v="48.64"/>
    <x v="0"/>
    <n v="36.622069084807222"/>
  </r>
  <r>
    <d v="2017-05-04T01:00:00"/>
    <n v="8.1420217180219314E-5"/>
    <n v="42.25"/>
    <x v="0"/>
    <n v="30.13443658057097"/>
  </r>
  <r>
    <d v="2017-05-04T02:00:00"/>
    <n v="7.9461314227120741E-5"/>
    <n v="40.94"/>
    <x v="0"/>
    <n v="28.497560751054909"/>
  </r>
  <r>
    <d v="2017-05-04T03:00:00"/>
    <n v="7.8079282195189019E-5"/>
    <n v="37.700000000000003"/>
    <x v="0"/>
    <n v="25.785839103525568"/>
  </r>
  <r>
    <d v="2017-05-04T04:00:00"/>
    <n v="7.8295648857968489E-5"/>
    <n v="37.64"/>
    <x v="0"/>
    <n v="25.81614243360206"/>
  </r>
  <r>
    <d v="2017-05-04T05:00:00"/>
    <n v="8.0619199728995436E-5"/>
    <n v="38.700000000000003"/>
    <x v="0"/>
    <n v="27.330876138526204"/>
  </r>
  <r>
    <d v="2017-05-04T06:00:00"/>
    <n v="8.568460763770136E-5"/>
    <n v="43.61"/>
    <x v="0"/>
    <n v="32.73354227434217"/>
  </r>
  <r>
    <d v="2017-05-04T07:00:00"/>
    <n v="9.2494683431893081E-5"/>
    <n v="50.28"/>
    <x v="0"/>
    <n v="40.739542302690921"/>
  </r>
  <r>
    <d v="2017-05-04T08:00:00"/>
    <n v="1.2300714015566573E-4"/>
    <n v="53.34"/>
    <x v="1"/>
    <n v="57.476119497712126"/>
  </r>
  <r>
    <d v="2017-05-04T09:00:00"/>
    <n v="1.4631943434490293E-4"/>
    <n v="52.91"/>
    <x v="1"/>
    <n v="67.817828735614"/>
  </r>
  <r>
    <d v="2017-05-04T10:00:00"/>
    <n v="1.5601869006020476E-4"/>
    <n v="51.54"/>
    <x v="2"/>
    <n v="70.440940782757863"/>
  </r>
  <r>
    <d v="2017-05-04T11:00:00"/>
    <n v="1.5881038048565739E-4"/>
    <n v="51.22999999999999"/>
    <x v="2"/>
    <n v="71.270096740374782"/>
  </r>
  <r>
    <d v="2017-05-04T12:00:00"/>
    <n v="1.6135109313655157E-4"/>
    <n v="51.42"/>
    <x v="2"/>
    <n v="72.678857311553784"/>
  </r>
  <r>
    <d v="2017-05-04T13:00:00"/>
    <n v="1.542821961834115E-4"/>
    <n v="51.04"/>
    <x v="2"/>
    <n v="68.981174448443596"/>
  </r>
  <r>
    <d v="2017-05-04T14:00:00"/>
    <n v="1.3664712026372039E-4"/>
    <n v="50.08"/>
    <x v="2"/>
    <n v="59.947200977390345"/>
  </r>
  <r>
    <d v="2017-05-04T15:00:00"/>
    <n v="1.2918299728289294E-4"/>
    <n v="49.54"/>
    <x v="2"/>
    <n v="56.061597004055962"/>
  </r>
  <r>
    <d v="2017-05-04T16:00:00"/>
    <n v="1.2861988561930604E-4"/>
    <n v="49.54"/>
    <x v="1"/>
    <n v="55.817223210164485"/>
  </r>
  <r>
    <d v="2017-05-04T17:00:00"/>
    <n v="1.2935259940032625E-4"/>
    <n v="50.84"/>
    <x v="1"/>
    <n v="57.608266704770259"/>
  </r>
  <r>
    <d v="2017-05-04T18:00:00"/>
    <n v="1.2639494061862826E-4"/>
    <n v="51"/>
    <x v="1"/>
    <n v="56.468203670778358"/>
  </r>
  <r>
    <d v="2017-05-04T19:00:00"/>
    <n v="1.2284067779535788E-4"/>
    <n v="51.22999999999999"/>
    <x v="1"/>
    <n v="55.127800609476161"/>
  </r>
  <r>
    <d v="2017-05-04T20:00:00"/>
    <n v="1.1762398138840864E-4"/>
    <n v="52.08"/>
    <x v="1"/>
    <n v="53.662506888204902"/>
  </r>
  <r>
    <d v="2017-05-04T21:00:00"/>
    <n v="1.1721486534746956E-4"/>
    <n v="53.4"/>
    <x v="1"/>
    <n v="54.831238571700702"/>
  </r>
  <r>
    <d v="2017-05-04T22:00:00"/>
    <n v="1.1129304864107453E-4"/>
    <n v="52.08"/>
    <x v="1"/>
    <n v="50.774203685469935"/>
  </r>
  <r>
    <d v="2017-05-04T23:00:00"/>
    <n v="1.0102529394212642E-4"/>
    <n v="49.54"/>
    <x v="1"/>
    <n v="43.841987222182176"/>
  </r>
  <r>
    <d v="2017-05-05T00:00:00"/>
    <n v="9.0406537450885772E-5"/>
    <n v="45.4"/>
    <x v="0"/>
    <n v="35.955041570367072"/>
  </r>
  <r>
    <d v="2017-05-05T01:00:00"/>
    <n v="8.4027502224234422E-5"/>
    <n v="41.19"/>
    <x v="0"/>
    <n v="30.319173073558051"/>
  </r>
  <r>
    <d v="2017-05-05T02:00:00"/>
    <n v="8.0605775042550014E-5"/>
    <n v="38.14"/>
    <x v="0"/>
    <n v="26.930905318676231"/>
  </r>
  <r>
    <d v="2017-05-05T03:00:00"/>
    <n v="7.8819812098876812E-5"/>
    <n v="36.89"/>
    <x v="0"/>
    <n v="25.471126726549475"/>
  </r>
  <r>
    <d v="2017-05-05T04:00:00"/>
    <n v="7.8222459335255593E-5"/>
    <n v="36.450000000000003"/>
    <x v="0"/>
    <n v="24.976587710665783"/>
  </r>
  <r>
    <d v="2017-05-05T05:00:00"/>
    <n v="7.9535843646600025E-5"/>
    <n v="36.47"/>
    <x v="0"/>
    <n v="25.409888627853565"/>
  </r>
  <r>
    <d v="2017-05-05T06:00:00"/>
    <n v="7.9424383811863087E-5"/>
    <n v="41.06"/>
    <x v="0"/>
    <n v="28.567807146000263"/>
  </r>
  <r>
    <d v="2017-05-05T07:00:00"/>
    <n v="7.4007040786385104E-5"/>
    <n v="50.73"/>
    <x v="0"/>
    <n v="32.888344088857451"/>
  </r>
  <r>
    <d v="2017-05-05T08:00:00"/>
    <n v="8.444869742119839E-5"/>
    <n v="52.07"/>
    <x v="1"/>
    <n v="38.519854590562971"/>
  </r>
  <r>
    <d v="2017-05-05T09:00:00"/>
    <n v="9.6875707242942728E-5"/>
    <n v="52.15"/>
    <x v="1"/>
    <n v="44.256116842622497"/>
  </r>
  <r>
    <d v="2017-05-05T10:00:00"/>
    <n v="1.0873057401728108E-4"/>
    <n v="52.07"/>
    <x v="2"/>
    <n v="49.595624664339276"/>
  </r>
  <r>
    <d v="2017-05-05T11:00:00"/>
    <n v="1.1355976522335624E-4"/>
    <n v="51.04"/>
    <x v="2"/>
    <n v="50.773752052920898"/>
  </r>
  <r>
    <d v="2017-05-05T12:00:00"/>
    <n v="1.1624910773993536E-4"/>
    <n v="49.54"/>
    <x v="2"/>
    <n v="50.448671785542842"/>
  </r>
  <r>
    <d v="2017-05-05T13:00:00"/>
    <n v="1.1315954669601408E-4"/>
    <n v="43.4"/>
    <x v="2"/>
    <n v="43.021449101077415"/>
  </r>
  <r>
    <d v="2017-05-05T14:00:00"/>
    <n v="1.0488288235268801E-4"/>
    <n v="38.17"/>
    <x v="2"/>
    <n v="35.069605465962404"/>
  </r>
  <r>
    <d v="2017-05-05T15:00:00"/>
    <n v="1.0116320784398345E-4"/>
    <n v="36.89"/>
    <x v="2"/>
    <n v="32.691538059313451"/>
  </r>
  <r>
    <d v="2017-05-05T16:00:00"/>
    <n v="9.9779566230285744E-5"/>
    <n v="36.450000000000003"/>
    <x v="1"/>
    <n v="31.859815056462701"/>
  </r>
  <r>
    <d v="2017-05-05T17:00:00"/>
    <n v="1.0169423526894942E-4"/>
    <n v="37.67"/>
    <x v="1"/>
    <n v="33.557999341012405"/>
  </r>
  <r>
    <d v="2017-05-05T18:00:00"/>
    <n v="1.0204370232704553E-4"/>
    <n v="40.33"/>
    <x v="1"/>
    <n v="36.051101230083773"/>
  </r>
  <r>
    <d v="2017-05-05T19:00:00"/>
    <n v="1.0465264681410269E-4"/>
    <n v="42.09"/>
    <x v="1"/>
    <n v="38.5863099625929"/>
  </r>
  <r>
    <d v="2017-05-05T20:00:00"/>
    <n v="1.0607997458400138E-4"/>
    <n v="41.19"/>
    <x v="1"/>
    <n v="38.276243181287548"/>
  </r>
  <r>
    <d v="2017-05-05T21:00:00"/>
    <n v="1.1052219478269789E-4"/>
    <n v="50.2"/>
    <x v="1"/>
    <n v="48.602356200080962"/>
  </r>
  <r>
    <d v="2017-05-05T22:00:00"/>
    <n v="1.0885010726283047E-4"/>
    <n v="47.53"/>
    <x v="1"/>
    <n v="45.321135440252434"/>
  </r>
  <r>
    <d v="2017-05-05T23:00:00"/>
    <n v="1.0009939691073435E-4"/>
    <n v="41.19"/>
    <x v="1"/>
    <n v="36.118304830677573"/>
  </r>
  <r>
    <d v="2017-05-06T00:00:00"/>
    <n v="9.0224616165365186E-5"/>
    <n v="37.68"/>
    <x v="0"/>
    <n v="29.781052585092009"/>
  </r>
  <r>
    <d v="2017-05-06T01:00:00"/>
    <n v="8.3293400972703625E-5"/>
    <n v="36.450000000000003"/>
    <x v="0"/>
    <n v="26.595749517386214"/>
  </r>
  <r>
    <d v="2017-05-06T02:00:00"/>
    <n v="7.9738557107240007E-5"/>
    <n v="35.46"/>
    <x v="0"/>
    <n v="24.769156098799119"/>
  </r>
  <r>
    <d v="2017-05-06T03:00:00"/>
    <n v="7.7663742608842913E-5"/>
    <n v="35.46"/>
    <x v="0"/>
    <n v="24.124657301087833"/>
  </r>
  <r>
    <d v="2017-05-06T04:00:00"/>
    <n v="7.7241634575381447E-5"/>
    <n v="34.729999999999997"/>
    <x v="0"/>
    <n v="23.499593246714255"/>
  </r>
  <r>
    <d v="2017-05-06T05:00:00"/>
    <n v="7.7949658804643795E-5"/>
    <n v="35.33"/>
    <x v="0"/>
    <n v="24.12470226317625"/>
  </r>
  <r>
    <d v="2017-05-06T06:00:00"/>
    <n v="7.6844929093976557E-5"/>
    <n v="35.83"/>
    <x v="0"/>
    <n v="24.119379370669698"/>
  </r>
  <r>
    <d v="2017-05-06T07:00:00"/>
    <n v="6.8186560702258522E-5"/>
    <n v="36.4"/>
    <x v="0"/>
    <n v="21.742239491764959"/>
  </r>
  <r>
    <d v="2017-05-06T08:00:00"/>
    <n v="7.1952307299123205E-5"/>
    <n v="36.47"/>
    <x v="0"/>
    <n v="22.987121669463445"/>
  </r>
  <r>
    <d v="2017-05-06T09:00:00"/>
    <n v="7.7732684212130238E-5"/>
    <n v="36.67"/>
    <x v="0"/>
    <n v="24.970007963315229"/>
  </r>
  <r>
    <d v="2017-05-06T10:00:00"/>
    <n v="8.3736658864549899E-5"/>
    <n v="36.68"/>
    <x v="0"/>
    <n v="26.905995269048805"/>
  </r>
  <r>
    <d v="2017-05-06T11:00:00"/>
    <n v="8.7665962838914658E-5"/>
    <n v="36.880000000000003"/>
    <x v="0"/>
    <n v="28.322137415212755"/>
  </r>
  <r>
    <d v="2017-05-06T12:00:00"/>
    <n v="9.0683895862542582E-5"/>
    <n v="37.68"/>
    <x v="0"/>
    <n v="29.932650157841298"/>
  </r>
  <r>
    <d v="2017-05-06T13:00:00"/>
    <n v="9.1421483193971628E-5"/>
    <n v="38.6"/>
    <x v="0"/>
    <n v="30.91289464127679"/>
  </r>
  <r>
    <d v="2017-05-06T14:00:00"/>
    <n v="8.9823258025576366E-5"/>
    <n v="41.5"/>
    <x v="0"/>
    <n v="32.654347222618028"/>
  </r>
  <r>
    <d v="2017-05-06T15:00:00"/>
    <n v="8.7515271333036122E-5"/>
    <n v="37.729999999999997"/>
    <x v="0"/>
    <n v="28.925092401584163"/>
  </r>
  <r>
    <d v="2017-05-06T16:00:00"/>
    <n v="8.469864948960135E-5"/>
    <n v="37.56"/>
    <x v="0"/>
    <n v="27.868023967505778"/>
  </r>
  <r>
    <d v="2017-05-06T17:00:00"/>
    <n v="8.2395658707534996E-5"/>
    <n v="38.020000000000003"/>
    <x v="0"/>
    <n v="27.44230258996981"/>
  </r>
  <r>
    <d v="2017-05-06T18:00:00"/>
    <n v="8.1307444616624875E-5"/>
    <n v="47.509999999999991"/>
    <x v="1"/>
    <n v="33.83915023712602"/>
  </r>
  <r>
    <d v="2017-05-06T19:00:00"/>
    <n v="8.3347536013086767E-5"/>
    <n v="50.099999999999994"/>
    <x v="1"/>
    <n v="36.579233215279466"/>
  </r>
  <r>
    <d v="2017-05-06T20:00:00"/>
    <n v="8.5706660932998038E-5"/>
    <n v="54.24"/>
    <x v="1"/>
    <n v="40.722868571690931"/>
  </r>
  <r>
    <d v="2017-05-06T21:00:00"/>
    <n v="9.6472294602237103E-5"/>
    <n v="57.15"/>
    <x v="1"/>
    <n v="48.297310735896367"/>
  </r>
  <r>
    <d v="2017-05-06T22:00:00"/>
    <n v="9.7033792358798437E-5"/>
    <n v="56.63"/>
    <x v="1"/>
    <n v="48.136407272801897"/>
  </r>
  <r>
    <d v="2017-05-06T23:00:00"/>
    <n v="8.9458308497149507E-5"/>
    <n v="56"/>
    <x v="1"/>
    <n v="43.884667816361663"/>
  </r>
  <r>
    <d v="2017-05-07T00:00:00"/>
    <n v="8.1766833356833075E-5"/>
    <n v="54.24"/>
    <x v="0"/>
    <n v="38.85088944156572"/>
  </r>
  <r>
    <d v="2017-05-07T01:00:00"/>
    <n v="7.8277227960204447E-5"/>
    <n v="51.5"/>
    <x v="0"/>
    <n v="35.313988621966629"/>
  </r>
  <r>
    <d v="2017-05-07T02:00:00"/>
    <n v="7.6311572479534733E-5"/>
    <n v="49.69"/>
    <x v="0"/>
    <n v="33.217237039810783"/>
  </r>
  <r>
    <d v="2017-05-07T03:00:00"/>
    <n v="7.5348788568682274E-5"/>
    <n v="49.36999999999999"/>
    <x v="0"/>
    <n v="32.586934498729988"/>
  </r>
  <r>
    <d v="2017-05-07T04:00:00"/>
    <n v="7.5606950692554893E-5"/>
    <n v="49.12"/>
    <x v="0"/>
    <n v="32.533005541840275"/>
  </r>
  <r>
    <d v="2017-05-07T05:00:00"/>
    <n v="7.747370063644488E-5"/>
    <n v="48.87"/>
    <x v="0"/>
    <n v="33.166584210902819"/>
  </r>
  <r>
    <d v="2017-05-07T06:00:00"/>
    <n v="8.2784958562402223E-5"/>
    <n v="49.12"/>
    <x v="0"/>
    <n v="35.621639161766325"/>
  </r>
  <r>
    <d v="2017-05-07T07:00:00"/>
    <n v="8.8935883850940842E-5"/>
    <n v="47.05"/>
    <x v="0"/>
    <n v="36.65563601623608"/>
  </r>
  <r>
    <d v="2017-05-07T08:00:00"/>
    <n v="1.1823287113854424E-4"/>
    <n v="43.97"/>
    <x v="0"/>
    <n v="45.540606253105281"/>
  </r>
  <r>
    <d v="2017-05-07T09:00:00"/>
    <n v="1.4027460267947639E-4"/>
    <n v="46.5"/>
    <x v="0"/>
    <n v="57.139456655457913"/>
  </r>
  <r>
    <d v="2017-05-07T10:00:00"/>
    <n v="1.4960571868162902E-4"/>
    <n v="46.3"/>
    <x v="0"/>
    <n v="60.67828422864455"/>
  </r>
  <r>
    <d v="2017-05-07T11:00:00"/>
    <n v="1.5246484034542922E-4"/>
    <n v="47"/>
    <x v="0"/>
    <n v="62.772824067020125"/>
  </r>
  <r>
    <d v="2017-05-07T12:00:00"/>
    <n v="1.5423716996044239E-4"/>
    <n v="44"/>
    <x v="0"/>
    <n v="59.44917478955292"/>
  </r>
  <r>
    <d v="2017-05-07T13:00:00"/>
    <n v="1.4818392741070504E-4"/>
    <n v="46"/>
    <x v="0"/>
    <n v="59.712195389417701"/>
  </r>
  <r>
    <d v="2017-05-07T14:00:00"/>
    <n v="1.3241248610042203E-4"/>
    <n v="43"/>
    <x v="0"/>
    <n v="49.877135264306972"/>
  </r>
  <r>
    <d v="2017-05-07T15:00:00"/>
    <n v="1.2894514991219219E-4"/>
    <n v="39.19"/>
    <x v="0"/>
    <n v="44.267437323515189"/>
  </r>
  <r>
    <d v="2017-05-07T16:00:00"/>
    <n v="1.3069811489877864E-4"/>
    <n v="38.29"/>
    <x v="0"/>
    <n v="43.838813978594288"/>
  </r>
  <r>
    <d v="2017-05-07T17:00:00"/>
    <n v="1.323550379877953E-4"/>
    <n v="38.04"/>
    <x v="0"/>
    <n v="44.104722250688219"/>
  </r>
  <r>
    <d v="2017-05-07T18:00:00"/>
    <n v="1.2780387577173438E-4"/>
    <n v="37.94"/>
    <x v="1"/>
    <n v="42.476180449789318"/>
  </r>
  <r>
    <d v="2017-05-07T19:00:00"/>
    <n v="1.2104161360781671E-4"/>
    <n v="38.74"/>
    <x v="1"/>
    <n v="41.076972493821337"/>
  </r>
  <r>
    <d v="2017-05-07T20:00:00"/>
    <n v="1.1245414787032986E-4"/>
    <n v="42.97"/>
    <x v="1"/>
    <n v="42.329675469735534"/>
  </r>
  <r>
    <d v="2017-05-07T21:00:00"/>
    <n v="1.1021837132305136E-4"/>
    <n v="50.540000000000006"/>
    <x v="1"/>
    <n v="48.79702362320306"/>
  </r>
  <r>
    <d v="2017-05-07T22:00:00"/>
    <n v="1.0247684489506183E-4"/>
    <n v="50.540000000000006"/>
    <x v="1"/>
    <n v="45.36961453112869"/>
  </r>
  <r>
    <d v="2017-05-07T23:00:00"/>
    <n v="9.1823106570982296E-5"/>
    <n v="48.69"/>
    <x v="1"/>
    <n v="39.164795436324283"/>
  </r>
  <r>
    <d v="2017-05-08T00:00:00"/>
    <n v="8.4210889871745432E-5"/>
    <n v="48.72"/>
    <x v="0"/>
    <n v="35.940129897870591"/>
  </r>
  <r>
    <d v="2017-05-08T01:00:00"/>
    <n v="8.0483287509153185E-5"/>
    <n v="39.69"/>
    <x v="0"/>
    <n v="27.982783527647417"/>
  </r>
  <r>
    <d v="2017-05-08T02:00:00"/>
    <n v="7.8433748362262418E-5"/>
    <n v="38"/>
    <x v="0"/>
    <n v="26.109026154829913"/>
  </r>
  <r>
    <d v="2017-05-08T03:00:00"/>
    <n v="7.7370262164352753E-5"/>
    <n v="37.92"/>
    <x v="0"/>
    <n v="25.700791789544965"/>
  </r>
  <r>
    <d v="2017-05-08T04:00:00"/>
    <n v="7.7390774606863423E-5"/>
    <n v="37.92"/>
    <x v="0"/>
    <n v="25.707605596288207"/>
  </r>
  <r>
    <d v="2017-05-08T05:00:00"/>
    <n v="7.9766044316879358E-5"/>
    <n v="38.69"/>
    <x v="0"/>
    <n v="27.034658710471746"/>
  </r>
  <r>
    <d v="2017-05-08T06:00:00"/>
    <n v="8.5228536728864428E-5"/>
    <n v="43.34"/>
    <x v="0"/>
    <n v="32.357729888821908"/>
  </r>
  <r>
    <d v="2017-05-08T07:00:00"/>
    <n v="9.2426582652448776E-5"/>
    <n v="49.89"/>
    <x v="0"/>
    <n v="40.393780946728668"/>
  </r>
  <r>
    <d v="2017-05-08T08:00:00"/>
    <n v="1.2354523105660928E-4"/>
    <n v="51.22"/>
    <x v="1"/>
    <n v="55.433163796143056"/>
  </r>
  <r>
    <d v="2017-05-08T09:00:00"/>
    <n v="1.4658781340482399E-4"/>
    <n v="51.89"/>
    <x v="1"/>
    <n v="66.632428745168539"/>
  </r>
  <r>
    <d v="2017-05-08T10:00:00"/>
    <n v="1.5651189597037346E-4"/>
    <n v="51.89"/>
    <x v="2"/>
    <n v="71.14348398946747"/>
  </r>
  <r>
    <d v="2017-05-08T11:00:00"/>
    <n v="1.5927029138479797E-4"/>
    <n v="51.89"/>
    <x v="2"/>
    <n v="72.397330278824782"/>
  </r>
  <r>
    <d v="2017-05-08T12:00:00"/>
    <n v="1.6151262063627791E-4"/>
    <n v="52.15"/>
    <x v="2"/>
    <n v="73.784456535753378"/>
  </r>
  <r>
    <d v="2017-05-08T13:00:00"/>
    <n v="1.5497324190951641E-4"/>
    <n v="51.929999999999993"/>
    <x v="2"/>
    <n v="70.498381562683988"/>
  </r>
  <r>
    <d v="2017-05-08T14:00:00"/>
    <n v="1.3836636069428988E-4"/>
    <n v="51.8"/>
    <x v="2"/>
    <n v="62.786226759526521"/>
  </r>
  <r>
    <d v="2017-05-08T15:00:00"/>
    <n v="1.3450730428632692E-4"/>
    <n v="51.19"/>
    <x v="2"/>
    <n v="60.316357220213575"/>
  </r>
  <r>
    <d v="2017-05-08T16:00:00"/>
    <n v="1.3626129213336247E-4"/>
    <n v="51.04"/>
    <x v="1"/>
    <n v="60.923840830264545"/>
  </r>
  <r>
    <d v="2017-05-08T17:00:00"/>
    <n v="1.3811614637212078E-4"/>
    <n v="51.04"/>
    <x v="1"/>
    <n v="61.75316545089747"/>
  </r>
  <r>
    <d v="2017-05-08T18:00:00"/>
    <n v="1.3318923404313457E-4"/>
    <n v="50.09"/>
    <x v="1"/>
    <n v="58.441890903012549"/>
  </r>
  <r>
    <d v="2017-05-08T19:00:00"/>
    <n v="1.2641364286899209E-4"/>
    <n v="50.540000000000006"/>
    <x v="1"/>
    <n v="55.967162672846023"/>
  </r>
  <r>
    <d v="2017-05-08T20:00:00"/>
    <n v="1.1706582015936072E-4"/>
    <n v="52.71"/>
    <x v="1"/>
    <n v="54.05392497405515"/>
  </r>
  <r>
    <d v="2017-05-08T21:00:00"/>
    <n v="1.1364352569796534E-4"/>
    <n v="56.42"/>
    <x v="1"/>
    <n v="56.167085226141829"/>
  </r>
  <r>
    <d v="2017-05-08T22:00:00"/>
    <n v="1.0537460231225717E-4"/>
    <n v="54.53"/>
    <x v="1"/>
    <n v="50.335635081405478"/>
  </r>
  <r>
    <d v="2017-05-08T23:00:00"/>
    <n v="9.4102875994135765E-5"/>
    <n v="51.89"/>
    <x v="1"/>
    <n v="42.775064541540779"/>
  </r>
  <r>
    <d v="2017-05-09T00:00:00"/>
    <n v="8.4210889871745432E-5"/>
    <n v="51.69"/>
    <x v="0"/>
    <n v="38.131061461841767"/>
  </r>
  <r>
    <d v="2017-05-09T01:00:00"/>
    <n v="8.0483287509153185E-5"/>
    <n v="50.540000000000006"/>
    <x v="0"/>
    <n v="35.632398072242395"/>
  </r>
  <r>
    <d v="2017-05-09T02:00:00"/>
    <n v="7.8433748362262418E-5"/>
    <n v="48.72"/>
    <x v="0"/>
    <n v="33.474519849034564"/>
  </r>
  <r>
    <d v="2017-05-09T03:00:00"/>
    <n v="7.7370262164352753E-5"/>
    <n v="48.179999999999993"/>
    <x v="0"/>
    <n v="32.65464526424779"/>
  </r>
  <r>
    <d v="2017-05-09T04:00:00"/>
    <n v="7.7390774606863423E-5"/>
    <n v="48.72"/>
    <x v="0"/>
    <n v="33.029392000294337"/>
  </r>
  <r>
    <d v="2017-05-09T05:00:00"/>
    <n v="7.9766044316879358E-5"/>
    <n v="50.540000000000006"/>
    <x v="0"/>
    <n v="35.314852706829726"/>
  </r>
  <r>
    <d v="2017-05-09T06:00:00"/>
    <n v="8.5228536728864428E-5"/>
    <n v="52"/>
    <x v="0"/>
    <n v="38.823303050732321"/>
  </r>
  <r>
    <d v="2017-05-09T07:00:00"/>
    <n v="9.2426582652448776E-5"/>
    <n v="53.179999999999993"/>
    <x v="0"/>
    <n v="43.057552029405294"/>
  </r>
  <r>
    <d v="2017-05-09T08:00:00"/>
    <n v="1.2354523105660928E-4"/>
    <n v="54.990000000000009"/>
    <x v="1"/>
    <n v="59.513269760833808"/>
  </r>
  <r>
    <d v="2017-05-09T09:00:00"/>
    <n v="1.4658781340482399E-4"/>
    <n v="54.350000000000009"/>
    <x v="1"/>
    <n v="69.791337488917137"/>
  </r>
  <r>
    <d v="2017-05-09T10:00:00"/>
    <n v="1.5651189597037346E-4"/>
    <n v="54.02"/>
    <x v="2"/>
    <n v="74.063808153999474"/>
  </r>
  <r>
    <d v="2017-05-09T11:00:00"/>
    <n v="1.5927029138479797E-4"/>
    <n v="53.49"/>
    <x v="2"/>
    <n v="74.629662682874113"/>
  </r>
  <r>
    <d v="2017-05-09T12:00:00"/>
    <n v="1.6151262063627791E-4"/>
    <n v="53.41"/>
    <x v="2"/>
    <n v="75.567168237288357"/>
  </r>
  <r>
    <d v="2017-05-09T13:00:00"/>
    <n v="1.5497324190951641E-4"/>
    <n v="52.69"/>
    <x v="2"/>
    <n v="71.530131418020787"/>
  </r>
  <r>
    <d v="2017-05-09T14:00:00"/>
    <n v="1.3836636069428988E-4"/>
    <n v="51.6"/>
    <x v="2"/>
    <n v="62.543808895590132"/>
  </r>
  <r>
    <d v="2017-05-09T15:00:00"/>
    <n v="1.3450730428632692E-4"/>
    <n v="50.49"/>
    <x v="2"/>
    <n v="59.491558430329817"/>
  </r>
  <r>
    <d v="2017-05-09T16:00:00"/>
    <n v="1.3626129213336247E-4"/>
    <n v="48.179999999999993"/>
    <x v="1"/>
    <n v="57.510004921672127"/>
  </r>
  <r>
    <d v="2017-05-09T17:00:00"/>
    <n v="1.3811614637212078E-4"/>
    <n v="48.070000000000007"/>
    <x v="1"/>
    <n v="58.159770047504736"/>
  </r>
  <r>
    <d v="2017-05-09T18:00:00"/>
    <n v="1.3318923404313457E-4"/>
    <n v="46.7"/>
    <x v="1"/>
    <n v="54.48665013317401"/>
  </r>
  <r>
    <d v="2017-05-09T19:00:00"/>
    <n v="1.2641364286899209E-4"/>
    <n v="48.87"/>
    <x v="1"/>
    <n v="54.117832208586947"/>
  </r>
  <r>
    <d v="2017-05-09T20:00:00"/>
    <n v="1.1706582015936072E-4"/>
    <n v="51.83"/>
    <x v="1"/>
    <n v="53.151487979610671"/>
  </r>
  <r>
    <d v="2017-05-09T21:00:00"/>
    <n v="1.1364352569796534E-4"/>
    <n v="54.69"/>
    <x v="1"/>
    <n v="54.444840322894301"/>
  </r>
  <r>
    <d v="2017-05-09T22:00:00"/>
    <n v="1.0537460231225717E-4"/>
    <n v="53.49"/>
    <x v="1"/>
    <n v="49.375630304499893"/>
  </r>
  <r>
    <d v="2017-05-09T23:00:00"/>
    <n v="9.4102875994135765E-5"/>
    <n v="51.83"/>
    <x v="1"/>
    <n v="42.725604069918255"/>
  </r>
  <r>
    <d v="2017-05-10T00:00:00"/>
    <n v="8.4210889871745432E-5"/>
    <n v="51.57"/>
    <x v="0"/>
    <n v="38.042538974408586"/>
  </r>
  <r>
    <d v="2017-05-10T01:00:00"/>
    <n v="8.0483287509153185E-5"/>
    <n v="46.66"/>
    <x v="0"/>
    <n v="32.896867709751284"/>
  </r>
  <r>
    <d v="2017-05-10T02:00:00"/>
    <n v="7.8433748362262418E-5"/>
    <n v="41.989999999999995"/>
    <x v="0"/>
    <n v="28.850473901087053"/>
  </r>
  <r>
    <d v="2017-05-10T03:00:00"/>
    <n v="7.7370262164352753E-5"/>
    <n v="41.69"/>
    <x v="0"/>
    <n v="28.255960171575147"/>
  </r>
  <r>
    <d v="2017-05-10T04:00:00"/>
    <n v="7.7390774606863423E-5"/>
    <n v="41.19"/>
    <x v="0"/>
    <n v="27.924479813056731"/>
  </r>
  <r>
    <d v="2017-05-10T05:00:00"/>
    <n v="7.9766044316879358E-5"/>
    <n v="42.01"/>
    <x v="0"/>
    <n v="29.35451053054841"/>
  </r>
  <r>
    <d v="2017-05-10T06:00:00"/>
    <n v="8.5228536728864428E-5"/>
    <n v="49.92"/>
    <x v="0"/>
    <n v="37.270370928703031"/>
  </r>
  <r>
    <d v="2017-05-10T07:00:00"/>
    <n v="9.2426582652448776E-5"/>
    <n v="51.04"/>
    <x v="0"/>
    <n v="41.324886340369432"/>
  </r>
  <r>
    <d v="2017-05-10T08:00:00"/>
    <n v="1.2354523105660928E-4"/>
    <n v="53.69"/>
    <x v="1"/>
    <n v="58.106336669561124"/>
  </r>
  <r>
    <d v="2017-05-10T09:00:00"/>
    <n v="1.4658781340482399E-4"/>
    <n v="53.46"/>
    <x v="1"/>
    <n v="68.648480260487759"/>
  </r>
  <r>
    <d v="2017-05-10T10:00:00"/>
    <n v="1.5651189597037346E-4"/>
    <n v="52.980000000000004"/>
    <x v="2"/>
    <n v="72.637922176950994"/>
  </r>
  <r>
    <d v="2017-05-10T11:00:00"/>
    <n v="1.5927029138479797E-4"/>
    <n v="51.57"/>
    <x v="2"/>
    <n v="71.950863798014908"/>
  </r>
  <r>
    <d v="2017-05-10T12:00:00"/>
    <n v="1.6151262063627791E-4"/>
    <n v="50.540000000000006"/>
    <x v="2"/>
    <n v="71.506547139347575"/>
  </r>
  <r>
    <d v="2017-05-10T13:00:00"/>
    <n v="1.5497324190951641E-4"/>
    <n v="47.05"/>
    <x v="2"/>
    <n v="63.873461438942456"/>
  </r>
  <r>
    <d v="2017-05-10T14:00:00"/>
    <n v="1.3836636069428988E-4"/>
    <n v="41.69"/>
    <x v="2"/>
    <n v="50.532003737541714"/>
  </r>
  <r>
    <d v="2017-05-10T15:00:00"/>
    <n v="1.3450730428632692E-4"/>
    <n v="40.94"/>
    <x v="2"/>
    <n v="48.23894636834428"/>
  </r>
  <r>
    <d v="2017-05-10T16:00:00"/>
    <n v="1.3626129213336247E-4"/>
    <n v="40.649999999999991"/>
    <x v="1"/>
    <n v="48.521828560937564"/>
  </r>
  <r>
    <d v="2017-05-10T17:00:00"/>
    <n v="1.3811614637212078E-4"/>
    <n v="41.08"/>
    <x v="1"/>
    <n v="49.702586926388477"/>
  </r>
  <r>
    <d v="2017-05-10T18:00:00"/>
    <n v="1.3318923404313457E-4"/>
    <n v="44.01"/>
    <x v="1"/>
    <n v="51.348125746487959"/>
  </r>
  <r>
    <d v="2017-05-10T19:00:00"/>
    <n v="1.2641364286899209E-4"/>
    <n v="48.040000000000006"/>
    <x v="1"/>
    <n v="53.19870389401509"/>
  </r>
  <r>
    <d v="2017-05-10T20:00:00"/>
    <n v="1.1706582015936072E-4"/>
    <n v="50"/>
    <x v="1"/>
    <n v="51.274829229799998"/>
  </r>
  <r>
    <d v="2017-05-10T21:00:00"/>
    <n v="1.1364352569796534E-4"/>
    <n v="53.46"/>
    <x v="1"/>
    <n v="53.220354062203874"/>
  </r>
  <r>
    <d v="2017-05-10T22:00:00"/>
    <n v="1.0537460231225717E-4"/>
    <n v="51.57"/>
    <x v="1"/>
    <n v="47.60331379328958"/>
  </r>
  <r>
    <d v="2017-05-10T23:00:00"/>
    <n v="9.4102875994135765E-5"/>
    <n v="47.05"/>
    <x v="1"/>
    <n v="38.785253163991008"/>
  </r>
  <r>
    <d v="2017-05-11T00:00:00"/>
    <n v="8.5949866235597331E-5"/>
    <n v="40.69"/>
    <x v="0"/>
    <n v="30.636348500427747"/>
  </r>
  <r>
    <d v="2017-05-11T01:00:00"/>
    <n v="8.1420217180219314E-5"/>
    <n v="37.47"/>
    <x v="0"/>
    <n v="26.725144110627081"/>
  </r>
  <r>
    <d v="2017-05-11T02:00:00"/>
    <n v="7.9461314227120741E-5"/>
    <n v="36.049999999999997"/>
    <x v="0"/>
    <n v="25.093724110296272"/>
  </r>
  <r>
    <d v="2017-05-11T03:00:00"/>
    <n v="7.8079282195189019E-5"/>
    <n v="35.659999999999997"/>
    <x v="0"/>
    <n v="24.390531098984656"/>
  </r>
  <r>
    <d v="2017-05-11T04:00:00"/>
    <n v="7.8295648857968489E-5"/>
    <n v="33.92"/>
    <x v="0"/>
    <n v="23.264706465137671"/>
  </r>
  <r>
    <d v="2017-05-11T05:00:00"/>
    <n v="8.0619199728995436E-5"/>
    <n v="35.85"/>
    <x v="0"/>
    <n v="25.318137198092103"/>
  </r>
  <r>
    <d v="2017-05-11T06:00:00"/>
    <n v="8.568460763770136E-5"/>
    <n v="37.450000000000003"/>
    <x v="0"/>
    <n v="28.109863750839587"/>
  </r>
  <r>
    <d v="2017-05-11T07:00:00"/>
    <n v="9.2494683431893081E-5"/>
    <n v="43.100000000000009"/>
    <x v="0"/>
    <n v="34.921922697811837"/>
  </r>
  <r>
    <d v="2017-05-11T08:00:00"/>
    <n v="1.2300714015566573E-4"/>
    <n v="44.489999999999995"/>
    <x v="1"/>
    <n v="47.939867950003972"/>
  </r>
  <r>
    <d v="2017-05-11T09:00:00"/>
    <n v="1.4631943434490293E-4"/>
    <n v="47"/>
    <x v="1"/>
    <n v="60.24263750848344"/>
  </r>
  <r>
    <d v="2017-05-11T10:00:00"/>
    <n v="1.5601869006020476E-4"/>
    <n v="44.68"/>
    <x v="2"/>
    <n v="61.065216029755945"/>
  </r>
  <r>
    <d v="2017-05-11T11:00:00"/>
    <n v="1.5881038048565739E-4"/>
    <n v="43.070000000000007"/>
    <x v="2"/>
    <n v="59.918076646651244"/>
  </r>
  <r>
    <d v="2017-05-11T12:00:00"/>
    <n v="1.6135109313655157E-4"/>
    <n v="39.43"/>
    <x v="2"/>
    <n v="55.731764756798235"/>
  </r>
  <r>
    <d v="2017-05-11T13:00:00"/>
    <n v="1.542821961834115E-4"/>
    <n v="37.69"/>
    <x v="2"/>
    <n v="50.938488733578346"/>
  </r>
  <r>
    <d v="2017-05-11T14:00:00"/>
    <n v="1.3664712026372039E-4"/>
    <n v="36.590000000000003"/>
    <x v="2"/>
    <n v="43.799282822737879"/>
  </r>
  <r>
    <d v="2017-05-11T15:00:00"/>
    <n v="1.2918299728289294E-4"/>
    <n v="36.200000000000003"/>
    <x v="2"/>
    <n v="40.965478634372751"/>
  </r>
  <r>
    <d v="2017-05-11T16:00:00"/>
    <n v="1.2861988561930604E-4"/>
    <n v="36.200000000000003"/>
    <x v="1"/>
    <n v="40.786909168509375"/>
  </r>
  <r>
    <d v="2017-05-11T17:00:00"/>
    <n v="1.2935259940032625E-4"/>
    <n v="37.450000000000003"/>
    <x v="1"/>
    <n v="42.435672464469839"/>
  </r>
  <r>
    <d v="2017-05-11T18:00:00"/>
    <n v="1.2639494061862826E-4"/>
    <n v="38.950000000000003"/>
    <x v="1"/>
    <n v="43.126206528957198"/>
  </r>
  <r>
    <d v="2017-05-11T19:00:00"/>
    <n v="1.2284067779535788E-4"/>
    <n v="40.69"/>
    <x v="1"/>
    <n v="43.785871692359663"/>
  </r>
  <r>
    <d v="2017-05-11T20:00:00"/>
    <n v="1.1762398138840864E-4"/>
    <n v="47.1"/>
    <x v="1"/>
    <n v="48.531184224931856"/>
  </r>
  <r>
    <d v="2017-05-11T21:00:00"/>
    <n v="1.1721486534746956E-4"/>
    <n v="53.48"/>
    <x v="1"/>
    <n v="54.913382749336208"/>
  </r>
  <r>
    <d v="2017-05-11T22:00:00"/>
    <n v="1.1129304864107453E-4"/>
    <n v="52.19"/>
    <x v="1"/>
    <n v="50.881445667140468"/>
  </r>
  <r>
    <d v="2017-05-11T23:00:00"/>
    <n v="1.0102529394212642E-4"/>
    <n v="48.179999999999993"/>
    <x v="1"/>
    <n v="42.638412280273258"/>
  </r>
  <r>
    <d v="2017-05-12T00:00:00"/>
    <n v="9.0406537450885772E-5"/>
    <n v="38.44"/>
    <x v="0"/>
    <n v="30.442991144601546"/>
  </r>
  <r>
    <d v="2017-05-12T01:00:00"/>
    <n v="8.4027502224234422E-5"/>
    <n v="37.450000000000003"/>
    <x v="0"/>
    <n v="27.566230434686794"/>
  </r>
  <r>
    <d v="2017-05-12T02:00:00"/>
    <n v="8.0605775042550014E-5"/>
    <n v="37.01"/>
    <x v="0"/>
    <n v="26.133004872685039"/>
  </r>
  <r>
    <d v="2017-05-12T03:00:00"/>
    <n v="7.8819812098876812E-5"/>
    <n v="36.950000000000003"/>
    <x v="0"/>
    <n v="25.512554419788646"/>
  </r>
  <r>
    <d v="2017-05-12T04:00:00"/>
    <n v="7.8222459335255593E-5"/>
    <n v="36.76"/>
    <x v="0"/>
    <n v="25.189008621236599"/>
  </r>
  <r>
    <d v="2017-05-12T05:00:00"/>
    <n v="7.9535843646600025E-5"/>
    <n v="37.299999999999997"/>
    <x v="0"/>
    <n v="25.988177839839263"/>
  </r>
  <r>
    <d v="2017-05-12T06:00:00"/>
    <n v="7.9424383811863087E-5"/>
    <n v="38.19"/>
    <x v="0"/>
    <n v="26.570982827709447"/>
  </r>
  <r>
    <d v="2017-05-12T07:00:00"/>
    <n v="7.4007040786385104E-5"/>
    <n v="42.14"/>
    <x v="0"/>
    <n v="27.31943268094723"/>
  </r>
  <r>
    <d v="2017-05-12T08:00:00"/>
    <n v="8.444869742119839E-5"/>
    <n v="48.179999999999993"/>
    <x v="1"/>
    <n v="35.642146997759234"/>
  </r>
  <r>
    <d v="2017-05-12T09:00:00"/>
    <n v="9.6875707242942728E-5"/>
    <n v="50.540000000000006"/>
    <x v="1"/>
    <n v="42.889820617950939"/>
  </r>
  <r>
    <d v="2017-05-12T10:00:00"/>
    <n v="1.0873057401728108E-4"/>
    <n v="48.179999999999993"/>
    <x v="2"/>
    <n v="45.890478131896792"/>
  </r>
  <r>
    <d v="2017-05-12T11:00:00"/>
    <n v="1.1355976522335624E-4"/>
    <n v="45.009999999999991"/>
    <x v="2"/>
    <n v="44.775207286480587"/>
  </r>
  <r>
    <d v="2017-05-12T12:00:00"/>
    <n v="1.1624910773993536E-4"/>
    <n v="47.32"/>
    <x v="2"/>
    <n v="48.187952137502769"/>
  </r>
  <r>
    <d v="2017-05-12T13:00:00"/>
    <n v="1.1315954669601408E-4"/>
    <n v="45.009999999999991"/>
    <x v="2"/>
    <n v="44.617406083859315"/>
  </r>
  <r>
    <d v="2017-05-12T14:00:00"/>
    <n v="1.0488288235268801E-4"/>
    <n v="40.69"/>
    <x v="2"/>
    <n v="37.384916070474461"/>
  </r>
  <r>
    <d v="2017-05-12T15:00:00"/>
    <n v="1.0116320784398345E-4"/>
    <n v="39.4"/>
    <x v="2"/>
    <n v="34.915874208103823"/>
  </r>
  <r>
    <d v="2017-05-12T16:00:00"/>
    <n v="9.9779566230285744E-5"/>
    <n v="38.44"/>
    <x v="1"/>
    <n v="33.599212366815529"/>
  </r>
  <r>
    <d v="2017-05-12T17:00:00"/>
    <n v="1.0169423526894942E-4"/>
    <n v="38.44"/>
    <x v="1"/>
    <n v="34.243947296748523"/>
  </r>
  <r>
    <d v="2017-05-12T18:00:00"/>
    <n v="1.0204370232704553E-4"/>
    <n v="40.649999999999991"/>
    <x v="1"/>
    <n v="36.337150136446944"/>
  </r>
  <r>
    <d v="2017-05-12T19:00:00"/>
    <n v="1.0465264681410269E-4"/>
    <n v="42"/>
    <x v="1"/>
    <n v="38.50380181584466"/>
  </r>
  <r>
    <d v="2017-05-12T20:00:00"/>
    <n v="1.0607997458400138E-4"/>
    <n v="48.179999999999993"/>
    <x v="1"/>
    <n v="44.771774617004951"/>
  </r>
  <r>
    <d v="2017-05-12T21:00:00"/>
    <n v="1.1052219478269789E-4"/>
    <n v="53.39"/>
    <x v="1"/>
    <n v="51.690832619966585"/>
  </r>
  <r>
    <d v="2017-05-12T22:00:00"/>
    <n v="1.0885010726283047E-4"/>
    <n v="52.69"/>
    <x v="1"/>
    <n v="50.241334448703988"/>
  </r>
  <r>
    <d v="2017-05-12T23:00:00"/>
    <n v="1.0009939691073435E-4"/>
    <n v="52.19"/>
    <x v="1"/>
    <n v="45.763882716995937"/>
  </r>
  <r>
    <d v="2017-05-13T00:00:00"/>
    <n v="9.0224616165365186E-5"/>
    <n v="49.24"/>
    <x v="0"/>
    <n v="38.91770247584742"/>
  </r>
  <r>
    <d v="2017-05-13T01:00:00"/>
    <n v="8.3293400972703625E-5"/>
    <n v="40.69"/>
    <x v="0"/>
    <n v="29.689466333674758"/>
  </r>
  <r>
    <d v="2017-05-13T02:00:00"/>
    <n v="7.9738557107240007E-5"/>
    <n v="39.69"/>
    <x v="0"/>
    <n v="27.723852384696478"/>
  </r>
  <r>
    <d v="2017-05-13T03:00:00"/>
    <n v="7.7663742608842913E-5"/>
    <n v="38"/>
    <x v="0"/>
    <n v="25.852706639631631"/>
  </r>
  <r>
    <d v="2017-05-13T04:00:00"/>
    <n v="7.7241634575381447E-5"/>
    <n v="37.869999999999997"/>
    <x v="0"/>
    <n v="25.624232543998527"/>
  </r>
  <r>
    <d v="2017-05-13T05:00:00"/>
    <n v="7.7949658804643795E-5"/>
    <n v="38"/>
    <x v="0"/>
    <n v="25.947882422889826"/>
  </r>
  <r>
    <d v="2017-05-13T06:00:00"/>
    <n v="7.6844929093976557E-5"/>
    <n v="38.130000000000003"/>
    <x v="0"/>
    <n v="25.667651002055138"/>
  </r>
  <r>
    <d v="2017-05-13T07:00:00"/>
    <n v="6.8186560702258522E-5"/>
    <n v="37.869999999999997"/>
    <x v="0"/>
    <n v="22.620291471240083"/>
  </r>
  <r>
    <d v="2017-05-13T08:00:00"/>
    <n v="7.1952307299123205E-5"/>
    <n v="38.950000000000003"/>
    <x v="0"/>
    <n v="24.550271155075436"/>
  </r>
  <r>
    <d v="2017-05-13T09:00:00"/>
    <n v="7.7732684212130238E-5"/>
    <n v="43.98"/>
    <x v="0"/>
    <n v="29.947667036449513"/>
  </r>
  <r>
    <d v="2017-05-13T10:00:00"/>
    <n v="8.3736658864549899E-5"/>
    <n v="48.99"/>
    <x v="0"/>
    <n v="35.935788119702863"/>
  </r>
  <r>
    <d v="2017-05-13T11:00:00"/>
    <n v="8.7665962838914658E-5"/>
    <n v="47.64"/>
    <x v="0"/>
    <n v="36.585320674098035"/>
  </r>
  <r>
    <d v="2017-05-13T12:00:00"/>
    <n v="9.0683895862542582E-5"/>
    <n v="42.69"/>
    <x v="0"/>
    <n v="33.912548705898217"/>
  </r>
  <r>
    <d v="2017-05-13T13:00:00"/>
    <n v="9.1421483193971628E-5"/>
    <n v="42"/>
    <x v="0"/>
    <n v="33.635792096726043"/>
  </r>
  <r>
    <d v="2017-05-13T14:00:00"/>
    <n v="8.9823258025576366E-5"/>
    <n v="39.69"/>
    <x v="0"/>
    <n v="31.230145572667702"/>
  </r>
  <r>
    <d v="2017-05-13T15:00:00"/>
    <n v="8.7515271333036122E-5"/>
    <n v="37.869999999999997"/>
    <x v="0"/>
    <n v="29.032421130347"/>
  </r>
  <r>
    <d v="2017-05-13T16:00:00"/>
    <n v="8.469864948960135E-5"/>
    <n v="37.47"/>
    <x v="0"/>
    <n v="27.801247552248174"/>
  </r>
  <r>
    <d v="2017-05-13T17:00:00"/>
    <n v="8.2395658707534996E-5"/>
    <n v="37.47"/>
    <x v="0"/>
    <n v="27.045320306316903"/>
  </r>
  <r>
    <d v="2017-05-13T18:00:00"/>
    <n v="8.1307444616624875E-5"/>
    <n v="37.68"/>
    <x v="1"/>
    <n v="26.837701135232766"/>
  </r>
  <r>
    <d v="2017-05-13T19:00:00"/>
    <n v="8.3347536013086767E-5"/>
    <n v="40"/>
    <x v="1"/>
    <n v="29.204976618985604"/>
  </r>
  <r>
    <d v="2017-05-13T20:00:00"/>
    <n v="8.5706660932998038E-5"/>
    <n v="48.99"/>
    <x v="1"/>
    <n v="36.781219235382352"/>
  </r>
  <r>
    <d v="2017-05-13T21:00:00"/>
    <n v="9.6472294602237103E-5"/>
    <n v="53.46"/>
    <x v="1"/>
    <n v="45.178901696255821"/>
  </r>
  <r>
    <d v="2017-05-13T22:00:00"/>
    <n v="9.7033792358798437E-5"/>
    <n v="53.25"/>
    <x v="1"/>
    <n v="45.263353121608709"/>
  </r>
  <r>
    <d v="2017-05-13T23:00:00"/>
    <n v="8.9458308497149507E-5"/>
    <n v="51.929999999999993"/>
    <x v="1"/>
    <n v="40.69519285185109"/>
  </r>
  <r>
    <d v="2017-05-14T00:00:00"/>
    <n v="8.1766833356833075E-5"/>
    <n v="48.620000000000005"/>
    <x v="0"/>
    <n v="34.825410115208811"/>
  </r>
  <r>
    <d v="2017-05-14T01:00:00"/>
    <n v="7.8277227960204447E-5"/>
    <n v="42.01"/>
    <x v="0"/>
    <n v="28.806614796287736"/>
  </r>
  <r>
    <d v="2017-05-14T02:00:00"/>
    <n v="7.6311572479534733E-5"/>
    <n v="40.69"/>
    <x v="0"/>
    <n v="27.20083266552427"/>
  </r>
  <r>
    <d v="2017-05-14T03:00:00"/>
    <n v="7.5348788568682274E-5"/>
    <n v="40.69"/>
    <x v="0"/>
    <n v="26.85765373209081"/>
  </r>
  <r>
    <d v="2017-05-14T04:00:00"/>
    <n v="7.5606950692554893E-5"/>
    <n v="40.69"/>
    <x v="0"/>
    <n v="26.949674175437309"/>
  </r>
  <r>
    <d v="2017-05-14T05:00:00"/>
    <n v="7.747370063644488E-5"/>
    <n v="42"/>
    <x v="0"/>
    <n v="28.504123938160799"/>
  </r>
  <r>
    <d v="2017-05-14T06:00:00"/>
    <n v="8.2784958562402223E-5"/>
    <n v="43"/>
    <x v="0"/>
    <n v="31.183438191285671"/>
  </r>
  <r>
    <d v="2017-05-14T07:00:00"/>
    <n v="8.8935883850940842E-5"/>
    <n v="39.69"/>
    <x v="0"/>
    <n v="30.921619415184054"/>
  </r>
  <r>
    <d v="2017-05-14T08:00:00"/>
    <n v="1.1823287113854424E-4"/>
    <n v="39.69"/>
    <x v="0"/>
    <n v="41.107724862082065"/>
  </r>
  <r>
    <d v="2017-05-14T09:00:00"/>
    <n v="1.4027460267947639E-4"/>
    <n v="39.69"/>
    <x v="0"/>
    <n v="48.77129106785214"/>
  </r>
  <r>
    <d v="2017-05-14T10:00:00"/>
    <n v="1.4960571868162902E-4"/>
    <n v="40.69"/>
    <x v="0"/>
    <n v="53.326120632042041"/>
  </r>
  <r>
    <d v="2017-05-14T11:00:00"/>
    <n v="1.5246484034542922E-4"/>
    <n v="42.69"/>
    <x v="0"/>
    <n v="57.016422540874231"/>
  </r>
  <r>
    <d v="2017-05-14T12:00:00"/>
    <n v="1.5423716996044239E-4"/>
    <n v="45.009999999999991"/>
    <x v="0"/>
    <n v="60.813803574494912"/>
  </r>
  <r>
    <d v="2017-05-14T13:00:00"/>
    <n v="1.4818392741070504E-4"/>
    <n v="48.34"/>
    <x v="0"/>
    <n v="62.749728807053302"/>
  </r>
  <r>
    <d v="2017-05-14T14:00:00"/>
    <n v="1.3241248610042203E-4"/>
    <n v="48.99"/>
    <x v="0"/>
    <n v="56.825136199962756"/>
  </r>
  <r>
    <d v="2017-05-14T15:00:00"/>
    <n v="1.2894514991219219E-4"/>
    <n v="43.29"/>
    <x v="0"/>
    <n v="48.898631327761485"/>
  </r>
  <r>
    <d v="2017-05-14T16:00:00"/>
    <n v="1.3069811489877864E-4"/>
    <n v="40.510000000000005"/>
    <x v="0"/>
    <n v="46.380526358653825"/>
  </r>
  <r>
    <d v="2017-05-14T17:00:00"/>
    <n v="1.323550379877953E-4"/>
    <n v="40.649999999999991"/>
    <x v="0"/>
    <n v="47.130834897225967"/>
  </r>
  <r>
    <d v="2017-05-14T18:00:00"/>
    <n v="1.2780387577173438E-4"/>
    <n v="39.97"/>
    <x v="1"/>
    <n v="44.748891211862912"/>
  </r>
  <r>
    <d v="2017-05-14T19:00:00"/>
    <n v="1.2104161360781671E-4"/>
    <n v="42.94"/>
    <x v="1"/>
    <n v="45.530335541680124"/>
  </r>
  <r>
    <d v="2017-05-14T20:00:00"/>
    <n v="1.1245414787032986E-4"/>
    <n v="48.69"/>
    <x v="1"/>
    <n v="47.964437947903718"/>
  </r>
  <r>
    <d v="2017-05-14T21:00:00"/>
    <n v="1.1021837132305136E-4"/>
    <n v="54.04"/>
    <x v="1"/>
    <n v="52.17631888796781"/>
  </r>
  <r>
    <d v="2017-05-14T22:00:00"/>
    <n v="1.0247684489506183E-4"/>
    <n v="54.930000000000007"/>
    <x v="1"/>
    <n v="49.310505069151148"/>
  </r>
  <r>
    <d v="2017-05-14T23:00:00"/>
    <n v="9.1823106570982296E-5"/>
    <n v="51.57"/>
    <x v="1"/>
    <n v="41.481382227382277"/>
  </r>
  <r>
    <d v="2017-05-15T00:00:00"/>
    <n v="8.4210889871745432E-5"/>
    <n v="50.69"/>
    <x v="0"/>
    <n v="37.393374066565272"/>
  </r>
  <r>
    <d v="2017-05-15T01:00:00"/>
    <n v="8.0483287509153185E-5"/>
    <n v="45.03"/>
    <x v="0"/>
    <n v="31.747662944065592"/>
  </r>
  <r>
    <d v="2017-05-15T02:00:00"/>
    <n v="7.8433748362262418E-5"/>
    <n v="43"/>
    <x v="0"/>
    <n v="29.544424333097009"/>
  </r>
  <r>
    <d v="2017-05-15T03:00:00"/>
    <n v="7.7370262164352753E-5"/>
    <n v="40.600000000000009"/>
    <x v="0"/>
    <n v="27.517197960325049"/>
  </r>
  <r>
    <d v="2017-05-15T04:00:00"/>
    <n v="7.7390774606863423E-5"/>
    <n v="40.14"/>
    <x v="0"/>
    <n v="27.2126394682228"/>
  </r>
  <r>
    <d v="2017-05-15T05:00:00"/>
    <n v="7.9766044316879358E-5"/>
    <n v="41.46"/>
    <x v="0"/>
    <n v="28.970197729029689"/>
  </r>
  <r>
    <d v="2017-05-15T06:00:00"/>
    <n v="8.5228536728864428E-5"/>
    <n v="46.6"/>
    <x v="0"/>
    <n v="34.79165234931012"/>
  </r>
  <r>
    <d v="2017-05-15T07:00:00"/>
    <n v="9.2426582652448776E-5"/>
    <n v="50.69"/>
    <x v="0"/>
    <n v="41.041506437957025"/>
  </r>
  <r>
    <d v="2017-05-15T08:00:00"/>
    <n v="1.2354523105660928E-4"/>
    <n v="51.44"/>
    <x v="1"/>
    <n v="55.671260165435356"/>
  </r>
  <r>
    <d v="2017-05-15T09:00:00"/>
    <n v="1.4658781340482399E-4"/>
    <n v="51.64"/>
    <x v="1"/>
    <n v="66.311401433811966"/>
  </r>
  <r>
    <d v="2017-05-15T10:00:00"/>
    <n v="1.5651189597037346E-4"/>
    <n v="51.19"/>
    <x v="2"/>
    <n v="70.183753043377138"/>
  </r>
  <r>
    <d v="2017-05-15T11:00:00"/>
    <n v="1.5927029138479797E-4"/>
    <n v="50.709999999999994"/>
    <x v="2"/>
    <n v="70.750985130838401"/>
  </r>
  <r>
    <d v="2017-05-15T12:00:00"/>
    <n v="1.6151262063627791E-4"/>
    <n v="50.94"/>
    <x v="2"/>
    <n v="72.072487362057089"/>
  </r>
  <r>
    <d v="2017-05-15T13:00:00"/>
    <n v="1.5497324190951641E-4"/>
    <n v="50.94"/>
    <x v="2"/>
    <n v="69.154391619547908"/>
  </r>
  <r>
    <d v="2017-05-15T14:00:00"/>
    <n v="1.3836636069428988E-4"/>
    <n v="50.69"/>
    <x v="2"/>
    <n v="61.440807614679528"/>
  </r>
  <r>
    <d v="2017-05-15T15:00:00"/>
    <n v="1.3450730428632692E-4"/>
    <n v="50.45"/>
    <x v="2"/>
    <n v="59.444427070907892"/>
  </r>
  <r>
    <d v="2017-05-15T16:00:00"/>
    <n v="1.3626129213336247E-4"/>
    <n v="50.45"/>
    <x v="1"/>
    <n v="60.219587968002472"/>
  </r>
  <r>
    <d v="2017-05-15T17:00:00"/>
    <n v="1.3811614637212078E-4"/>
    <n v="50.540000000000006"/>
    <x v="1"/>
    <n v="61.148216729787585"/>
  </r>
  <r>
    <d v="2017-05-15T18:00:00"/>
    <n v="1.3318923404313457E-4"/>
    <n v="50.45"/>
    <x v="1"/>
    <n v="58.861916471490979"/>
  </r>
  <r>
    <d v="2017-05-15T19:00:00"/>
    <n v="1.2641364286899209E-4"/>
    <n v="50.69"/>
    <x v="1"/>
    <n v="56.133270199575868"/>
  </r>
  <r>
    <d v="2017-05-15T20:00:00"/>
    <n v="1.1706582015936072E-4"/>
    <n v="51.57"/>
    <x v="1"/>
    <n v="52.884858867615719"/>
  </r>
  <r>
    <d v="2017-05-15T21:00:00"/>
    <n v="1.1364352569796534E-4"/>
    <n v="55.03"/>
    <x v="1"/>
    <n v="54.783316199833124"/>
  </r>
  <r>
    <d v="2017-05-15T22:00:00"/>
    <n v="1.0537460231225717E-4"/>
    <n v="52.87"/>
    <x v="1"/>
    <n v="48.803319764421559"/>
  </r>
  <r>
    <d v="2017-05-15T23:00:00"/>
    <n v="9.4102875994135765E-5"/>
    <n v="50.8"/>
    <x v="1"/>
    <n v="41.876532640398359"/>
  </r>
  <r>
    <d v="2017-05-16T00:00:00"/>
    <n v="8.4210889871745432E-5"/>
    <n v="52.69"/>
    <x v="0"/>
    <n v="38.868748857118256"/>
  </r>
  <r>
    <d v="2017-05-16T01:00:00"/>
    <n v="8.0483287509153185E-5"/>
    <n v="50.53"/>
    <x v="0"/>
    <n v="35.625347736256593"/>
  </r>
  <r>
    <d v="2017-05-16T02:00:00"/>
    <n v="7.8433748362262418E-5"/>
    <n v="48.22"/>
    <x v="0"/>
    <n v="33.130980031207855"/>
  </r>
  <r>
    <d v="2017-05-16T03:00:00"/>
    <n v="7.7370262164352753E-5"/>
    <n v="45"/>
    <x v="0"/>
    <n v="30.499357345187853"/>
  </r>
  <r>
    <d v="2017-05-16T04:00:00"/>
    <n v="7.7390774606863423E-5"/>
    <n v="44.69"/>
    <x v="0"/>
    <n v="30.297280962503162"/>
  </r>
  <r>
    <d v="2017-05-16T05:00:00"/>
    <n v="7.9766044316879358E-5"/>
    <n v="48.22"/>
    <x v="0"/>
    <n v="33.693751434968924"/>
  </r>
  <r>
    <d v="2017-05-16T06:00:00"/>
    <n v="8.5228536728864428E-5"/>
    <n v="52.19"/>
    <x v="0"/>
    <n v="38.965157427263847"/>
  </r>
  <r>
    <d v="2017-05-16T07:00:00"/>
    <n v="9.2426582652448776E-5"/>
    <n v="53.69"/>
    <x v="0"/>
    <n v="43.470477030063378"/>
  </r>
  <r>
    <d v="2017-05-16T08:00:00"/>
    <n v="1.2354523105660928E-4"/>
    <n v="54.53"/>
    <x v="1"/>
    <n v="59.015431897768082"/>
  </r>
  <r>
    <d v="2017-05-16T09:00:00"/>
    <n v="1.4658781340482399E-4"/>
    <n v="55"/>
    <x v="1"/>
    <n v="70.626008498444207"/>
  </r>
  <r>
    <d v="2017-05-16T10:00:00"/>
    <n v="1.5651189597037346E-4"/>
    <n v="54.53"/>
    <x v="2"/>
    <n v="74.763040700436719"/>
  </r>
  <r>
    <d v="2017-05-16T11:00:00"/>
    <n v="1.5927029138479797E-4"/>
    <n v="53.93"/>
    <x v="2"/>
    <n v="75.243554093987669"/>
  </r>
  <r>
    <d v="2017-05-16T12:00:00"/>
    <n v="1.6151262063627791E-4"/>
    <n v="54.04"/>
    <x v="2"/>
    <n v="76.458524088055853"/>
  </r>
  <r>
    <d v="2017-05-16T13:00:00"/>
    <n v="1.5497324190951641E-4"/>
    <n v="53.95"/>
    <x v="2"/>
    <n v="73.240664072921277"/>
  </r>
  <r>
    <d v="2017-05-16T14:00:00"/>
    <n v="1.3836636069428988E-4"/>
    <n v="52.69"/>
    <x v="2"/>
    <n v="63.864986254043487"/>
  </r>
  <r>
    <d v="2017-05-16T15:00:00"/>
    <n v="1.3450730428632692E-4"/>
    <n v="52.15"/>
    <x v="2"/>
    <n v="61.447509846339869"/>
  </r>
  <r>
    <d v="2017-05-16T16:00:00"/>
    <n v="1.3626129213336247E-4"/>
    <n v="52.19"/>
    <x v="1"/>
    <n v="62.296537087216031"/>
  </r>
  <r>
    <d v="2017-05-16T17:00:00"/>
    <n v="1.3811614637212078E-4"/>
    <n v="52.400000000000006"/>
    <x v="1"/>
    <n v="63.398625972316374"/>
  </r>
  <r>
    <d v="2017-05-16T18:00:00"/>
    <n v="1.3318923404313457E-4"/>
    <n v="52.1"/>
    <x v="1"/>
    <n v="60.787033660350438"/>
  </r>
  <r>
    <d v="2017-05-16T19:00:00"/>
    <n v="1.2641364286899209E-4"/>
    <n v="52.19"/>
    <x v="1"/>
    <n v="57.794345466874425"/>
  </r>
  <r>
    <d v="2017-05-16T20:00:00"/>
    <n v="1.1706582015936072E-4"/>
    <n v="53.93"/>
    <x v="1"/>
    <n v="55.30503080726227"/>
  </r>
  <r>
    <d v="2017-05-16T21:00:00"/>
    <n v="1.1364352569796534E-4"/>
    <n v="55.44"/>
    <x v="1"/>
    <n v="55.191478286729932"/>
  </r>
  <r>
    <d v="2017-05-16T22:00:00"/>
    <n v="1.0537460231225717E-4"/>
    <n v="52.69"/>
    <x v="1"/>
    <n v="48.637165091495596"/>
  </r>
  <r>
    <d v="2017-05-16T23:00:00"/>
    <n v="9.4102875994135765E-5"/>
    <n v="50.99"/>
    <x v="1"/>
    <n v="42.033157467203011"/>
  </r>
  <r>
    <d v="2017-05-17T00:00:00"/>
    <n v="8.4210889871745432E-5"/>
    <n v="50.540000000000006"/>
    <x v="0"/>
    <n v="37.28272095727381"/>
  </r>
  <r>
    <d v="2017-05-17T01:00:00"/>
    <n v="8.0483287509153185E-5"/>
    <n v="44.69"/>
    <x v="0"/>
    <n v="31.507951520548325"/>
  </r>
  <r>
    <d v="2017-05-17T02:00:00"/>
    <n v="7.8433748362262418E-5"/>
    <n v="42.01"/>
    <x v="0"/>
    <n v="28.864215493800121"/>
  </r>
  <r>
    <d v="2017-05-17T03:00:00"/>
    <n v="7.7370262164352753E-5"/>
    <n v="41.69"/>
    <x v="0"/>
    <n v="28.255960171575147"/>
  </r>
  <r>
    <d v="2017-05-17T04:00:00"/>
    <n v="7.7390774606863423E-5"/>
    <n v="41.69"/>
    <x v="0"/>
    <n v="28.26345140583479"/>
  </r>
  <r>
    <d v="2017-05-17T05:00:00"/>
    <n v="7.9766044316879358E-5"/>
    <n v="41.69"/>
    <x v="0"/>
    <n v="29.130910355119333"/>
  </r>
  <r>
    <d v="2017-05-17T06:00:00"/>
    <n v="8.5228536728864428E-5"/>
    <n v="45.69"/>
    <x v="0"/>
    <n v="34.112244545922302"/>
  </r>
  <r>
    <d v="2017-05-17T07:00:00"/>
    <n v="9.2426582652448776E-5"/>
    <n v="50.38"/>
    <x v="0"/>
    <n v="40.790512810106037"/>
  </r>
  <r>
    <d v="2017-05-17T08:00:00"/>
    <n v="1.2354523105660928E-4"/>
    <n v="52.19"/>
    <x v="1"/>
    <n v="56.482952333477279"/>
  </r>
  <r>
    <d v="2017-05-17T09:00:00"/>
    <n v="1.4658781340482399E-4"/>
    <n v="53.69"/>
    <x v="1"/>
    <n v="68.943825386935799"/>
  </r>
  <r>
    <d v="2017-05-17T10:00:00"/>
    <n v="1.5651189597037346E-4"/>
    <n v="52.52000000000001"/>
    <x v="2"/>
    <n v="72.00724184094878"/>
  </r>
  <r>
    <d v="2017-05-17T11:00:00"/>
    <n v="1.5927029138479797E-4"/>
    <n v="51.69"/>
    <x v="2"/>
    <n v="72.118288728318618"/>
  </r>
  <r>
    <d v="2017-05-17T12:00:00"/>
    <n v="1.6151262063627791E-4"/>
    <n v="52.15"/>
    <x v="2"/>
    <n v="73.784456535753378"/>
  </r>
  <r>
    <d v="2017-05-17T13:00:00"/>
    <n v="1.5497324190951641E-4"/>
    <n v="51.5"/>
    <x v="2"/>
    <n v="69.914628355059236"/>
  </r>
  <r>
    <d v="2017-05-17T14:00:00"/>
    <n v="1.3836636069428988E-4"/>
    <n v="49"/>
    <x v="2"/>
    <n v="59.392376664416986"/>
  </r>
  <r>
    <d v="2017-05-17T15:00:00"/>
    <n v="1.3450730428632692E-4"/>
    <n v="47.62"/>
    <x v="2"/>
    <n v="56.109883391806413"/>
  </r>
  <r>
    <d v="2017-05-17T16:00:00"/>
    <n v="1.3626129213336247E-4"/>
    <n v="45.53"/>
    <x v="1"/>
    <n v="54.346835286088265"/>
  </r>
  <r>
    <d v="2017-05-17T17:00:00"/>
    <n v="1.3811614637212078E-4"/>
    <n v="45.93"/>
    <x v="1"/>
    <n v="55.570589521154403"/>
  </r>
  <r>
    <d v="2017-05-17T18:00:00"/>
    <n v="1.3318923404313457E-4"/>
    <n v="44.91"/>
    <x v="1"/>
    <n v="52.398189667684036"/>
  </r>
  <r>
    <d v="2017-05-17T19:00:00"/>
    <n v="1.2641364286899209E-4"/>
    <n v="45.53"/>
    <x v="1"/>
    <n v="50.419171280068838"/>
  </r>
  <r>
    <d v="2017-05-17T20:00:00"/>
    <n v="1.1706582015936072E-4"/>
    <n v="50.19"/>
    <x v="1"/>
    <n v="51.469673580873234"/>
  </r>
  <r>
    <d v="2017-05-17T21:00:00"/>
    <n v="1.1364352569796534E-4"/>
    <n v="53.3"/>
    <x v="1"/>
    <n v="53.061071296585595"/>
  </r>
  <r>
    <d v="2017-05-17T22:00:00"/>
    <n v="1.0537460231225717E-4"/>
    <n v="49.01"/>
    <x v="1"/>
    <n v="45.240225111675819"/>
  </r>
  <r>
    <d v="2017-05-17T23:00:00"/>
    <n v="9.4102875994135765E-5"/>
    <n v="45.82"/>
    <x v="1"/>
    <n v="37.771313495729395"/>
  </r>
  <r>
    <d v="2017-05-18T00:00:00"/>
    <n v="8.5949866235597331E-5"/>
    <n v="49.33"/>
    <x v="0"/>
    <n v="37.141584456281663"/>
  </r>
  <r>
    <d v="2017-05-18T01:00:00"/>
    <n v="8.1420217180219314E-5"/>
    <n v="48"/>
    <x v="0"/>
    <n v="34.235572919938619"/>
  </r>
  <r>
    <d v="2017-05-18T02:00:00"/>
    <n v="7.9461314227120741E-5"/>
    <n v="47.05"/>
    <x v="0"/>
    <n v="32.750616349221623"/>
  </r>
  <r>
    <d v="2017-05-18T03:00:00"/>
    <n v="7.8079282195189019E-5"/>
    <n v="47"/>
    <x v="0"/>
    <n v="32.146802065403222"/>
  </r>
  <r>
    <d v="2017-05-18T04:00:00"/>
    <n v="7.8295648857968489E-5"/>
    <n v="44.44"/>
    <x v="0"/>
    <n v="30.480057644773527"/>
  </r>
  <r>
    <d v="2017-05-18T05:00:00"/>
    <n v="8.0619199728995436E-5"/>
    <n v="43.02"/>
    <x v="0"/>
    <n v="30.381764637710525"/>
  </r>
  <r>
    <d v="2017-05-18T06:00:00"/>
    <n v="8.568460763770136E-5"/>
    <n v="46.4"/>
    <x v="0"/>
    <n v="34.82770835885065"/>
  </r>
  <r>
    <d v="2017-05-18T07:00:00"/>
    <n v="9.2494683431893081E-5"/>
    <n v="50.33"/>
    <x v="0"/>
    <n v="40.780054974034087"/>
  </r>
  <r>
    <d v="2017-05-18T08:00:00"/>
    <n v="1.2300714015566573E-4"/>
    <n v="51.33"/>
    <x v="1"/>
    <n v="55.310258976707217"/>
  </r>
  <r>
    <d v="2017-05-18T09:00:00"/>
    <n v="1.4631943434490293E-4"/>
    <n v="50.34"/>
    <x v="1"/>
    <n v="64.523710046320346"/>
  </r>
  <r>
    <d v="2017-05-18T10:00:00"/>
    <n v="1.5601869006020476E-4"/>
    <n v="48.3"/>
    <x v="2"/>
    <n v="66.012755913993118"/>
  </r>
  <r>
    <d v="2017-05-18T11:00:00"/>
    <n v="1.5881038048565739E-4"/>
    <n v="45.53"/>
    <x v="2"/>
    <n v="63.340376821964952"/>
  </r>
  <r>
    <d v="2017-05-18T12:00:00"/>
    <n v="1.6135109313655157E-4"/>
    <n v="44.62"/>
    <x v="2"/>
    <n v="63.067495395595664"/>
  </r>
  <r>
    <d v="2017-05-18T13:00:00"/>
    <n v="1.542821961834115E-4"/>
    <n v="39.69"/>
    <x v="2"/>
    <n v="53.64151281071171"/>
  </r>
  <r>
    <d v="2017-05-18T14:00:00"/>
    <n v="1.3664712026372039E-4"/>
    <n v="37.49"/>
    <x v="2"/>
    <n v="44.876608718897046"/>
  </r>
  <r>
    <d v="2017-05-18T15:00:00"/>
    <n v="1.2918299728289294E-4"/>
    <n v="36.590000000000003"/>
    <x v="2"/>
    <n v="41.406819426290028"/>
  </r>
  <r>
    <d v="2017-05-18T16:00:00"/>
    <n v="1.2861988561930604E-4"/>
    <n v="36.17"/>
    <x v="1"/>
    <n v="40.753107862568626"/>
  </r>
  <r>
    <d v="2017-05-18T17:00:00"/>
    <n v="1.2935259940032625E-4"/>
    <n v="36.090000000000003"/>
    <x v="1"/>
    <n v="40.894617336254107"/>
  </r>
  <r>
    <d v="2017-05-18T18:00:00"/>
    <n v="1.2639494061862826E-4"/>
    <n v="37.43"/>
    <x v="1"/>
    <n v="41.443232615632034"/>
  </r>
  <r>
    <d v="2017-05-18T19:00:00"/>
    <n v="1.2284067779535788E-4"/>
    <n v="37.869999999999997"/>
    <x v="1"/>
    <n v="40.751313860645375"/>
  </r>
  <r>
    <d v="2017-05-18T20:00:00"/>
    <n v="1.1762398138840864E-4"/>
    <n v="38.69"/>
    <x v="1"/>
    <n v="39.865637317677567"/>
  </r>
  <r>
    <d v="2017-05-18T21:00:00"/>
    <n v="1.1721486534746956E-4"/>
    <n v="45.53"/>
    <x v="1"/>
    <n v="46.750305096807736"/>
  </r>
  <r>
    <d v="2017-05-18T22:00:00"/>
    <n v="1.1129304864107453E-4"/>
    <n v="44.01"/>
    <x v="1"/>
    <n v="42.906541939276721"/>
  </r>
  <r>
    <d v="2017-05-18T23:00:00"/>
    <n v="1.0102529394212642E-4"/>
    <n v="40.600000000000009"/>
    <x v="1"/>
    <n v="35.930251942280918"/>
  </r>
  <r>
    <d v="2017-05-19T00:00:00"/>
    <n v="9.0406537450885772E-5"/>
    <n v="40.02000000000001"/>
    <x v="0"/>
    <n v="31.694289948151781"/>
  </r>
  <r>
    <d v="2017-05-19T01:00:00"/>
    <n v="8.4027502224234422E-5"/>
    <n v="39.69"/>
    <x v="0"/>
    <n v="29.21505169433161"/>
  </r>
  <r>
    <d v="2017-05-19T02:00:00"/>
    <n v="8.0605775042550014E-5"/>
    <n v="39.58"/>
    <x v="0"/>
    <n v="27.947698807372973"/>
  </r>
  <r>
    <d v="2017-05-19T03:00:00"/>
    <n v="7.8819812098876812E-5"/>
    <n v="39.630000000000003"/>
    <x v="0"/>
    <n v="27.362991384471556"/>
  </r>
  <r>
    <d v="2017-05-19T04:00:00"/>
    <n v="7.8222459335255593E-5"/>
    <n v="39.69"/>
    <x v="0"/>
    <n v="27.19672884050274"/>
  </r>
  <r>
    <d v="2017-05-19T05:00:00"/>
    <n v="7.9535843646600025E-5"/>
    <n v="40.600000000000009"/>
    <x v="0"/>
    <n v="28.287400007975187"/>
  </r>
  <r>
    <d v="2017-05-19T06:00:00"/>
    <n v="7.9424383811863087E-5"/>
    <n v="46.6"/>
    <x v="0"/>
    <n v="32.422304262143506"/>
  </r>
  <r>
    <d v="2017-05-19T07:00:00"/>
    <n v="7.4007040786385104E-5"/>
    <n v="48.33"/>
    <x v="0"/>
    <n v="31.332420063364491"/>
  </r>
  <r>
    <d v="2017-05-19T08:00:00"/>
    <n v="8.444869742119839E-5"/>
    <n v="50.540000000000006"/>
    <x v="1"/>
    <n v="37.388005588766141"/>
  </r>
  <r>
    <d v="2017-05-19T09:00:00"/>
    <n v="9.6875707242942728E-5"/>
    <n v="50.34"/>
    <x v="1"/>
    <n v="42.720094378861297"/>
  </r>
  <r>
    <d v="2017-05-19T10:00:00"/>
    <n v="1.0873057401728108E-4"/>
    <n v="49.33"/>
    <x v="2"/>
    <n v="46.985829934546885"/>
  </r>
  <r>
    <d v="2017-05-19T11:00:00"/>
    <n v="1.1355976522335624E-4"/>
    <n v="48.5"/>
    <x v="2"/>
    <n v="48.24700185279513"/>
  </r>
  <r>
    <d v="2017-05-19T12:00:00"/>
    <n v="1.1624910773993536E-4"/>
    <n v="49.48"/>
    <x v="2"/>
    <n v="50.387571254514732"/>
  </r>
  <r>
    <d v="2017-05-19T13:00:00"/>
    <n v="1.1315954669601408E-4"/>
    <n v="49.260000000000005"/>
    <x v="2"/>
    <n v="48.830336007351931"/>
  </r>
  <r>
    <d v="2017-05-19T14:00:00"/>
    <n v="1.0488288235268801E-4"/>
    <n v="46.6"/>
    <x v="2"/>
    <n v="42.814870702484896"/>
  </r>
  <r>
    <d v="2017-05-19T15:00:00"/>
    <n v="1.0116320784398345E-4"/>
    <n v="45.95"/>
    <x v="2"/>
    <n v="40.720416747775907"/>
  </r>
  <r>
    <d v="2017-05-19T16:00:00"/>
    <n v="9.9779566230285744E-5"/>
    <n v="45.95"/>
    <x v="1"/>
    <n v="40.163470558147083"/>
  </r>
  <r>
    <d v="2017-05-19T17:00:00"/>
    <n v="1.0169423526894942E-4"/>
    <n v="45.95"/>
    <x v="1"/>
    <n v="40.934166968928061"/>
  </r>
  <r>
    <d v="2017-05-19T18:00:00"/>
    <n v="1.0204370232704553E-4"/>
    <n v="45.97"/>
    <x v="1"/>
    <n v="41.092713204734721"/>
  </r>
  <r>
    <d v="2017-05-19T19:00:00"/>
    <n v="1.0465264681410269E-4"/>
    <n v="47"/>
    <x v="1"/>
    <n v="43.087587746302354"/>
  </r>
  <r>
    <d v="2017-05-19T20:00:00"/>
    <n v="1.0607997458400138E-4"/>
    <n v="50.34"/>
    <x v="1"/>
    <n v="46.7789774640936"/>
  </r>
  <r>
    <d v="2017-05-19T21:00:00"/>
    <n v="1.1052219478269789E-4"/>
    <n v="52.52000000000001"/>
    <x v="1"/>
    <n v="50.848520869088695"/>
  </r>
  <r>
    <d v="2017-05-19T22:00:00"/>
    <n v="1.0885010726283047E-4"/>
    <n v="50.59"/>
    <x v="1"/>
    <n v="48.238927875496962"/>
  </r>
  <r>
    <d v="2017-05-19T23:00:00"/>
    <n v="1.0009939691073435E-4"/>
    <n v="50.33"/>
    <x v="1"/>
    <n v="44.132903183491194"/>
  </r>
  <r>
    <d v="2017-05-20T00:00:00"/>
    <n v="9.0224616165365186E-5"/>
    <n v="49.33"/>
    <x v="0"/>
    <n v="38.988835563232193"/>
  </r>
  <r>
    <d v="2017-05-20T01:00:00"/>
    <n v="8.3293400972703625E-5"/>
    <n v="46.5"/>
    <x v="0"/>
    <n v="33.928733952221094"/>
  </r>
  <r>
    <d v="2017-05-20T02:00:00"/>
    <n v="7.9738557107240007E-5"/>
    <n v="43.66"/>
    <x v="0"/>
    <n v="30.496936132926383"/>
  </r>
  <r>
    <d v="2017-05-20T03:00:00"/>
    <n v="7.7663742608842913E-5"/>
    <n v="43.66"/>
    <x v="0"/>
    <n v="29.703399260166233"/>
  </r>
  <r>
    <d v="2017-05-20T04:00:00"/>
    <n v="7.7241634575381447E-5"/>
    <n v="43.66"/>
    <x v="0"/>
    <n v="29.541959146315705"/>
  </r>
  <r>
    <d v="2017-05-20T05:00:00"/>
    <n v="7.7949658804643795E-5"/>
    <n v="42.95"/>
    <x v="0"/>
    <n v="29.327935527976795"/>
  </r>
  <r>
    <d v="2017-05-20T06:00:00"/>
    <n v="7.6844929093976557E-5"/>
    <n v="42.95"/>
    <x v="0"/>
    <n v="28.912289812175928"/>
  </r>
  <r>
    <d v="2017-05-20T07:00:00"/>
    <n v="6.8186560702258522E-5"/>
    <n v="43.56"/>
    <x v="0"/>
    <n v="26.019009677507739"/>
  </r>
  <r>
    <d v="2017-05-20T08:00:00"/>
    <n v="7.1952307299123205E-5"/>
    <n v="44.47"/>
    <x v="0"/>
    <n v="28.029539364985997"/>
  </r>
  <r>
    <d v="2017-05-20T09:00:00"/>
    <n v="7.7732684212130238E-5"/>
    <n v="48.33"/>
    <x v="0"/>
    <n v="32.909748701036946"/>
  </r>
  <r>
    <d v="2017-05-20T10:00:00"/>
    <n v="8.3736658864549899E-5"/>
    <n v="49.990000000000009"/>
    <x v="0"/>
    <n v="36.66932125135633"/>
  </r>
  <r>
    <d v="2017-05-20T11:00:00"/>
    <n v="8.7665962838914658E-5"/>
    <n v="49.33"/>
    <x v="0"/>
    <n v="37.883162654350464"/>
  </r>
  <r>
    <d v="2017-05-20T12:00:00"/>
    <n v="9.0683895862542582E-5"/>
    <n v="49.63"/>
    <x v="0"/>
    <n v="39.425621744523987"/>
  </r>
  <r>
    <d v="2017-05-20T13:00:00"/>
    <n v="9.1421483193971628E-5"/>
    <n v="50.02000000000001"/>
    <x v="0"/>
    <n v="40.058626682815166"/>
  </r>
  <r>
    <d v="2017-05-20T14:00:00"/>
    <n v="8.9823258025576366E-5"/>
    <n v="49.63"/>
    <x v="0"/>
    <n v="39.051451871289949"/>
  </r>
  <r>
    <d v="2017-05-20T15:00:00"/>
    <n v="8.7515271333036122E-5"/>
    <n v="45.88"/>
    <x v="0"/>
    <n v="35.173157683134953"/>
  </r>
  <r>
    <d v="2017-05-20T16:00:00"/>
    <n v="8.469864948960135E-5"/>
    <n v="44.06"/>
    <x v="0"/>
    <n v="32.690765069443678"/>
  </r>
  <r>
    <d v="2017-05-20T17:00:00"/>
    <n v="8.2395658707534996E-5"/>
    <n v="43.84"/>
    <x v="0"/>
    <n v="31.64309693698781"/>
  </r>
  <r>
    <d v="2017-05-20T18:00:00"/>
    <n v="8.1307444616624875E-5"/>
    <n v="44.38000000000001"/>
    <x v="1"/>
    <n v="31.609797674671722"/>
  </r>
  <r>
    <d v="2017-05-20T19:00:00"/>
    <n v="8.3347536013086767E-5"/>
    <n v="45.099999999999994"/>
    <x v="1"/>
    <n v="32.928611137906266"/>
  </r>
  <r>
    <d v="2017-05-20T20:00:00"/>
    <n v="8.5706660932998038E-5"/>
    <n v="46.01"/>
    <x v="1"/>
    <n v="34.543863993058615"/>
  </r>
  <r>
    <d v="2017-05-20T21:00:00"/>
    <n v="9.6472294602237103E-5"/>
    <n v="49.63"/>
    <x v="1"/>
    <n v="41.942179034515085"/>
  </r>
  <r>
    <d v="2017-05-20T22:00:00"/>
    <n v="9.7033792358798437E-5"/>
    <n v="45.099999999999994"/>
    <x v="1"/>
    <n v="38.335722549944649"/>
  </r>
  <r>
    <d v="2017-05-20T23:00:00"/>
    <n v="8.9458308497149507E-5"/>
    <n v="40.5"/>
    <x v="1"/>
    <n v="31.738018688618705"/>
  </r>
  <r>
    <d v="2017-05-21T00:00:00"/>
    <n v="8.1766833356833075E-5"/>
    <n v="39.19"/>
    <x v="0"/>
    <n v="28.070913665467565"/>
  </r>
  <r>
    <d v="2017-05-21T01:00:00"/>
    <n v="7.8277227960204447E-5"/>
    <n v="37.44"/>
    <x v="0"/>
    <n v="25.672926873911273"/>
  </r>
  <r>
    <d v="2017-05-21T02:00:00"/>
    <n v="7.6311572479534733E-5"/>
    <n v="36.1"/>
    <x v="0"/>
    <n v="24.132466434638147"/>
  </r>
  <r>
    <d v="2017-05-21T03:00:00"/>
    <n v="7.5348788568682274E-5"/>
    <n v="35.75"/>
    <x v="0"/>
    <n v="23.59698011605423"/>
  </r>
  <r>
    <d v="2017-05-21T04:00:00"/>
    <n v="7.5606950692554893E-5"/>
    <n v="34.979999999999997"/>
    <x v="0"/>
    <n v="23.167844744575991"/>
  </r>
  <r>
    <d v="2017-05-21T05:00:00"/>
    <n v="7.747370063644488E-5"/>
    <n v="34.49"/>
    <x v="0"/>
    <n v="23.407315110170622"/>
  </r>
  <r>
    <d v="2017-05-21T06:00:00"/>
    <n v="8.2784958562402223E-5"/>
    <n v="34.21"/>
    <x v="0"/>
    <n v="24.808963267997274"/>
  </r>
  <r>
    <d v="2017-05-21T07:00:00"/>
    <n v="8.8935883850940842E-5"/>
    <n v="32"/>
    <x v="0"/>
    <n v="24.930506961095737"/>
  </r>
  <r>
    <d v="2017-05-21T08:00:00"/>
    <n v="1.1823287113854424E-4"/>
    <n v="35.5"/>
    <x v="0"/>
    <n v="36.76805826666449"/>
  </r>
  <r>
    <d v="2017-05-21T09:00:00"/>
    <n v="1.4027460267947639E-4"/>
    <n v="37.450000000000003"/>
    <x v="0"/>
    <n v="46.018766704234388"/>
  </r>
  <r>
    <d v="2017-05-21T10:00:00"/>
    <n v="1.4960571868162902E-4"/>
    <n v="39.69"/>
    <x v="0"/>
    <n v="52.015574536390972"/>
  </r>
  <r>
    <d v="2017-05-21T11:00:00"/>
    <n v="1.5246484034542922E-4"/>
    <n v="40.69"/>
    <x v="0"/>
    <n v="54.345238538022308"/>
  </r>
  <r>
    <d v="2017-05-21T12:00:00"/>
    <n v="1.5423716996044239E-4"/>
    <n v="40.69"/>
    <x v="0"/>
    <n v="54.97697550424791"/>
  </r>
  <r>
    <d v="2017-05-21T13:00:00"/>
    <n v="1.4818392741070504E-4"/>
    <n v="42.7"/>
    <x v="0"/>
    <n v="55.428494415829043"/>
  </r>
  <r>
    <d v="2017-05-21T14:00:00"/>
    <n v="1.3241248610042203E-4"/>
    <n v="43.010000000000005"/>
    <x v="0"/>
    <n v="49.888734598089378"/>
  </r>
  <r>
    <d v="2017-05-21T15:00:00"/>
    <n v="1.2894514991219219E-4"/>
    <n v="39.9"/>
    <x v="0"/>
    <n v="45.069424577909061"/>
  </r>
  <r>
    <d v="2017-05-21T16:00:00"/>
    <n v="1.3069811489877864E-4"/>
    <n v="39.19"/>
    <x v="0"/>
    <n v="44.869237916456264"/>
  </r>
  <r>
    <d v="2017-05-21T17:00:00"/>
    <n v="1.323550379877953E-4"/>
    <n v="39.9"/>
    <x v="0"/>
    <n v="46.261262297646162"/>
  </r>
  <r>
    <d v="2017-05-21T18:00:00"/>
    <n v="1.2780387577173438E-4"/>
    <n v="39.700000000000003"/>
    <x v="1"/>
    <n v="44.446609484887617"/>
  </r>
  <r>
    <d v="2017-05-21T19:00:00"/>
    <n v="1.2104161360781671E-4"/>
    <n v="41.3"/>
    <x v="1"/>
    <n v="43.791403303944783"/>
  </r>
  <r>
    <d v="2017-05-21T20:00:00"/>
    <n v="1.1245414787032986E-4"/>
    <n v="47.69"/>
    <x v="1"/>
    <n v="46.979339612559635"/>
  </r>
  <r>
    <d v="2017-05-21T21:00:00"/>
    <n v="1.1021837132305136E-4"/>
    <n v="52.33"/>
    <x v="1"/>
    <n v="50.525291772897035"/>
  </r>
  <r>
    <d v="2017-05-21T22:00:00"/>
    <n v="1.0247684489506183E-4"/>
    <n v="52.69"/>
    <x v="1"/>
    <n v="47.299663427882273"/>
  </r>
  <r>
    <d v="2017-05-21T23:00:00"/>
    <n v="9.1823106570982296E-5"/>
    <n v="49.900000000000006"/>
    <x v="1"/>
    <n v="40.138083636734073"/>
  </r>
  <r>
    <d v="2017-05-22T00:00:00"/>
    <n v="8.4210889871745432E-5"/>
    <n v="44.65"/>
    <x v="0"/>
    <n v="32.937742199095275"/>
  </r>
  <r>
    <d v="2017-05-22T01:00:00"/>
    <n v="8.0483287509153185E-5"/>
    <n v="40.19"/>
    <x v="0"/>
    <n v="28.335300326937507"/>
  </r>
  <r>
    <d v="2017-05-22T02:00:00"/>
    <n v="7.8433748362262418E-5"/>
    <n v="39.36"/>
    <x v="0"/>
    <n v="27.043454459318561"/>
  </r>
  <r>
    <d v="2017-05-22T03:00:00"/>
    <n v="7.7370262164352753E-5"/>
    <n v="39.22"/>
    <x v="0"/>
    <n v="26.581884335072615"/>
  </r>
  <r>
    <d v="2017-05-22T04:00:00"/>
    <n v="7.7390774606863423E-5"/>
    <n v="39.36"/>
    <x v="0"/>
    <n v="26.683843783489021"/>
  </r>
  <r>
    <d v="2017-05-22T05:00:00"/>
    <n v="7.9766044316879358E-5"/>
    <n v="40.600000000000009"/>
    <x v="0"/>
    <n v="28.369272257564052"/>
  </r>
  <r>
    <d v="2017-05-22T06:00:00"/>
    <n v="8.5228536728864428E-5"/>
    <n v="48.819999999999993"/>
    <x v="0"/>
    <n v="36.449108748783686"/>
  </r>
  <r>
    <d v="2017-05-22T07:00:00"/>
    <n v="9.2426582652448776E-5"/>
    <n v="51.210000000000008"/>
    <x v="0"/>
    <n v="41.462528007255472"/>
  </r>
  <r>
    <d v="2017-05-22T08:00:00"/>
    <n v="1.2354523105660928E-4"/>
    <n v="54.04"/>
    <x v="1"/>
    <n v="58.485126347980689"/>
  </r>
  <r>
    <d v="2017-05-22T09:00:00"/>
    <n v="1.4658781340482399E-4"/>
    <n v="54.930000000000007"/>
    <x v="1"/>
    <n v="70.536120851264371"/>
  </r>
  <r>
    <d v="2017-05-22T10:00:00"/>
    <n v="1.5651189597037346E-4"/>
    <n v="54.930000000000007"/>
    <x v="2"/>
    <n v="75.311458383916914"/>
  </r>
  <r>
    <d v="2017-05-22T11:00:00"/>
    <n v="1.5927029138479797E-4"/>
    <n v="54.04"/>
    <x v="2"/>
    <n v="75.397026946766061"/>
  </r>
  <r>
    <d v="2017-05-22T12:00:00"/>
    <n v="1.6151262063627791E-4"/>
    <n v="54.1"/>
    <x v="2"/>
    <n v="76.543415121462289"/>
  </r>
  <r>
    <d v="2017-05-22T13:00:00"/>
    <n v="1.5497324190951641E-4"/>
    <n v="53.66"/>
    <x v="2"/>
    <n v="72.846970049174345"/>
  </r>
  <r>
    <d v="2017-05-22T14:00:00"/>
    <n v="1.3836636069428988E-4"/>
    <n v="52.460000000000008"/>
    <x v="2"/>
    <n v="63.586205710516644"/>
  </r>
  <r>
    <d v="2017-05-22T15:00:00"/>
    <n v="1.3450730428632692E-4"/>
    <n v="51.66"/>
    <x v="2"/>
    <n v="60.870150693421238"/>
  </r>
  <r>
    <d v="2017-05-22T16:00:00"/>
    <n v="1.3626129213336247E-4"/>
    <n v="51.04"/>
    <x v="1"/>
    <n v="60.923840830264545"/>
  </r>
  <r>
    <d v="2017-05-22T17:00:00"/>
    <n v="1.3811614637212078E-4"/>
    <n v="50.3"/>
    <x v="1"/>
    <n v="60.857841343654833"/>
  </r>
  <r>
    <d v="2017-05-22T18:00:00"/>
    <n v="1.3318923404313457E-4"/>
    <n v="48.25"/>
    <x v="1"/>
    <n v="56.295093553011689"/>
  </r>
  <r>
    <d v="2017-05-22T19:00:00"/>
    <n v="1.2641364286899209E-4"/>
    <n v="45.98"/>
    <x v="1"/>
    <n v="50.917493860258396"/>
  </r>
  <r>
    <d v="2017-05-22T20:00:00"/>
    <n v="1.1706582015936072E-4"/>
    <n v="50.03"/>
    <x v="1"/>
    <n v="51.305594127337876"/>
  </r>
  <r>
    <d v="2017-05-22T21:00:00"/>
    <n v="1.1364352569796534E-4"/>
    <n v="51.57"/>
    <x v="1"/>
    <n v="51.338826393338074"/>
  </r>
  <r>
    <d v="2017-05-22T22:00:00"/>
    <n v="1.0537460231225717E-4"/>
    <n v="50.03"/>
    <x v="1"/>
    <n v="46.181768258256305"/>
  </r>
  <r>
    <d v="2017-05-22T23:00:00"/>
    <n v="9.4102875994135765E-5"/>
    <n v="46.11"/>
    <x v="1"/>
    <n v="38.010372441904899"/>
  </r>
  <r>
    <d v="2017-05-23T00:00:00"/>
    <n v="8.4210889871745432E-5"/>
    <n v="46.56"/>
    <x v="0"/>
    <n v="34.346725124073373"/>
  </r>
  <r>
    <d v="2017-05-23T01:00:00"/>
    <n v="8.0483287509153185E-5"/>
    <n v="43.620000000000005"/>
    <x v="0"/>
    <n v="30.75356557006754"/>
  </r>
  <r>
    <d v="2017-05-23T02:00:00"/>
    <n v="7.8433748362262418E-5"/>
    <n v="40.200000000000003"/>
    <x v="0"/>
    <n v="27.620601353267439"/>
  </r>
  <r>
    <d v="2017-05-23T03:00:00"/>
    <n v="7.7370262164352753E-5"/>
    <n v="40.19"/>
    <x v="0"/>
    <n v="27.239314926735553"/>
  </r>
  <r>
    <d v="2017-05-23T04:00:00"/>
    <n v="7.7390774606863423E-5"/>
    <n v="40.14"/>
    <x v="0"/>
    <n v="27.2126394682228"/>
  </r>
  <r>
    <d v="2017-05-23T05:00:00"/>
    <n v="7.9766044316879358E-5"/>
    <n v="40.19"/>
    <x v="0"/>
    <n v="28.082784532795536"/>
  </r>
  <r>
    <d v="2017-05-23T06:00:00"/>
    <n v="8.5228536728864428E-5"/>
    <n v="44.02"/>
    <x v="0"/>
    <n v="32.865419236408407"/>
  </r>
  <r>
    <d v="2017-05-23T07:00:00"/>
    <n v="9.2426582652448776E-5"/>
    <n v="45.08"/>
    <x v="0"/>
    <n v="36.499331430718144"/>
  </r>
  <r>
    <d v="2017-05-23T08:00:00"/>
    <n v="1.2354523105660928E-4"/>
    <n v="50.12"/>
    <x v="1"/>
    <n v="54.242681949681575"/>
  </r>
  <r>
    <d v="2017-05-23T09:00:00"/>
    <n v="1.4658781340482399E-4"/>
    <n v="50.21"/>
    <x v="1"/>
    <n v="64.475125212852419"/>
  </r>
  <r>
    <d v="2017-05-23T10:00:00"/>
    <n v="1.5651189597037346E-4"/>
    <n v="50"/>
    <x v="2"/>
    <n v="68.552210435023582"/>
  </r>
  <r>
    <d v="2017-05-23T11:00:00"/>
    <n v="1.5927029138479797E-4"/>
    <n v="48.070000000000007"/>
    <x v="2"/>
    <n v="67.067636664157021"/>
  </r>
  <r>
    <d v="2017-05-23T12:00:00"/>
    <n v="1.6151262063627791E-4"/>
    <n v="48.38"/>
    <x v="2"/>
    <n v="68.450469936716189"/>
  </r>
  <r>
    <d v="2017-05-23T13:00:00"/>
    <n v="1.5497324190951641E-4"/>
    <n v="48.11"/>
    <x v="2"/>
    <n v="65.312480974017475"/>
  </r>
  <r>
    <d v="2017-05-23T14:00:00"/>
    <n v="1.3836636069428988E-4"/>
    <n v="47.39"/>
    <x v="2"/>
    <n v="57.440912859728996"/>
  </r>
  <r>
    <d v="2017-05-23T15:00:00"/>
    <n v="1.3450730428632692E-4"/>
    <n v="46.25"/>
    <x v="2"/>
    <n v="54.495634331605352"/>
  </r>
  <r>
    <d v="2017-05-23T16:00:00"/>
    <n v="1.3626129213336247E-4"/>
    <n v="46.84"/>
    <x v="1"/>
    <n v="55.910515370093876"/>
  </r>
  <r>
    <d v="2017-05-23T17:00:00"/>
    <n v="1.3811614637212078E-4"/>
    <n v="46.84"/>
    <x v="1"/>
    <n v="56.671596193574402"/>
  </r>
  <r>
    <d v="2017-05-23T18:00:00"/>
    <n v="1.3318923404313457E-4"/>
    <n v="45.76"/>
    <x v="1"/>
    <n v="53.38991670436922"/>
  </r>
  <r>
    <d v="2017-05-23T19:00:00"/>
    <n v="1.2641364286899209E-4"/>
    <n v="47.3"/>
    <x v="1"/>
    <n v="52.37924009548113"/>
  </r>
  <r>
    <d v="2017-05-23T20:00:00"/>
    <n v="1.1706582015936072E-4"/>
    <n v="50.21"/>
    <x v="1"/>
    <n v="51.49018351256516"/>
  </r>
  <r>
    <d v="2017-05-23T21:00:00"/>
    <n v="1.1364352569796534E-4"/>
    <n v="51.899999999999991"/>
    <x v="1"/>
    <n v="51.66734709742574"/>
  </r>
  <r>
    <d v="2017-05-23T22:00:00"/>
    <n v="1.0537460231225717E-4"/>
    <n v="50"/>
    <x v="1"/>
    <n v="46.154075812768646"/>
  </r>
  <r>
    <d v="2017-05-23T23:00:00"/>
    <n v="9.4102875994135765E-5"/>
    <n v="45.11"/>
    <x v="1"/>
    <n v="37.186031248196272"/>
  </r>
  <r>
    <d v="2017-05-24T00:00:00"/>
    <n v="8.4210889871745432E-5"/>
    <n v="43.55"/>
    <x v="0"/>
    <n v="32.126286064291136"/>
  </r>
  <r>
    <d v="2017-05-24T01:00:00"/>
    <n v="8.0483287509153185E-5"/>
    <n v="40.14"/>
    <x v="0"/>
    <n v="28.300048647008502"/>
  </r>
  <r>
    <d v="2017-05-24T02:00:00"/>
    <n v="7.8433748362262418E-5"/>
    <n v="39.200000000000003"/>
    <x v="0"/>
    <n v="26.933521717614017"/>
  </r>
  <r>
    <d v="2017-05-24T03:00:00"/>
    <n v="7.7370262164352753E-5"/>
    <n v="39.19"/>
    <x v="0"/>
    <n v="26.561551430175822"/>
  </r>
  <r>
    <d v="2017-05-24T04:00:00"/>
    <n v="7.7390774606863423E-5"/>
    <n v="39.200000000000003"/>
    <x v="0"/>
    <n v="26.575372873800045"/>
  </r>
  <r>
    <d v="2017-05-24T05:00:00"/>
    <n v="7.9766044316879358E-5"/>
    <n v="40.19"/>
    <x v="0"/>
    <n v="28.082784532795536"/>
  </r>
  <r>
    <d v="2017-05-24T06:00:00"/>
    <n v="8.5228536728864428E-5"/>
    <n v="43.64"/>
    <x v="0"/>
    <n v="32.581710483345361"/>
  </r>
  <r>
    <d v="2017-05-24T07:00:00"/>
    <n v="9.2426582652448776E-5"/>
    <n v="45.98"/>
    <x v="0"/>
    <n v="37.228022608350045"/>
  </r>
  <r>
    <d v="2017-05-24T08:00:00"/>
    <n v="1.2354523105660928E-4"/>
    <n v="50.17"/>
    <x v="1"/>
    <n v="54.296794760884374"/>
  </r>
  <r>
    <d v="2017-05-24T09:00:00"/>
    <n v="1.4658781340482399E-4"/>
    <n v="50.5"/>
    <x v="1"/>
    <n v="64.847516894026043"/>
  </r>
  <r>
    <d v="2017-05-24T10:00:00"/>
    <n v="1.5651189597037346E-4"/>
    <n v="50.5"/>
    <x v="2"/>
    <n v="69.237732539373809"/>
  </r>
  <r>
    <d v="2017-05-24T11:00:00"/>
    <n v="1.5927029138479797E-4"/>
    <n v="50.52"/>
    <x v="2"/>
    <n v="70.48589565785754"/>
  </r>
  <r>
    <d v="2017-05-24T12:00:00"/>
    <n v="1.6151262063627791E-4"/>
    <n v="50.540000000000006"/>
    <x v="2"/>
    <n v="71.506547139347575"/>
  </r>
  <r>
    <d v="2017-05-24T13:00:00"/>
    <n v="1.5497324190951641E-4"/>
    <n v="50.5"/>
    <x v="2"/>
    <n v="68.557062755931867"/>
  </r>
  <r>
    <d v="2017-05-24T14:00:00"/>
    <n v="1.3836636069428988E-4"/>
    <n v="50.38"/>
    <x v="2"/>
    <n v="61.065059925578119"/>
  </r>
  <r>
    <d v="2017-05-24T15:00:00"/>
    <n v="1.3450730428632692E-4"/>
    <n v="50.5"/>
    <x v="2"/>
    <n v="59.503341270185302"/>
  </r>
  <r>
    <d v="2017-05-24T16:00:00"/>
    <n v="1.3626129213336247E-4"/>
    <n v="50.540000000000006"/>
    <x v="1"/>
    <n v="60.327016370720422"/>
  </r>
  <r>
    <d v="2017-05-24T17:00:00"/>
    <n v="1.3811614637212078E-4"/>
    <n v="51.01"/>
    <x v="1"/>
    <n v="61.716868527630872"/>
  </r>
  <r>
    <d v="2017-05-24T18:00:00"/>
    <n v="1.3318923404313457E-4"/>
    <n v="51.259999999999991"/>
    <x v="1"/>
    <n v="59.806974000567436"/>
  </r>
  <r>
    <d v="2017-05-24T19:00:00"/>
    <n v="1.2641364286899209E-4"/>
    <n v="52.1"/>
    <x v="1"/>
    <n v="57.694680950836513"/>
  </r>
  <r>
    <d v="2017-05-24T20:00:00"/>
    <n v="1.1706582015936072E-4"/>
    <n v="52.539999999999992"/>
    <x v="1"/>
    <n v="53.879590554673825"/>
  </r>
  <r>
    <d v="2017-05-24T21:00:00"/>
    <n v="1.1364352569796534E-4"/>
    <n v="53.650000000000006"/>
    <x v="1"/>
    <n v="53.409502346375568"/>
  </r>
  <r>
    <d v="2017-05-24T22:00:00"/>
    <n v="1.0537460231225717E-4"/>
    <n v="52.21"/>
    <x v="1"/>
    <n v="48.194085963693013"/>
  </r>
  <r>
    <d v="2017-05-24T23:00:00"/>
    <n v="9.4102875994135765E-5"/>
    <n v="52.01"/>
    <x v="1"/>
    <n v="42.873985484785806"/>
  </r>
  <r>
    <d v="2017-05-25T00:00:00"/>
    <n v="8.5949866235597331E-5"/>
    <n v="52.19"/>
    <x v="0"/>
    <n v="39.294938025001827"/>
  </r>
  <r>
    <d v="2017-05-25T01:00:00"/>
    <n v="8.1420217180219314E-5"/>
    <n v="50.49"/>
    <x v="0"/>
    <n v="36.011543265160434"/>
  </r>
  <r>
    <d v="2017-05-25T02:00:00"/>
    <n v="7.9461314227120741E-5"/>
    <n v="47.569999999999993"/>
    <x v="0"/>
    <n v="33.112578527789005"/>
  </r>
  <r>
    <d v="2017-05-25T03:00:00"/>
    <n v="7.8079282195189019E-5"/>
    <n v="47.66"/>
    <x v="0"/>
    <n v="32.598225243342924"/>
  </r>
  <r>
    <d v="2017-05-25T04:00:00"/>
    <n v="7.8295648857968489E-5"/>
    <n v="49.06"/>
    <x v="0"/>
    <n v="33.648776508834139"/>
  </r>
  <r>
    <d v="2017-05-25T05:00:00"/>
    <n v="8.0619199728995436E-5"/>
    <n v="50.59"/>
    <x v="0"/>
    <n v="35.727881753179339"/>
  </r>
  <r>
    <d v="2017-05-25T06:00:00"/>
    <n v="8.568460763770136E-5"/>
    <n v="53.789999999999992"/>
    <x v="0"/>
    <n v="40.374621392727931"/>
  </r>
  <r>
    <d v="2017-05-25T07:00:00"/>
    <n v="9.2494683431893081E-5"/>
    <n v="54.04"/>
    <x v="0"/>
    <n v="43.786095187697235"/>
  </r>
  <r>
    <d v="2017-05-25T08:00:00"/>
    <n v="1.2300714015566573E-4"/>
    <n v="54.89"/>
    <x v="1"/>
    <n v="59.146310446745751"/>
  </r>
  <r>
    <d v="2017-05-25T09:00:00"/>
    <n v="1.4631943434490293E-4"/>
    <n v="54.930000000000007"/>
    <x v="1"/>
    <n v="70.40698039023394"/>
  </r>
  <r>
    <d v="2017-05-25T10:00:00"/>
    <n v="1.5601869006020476E-4"/>
    <n v="54.69"/>
    <x v="2"/>
    <n v="74.746120516279163"/>
  </r>
  <r>
    <d v="2017-05-25T11:00:00"/>
    <n v="1.5881038048565739E-4"/>
    <n v="54.5"/>
    <x v="2"/>
    <n v="75.819251851462553"/>
  </r>
  <r>
    <d v="2017-05-25T12:00:00"/>
    <n v="1.6135109313655157E-4"/>
    <n v="54.69"/>
    <x v="2"/>
    <n v="77.300791644668919"/>
  </r>
  <r>
    <d v="2017-05-25T13:00:00"/>
    <n v="1.542821961834115E-4"/>
    <n v="54.5"/>
    <x v="2"/>
    <n v="73.65740610188432"/>
  </r>
  <r>
    <d v="2017-05-25T14:00:00"/>
    <n v="1.3664712026372039E-4"/>
    <n v="54.04"/>
    <x v="2"/>
    <n v="64.687434920490702"/>
  </r>
  <r>
    <d v="2017-05-25T15:00:00"/>
    <n v="1.2918299728289294E-4"/>
    <n v="54.04"/>
    <x v="2"/>
    <n v="61.1539907569476"/>
  </r>
  <r>
    <d v="2017-05-25T16:00:00"/>
    <n v="1.2861988561930604E-4"/>
    <n v="54.04"/>
    <x v="1"/>
    <n v="60.88741910127753"/>
  </r>
  <r>
    <d v="2017-05-25T17:00:00"/>
    <n v="1.2935259940032625E-4"/>
    <n v="54.04"/>
    <x v="1"/>
    <n v="61.234278771160199"/>
  </r>
  <r>
    <d v="2017-05-25T18:00:00"/>
    <n v="1.2639494061862826E-4"/>
    <n v="52.7"/>
    <x v="1"/>
    <n v="58.350477126470977"/>
  </r>
  <r>
    <d v="2017-05-25T19:00:00"/>
    <n v="1.2284067779535788E-4"/>
    <n v="53.02"/>
    <x v="1"/>
    <n v="57.0539915735785"/>
  </r>
  <r>
    <d v="2017-05-25T20:00:00"/>
    <n v="1.1762398138840864E-4"/>
    <n v="53.66"/>
    <x v="1"/>
    <n v="55.290516889805588"/>
  </r>
  <r>
    <d v="2017-05-25T21:00:00"/>
    <n v="1.1721486534746956E-4"/>
    <n v="55.89"/>
    <x v="1"/>
    <n v="57.387976100605847"/>
  </r>
  <r>
    <d v="2017-05-25T22:00:00"/>
    <n v="1.1129304864107453E-4"/>
    <n v="54.89"/>
    <x v="1"/>
    <n v="53.513748853599175"/>
  </r>
  <r>
    <d v="2017-05-25T23:00:00"/>
    <n v="1.0102529394212642E-4"/>
    <n v="53.650000000000006"/>
    <x v="1"/>
    <n v="47.479261495156926"/>
  </r>
  <r>
    <d v="2017-05-26T00:00:00"/>
    <n v="9.0406537450885772E-5"/>
    <n v="54.930000000000007"/>
    <x v="0"/>
    <n v="43.502432455071883"/>
  </r>
  <r>
    <d v="2017-05-26T01:00:00"/>
    <n v="8.4027502224234422E-5"/>
    <n v="53.25"/>
    <x v="0"/>
    <n v="39.19630896253863"/>
  </r>
  <r>
    <d v="2017-05-26T02:00:00"/>
    <n v="8.0605775042550014E-5"/>
    <n v="51.53"/>
    <x v="0"/>
    <n v="36.385672550377194"/>
  </r>
  <r>
    <d v="2017-05-26T03:00:00"/>
    <n v="7.8819812098876812E-5"/>
    <n v="50.540000000000006"/>
    <x v="0"/>
    <n v="34.895926938460576"/>
  </r>
  <r>
    <d v="2017-05-26T04:00:00"/>
    <n v="7.8222459335255593E-5"/>
    <n v="49.39"/>
    <x v="0"/>
    <n v="33.843447655138078"/>
  </r>
  <r>
    <d v="2017-05-26T05:00:00"/>
    <n v="7.9535843646600025E-5"/>
    <n v="50.86"/>
    <x v="0"/>
    <n v="35.435890748906836"/>
  </r>
  <r>
    <d v="2017-05-26T06:00:00"/>
    <n v="7.9424383811863087E-5"/>
    <n v="54.04"/>
    <x v="0"/>
    <n v="37.59874082245139"/>
  </r>
  <r>
    <d v="2017-05-26T07:00:00"/>
    <n v="7.4007040786385104E-5"/>
    <n v="54"/>
    <x v="0"/>
    <n v="35.008290573591609"/>
  </r>
  <r>
    <d v="2017-05-26T08:00:00"/>
    <n v="8.444869742119839E-5"/>
    <n v="55.23"/>
    <x v="1"/>
    <n v="40.857529653097608"/>
  </r>
  <r>
    <d v="2017-05-26T09:00:00"/>
    <n v="9.6875707242942728E-5"/>
    <n v="55.39"/>
    <x v="1"/>
    <n v="47.005681915874597"/>
  </r>
  <r>
    <d v="2017-05-26T10:00:00"/>
    <n v="1.0873057401728108E-4"/>
    <n v="54.900000000000006"/>
    <x v="2"/>
    <n v="52.291142578686888"/>
  </r>
  <r>
    <d v="2017-05-26T11:00:00"/>
    <n v="1.1355976522335624E-4"/>
    <n v="54.04"/>
    <x v="2"/>
    <n v="53.758102682990703"/>
  </r>
  <r>
    <d v="2017-05-26T12:00:00"/>
    <n v="1.1624910773993536E-4"/>
    <n v="54.53"/>
    <x v="2"/>
    <n v="55.530199282714001"/>
  </r>
  <r>
    <d v="2017-05-26T13:00:00"/>
    <n v="1.1315954669601408E-4"/>
    <n v="54.04"/>
    <x v="2"/>
    <n v="53.568643074244783"/>
  </r>
  <r>
    <d v="2017-05-26T14:00:00"/>
    <n v="1.0488288235268801E-4"/>
    <n v="51.65"/>
    <x v="2"/>
    <n v="47.454679652003108"/>
  </r>
  <r>
    <d v="2017-05-26T15:00:00"/>
    <n v="1.0116320784398345E-4"/>
    <n v="50.34"/>
    <x v="2"/>
    <n v="44.610789533907273"/>
  </r>
  <r>
    <d v="2017-05-26T16:00:00"/>
    <n v="9.9779566230285744E-5"/>
    <n v="50.15"/>
    <x v="1"/>
    <n v="43.83456035889175"/>
  </r>
  <r>
    <d v="2017-05-26T17:00:00"/>
    <n v="1.0169423526894942E-4"/>
    <n v="50.15"/>
    <x v="1"/>
    <n v="44.675701272943243"/>
  </r>
  <r>
    <d v="2017-05-26T18:00:00"/>
    <n v="1.0204370232704553E-4"/>
    <n v="50.15"/>
    <x v="1"/>
    <n v="44.829227044103682"/>
  </r>
  <r>
    <d v="2017-05-26T19:00:00"/>
    <n v="1.0465264681410269E-4"/>
    <n v="50.540000000000006"/>
    <x v="1"/>
    <n v="46.332908185066415"/>
  </r>
  <r>
    <d v="2017-05-26T20:00:00"/>
    <n v="1.0607997458400138E-4"/>
    <n v="51.47"/>
    <x v="1"/>
    <n v="47.829041916505709"/>
  </r>
  <r>
    <d v="2017-05-26T21:00:00"/>
    <n v="1.1052219478269789E-4"/>
    <n v="54"/>
    <x v="1"/>
    <n v="52.281419020007405"/>
  </r>
  <r>
    <d v="2017-05-26T22:00:00"/>
    <n v="1.0885010726283047E-4"/>
    <n v="52.71"/>
    <x v="1"/>
    <n v="50.260404987496436"/>
  </r>
  <r>
    <d v="2017-05-26T23:00:00"/>
    <n v="1.0009939691073435E-4"/>
    <n v="52.53"/>
    <x v="1"/>
    <n v="46.062018760754867"/>
  </r>
  <r>
    <d v="2017-05-27T00:00:00"/>
    <n v="9.0224616165365186E-5"/>
    <n v="54.900000000000006"/>
    <x v="0"/>
    <n v="43.391183304712094"/>
  </r>
  <r>
    <d v="2017-05-27T01:00:00"/>
    <n v="8.3293400972703625E-5"/>
    <n v="54.04"/>
    <x v="0"/>
    <n v="39.430296403828557"/>
  </r>
  <r>
    <d v="2017-05-27T02:00:00"/>
    <n v="7.9738557107240007E-5"/>
    <n v="53.25"/>
    <x v="0"/>
    <n v="37.195644733814248"/>
  </r>
  <r>
    <d v="2017-05-27T03:00:00"/>
    <n v="7.7663742608842913E-5"/>
    <n v="52.79"/>
    <x v="0"/>
    <n v="35.914852197530358"/>
  </r>
  <r>
    <d v="2017-05-27T04:00:00"/>
    <n v="7.7241634575381447E-5"/>
    <n v="52.019999999999996"/>
    <x v="0"/>
    <n v="35.198642116155362"/>
  </r>
  <r>
    <d v="2017-05-27T05:00:00"/>
    <n v="7.7949658804643795E-5"/>
    <n v="51.57"/>
    <x v="0"/>
    <n v="35.214007803906007"/>
  </r>
  <r>
    <d v="2017-05-27T06:00:00"/>
    <n v="7.6844929093976557E-5"/>
    <n v="50.31"/>
    <x v="0"/>
    <n v="33.866759032609338"/>
  </r>
  <r>
    <d v="2017-05-27T07:00:00"/>
    <n v="6.8186560702258522E-5"/>
    <n v="47.91"/>
    <x v="0"/>
    <n v="28.617326759628"/>
  </r>
  <r>
    <d v="2017-05-27T08:00:00"/>
    <n v="7.1952307299123205E-5"/>
    <n v="47.9"/>
    <x v="0"/>
    <n v="30.191475951941293"/>
  </r>
  <r>
    <d v="2017-05-27T09:00:00"/>
    <n v="7.7732684212130238E-5"/>
    <n v="51.04"/>
    <x v="0"/>
    <n v="34.755091531159238"/>
  </r>
  <r>
    <d v="2017-05-27T10:00:00"/>
    <n v="8.3736658864549899E-5"/>
    <n v="50.5"/>
    <x v="0"/>
    <n v="37.043423148499585"/>
  </r>
  <r>
    <d v="2017-05-27T11:00:00"/>
    <n v="8.7665962838914658E-5"/>
    <n v="47.62"/>
    <x v="0"/>
    <n v="36.56996159740865"/>
  </r>
  <r>
    <d v="2017-05-27T12:00:00"/>
    <n v="9.0683895862542582E-5"/>
    <n v="44.59"/>
    <x v="0"/>
    <n v="35.421891468634378"/>
  </r>
  <r>
    <d v="2017-05-27T13:00:00"/>
    <n v="9.1421483193971628E-5"/>
    <n v="42.74"/>
    <x v="0"/>
    <n v="34.228422719382642"/>
  </r>
  <r>
    <d v="2017-05-27T14:00:00"/>
    <n v="8.9823258025576366E-5"/>
    <n v="41.319999999999993"/>
    <x v="0"/>
    <n v="32.512713909363299"/>
  </r>
  <r>
    <d v="2017-05-27T15:00:00"/>
    <n v="8.7515271333036122E-5"/>
    <n v="40.600000000000009"/>
    <x v="0"/>
    <n v="31.125331341222303"/>
  </r>
  <r>
    <d v="2017-05-27T16:00:00"/>
    <n v="8.469864948960135E-5"/>
    <n v="38.58"/>
    <x v="0"/>
    <n v="28.624823340425266"/>
  </r>
  <r>
    <d v="2017-05-27T17:00:00"/>
    <n v="8.2395658707534996E-5"/>
    <n v="39.6"/>
    <x v="0"/>
    <n v="28.582724423009058"/>
  </r>
  <r>
    <d v="2017-05-27T18:00:00"/>
    <n v="8.1307444616624875E-5"/>
    <n v="41"/>
    <x v="1"/>
    <n v="29.202381808506992"/>
  </r>
  <r>
    <d v="2017-05-27T19:00:00"/>
    <n v="8.3347536013086767E-5"/>
    <n v="41.98"/>
    <x v="1"/>
    <n v="30.650622961625388"/>
  </r>
  <r>
    <d v="2017-05-27T20:00:00"/>
    <n v="8.5706660932998038E-5"/>
    <n v="46"/>
    <x v="1"/>
    <n v="34.53635608956089"/>
  </r>
  <r>
    <d v="2017-05-27T21:00:00"/>
    <n v="9.6472294602237103E-5"/>
    <n v="51.94"/>
    <x v="1"/>
    <n v="43.894353799168108"/>
  </r>
  <r>
    <d v="2017-05-27T22:00:00"/>
    <n v="9.7033792358798437E-5"/>
    <n v="51.83"/>
    <x v="1"/>
    <n v="44.05633037169914"/>
  </r>
  <r>
    <d v="2017-05-27T23:00:00"/>
    <n v="8.9458308497149507E-5"/>
    <n v="50.38"/>
    <x v="1"/>
    <n v="39.480527939076794"/>
  </r>
  <r>
    <d v="2017-05-28T00:00:00"/>
    <n v="8.1766833356833075E-5"/>
    <n v="50.540000000000006"/>
    <x v="0"/>
    <n v="36.200662838804057"/>
  </r>
  <r>
    <d v="2017-05-28T01:00:00"/>
    <n v="7.8277227960204447E-5"/>
    <n v="45.27"/>
    <x v="0"/>
    <n v="31.042024561484073"/>
  </r>
  <r>
    <d v="2017-05-28T02:00:00"/>
    <n v="7.6311572479534733E-5"/>
    <n v="42.41"/>
    <x v="0"/>
    <n v="28.350634390387913"/>
  </r>
  <r>
    <d v="2017-05-28T03:00:00"/>
    <n v="7.5348788568682274E-5"/>
    <n v="42.36"/>
    <x v="0"/>
    <n v="27.959946229819778"/>
  </r>
  <r>
    <d v="2017-05-28T04:00:00"/>
    <n v="7.5606950692554893E-5"/>
    <n v="42.16"/>
    <x v="0"/>
    <n v="27.923280000895481"/>
  </r>
  <r>
    <d v="2017-05-28T05:00:00"/>
    <n v="7.747370063644488E-5"/>
    <n v="42.16"/>
    <x v="0"/>
    <n v="28.61271107697284"/>
  </r>
  <r>
    <d v="2017-05-28T06:00:00"/>
    <n v="8.2784958562402223E-5"/>
    <n v="42.1"/>
    <x v="0"/>
    <n v="30.530761577979689"/>
  </r>
  <r>
    <d v="2017-05-28T07:00:00"/>
    <n v="8.8935883850940842E-5"/>
    <n v="41.39"/>
    <x v="0"/>
    <n v="32.246052597492266"/>
  </r>
  <r>
    <d v="2017-05-28T08:00:00"/>
    <n v="1.1823287113854424E-4"/>
    <n v="42.16"/>
    <x v="0"/>
    <n v="43.665953141480976"/>
  </r>
  <r>
    <d v="2017-05-28T09:00:00"/>
    <n v="1.4027460267947639E-4"/>
    <n v="45.27"/>
    <x v="0"/>
    <n v="55.628025866507087"/>
  </r>
  <r>
    <d v="2017-05-28T10:00:00"/>
    <n v="1.4960571868162902E-4"/>
    <n v="47.9"/>
    <x v="0"/>
    <n v="62.775157981686263"/>
  </r>
  <r>
    <d v="2017-05-28T11:00:00"/>
    <n v="1.5246484034542922E-4"/>
    <n v="45"/>
    <x v="0"/>
    <n v="60.101640064168201"/>
  </r>
  <r>
    <d v="2017-05-28T12:00:00"/>
    <n v="1.5423716996044239E-4"/>
    <n v="42.41"/>
    <x v="0"/>
    <n v="57.30089779147589"/>
  </r>
  <r>
    <d v="2017-05-28T13:00:00"/>
    <n v="1.4818392741070504E-4"/>
    <n v="42.16"/>
    <x v="0"/>
    <n v="54.727525165605435"/>
  </r>
  <r>
    <d v="2017-05-28T14:00:00"/>
    <n v="1.3241248610042203E-4"/>
    <n v="42.16"/>
    <x v="0"/>
    <n v="48.90279122658562"/>
  </r>
  <r>
    <d v="2017-05-28T15:00:00"/>
    <n v="1.2894514991219219E-4"/>
    <n v="39.21"/>
    <x v="0"/>
    <n v="44.290028513779809"/>
  </r>
  <r>
    <d v="2017-05-28T16:00:00"/>
    <n v="1.3069811489877864E-4"/>
    <n v="38.1"/>
    <x v="0"/>
    <n v="43.621280036156769"/>
  </r>
  <r>
    <d v="2017-05-28T17:00:00"/>
    <n v="1.323550379877953E-4"/>
    <n v="38.58"/>
    <x v="0"/>
    <n v="44.730814522385685"/>
  </r>
  <r>
    <d v="2017-05-28T18:00:00"/>
    <n v="1.2780387577173438E-4"/>
    <n v="39.21"/>
    <x v="1"/>
    <n v="43.898024128525016"/>
  </r>
  <r>
    <d v="2017-05-28T19:00:00"/>
    <n v="1.2104161360781671E-4"/>
    <n v="42.39"/>
    <x v="1"/>
    <n v="44.947157047317667"/>
  </r>
  <r>
    <d v="2017-05-28T20:00:00"/>
    <n v="1.1245414787032986E-4"/>
    <n v="50.540000000000006"/>
    <x v="1"/>
    <n v="49.786869868290289"/>
  </r>
  <r>
    <d v="2017-05-28T21:00:00"/>
    <n v="1.1021837132305136E-4"/>
    <n v="55.679999999999993"/>
    <x v="1"/>
    <n v="53.759760097743289"/>
  </r>
  <r>
    <d v="2017-05-28T22:00:00"/>
    <n v="1.0247684489506183E-4"/>
    <n v="56.899999999999991"/>
    <x v="1"/>
    <n v="51.078968476874188"/>
  </r>
  <r>
    <d v="2017-05-28T23:00:00"/>
    <n v="9.1823106570982296E-5"/>
    <n v="55.679999999999993"/>
    <x v="1"/>
    <n v="44.787344627121293"/>
  </r>
  <r>
    <d v="2017-05-29T00:00:00"/>
    <n v="8.4210889871745432E-5"/>
    <n v="52.17"/>
    <x v="0"/>
    <n v="38.485151411574485"/>
  </r>
  <r>
    <d v="2017-05-29T01:00:00"/>
    <n v="8.0483287509153185E-5"/>
    <n v="49.6"/>
    <x v="0"/>
    <n v="34.969666489577023"/>
  </r>
  <r>
    <d v="2017-05-29T02:00:00"/>
    <n v="7.8433748362262418E-5"/>
    <n v="46.95"/>
    <x v="0"/>
    <n v="32.258388893928014"/>
  </r>
  <r>
    <d v="2017-05-29T03:00:00"/>
    <n v="7.7370262164352753E-5"/>
    <n v="45.4"/>
    <x v="0"/>
    <n v="30.770462743811745"/>
  </r>
  <r>
    <d v="2017-05-29T04:00:00"/>
    <n v="7.7390774606863423E-5"/>
    <n v="45.27"/>
    <x v="0"/>
    <n v="30.690488010125716"/>
  </r>
  <r>
    <d v="2017-05-29T05:00:00"/>
    <n v="7.9766044316879358E-5"/>
    <n v="48.070000000000007"/>
    <x v="0"/>
    <n v="33.588938852736547"/>
  </r>
  <r>
    <d v="2017-05-29T06:00:00"/>
    <n v="8.5228536728864428E-5"/>
    <n v="52.06"/>
    <x v="0"/>
    <n v="38.86809916963702"/>
  </r>
  <r>
    <d v="2017-05-29T07:00:00"/>
    <n v="9.2426582652448776E-5"/>
    <n v="52.71"/>
    <x v="0"/>
    <n v="42.677013303308641"/>
  </r>
  <r>
    <d v="2017-05-29T08:00:00"/>
    <n v="1.2354523105660928E-4"/>
    <n v="54.09"/>
    <x v="1"/>
    <n v="58.539239159183488"/>
  </r>
  <r>
    <d v="2017-05-29T09:00:00"/>
    <n v="1.4658781340482399E-4"/>
    <n v="55.099999999999994"/>
    <x v="1"/>
    <n v="70.754419422986814"/>
  </r>
  <r>
    <d v="2017-05-29T10:00:00"/>
    <n v="1.5651189597037346E-4"/>
    <n v="55.39"/>
    <x v="2"/>
    <n v="75.942138719919129"/>
  </r>
  <r>
    <d v="2017-05-29T11:00:00"/>
    <n v="1.5927029138479797E-4"/>
    <n v="55.3"/>
    <x v="2"/>
    <n v="77.154988714954911"/>
  </r>
  <r>
    <d v="2017-05-29T12:00:00"/>
    <n v="1.6151262063627791E-4"/>
    <n v="55.69"/>
    <x v="2"/>
    <n v="78.793027506732599"/>
  </r>
  <r>
    <d v="2017-05-29T13:00:00"/>
    <n v="1.5497324190951641E-4"/>
    <n v="55.009999999999991"/>
    <x v="2"/>
    <n v="74.679683607996253"/>
  </r>
  <r>
    <d v="2017-05-29T14:00:00"/>
    <n v="1.3836636069428988E-4"/>
    <n v="54.09"/>
    <x v="2"/>
    <n v="65.561911301598272"/>
  </r>
  <r>
    <d v="2017-05-29T15:00:00"/>
    <n v="1.3450730428632692E-4"/>
    <n v="53.72999999999999"/>
    <x v="2"/>
    <n v="63.309198543506049"/>
  </r>
  <r>
    <d v="2017-05-29T16:00:00"/>
    <n v="1.3626129213336247E-4"/>
    <n v="53"/>
    <x v="1"/>
    <n v="63.263392711677525"/>
  </r>
  <r>
    <d v="2017-05-29T17:00:00"/>
    <n v="1.3811614637212078E-4"/>
    <n v="52.71"/>
    <x v="1"/>
    <n v="63.773694179404501"/>
  </r>
  <r>
    <d v="2017-05-29T18:00:00"/>
    <n v="1.3318923404313457E-4"/>
    <n v="52.16"/>
    <x v="1"/>
    <n v="60.857037921763506"/>
  </r>
  <r>
    <d v="2017-05-29T19:00:00"/>
    <n v="1.2641364286899209E-4"/>
    <n v="52.23"/>
    <x v="1"/>
    <n v="57.838640807335722"/>
  </r>
  <r>
    <d v="2017-05-29T20:00:00"/>
    <n v="1.1706582015936072E-4"/>
    <n v="53.9"/>
    <x v="1"/>
    <n v="55.274265909724392"/>
  </r>
  <r>
    <d v="2017-05-29T21:00:00"/>
    <n v="1.1364352569796534E-4"/>
    <n v="54.930000000000007"/>
    <x v="1"/>
    <n v="54.683764471321709"/>
  </r>
  <r>
    <d v="2017-05-29T22:00:00"/>
    <n v="1.0537460231225717E-4"/>
    <n v="54.04"/>
    <x v="1"/>
    <n v="49.883325138440348"/>
  </r>
  <r>
    <d v="2017-05-29T23:00:00"/>
    <n v="9.4102875994135765E-5"/>
    <n v="53.010000000000005"/>
    <x v="1"/>
    <n v="43.698326678494439"/>
  </r>
  <r>
    <d v="2017-05-30T00:00:00"/>
    <n v="8.4210889871745432E-5"/>
    <n v="54.09"/>
    <x v="0"/>
    <n v="39.90151121050534"/>
  </r>
  <r>
    <d v="2017-05-30T01:00:00"/>
    <n v="8.0483287509153185E-5"/>
    <n v="51.66"/>
    <x v="0"/>
    <n v="36.422035702652195"/>
  </r>
  <r>
    <d v="2017-05-30T02:00:00"/>
    <n v="7.8433748362262418E-5"/>
    <n v="50.540000000000006"/>
    <x v="0"/>
    <n v="34.725004785923787"/>
  </r>
  <r>
    <d v="2017-05-30T03:00:00"/>
    <n v="7.7370262164352753E-5"/>
    <n v="49.6"/>
    <x v="0"/>
    <n v="33.617069429362616"/>
  </r>
  <r>
    <d v="2017-05-30T04:00:00"/>
    <n v="7.7390774606863423E-5"/>
    <n v="49.51"/>
    <x v="0"/>
    <n v="33.564967116883679"/>
  </r>
  <r>
    <d v="2017-05-30T05:00:00"/>
    <n v="7.9766044316879358E-5"/>
    <n v="50.3"/>
    <x v="0"/>
    <n v="35.14715257525792"/>
  </r>
  <r>
    <d v="2017-05-30T06:00:00"/>
    <n v="8.5228536728864428E-5"/>
    <n v="52.73"/>
    <x v="0"/>
    <n v="39.368322497406062"/>
  </r>
  <r>
    <d v="2017-05-30T07:00:00"/>
    <n v="9.2426582652448776E-5"/>
    <n v="54.53"/>
    <x v="0"/>
    <n v="44.15058879585316"/>
  </r>
  <r>
    <d v="2017-05-30T08:00:00"/>
    <n v="1.2354523105660928E-4"/>
    <n v="54.930000000000007"/>
    <x v="1"/>
    <n v="59.448334387390446"/>
  </r>
  <r>
    <d v="2017-05-30T09:00:00"/>
    <n v="1.4658781340482399E-4"/>
    <n v="55.02000000000001"/>
    <x v="1"/>
    <n v="70.65169068335274"/>
  </r>
  <r>
    <d v="2017-05-30T10:00:00"/>
    <n v="1.5651189597037346E-4"/>
    <n v="54.09"/>
    <x v="2"/>
    <n v="74.159781248608496"/>
  </r>
  <r>
    <d v="2017-05-30T11:00:00"/>
    <n v="1.5927029138479797E-4"/>
    <n v="54.1"/>
    <x v="2"/>
    <n v="75.480739411917924"/>
  </r>
  <r>
    <d v="2017-05-30T12:00:00"/>
    <n v="1.6151262063627791E-4"/>
    <n v="55.02000000000001"/>
    <x v="2"/>
    <n v="77.845077633694189"/>
  </r>
  <r>
    <d v="2017-05-30T13:00:00"/>
    <n v="1.5497324190951641E-4"/>
    <n v="55.73"/>
    <x v="2"/>
    <n v="75.657130839367966"/>
  </r>
  <r>
    <d v="2017-05-30T14:00:00"/>
    <n v="1.3836636069428988E-4"/>
    <n v="54.930000000000007"/>
    <x v="2"/>
    <n v="66.580066330131132"/>
  </r>
  <r>
    <d v="2017-05-30T15:00:00"/>
    <n v="1.3450730428632692E-4"/>
    <n v="54.48"/>
    <x v="2"/>
    <n v="64.192911532667239"/>
  </r>
  <r>
    <d v="2017-05-30T16:00:00"/>
    <n v="1.3626129213336247E-4"/>
    <n v="54.09"/>
    <x v="1"/>
    <n v="64.56447003348373"/>
  </r>
  <r>
    <d v="2017-05-30T17:00:00"/>
    <n v="1.3811614637212078E-4"/>
    <n v="53.7"/>
    <x v="1"/>
    <n v="64.971492647202084"/>
  </r>
  <r>
    <d v="2017-05-30T18:00:00"/>
    <n v="1.3318923404313457E-4"/>
    <n v="52.04"/>
    <x v="1"/>
    <n v="60.71702939893737"/>
  </r>
  <r>
    <d v="2017-05-30T19:00:00"/>
    <n v="1.2641364286899209E-4"/>
    <n v="52.01"/>
    <x v="1"/>
    <n v="57.595016434798602"/>
  </r>
  <r>
    <d v="2017-05-30T20:00:00"/>
    <n v="1.1706582015936072E-4"/>
    <n v="52.53"/>
    <x v="1"/>
    <n v="53.86933558882788"/>
  </r>
  <r>
    <d v="2017-05-30T21:00:00"/>
    <n v="1.1364352569796534E-4"/>
    <n v="54.09"/>
    <x v="1"/>
    <n v="53.847529951825805"/>
  </r>
  <r>
    <d v="2017-05-30T22:00:00"/>
    <n v="1.0537460231225717E-4"/>
    <n v="52.07"/>
    <x v="1"/>
    <n v="48.064854551417262"/>
  </r>
  <r>
    <d v="2017-05-30T23:00:00"/>
    <n v="9.4102875994135765E-5"/>
    <n v="52.01"/>
    <x v="1"/>
    <n v="42.873985484785806"/>
  </r>
  <r>
    <d v="2017-05-31T00:00:00"/>
    <n v="8.4210889871745432E-5"/>
    <n v="54.04"/>
    <x v="0"/>
    <n v="39.864626840741515"/>
  </r>
  <r>
    <d v="2017-05-31T01:00:00"/>
    <n v="8.0483287509153185E-5"/>
    <n v="51.57"/>
    <x v="0"/>
    <n v="36.358582678779982"/>
  </r>
  <r>
    <d v="2017-05-31T02:00:00"/>
    <n v="7.8433748362262418E-5"/>
    <n v="49.459999999999994"/>
    <x v="0"/>
    <n v="33.982958779418091"/>
  </r>
  <r>
    <d v="2017-05-31T03:00:00"/>
    <n v="7.7370262164352753E-5"/>
    <n v="48.34"/>
    <x v="0"/>
    <n v="32.763087423697357"/>
  </r>
  <r>
    <d v="2017-05-31T04:00:00"/>
    <n v="7.7390774606863423E-5"/>
    <n v="47.91"/>
    <x v="0"/>
    <n v="32.480258019993876"/>
  </r>
  <r>
    <d v="2017-05-31T05:00:00"/>
    <n v="7.9766044316879358E-5"/>
    <n v="50"/>
    <x v="0"/>
    <n v="34.937527410793159"/>
  </r>
  <r>
    <d v="2017-05-31T06:00:00"/>
    <n v="8.5228536728864428E-5"/>
    <n v="54.12"/>
    <x v="0"/>
    <n v="40.40609925203141"/>
  </r>
  <r>
    <d v="2017-05-31T07:00:00"/>
    <n v="9.2426582652448776E-5"/>
    <n v="54.930000000000007"/>
    <x v="0"/>
    <n v="44.474451541467346"/>
  </r>
  <r>
    <d v="2017-05-31T08:00:00"/>
    <n v="1.2354523105660928E-4"/>
    <n v="55.39"/>
    <x v="1"/>
    <n v="59.946172250456151"/>
  </r>
  <r>
    <d v="2017-05-31T09:00:00"/>
    <n v="1.4658781340482399E-4"/>
    <n v="55"/>
    <x v="1"/>
    <n v="70.626008498444207"/>
  </r>
  <r>
    <d v="2017-05-31T10:00:00"/>
    <n v="1.5651189597037346E-4"/>
    <n v="54.48"/>
    <x v="2"/>
    <n v="74.694488490001675"/>
  </r>
  <r>
    <d v="2017-05-31T11:00:00"/>
    <n v="1.5927029138479797E-4"/>
    <n v="54.48"/>
    <x v="2"/>
    <n v="76.010918357879618"/>
  </r>
  <r>
    <d v="2017-05-31T12:00:00"/>
    <n v="1.6151262063627791E-4"/>
    <n v="55"/>
    <x v="2"/>
    <n v="77.816780622558696"/>
  </r>
  <r>
    <d v="2017-05-31T13:00:00"/>
    <n v="1.5497324190951641E-4"/>
    <n v="55.31"/>
    <x v="2"/>
    <n v="75.086953287734488"/>
  </r>
  <r>
    <d v="2017-05-31T14:00:00"/>
    <n v="1.3836636069428988E-4"/>
    <n v="54.930000000000007"/>
    <x v="2"/>
    <n v="66.580066330131132"/>
  </r>
  <r>
    <d v="2017-05-31T15:00:00"/>
    <n v="1.3450730428632692E-4"/>
    <n v="54.930000000000007"/>
    <x v="2"/>
    <n v="64.723139326163945"/>
  </r>
  <r>
    <d v="2017-05-31T16:00:00"/>
    <n v="1.3626129213336247E-4"/>
    <n v="54.5"/>
    <x v="1"/>
    <n v="65.05386609030991"/>
  </r>
  <r>
    <d v="2017-05-31T17:00:00"/>
    <n v="1.3811614637212078E-4"/>
    <n v="54.53"/>
    <x v="1"/>
    <n v="65.975707524244498"/>
  </r>
  <r>
    <d v="2017-05-31T18:00:00"/>
    <n v="1.3318923404313457E-4"/>
    <n v="54.48"/>
    <x v="1"/>
    <n v="63.563869363068946"/>
  </r>
  <r>
    <d v="2017-05-31T19:00:00"/>
    <n v="1.2641364286899209E-4"/>
    <n v="54.48"/>
    <x v="1"/>
    <n v="60.33025370828355"/>
  </r>
  <r>
    <d v="2017-05-31T20:00:00"/>
    <n v="1.1706582015936072E-4"/>
    <n v="55.02000000000001"/>
    <x v="1"/>
    <n v="56.422822084471925"/>
  </r>
  <r>
    <d v="2017-05-31T21:00:00"/>
    <n v="1.1364352569796534E-4"/>
    <n v="56.3"/>
    <x v="1"/>
    <n v="56.047623151928128"/>
  </r>
  <r>
    <d v="2017-05-31T22:00:00"/>
    <n v="1.0537460231225717E-4"/>
    <n v="54.8"/>
    <x v="1"/>
    <n v="50.584867090794425"/>
  </r>
  <r>
    <d v="2017-05-31T23:00:00"/>
    <n v="9.4102875994135765E-5"/>
    <n v="54.45"/>
    <x v="1"/>
    <n v="44.885377997434873"/>
  </r>
  <r>
    <d v="2017-06-01T00:00:00"/>
    <n v="9.7456994293620728E-5"/>
    <n v="56.120000000000005"/>
    <x v="0"/>
    <n v="47.910949913080039"/>
  </r>
  <r>
    <d v="2017-06-01T00:00:00"/>
    <n v="9.1218844075406365E-5"/>
    <n v="56.120000000000005"/>
    <x v="0"/>
    <n v="44.844205398523414"/>
  </r>
  <r>
    <d v="2017-06-01T01:00:00"/>
    <n v="8.7697439985692259E-5"/>
    <n v="54.21"/>
    <x v="0"/>
    <n v="41.645725221429551"/>
  </r>
  <r>
    <d v="2017-06-01T02:00:00"/>
    <n v="8.5891596362244575E-5"/>
    <n v="52.25"/>
    <x v="0"/>
    <n v="39.31344257096297"/>
  </r>
  <r>
    <d v="2017-06-01T03:00:00"/>
    <n v="8.5567442806242915E-5"/>
    <n v="51.04"/>
    <x v="0"/>
    <n v="38.258093580076391"/>
  </r>
  <r>
    <d v="2017-06-01T04:00:00"/>
    <n v="8.7727496078982738E-5"/>
    <n v="51.57"/>
    <x v="0"/>
    <n v="39.6311770816679"/>
  </r>
  <r>
    <d v="2017-06-01T05:00:00"/>
    <n v="9.0162150394535633E-5"/>
    <n v="52.31"/>
    <x v="0"/>
    <n v="41.315507083330274"/>
  </r>
  <r>
    <d v="2017-06-01T06:00:00"/>
    <n v="9.9484964124780064E-5"/>
    <n v="54.930000000000007"/>
    <x v="0"/>
    <n v="47.870851535317726"/>
  </r>
  <r>
    <d v="2017-06-01T07:00:00"/>
    <n v="1.3285691121375597E-4"/>
    <n v="56.02"/>
    <x v="0"/>
    <n v="65.197562895864792"/>
  </r>
  <r>
    <d v="2017-06-01T08:00:00"/>
    <n v="1.5899722632174633E-4"/>
    <n v="56.08"/>
    <x v="1"/>
    <n v="78.109104600602166"/>
  </r>
  <r>
    <d v="2017-06-01T09:00:00"/>
    <n v="1.7262874445980356E-4"/>
    <n v="56.08"/>
    <x v="1"/>
    <n v="84.805735106318664"/>
  </r>
  <r>
    <d v="2017-06-01T10:00:00"/>
    <n v="1.7794418040148463E-4"/>
    <n v="56.08"/>
    <x v="2"/>
    <n v="87.417000419377658"/>
  </r>
  <r>
    <d v="2017-06-01T11:00:00"/>
    <n v="1.8185177408633791E-4"/>
    <n v="56.19"/>
    <x v="2"/>
    <n v="89.511880388583222"/>
  </r>
  <r>
    <d v="2017-06-01T12:00:00"/>
    <n v="1.7631391946001818E-4"/>
    <n v="57.15"/>
    <x v="2"/>
    <n v="88.268742754946743"/>
  </r>
  <r>
    <d v="2017-06-01T13:00:00"/>
    <n v="1.5835655713101806E-4"/>
    <n v="57.370000000000005"/>
    <x v="2"/>
    <n v="79.583861379632992"/>
  </r>
  <r>
    <d v="2017-06-01T14:00:00"/>
    <n v="1.4841074755239298E-4"/>
    <n v="56.57"/>
    <x v="2"/>
    <n v="73.54542086398051"/>
  </r>
  <r>
    <d v="2017-06-01T15:00:00"/>
    <n v="1.4738430760025914E-4"/>
    <n v="56.51"/>
    <x v="2"/>
    <n v="72.959300069018042"/>
  </r>
  <r>
    <d v="2017-06-01T16:00:00"/>
    <n v="1.4869981017632869E-4"/>
    <n v="56.19"/>
    <x v="1"/>
    <n v="73.193674844157272"/>
  </r>
  <r>
    <d v="2017-06-01T17:00:00"/>
    <n v="1.4624080900533639E-4"/>
    <n v="56.120000000000005"/>
    <x v="1"/>
    <n v="71.893619604084236"/>
  </r>
  <r>
    <d v="2017-06-01T18:00:00"/>
    <n v="1.4132777085221462E-4"/>
    <n v="55.5"/>
    <x v="1"/>
    <n v="68.710735632929698"/>
  </r>
  <r>
    <d v="2017-06-01T19:00:00"/>
    <n v="1.3303921713558626E-4"/>
    <n v="55.5"/>
    <x v="1"/>
    <n v="64.681006586979322"/>
  </r>
  <r>
    <d v="2017-06-01T20:00:00"/>
    <n v="1.2585694103984461E-4"/>
    <n v="56.08"/>
    <x v="1"/>
    <n v="61.828581540786899"/>
  </r>
  <r>
    <d v="2017-06-01T21:00:00"/>
    <n v="1.2494475203133162E-4"/>
    <n v="56.89"/>
    <x v="1"/>
    <n v="62.267016821227109"/>
  </r>
  <r>
    <d v="2017-06-01T22:00:00"/>
    <n v="1.1476822518177641E-4"/>
    <n v="55.5"/>
    <x v="1"/>
    <n v="55.798015718876051"/>
  </r>
  <r>
    <d v="2017-06-01T23:00:00"/>
    <n v="1.031501057494734E-4"/>
    <n v="52.65"/>
    <x v="1"/>
    <n v="47.574272873137623"/>
  </r>
  <r>
    <d v="2017-06-02T00:00:00"/>
    <n v="9.4611193665679812E-5"/>
    <n v="54.04"/>
    <x v="0"/>
    <n v="44.788030813873632"/>
  </r>
  <r>
    <d v="2017-06-02T01:00:00"/>
    <n v="8.9790586544592836E-5"/>
    <n v="51.57"/>
    <x v="0"/>
    <n v="40.563184801396758"/>
  </r>
  <r>
    <d v="2017-06-02T02:00:00"/>
    <n v="8.7031095940901979E-5"/>
    <n v="50.37"/>
    <x v="0"/>
    <n v="38.40170521027872"/>
  </r>
  <r>
    <d v="2017-06-02T03:00:00"/>
    <n v="8.5942077586984673E-5"/>
    <n v="50.31"/>
    <x v="0"/>
    <n v="37.876014288994504"/>
  </r>
  <r>
    <d v="2017-06-02T04:00:00"/>
    <n v="8.6598705962737623E-5"/>
    <n v="50.540000000000006"/>
    <x v="0"/>
    <n v="38.339879730365212"/>
  </r>
  <r>
    <d v="2017-06-02T05:00:00"/>
    <n v="8.4044778486004105E-5"/>
    <n v="51.57"/>
    <x v="0"/>
    <n v="37.967497624343515"/>
  </r>
  <r>
    <d v="2017-06-02T06:00:00"/>
    <n v="8.1118971378938418E-5"/>
    <n v="54.53"/>
    <x v="0"/>
    <n v="38.74913738141116"/>
  </r>
  <r>
    <d v="2017-06-02T07:00:00"/>
    <n v="9.3165003835846198E-5"/>
    <n v="55.19"/>
    <x v="0"/>
    <n v="45.041962680495082"/>
  </r>
  <r>
    <d v="2017-06-02T08:00:00"/>
    <n v="1.0786291041744883E-4"/>
    <n v="56.08"/>
    <x v="1"/>
    <n v="52.988819662004246"/>
  </r>
  <r>
    <d v="2017-06-02T09:00:00"/>
    <n v="1.2230148512708895E-4"/>
    <n v="56.89"/>
    <x v="1"/>
    <n v="60.949727842589596"/>
  </r>
  <r>
    <d v="2017-06-02T10:00:00"/>
    <n v="1.2740764056418745E-4"/>
    <n v="56.37"/>
    <x v="2"/>
    <n v="62.914045799764438"/>
  </r>
  <r>
    <d v="2017-06-02T11:00:00"/>
    <n v="1.3087532086751292E-4"/>
    <n v="56.08"/>
    <x v="2"/>
    <n v="64.293914829631092"/>
  </r>
  <r>
    <d v="2017-06-02T12:00:00"/>
    <n v="1.2882063319284338E-4"/>
    <n v="56.2"/>
    <x v="2"/>
    <n v="63.419943568435116"/>
  </r>
  <r>
    <d v="2017-06-02T13:00:00"/>
    <n v="1.1993216910612585E-4"/>
    <n v="55.05"/>
    <x v="2"/>
    <n v="57.835849365399916"/>
  </r>
  <r>
    <d v="2017-06-02T14:00:00"/>
    <n v="1.1643257767975382E-4"/>
    <n v="54.08"/>
    <x v="2"/>
    <n v="55.158862496068714"/>
  </r>
  <r>
    <d v="2017-06-02T15:00:00"/>
    <n v="1.1398011296010918E-4"/>
    <n v="52.1"/>
    <x v="2"/>
    <n v="52.020067634541988"/>
  </r>
  <r>
    <d v="2017-06-02T16:00:00"/>
    <n v="1.1520998484973528E-4"/>
    <n v="51.04"/>
    <x v="1"/>
    <n v="51.511582410159079"/>
  </r>
  <r>
    <d v="2017-06-02T17:00:00"/>
    <n v="1.1627336982633278E-4"/>
    <n v="50.37"/>
    <x v="1"/>
    <n v="51.304601230214864"/>
  </r>
  <r>
    <d v="2017-06-02T18:00:00"/>
    <n v="1.1878763047060645E-4"/>
    <n v="50.540000000000006"/>
    <x v="1"/>
    <n v="52.590895153303791"/>
  </r>
  <r>
    <d v="2017-06-02T19:00:00"/>
    <n v="1.194957984083002E-4"/>
    <n v="50.86"/>
    <x v="1"/>
    <n v="53.239393249724259"/>
  </r>
  <r>
    <d v="2017-06-02T20:00:00"/>
    <n v="1.1834373768939361E-4"/>
    <n v="51.04"/>
    <x v="1"/>
    <n v="52.912715895799849"/>
  </r>
  <r>
    <d v="2017-06-02T21:00:00"/>
    <n v="1.2106544472758708E-4"/>
    <n v="51.84"/>
    <x v="1"/>
    <n v="54.978046054980283"/>
  </r>
  <r>
    <d v="2017-06-02T22:00:00"/>
    <n v="1.1249298900441263E-4"/>
    <n v="50.540000000000006"/>
    <x v="1"/>
    <n v="49.804066019119212"/>
  </r>
  <r>
    <d v="2017-06-02T23:00:00"/>
    <n v="1.0303722486706291E-4"/>
    <n v="48.69"/>
    <x v="1"/>
    <n v="43.947890514089089"/>
  </r>
  <r>
    <d v="2017-06-03T00:00:00"/>
    <n v="9.3939271692816177E-5"/>
    <n v="50.69"/>
    <x v="0"/>
    <n v="41.71320753527354"/>
  </r>
  <r>
    <d v="2017-06-03T01:00:00"/>
    <n v="8.8704903120061967E-5"/>
    <n v="50.540000000000006"/>
    <x v="0"/>
    <n v="39.272357240306285"/>
  </r>
  <r>
    <d v="2017-06-03T02:00:00"/>
    <n v="8.6161443321614923E-5"/>
    <n v="50.12"/>
    <x v="0"/>
    <n v="37.829285084087012"/>
  </r>
  <r>
    <d v="2017-06-03T03:00:00"/>
    <n v="8.5167778185586126E-5"/>
    <n v="49"/>
    <x v="0"/>
    <n v="36.557417108380989"/>
  </r>
  <r>
    <d v="2017-06-03T04:00:00"/>
    <n v="8.5305211419919126E-5"/>
    <n v="47.81"/>
    <x v="0"/>
    <n v="35.727153303960286"/>
  </r>
  <r>
    <d v="2017-06-03T05:00:00"/>
    <n v="8.0980618037563307E-5"/>
    <n v="47.36"/>
    <x v="0"/>
    <n v="33.596720535468826"/>
  </r>
  <r>
    <d v="2017-06-03T06:00:00"/>
    <n v="7.4142178697236746E-5"/>
    <n v="45"/>
    <x v="0"/>
    <n v="29.226846842450726"/>
  </r>
  <r>
    <d v="2017-06-03T07:00:00"/>
    <n v="7.9418418881316681E-5"/>
    <n v="44.24"/>
    <x v="0"/>
    <n v="30.778004657470785"/>
  </r>
  <r>
    <d v="2017-06-03T08:00:00"/>
    <n v="8.7299930794652433E-5"/>
    <n v="46.95"/>
    <x v="0"/>
    <n v="35.904890137086241"/>
  </r>
  <r>
    <d v="2017-06-03T09:00:00"/>
    <n v="9.4473686909500555E-5"/>
    <n v="50.12"/>
    <x v="0"/>
    <n v="41.47878560604051"/>
  </r>
  <r>
    <d v="2017-06-03T10:00:00"/>
    <n v="9.9206101372857169E-5"/>
    <n v="51.83"/>
    <x v="0"/>
    <n v="45.042625571199437"/>
  </r>
  <r>
    <d v="2017-06-03T11:00:00"/>
    <n v="1.0308361920983914E-4"/>
    <n v="51.83"/>
    <x v="0"/>
    <n v="46.803138096738628"/>
  </r>
  <r>
    <d v="2017-06-03T12:00:00"/>
    <n v="1.0491958020572086E-4"/>
    <n v="52.93"/>
    <x v="0"/>
    <n v="48.647726011329929"/>
  </r>
  <r>
    <d v="2017-06-03T13:00:00"/>
    <n v="1.041829106319112E-4"/>
    <n v="54"/>
    <x v="0"/>
    <n v="49.282684045319279"/>
  </r>
  <r>
    <d v="2017-06-03T14:00:00"/>
    <n v="1.0176892414636002E-4"/>
    <n v="53"/>
    <x v="0"/>
    <n v="47.249276102672027"/>
  </r>
  <r>
    <d v="2017-06-03T15:00:00"/>
    <n v="9.8188476174362462E-5"/>
    <n v="50.570000000000007"/>
    <x v="0"/>
    <n v="43.496827263604587"/>
  </r>
  <r>
    <d v="2017-06-03T16:00:00"/>
    <n v="9.5348273581217206E-5"/>
    <n v="47.01"/>
    <x v="0"/>
    <n v="39.26514370762446"/>
  </r>
  <r>
    <d v="2017-06-03T17:00:00"/>
    <n v="9.4749502959102898E-5"/>
    <n v="44.5"/>
    <x v="0"/>
    <n v="36.935251243517492"/>
  </r>
  <r>
    <d v="2017-06-03T18:00:00"/>
    <n v="9.6822761756159035E-5"/>
    <n v="44.19"/>
    <x v="1"/>
    <n v="37.480517095960892"/>
  </r>
  <r>
    <d v="2017-06-03T19:00:00"/>
    <n v="9.8508938496087362E-5"/>
    <n v="44.1"/>
    <x v="1"/>
    <n v="38.055579084054493"/>
  </r>
  <r>
    <d v="2017-06-03T20:00:00"/>
    <n v="1.0372148696394823E-4"/>
    <n v="45.9"/>
    <x v="1"/>
    <n v="41.704750364412163"/>
  </r>
  <r>
    <d v="2017-06-03T21:00:00"/>
    <n v="1.0930893736264389E-4"/>
    <n v="49.02"/>
    <x v="1"/>
    <n v="46.938919199367199"/>
  </r>
  <r>
    <d v="2017-06-03T22:00:00"/>
    <n v="1.0103493096857584E-4"/>
    <n v="48.149999999999991"/>
    <x v="1"/>
    <n v="42.615927672959472"/>
  </r>
  <r>
    <d v="2017-06-03T23:00:00"/>
    <n v="9.1767393010969137E-5"/>
    <n v="44.399999999999991"/>
    <x v="1"/>
    <n v="35.692376907258371"/>
  </r>
  <r>
    <d v="2017-06-04T00:00:00"/>
    <n v="8.6558363609025451E-5"/>
    <n v="42.25"/>
    <x v="0"/>
    <n v="32.036115955336413"/>
  </r>
  <r>
    <d v="2017-06-04T01:00:00"/>
    <n v="8.3519826969397852E-5"/>
    <n v="41.94"/>
    <x v="0"/>
    <n v="30.684716717525742"/>
  </r>
  <r>
    <d v="2017-06-04T02:00:00"/>
    <n v="8.2159722152086947E-5"/>
    <n v="40.36"/>
    <x v="0"/>
    <n v="29.047865541870088"/>
  </r>
  <r>
    <d v="2017-06-04T03:00:00"/>
    <n v="8.2157389468206945E-5"/>
    <n v="40.700000000000003"/>
    <x v="0"/>
    <n v="29.291738381878762"/>
  </r>
  <r>
    <d v="2017-06-04T04:00:00"/>
    <n v="8.4078706631000096E-5"/>
    <n v="41.25"/>
    <x v="0"/>
    <n v="30.381840641111886"/>
  </r>
  <r>
    <d v="2017-06-04T05:00:00"/>
    <n v="8.7383364976855487E-5"/>
    <n v="40.93"/>
    <x v="0"/>
    <n v="31.331025885683609"/>
  </r>
  <r>
    <d v="2017-06-04T06:00:00"/>
    <n v="9.7745196362684488E-5"/>
    <n v="41"/>
    <x v="0"/>
    <n v="35.10616472562176"/>
  </r>
  <r>
    <d v="2017-06-04T07:00:00"/>
    <n v="1.33799357786392E-4"/>
    <n v="40.099999999999994"/>
    <x v="0"/>
    <n v="47.000503205772631"/>
  </r>
  <r>
    <d v="2017-06-04T08:00:00"/>
    <n v="1.6106307103976242E-4"/>
    <n v="42.01"/>
    <x v="0"/>
    <n v="59.272434221972475"/>
  </r>
  <r>
    <d v="2017-06-04T09:00:00"/>
    <n v="1.7463140651622958E-4"/>
    <n v="42.5"/>
    <x v="0"/>
    <n v="65.015272645992269"/>
  </r>
  <r>
    <d v="2017-06-04T10:00:00"/>
    <n v="1.7914789274009346E-4"/>
    <n v="44.54"/>
    <x v="0"/>
    <n v="69.898204969559359"/>
  </r>
  <r>
    <d v="2017-06-04T11:00:00"/>
    <n v="1.8277563138753517E-4"/>
    <n v="46.36"/>
    <x v="0"/>
    <n v="74.227669655064901"/>
  </r>
  <r>
    <d v="2017-06-04T12:00:00"/>
    <n v="1.766553742356157E-4"/>
    <n v="47.509999999999991"/>
    <x v="0"/>
    <n v="73.521776230222727"/>
  </r>
  <r>
    <d v="2017-06-04T13:00:00"/>
    <n v="1.5872551877333803E-4"/>
    <n v="48"/>
    <x v="0"/>
    <n v="66.740906133813169"/>
  </r>
  <r>
    <d v="2017-06-04T14:00:00"/>
    <n v="1.5211234553808044E-4"/>
    <n v="45.679999999999993"/>
    <x v="0"/>
    <n v="60.868789431012537"/>
  </r>
  <r>
    <d v="2017-06-04T15:00:00"/>
    <n v="1.5418549442304674E-4"/>
    <n v="40.600000000000009"/>
    <x v="0"/>
    <n v="54.836996204523125"/>
  </r>
  <r>
    <d v="2017-06-04T16:00:00"/>
    <n v="1.5764788222842675E-4"/>
    <n v="37.99"/>
    <x v="0"/>
    <n v="52.46401708171549"/>
  </r>
  <r>
    <d v="2017-06-04T17:00:00"/>
    <n v="1.5274828596201066E-4"/>
    <n v="37.49"/>
    <x v="0"/>
    <n v="50.164431188670228"/>
  </r>
  <r>
    <d v="2017-06-04T18:00:00"/>
    <n v="1.437340011325035E-4"/>
    <n v="37.47"/>
    <x v="1"/>
    <n v="47.178846076529773"/>
  </r>
  <r>
    <d v="2017-06-04T19:00:00"/>
    <n v="1.3078193910666679E-4"/>
    <n v="38.6"/>
    <x v="1"/>
    <n v="44.222081761771882"/>
  </r>
  <r>
    <d v="2017-06-04T20:00:00"/>
    <n v="1.1988502263351761E-4"/>
    <n v="42.21"/>
    <x v="1"/>
    <n v="44.328638014960418"/>
  </r>
  <r>
    <d v="2017-06-04T21:00:00"/>
    <n v="1.1614186262432077E-4"/>
    <n v="48.149999999999991"/>
    <x v="1"/>
    <n v="48.987940803762747"/>
  </r>
  <r>
    <d v="2017-06-04T22:00:00"/>
    <n v="1.0483859160191279E-4"/>
    <n v="51.88000000000001"/>
    <x v="1"/>
    <n v="47.645868919011392"/>
  </r>
  <r>
    <d v="2017-06-04T23:00:00"/>
    <n v="9.5408326094877601E-5"/>
    <n v="49.24"/>
    <x v="1"/>
    <n v="41.153656357747131"/>
  </r>
  <r>
    <d v="2017-06-05T00:00:00"/>
    <n v="8.9818865847936426E-5"/>
    <n v="41"/>
    <x v="0"/>
    <n v="32.259343857944849"/>
  </r>
  <r>
    <d v="2017-06-05T01:00:00"/>
    <n v="8.6748565691407552E-5"/>
    <n v="39.21"/>
    <x v="0"/>
    <n v="29.796362644258391"/>
  </r>
  <r>
    <d v="2017-06-05T02:00:00"/>
    <n v="8.5229258453555886E-5"/>
    <n v="38.200000000000003"/>
    <x v="0"/>
    <n v="28.520437214830316"/>
  </r>
  <r>
    <d v="2017-06-05T03:00:00"/>
    <n v="8.4813371276399791E-5"/>
    <n v="38.6"/>
    <x v="0"/>
    <n v="28.678454109916721"/>
  </r>
  <r>
    <d v="2017-06-05T04:00:00"/>
    <n v="8.6951264398691866E-5"/>
    <n v="38.6"/>
    <x v="0"/>
    <n v="29.401352738716074"/>
  </r>
  <r>
    <d v="2017-06-05T05:00:00"/>
    <n v="8.970895814757318E-5"/>
    <n v="40"/>
    <x v="0"/>
    <n v="31.434018934909645"/>
  </r>
  <r>
    <d v="2017-06-05T06:00:00"/>
    <n v="9.9690561255731428E-5"/>
    <n v="47.01"/>
    <x v="0"/>
    <n v="41.053330773375748"/>
  </r>
  <r>
    <d v="2017-06-05T07:00:00"/>
    <n v="1.3373700261338025E-4"/>
    <n v="51.289999999999992"/>
    <x v="0"/>
    <n v="60.08808876899279"/>
  </r>
  <r>
    <d v="2017-06-05T08:00:00"/>
    <n v="1.6026921257346205E-4"/>
    <n v="51.37"/>
    <x v="1"/>
    <n v="72.121337981113015"/>
  </r>
  <r>
    <d v="2017-06-05T09:00:00"/>
    <n v="1.7396712471997653E-4"/>
    <n v="51.08"/>
    <x v="1"/>
    <n v="77.843468800900467"/>
  </r>
  <r>
    <d v="2017-06-05T10:00:00"/>
    <n v="1.7896603197945339E-4"/>
    <n v="50.12"/>
    <x v="2"/>
    <n v="78.575251099817379"/>
  </r>
  <r>
    <d v="2017-06-05T11:00:00"/>
    <n v="1.8308801569020489E-4"/>
    <n v="51.04"/>
    <x v="2"/>
    <n v="81.860555930453785"/>
  </r>
  <r>
    <d v="2017-06-05T12:00:00"/>
    <n v="1.7747776211280957E-4"/>
    <n v="52.04"/>
    <x v="2"/>
    <n v="80.90685840547134"/>
  </r>
  <r>
    <d v="2017-06-05T13:00:00"/>
    <n v="1.6004670399121022E-4"/>
    <n v="52.15"/>
    <x v="2"/>
    <n v="73.114775971120537"/>
  </r>
  <r>
    <d v="2017-06-05T14:00:00"/>
    <n v="1.5358304949617896E-4"/>
    <n v="51.8"/>
    <x v="2"/>
    <n v="69.691073203782125"/>
  </r>
  <r>
    <d v="2017-06-05T15:00:00"/>
    <n v="1.5519187201932293E-4"/>
    <n v="51.04"/>
    <x v="2"/>
    <n v="69.387899975308287"/>
  </r>
  <r>
    <d v="2017-06-05T16:00:00"/>
    <n v="1.5838479600756183E-4"/>
    <n v="50"/>
    <x v="1"/>
    <n v="69.372540651312079"/>
  </r>
  <r>
    <d v="2017-06-05T17:00:00"/>
    <n v="1.5365688809378287E-4"/>
    <n v="48.17"/>
    <x v="1"/>
    <n v="64.838474143423085"/>
  </r>
  <r>
    <d v="2017-06-05T18:00:00"/>
    <n v="1.4504485809661797E-4"/>
    <n v="46.65"/>
    <x v="1"/>
    <n v="59.273161440615318"/>
  </r>
  <r>
    <d v="2017-06-05T19:00:00"/>
    <n v="1.3271649973031711E-4"/>
    <n v="47.38"/>
    <x v="1"/>
    <n v="55.083823953268443"/>
  </r>
  <r>
    <d v="2017-06-05T20:00:00"/>
    <n v="1.2219506891140544E-4"/>
    <n v="48.78"/>
    <x v="1"/>
    <n v="52.215517042725608"/>
  </r>
  <r>
    <d v="2017-06-05T21:00:00"/>
    <n v="1.18634180471735E-4"/>
    <n v="51.8"/>
    <x v="1"/>
    <n v="53.832394804298247"/>
  </r>
  <r>
    <d v="2017-06-05T22:00:00"/>
    <n v="1.0720047455215281E-4"/>
    <n v="51.01"/>
    <x v="1"/>
    <n v="47.902274772490557"/>
  </r>
  <r>
    <d v="2017-06-05T23:00:00"/>
    <n v="9.5408326094877601E-5"/>
    <n v="45.3"/>
    <x v="1"/>
    <n v="37.860695227578084"/>
  </r>
  <r>
    <d v="2017-06-06T00:00:00"/>
    <n v="8.9818865847936426E-5"/>
    <n v="39.799999999999997"/>
    <x v="0"/>
    <n v="31.315167940151337"/>
  </r>
  <r>
    <d v="2017-06-06T01:00:00"/>
    <n v="8.6748565691407552E-5"/>
    <n v="38.950000000000003"/>
    <x v="0"/>
    <n v="29.598784111039642"/>
  </r>
  <r>
    <d v="2017-06-06T02:00:00"/>
    <n v="8.5229258453555886E-5"/>
    <n v="38.950000000000003"/>
    <x v="0"/>
    <n v="29.080393442870175"/>
  </r>
  <r>
    <d v="2017-06-06T03:00:00"/>
    <n v="8.4813371276399791E-5"/>
    <n v="38.950000000000003"/>
    <x v="0"/>
    <n v="28.938491906250164"/>
  </r>
  <r>
    <d v="2017-06-06T04:00:00"/>
    <n v="8.6951264398691866E-5"/>
    <n v="39.21"/>
    <x v="0"/>
    <n v="29.865985515156925"/>
  </r>
  <r>
    <d v="2017-06-06T05:00:00"/>
    <n v="8.970895814757318E-5"/>
    <n v="39.9"/>
    <x v="0"/>
    <n v="31.355433887572367"/>
  </r>
  <r>
    <d v="2017-06-06T06:00:00"/>
    <n v="9.9690561255731428E-5"/>
    <n v="41.25"/>
    <x v="0"/>
    <n v="36.023184309758555"/>
  </r>
  <r>
    <d v="2017-06-06T07:00:00"/>
    <n v="1.3373700261338025E-4"/>
    <n v="48.650000000000006"/>
    <x v="0"/>
    <n v="56.99523335175472"/>
  </r>
  <r>
    <d v="2017-06-06T08:00:00"/>
    <n v="1.6026921257346205E-4"/>
    <n v="49.55"/>
    <x v="1"/>
    <n v="69.56613387121179"/>
  </r>
  <r>
    <d v="2017-06-06T09:00:00"/>
    <n v="1.7396712471997653E-4"/>
    <n v="50"/>
    <x v="1"/>
    <n v="76.197600627349729"/>
  </r>
  <r>
    <d v="2017-06-06T10:00:00"/>
    <n v="1.7896603197945339E-4"/>
    <n v="49.6"/>
    <x v="2"/>
    <n v="77.76002503094459"/>
  </r>
  <r>
    <d v="2017-06-06T11:00:00"/>
    <n v="1.8308801569020489E-4"/>
    <n v="50.69"/>
    <x v="2"/>
    <n v="81.299208074347618"/>
  </r>
  <r>
    <d v="2017-06-06T12:00:00"/>
    <n v="1.7747776211280957E-4"/>
    <n v="51.120000000000005"/>
    <x v="2"/>
    <n v="79.476529625051796"/>
  </r>
  <r>
    <d v="2017-06-06T13:00:00"/>
    <n v="1.6004670399121022E-4"/>
    <n v="51.379999999999995"/>
    <x v="2"/>
    <n v="72.035228943359016"/>
  </r>
  <r>
    <d v="2017-06-06T14:00:00"/>
    <n v="1.5358304949617896E-4"/>
    <n v="51.06"/>
    <x v="2"/>
    <n v="68.6954864437281"/>
  </r>
  <r>
    <d v="2017-06-06T15:00:00"/>
    <n v="1.5519187201932293E-4"/>
    <n v="50.8"/>
    <x v="2"/>
    <n v="69.061624583574854"/>
  </r>
  <r>
    <d v="2017-06-06T16:00:00"/>
    <n v="1.5838479600756183E-4"/>
    <n v="50.540000000000006"/>
    <x v="1"/>
    <n v="70.121764090346261"/>
  </r>
  <r>
    <d v="2017-06-06T17:00:00"/>
    <n v="1.5365688809378287E-4"/>
    <n v="50.540000000000006"/>
    <x v="1"/>
    <n v="68.028575528515745"/>
  </r>
  <r>
    <d v="2017-06-06T18:00:00"/>
    <n v="1.4504485809661797E-4"/>
    <n v="50.12"/>
    <x v="1"/>
    <n v="63.682119001149836"/>
  </r>
  <r>
    <d v="2017-06-06T19:00:00"/>
    <n v="1.3271649973031711E-4"/>
    <n v="50"/>
    <x v="1"/>
    <n v="58.129826881878891"/>
  </r>
  <r>
    <d v="2017-06-06T20:00:00"/>
    <n v="1.2219506891140544E-4"/>
    <n v="50.8"/>
    <x v="1"/>
    <n v="54.377783226126709"/>
  </r>
  <r>
    <d v="2017-06-06T21:00:00"/>
    <n v="1.18634180471735E-4"/>
    <n v="52.15"/>
    <x v="1"/>
    <n v="54.196127201624584"/>
  </r>
  <r>
    <d v="2017-06-06T22:00:00"/>
    <n v="1.0720047455215281E-4"/>
    <n v="51"/>
    <x v="1"/>
    <n v="47.892884010919794"/>
  </r>
  <r>
    <d v="2017-06-06T23:00:00"/>
    <n v="9.5408326094877601E-5"/>
    <n v="49.290000000000006"/>
    <x v="1"/>
    <n v="41.195445204576693"/>
  </r>
  <r>
    <d v="2017-06-07T00:00:00"/>
    <n v="8.9818865847936426E-5"/>
    <n v="48.149999999999991"/>
    <x v="0"/>
    <n v="37.885058701464487"/>
  </r>
  <r>
    <d v="2017-06-07T01:00:00"/>
    <n v="8.6748565691407552E-5"/>
    <n v="45.3"/>
    <x v="0"/>
    <n v="34.424259826189875"/>
  </r>
  <r>
    <d v="2017-06-07T02:00:00"/>
    <n v="8.5229258453555886E-5"/>
    <n v="44.24"/>
    <x v="0"/>
    <n v="33.029951371311341"/>
  </r>
  <r>
    <d v="2017-06-07T03:00:00"/>
    <n v="8.4813371276399791E-5"/>
    <n v="44"/>
    <x v="0"/>
    <n v="32.690465824775536"/>
  </r>
  <r>
    <d v="2017-06-07T04:00:00"/>
    <n v="8.6951264398691866E-5"/>
    <n v="43.93"/>
    <x v="0"/>
    <n v="33.461176834502517"/>
  </r>
  <r>
    <d v="2017-06-07T05:00:00"/>
    <n v="8.970895814757318E-5"/>
    <n v="44.82"/>
    <x v="0"/>
    <n v="35.221818216566255"/>
  </r>
  <r>
    <d v="2017-06-07T06:00:00"/>
    <n v="9.9690561255731428E-5"/>
    <n v="45.73"/>
    <x v="0"/>
    <n v="39.935520448127477"/>
  </r>
  <r>
    <d v="2017-06-07T07:00:00"/>
    <n v="1.3373700261338025E-4"/>
    <n v="50.89"/>
    <x v="0"/>
    <n v="59.619474311835511"/>
  </r>
  <r>
    <d v="2017-06-07T08:00:00"/>
    <n v="1.6026921257346205E-4"/>
    <n v="52.9"/>
    <x v="1"/>
    <n v="74.269394183392606"/>
  </r>
  <r>
    <d v="2017-06-07T09:00:00"/>
    <n v="1.7396712471997653E-4"/>
    <n v="51.97"/>
    <x v="1"/>
    <n v="79.199786092067299"/>
  </r>
  <r>
    <d v="2017-06-07T10:00:00"/>
    <n v="1.7896603197945339E-4"/>
    <n v="51.28"/>
    <x v="2"/>
    <n v="80.393832330379794"/>
  </r>
  <r>
    <d v="2017-06-07T11:00:00"/>
    <n v="1.8308801569020489E-4"/>
    <n v="51.28"/>
    <x v="2"/>
    <n v="82.245480174640875"/>
  </r>
  <r>
    <d v="2017-06-07T12:00:00"/>
    <n v="1.7747776211280957E-4"/>
    <n v="51.97"/>
    <x v="2"/>
    <n v="80.798029041743774"/>
  </r>
  <r>
    <d v="2017-06-07T13:00:00"/>
    <n v="1.6004670399121022E-4"/>
    <n v="51.97"/>
    <x v="2"/>
    <n v="72.862414328267192"/>
  </r>
  <r>
    <d v="2017-06-07T14:00:00"/>
    <n v="1.5358304949617896E-4"/>
    <n v="51.97"/>
    <x v="2"/>
    <n v="69.919789081091835"/>
  </r>
  <r>
    <d v="2017-06-07T15:00:00"/>
    <n v="1.5519187201932293E-4"/>
    <n v="51.28"/>
    <x v="2"/>
    <n v="69.714175367041705"/>
  </r>
  <r>
    <d v="2017-06-07T16:00:00"/>
    <n v="1.5838479600756183E-4"/>
    <n v="51.28"/>
    <x v="1"/>
    <n v="71.148477691985676"/>
  </r>
  <r>
    <d v="2017-06-07T17:00:00"/>
    <n v="1.5365688809378287E-4"/>
    <n v="51.28"/>
    <x v="1"/>
    <n v="69.024640939894866"/>
  </r>
  <r>
    <d v="2017-06-07T18:00:00"/>
    <n v="1.4504485809661797E-4"/>
    <n v="51.120000000000005"/>
    <x v="1"/>
    <n v="64.952711958076222"/>
  </r>
  <r>
    <d v="2017-06-07T19:00:00"/>
    <n v="1.3271649973031711E-4"/>
    <n v="51.04"/>
    <x v="1"/>
    <n v="59.338927281021974"/>
  </r>
  <r>
    <d v="2017-06-07T20:00:00"/>
    <n v="1.2219506891140544E-4"/>
    <n v="51.28"/>
    <x v="1"/>
    <n v="54.89158905188539"/>
  </r>
  <r>
    <d v="2017-06-07T21:00:00"/>
    <n v="1.18634180471735E-4"/>
    <n v="52.03"/>
    <x v="1"/>
    <n v="54.071418951112697"/>
  </r>
  <r>
    <d v="2017-06-07T22:00:00"/>
    <n v="1.0720047455215281E-4"/>
    <n v="51.28"/>
    <x v="1"/>
    <n v="48.155825334901316"/>
  </r>
  <r>
    <d v="2017-06-07T23:00:00"/>
    <n v="9.7456994293620728E-5"/>
    <n v="48"/>
    <x v="1"/>
    <n v="40.978716960581643"/>
  </r>
  <r>
    <d v="2017-06-08T00:00:00"/>
    <n v="9.1218844075406365E-5"/>
    <n v="50.52"/>
    <x v="0"/>
    <n v="40.369373783560285"/>
  </r>
  <r>
    <d v="2017-06-08T01:00:00"/>
    <n v="8.7697439985692259E-5"/>
    <n v="45.7"/>
    <x v="0"/>
    <n v="35.108091544352156"/>
  </r>
  <r>
    <d v="2017-06-08T02:00:00"/>
    <n v="8.5891596362244575E-5"/>
    <n v="44.01"/>
    <x v="0"/>
    <n v="33.11358100570488"/>
  </r>
  <r>
    <d v="2017-06-08T03:00:00"/>
    <n v="8.5567442806242915E-5"/>
    <n v="42.2"/>
    <x v="0"/>
    <n v="31.631887717069432"/>
  </r>
  <r>
    <d v="2017-06-08T04:00:00"/>
    <n v="8.7727496078982738E-5"/>
    <n v="41.240000000000009"/>
    <x v="0"/>
    <n v="31.6926457794839"/>
  </r>
  <r>
    <d v="2017-06-08T05:00:00"/>
    <n v="9.0162150394535633E-5"/>
    <n v="42.5"/>
    <x v="0"/>
    <n v="33.567368591885618"/>
  </r>
  <r>
    <d v="2017-06-08T06:00:00"/>
    <n v="9.9484964124780064E-5"/>
    <n v="45.7"/>
    <x v="0"/>
    <n v="39.827014658001453"/>
  </r>
  <r>
    <d v="2017-06-08T07:00:00"/>
    <n v="1.3285691121375597E-4"/>
    <n v="50.129999999999995"/>
    <x v="0"/>
    <n v="58.34262456211534"/>
  </r>
  <r>
    <d v="2017-06-08T08:00:00"/>
    <n v="1.5899722632174633E-4"/>
    <n v="51.28"/>
    <x v="1"/>
    <n v="71.423589228225367"/>
  </r>
  <r>
    <d v="2017-06-08T09:00:00"/>
    <n v="1.7262874445980356E-4"/>
    <n v="51.28"/>
    <x v="1"/>
    <n v="77.54704165927285"/>
  </r>
  <r>
    <d v="2017-06-08T10:00:00"/>
    <n v="1.7794418040148463E-4"/>
    <n v="50.99"/>
    <x v="2"/>
    <n v="79.482754125964107"/>
  </r>
  <r>
    <d v="2017-06-08T11:00:00"/>
    <n v="1.8185177408633791E-4"/>
    <n v="50.19"/>
    <x v="2"/>
    <n v="79.953751142605299"/>
  </r>
  <r>
    <d v="2017-06-08T12:00:00"/>
    <n v="1.7631391946001818E-4"/>
    <n v="50.86"/>
    <x v="2"/>
    <n v="78.553775267131954"/>
  </r>
  <r>
    <d v="2017-06-08T13:00:00"/>
    <n v="1.5835655713101806E-4"/>
    <n v="50.009999999999991"/>
    <x v="2"/>
    <n v="69.37404405779057"/>
  </r>
  <r>
    <d v="2017-06-08T14:00:00"/>
    <n v="1.4841074755239298E-4"/>
    <n v="48.26"/>
    <x v="2"/>
    <n v="62.741771449455527"/>
  </r>
  <r>
    <d v="2017-06-08T15:00:00"/>
    <n v="1.4738430760025914E-4"/>
    <n v="46.95"/>
    <x v="2"/>
    <n v="60.616512798449783"/>
  </r>
  <r>
    <d v="2017-06-08T16:00:00"/>
    <n v="1.4869981017632869E-4"/>
    <n v="47.01"/>
    <x v="1"/>
    <n v="61.235711949169492"/>
  </r>
  <r>
    <d v="2017-06-08T17:00:00"/>
    <n v="1.4624080900533639E-4"/>
    <n v="48.26"/>
    <x v="1"/>
    <n v="61.824413437154391"/>
  </r>
  <r>
    <d v="2017-06-08T18:00:00"/>
    <n v="1.4132777085221462E-4"/>
    <n v="48.26"/>
    <x v="1"/>
    <n v="59.747389218832204"/>
  </r>
  <r>
    <d v="2017-06-08T19:00:00"/>
    <n v="1.3303921713558626E-4"/>
    <n v="49.02"/>
    <x v="1"/>
    <n v="57.129062034121205"/>
  </r>
  <r>
    <d v="2017-06-08T20:00:00"/>
    <n v="1.2585694103984461E-4"/>
    <n v="50.99"/>
    <x v="1"/>
    <n v="56.216821910925887"/>
  </r>
  <r>
    <d v="2017-06-08T21:00:00"/>
    <n v="1.2494475203133162E-4"/>
    <n v="51.49"/>
    <x v="1"/>
    <n v="56.356630271137"/>
  </r>
  <r>
    <d v="2017-06-08T22:00:00"/>
    <n v="1.1476822518177641E-4"/>
    <n v="51.04"/>
    <x v="1"/>
    <n v="51.314067068314117"/>
  </r>
  <r>
    <d v="2017-06-08T23:00:00"/>
    <n v="1.031501057494734E-4"/>
    <n v="46.95"/>
    <x v="1"/>
    <n v="42.423781792854918"/>
  </r>
  <r>
    <d v="2017-06-09T00:00:00"/>
    <n v="9.4611193665679812E-5"/>
    <n v="46.65"/>
    <x v="0"/>
    <n v="38.663242736254716"/>
  </r>
  <r>
    <d v="2017-06-09T01:00:00"/>
    <n v="8.9790586544592836E-5"/>
    <n v="45.679999999999993"/>
    <x v="0"/>
    <n v="35.930313781807321"/>
  </r>
  <r>
    <d v="2017-06-09T02:00:00"/>
    <n v="8.7031095940901979E-5"/>
    <n v="45.36"/>
    <x v="0"/>
    <n v="34.582119284062792"/>
  </r>
  <r>
    <d v="2017-06-09T03:00:00"/>
    <n v="8.5942077586984673E-5"/>
    <n v="45.52"/>
    <x v="0"/>
    <n v="34.269850336613594"/>
  </r>
  <r>
    <d v="2017-06-09T04:00:00"/>
    <n v="8.6598705962737623E-5"/>
    <n v="45.7"/>
    <x v="0"/>
    <n v="34.668233155474681"/>
  </r>
  <r>
    <d v="2017-06-09T05:00:00"/>
    <n v="8.4044778486004105E-5"/>
    <n v="47.34"/>
    <x v="0"/>
    <n v="34.853235166500326"/>
  </r>
  <r>
    <d v="2017-06-09T06:00:00"/>
    <n v="8.1118971378938418E-5"/>
    <n v="49.36999999999999"/>
    <x v="0"/>
    <n v="35.082430084728934"/>
  </r>
  <r>
    <d v="2017-06-09T07:00:00"/>
    <n v="9.3165003835846198E-5"/>
    <n v="51.69"/>
    <x v="0"/>
    <n v="42.185523662888038"/>
  </r>
  <r>
    <d v="2017-06-09T08:00:00"/>
    <n v="1.0786291041744883E-4"/>
    <n v="54.04"/>
    <x v="1"/>
    <n v="51.06126630768027"/>
  </r>
  <r>
    <d v="2017-06-09T09:00:00"/>
    <n v="1.2230148512708895E-4"/>
    <n v="54.5"/>
    <x v="1"/>
    <n v="58.389175029374812"/>
  </r>
  <r>
    <d v="2017-06-09T10:00:00"/>
    <n v="1.2740764056418745E-4"/>
    <n v="54.04"/>
    <x v="2"/>
    <n v="60.313553929736919"/>
  </r>
  <r>
    <d v="2017-06-09T11:00:00"/>
    <n v="1.3087532086751292E-4"/>
    <n v="53.789999999999992"/>
    <x v="2"/>
    <n v="61.668503542900424"/>
  </r>
  <r>
    <d v="2017-06-09T12:00:00"/>
    <n v="1.2882063319284338E-4"/>
    <n v="54.05"/>
    <x v="2"/>
    <n v="60.993735762881087"/>
  </r>
  <r>
    <d v="2017-06-09T13:00:00"/>
    <n v="1.1993216910612585E-4"/>
    <n v="54.04"/>
    <x v="2"/>
    <n v="56.774737506016557"/>
  </r>
  <r>
    <d v="2017-06-09T14:00:00"/>
    <n v="1.1643257767975382E-4"/>
    <n v="53.5"/>
    <x v="2"/>
    <n v="54.567291855393428"/>
  </r>
  <r>
    <d v="2017-06-09T15:00:00"/>
    <n v="1.1398011296010918E-4"/>
    <n v="53.38"/>
    <x v="2"/>
    <n v="53.298103845141107"/>
  </r>
  <r>
    <d v="2017-06-09T16:00:00"/>
    <n v="1.1520998484973528E-4"/>
    <n v="52.8"/>
    <x v="1"/>
    <n v="53.287843872578357"/>
  </r>
  <r>
    <d v="2017-06-09T17:00:00"/>
    <n v="1.1627336982633278E-4"/>
    <n v="52.89"/>
    <x v="1"/>
    <n v="53.871359123805128"/>
  </r>
  <r>
    <d v="2017-06-09T18:00:00"/>
    <n v="1.1878763047060645E-4"/>
    <n v="52.69"/>
    <x v="1"/>
    <n v="54.82814138558718"/>
  </r>
  <r>
    <d v="2017-06-09T19:00:00"/>
    <n v="1.194957984083002E-4"/>
    <n v="52.47999999999999"/>
    <x v="1"/>
    <n v="54.935182024096115"/>
  </r>
  <r>
    <d v="2017-06-09T20:00:00"/>
    <n v="1.1834373768939361E-4"/>
    <n v="52.8"/>
    <x v="1"/>
    <n v="54.737292305999844"/>
  </r>
  <r>
    <d v="2017-06-09T21:00:00"/>
    <n v="1.2106544472758708E-4"/>
    <n v="53.44"/>
    <x v="1"/>
    <n v="56.674899328282137"/>
  </r>
  <r>
    <d v="2017-06-09T22:00:00"/>
    <n v="1.1249298900441263E-4"/>
    <n v="52.21"/>
    <x v="1"/>
    <n v="51.449748453862561"/>
  </r>
  <r>
    <d v="2017-06-09T23:00:00"/>
    <n v="1.0303722486706291E-4"/>
    <n v="50.739999999999995"/>
    <x v="1"/>
    <n v="45.798232998251798"/>
  </r>
  <r>
    <d v="2017-06-10T00:00:00"/>
    <n v="9.3939271692816177E-5"/>
    <n v="52.99"/>
    <x v="0"/>
    <n v="43.60589598134041"/>
  </r>
  <r>
    <d v="2017-06-10T01:00:00"/>
    <n v="8.8704903120061967E-5"/>
    <n v="51.04"/>
    <x v="0"/>
    <n v="39.660884715972159"/>
  </r>
  <r>
    <d v="2017-06-10T02:00:00"/>
    <n v="8.6161443321614923E-5"/>
    <n v="50.5"/>
    <x v="0"/>
    <n v="38.116099296616007"/>
  </r>
  <r>
    <d v="2017-06-10T03:00:00"/>
    <n v="8.5167778185586126E-5"/>
    <n v="50.510000000000005"/>
    <x v="0"/>
    <n v="37.683982411108651"/>
  </r>
  <r>
    <d v="2017-06-10T04:00:00"/>
    <n v="8.5305211419919126E-5"/>
    <n v="50.5"/>
    <x v="0"/>
    <n v="37.737319427943817"/>
  </r>
  <r>
    <d v="2017-06-10T05:00:00"/>
    <n v="8.0980618037563307E-5"/>
    <n v="49.459999999999994"/>
    <x v="0"/>
    <n v="35.086439984887832"/>
  </r>
  <r>
    <d v="2017-06-10T06:00:00"/>
    <n v="7.4142178697236746E-5"/>
    <n v="47"/>
    <x v="0"/>
    <n v="30.525817813226311"/>
  </r>
  <r>
    <d v="2017-06-10T07:00:00"/>
    <n v="7.9418418881316681E-5"/>
    <n v="47"/>
    <x v="0"/>
    <n v="32.698151421815709"/>
  </r>
  <r>
    <d v="2017-06-10T08:00:00"/>
    <n v="8.7299930794652433E-5"/>
    <n v="47.62"/>
    <x v="0"/>
    <n v="36.41727089090621"/>
  </r>
  <r>
    <d v="2017-06-10T09:00:00"/>
    <n v="9.4473686909500555E-5"/>
    <n v="51.04"/>
    <x v="0"/>
    <n v="42.240167943581554"/>
  </r>
  <r>
    <d v="2017-06-10T10:00:00"/>
    <n v="9.9206101372857169E-5"/>
    <n v="52.15"/>
    <x v="0"/>
    <n v="45.320720114567827"/>
  </r>
  <r>
    <d v="2017-06-10T11:00:00"/>
    <n v="1.0308361920983914E-4"/>
    <n v="51.53"/>
    <x v="0"/>
    <n v="46.532234345455173"/>
  </r>
  <r>
    <d v="2017-06-10T12:00:00"/>
    <n v="1.0491958020572086E-4"/>
    <n v="50.86"/>
    <x v="0"/>
    <n v="46.745198279543551"/>
  </r>
  <r>
    <d v="2017-06-10T13:00:00"/>
    <n v="1.041829106319112E-4"/>
    <n v="50.86"/>
    <x v="0"/>
    <n v="46.416987232313666"/>
  </r>
  <r>
    <d v="2017-06-10T14:00:00"/>
    <n v="1.0176892414636002E-4"/>
    <n v="49.870000000000005"/>
    <x v="0"/>
    <n v="44.458894325287822"/>
  </r>
  <r>
    <d v="2017-06-10T15:00:00"/>
    <n v="9.8188476174362462E-5"/>
    <n v="47.45"/>
    <x v="0"/>
    <n v="40.813218383587852"/>
  </r>
  <r>
    <d v="2017-06-10T16:00:00"/>
    <n v="9.5348273581217206E-5"/>
    <n v="44.24"/>
    <x v="0"/>
    <n v="36.951498779521508"/>
  </r>
  <r>
    <d v="2017-06-10T17:00:00"/>
    <n v="9.4749502959102898E-5"/>
    <n v="43.93"/>
    <x v="0"/>
    <n v="36.462148025342103"/>
  </r>
  <r>
    <d v="2017-06-10T18:00:00"/>
    <n v="9.6822761756159035E-5"/>
    <n v="45"/>
    <x v="1"/>
    <n v="38.167532684277894"/>
  </r>
  <r>
    <d v="2017-06-10T19:00:00"/>
    <n v="9.8508938496087362E-5"/>
    <n v="47.47"/>
    <x v="1"/>
    <n v="40.963681159185178"/>
  </r>
  <r>
    <d v="2017-06-10T20:00:00"/>
    <n v="1.0372148696394823E-4"/>
    <n v="50.540000000000006"/>
    <x v="1"/>
    <n v="45.920655412143589"/>
  </r>
  <r>
    <d v="2017-06-10T21:00:00"/>
    <n v="1.0930893736264389E-4"/>
    <n v="52.71"/>
    <x v="1"/>
    <n v="50.472265014252244"/>
  </r>
  <r>
    <d v="2017-06-10T22:00:00"/>
    <n v="1.0103493096857584E-4"/>
    <n v="51.1"/>
    <x v="1"/>
    <n v="45.226872359049416"/>
  </r>
  <r>
    <d v="2017-06-10T23:00:00"/>
    <n v="9.1767393010969137E-5"/>
    <n v="49.36"/>
    <x v="1"/>
    <n v="39.679633426627788"/>
  </r>
  <r>
    <d v="2017-06-11T00:00:00"/>
    <n v="8.6558363609025451E-5"/>
    <n v="47.28"/>
    <x v="0"/>
    <n v="35.850119819368174"/>
  </r>
  <r>
    <d v="2017-06-11T01:00:00"/>
    <n v="8.3519826969397852E-5"/>
    <n v="47.2"/>
    <x v="0"/>
    <n v="34.533109896690874"/>
  </r>
  <r>
    <d v="2017-06-11T02:00:00"/>
    <n v="8.2159722152086947E-5"/>
    <n v="44"/>
    <x v="0"/>
    <n v="31.667643306300395"/>
  </r>
  <r>
    <d v="2017-06-11T03:00:00"/>
    <n v="8.2157389468206945E-5"/>
    <n v="44.5"/>
    <x v="0"/>
    <n v="32.02659356249643"/>
  </r>
  <r>
    <d v="2017-06-11T04:00:00"/>
    <n v="8.4078706631000096E-5"/>
    <n v="44.77"/>
    <x v="0"/>
    <n v="32.974424375820099"/>
  </r>
  <r>
    <d v="2017-06-11T05:00:00"/>
    <n v="8.7383364976855487E-5"/>
    <n v="45.600000000000009"/>
    <x v="0"/>
    <n v="34.905809440194794"/>
  </r>
  <r>
    <d v="2017-06-11T06:00:00"/>
    <n v="9.7745196362684488E-5"/>
    <n v="42.32"/>
    <x v="0"/>
    <n v="36.23641198020276"/>
  </r>
  <r>
    <d v="2017-06-11T07:00:00"/>
    <n v="1.33799357786392E-4"/>
    <n v="41.97"/>
    <x v="0"/>
    <n v="49.192297245543074"/>
  </r>
  <r>
    <d v="2017-06-11T08:00:00"/>
    <n v="1.6106307103976242E-4"/>
    <n v="45"/>
    <x v="0"/>
    <n v="63.491062603874347"/>
  </r>
  <r>
    <d v="2017-06-11T09:00:00"/>
    <n v="1.7463140651622958E-4"/>
    <n v="45.009999999999991"/>
    <x v="0"/>
    <n v="68.854998159908504"/>
  </r>
  <r>
    <d v="2017-06-11T10:00:00"/>
    <n v="1.7914789274009346E-4"/>
    <n v="46.55"/>
    <x v="0"/>
    <n v="73.052569405769816"/>
  </r>
  <r>
    <d v="2017-06-11T11:00:00"/>
    <n v="1.8277563138753517E-4"/>
    <n v="46.02"/>
    <x v="0"/>
    <n v="73.683290714540277"/>
  </r>
  <r>
    <d v="2017-06-11T12:00:00"/>
    <n v="1.766553742356157E-4"/>
    <n v="46.02"/>
    <x v="0"/>
    <n v="71.215999623549791"/>
  </r>
  <r>
    <d v="2017-06-11T13:00:00"/>
    <n v="1.5872551877333803E-4"/>
    <n v="46.55"/>
    <x v="0"/>
    <n v="64.72477459435423"/>
  </r>
  <r>
    <d v="2017-06-11T14:00:00"/>
    <n v="1.5211234553808044E-4"/>
    <n v="46.02"/>
    <x v="0"/>
    <n v="61.321840840963176"/>
  </r>
  <r>
    <d v="2017-06-11T15:00:00"/>
    <n v="1.5418549442304674E-4"/>
    <n v="42.28"/>
    <x v="0"/>
    <n v="57.106113288848206"/>
  </r>
  <r>
    <d v="2017-06-11T16:00:00"/>
    <n v="1.5764788222842675E-4"/>
    <n v="41.89"/>
    <x v="0"/>
    <n v="57.84989933016746"/>
  </r>
  <r>
    <d v="2017-06-11T17:00:00"/>
    <n v="1.5274828596201066E-4"/>
    <n v="41.19"/>
    <x v="0"/>
    <n v="55.115308633270914"/>
  </r>
  <r>
    <d v="2017-06-11T18:00:00"/>
    <n v="1.437340011325035E-4"/>
    <n v="41.19"/>
    <x v="1"/>
    <n v="51.86273471823489"/>
  </r>
  <r>
    <d v="2017-06-11T19:00:00"/>
    <n v="1.3078193910666679E-4"/>
    <n v="41.69"/>
    <x v="1"/>
    <n v="47.762139602286773"/>
  </r>
  <r>
    <d v="2017-06-11T20:00:00"/>
    <n v="1.1988502263351761E-4"/>
    <n v="41.989999999999995"/>
    <x v="1"/>
    <n v="44.097595599341098"/>
  </r>
  <r>
    <d v="2017-06-11T21:00:00"/>
    <n v="1.1614186262432077E-4"/>
    <n v="44.09"/>
    <x v="1"/>
    <n v="44.857285774411217"/>
  </r>
  <r>
    <d v="2017-06-11T22:00:00"/>
    <n v="1.0483859160191279E-4"/>
    <n v="46.240000000000009"/>
    <x v="1"/>
    <n v="42.466171526890648"/>
  </r>
  <r>
    <d v="2017-06-11T23:00:00"/>
    <n v="9.5408326094877601E-5"/>
    <n v="43.040000000000006"/>
    <x v="1"/>
    <n v="35.971839350882142"/>
  </r>
  <r>
    <d v="2017-06-12T00:00:00"/>
    <n v="8.9818865847936426E-5"/>
    <n v="41.59"/>
    <x v="0"/>
    <n v="32.723563684193323"/>
  </r>
  <r>
    <d v="2017-06-12T01:00:00"/>
    <n v="8.6748565691407552E-5"/>
    <n v="40.679999999999993"/>
    <x v="0"/>
    <n v="30.913441274379775"/>
  </r>
  <r>
    <d v="2017-06-12T02:00:00"/>
    <n v="8.5229258453555886E-5"/>
    <n v="40.540000000000006"/>
    <x v="0"/>
    <n v="30.267500646314687"/>
  </r>
  <r>
    <d v="2017-06-12T03:00:00"/>
    <n v="8.4813371276399791E-5"/>
    <n v="39.36"/>
    <x v="0"/>
    <n v="29.243107610526479"/>
  </r>
  <r>
    <d v="2017-06-12T04:00:00"/>
    <n v="8.6951264398691866E-5"/>
    <n v="40.540000000000006"/>
    <x v="0"/>
    <n v="30.879037306413206"/>
  </r>
  <r>
    <d v="2017-06-12T05:00:00"/>
    <n v="8.970895814757318E-5"/>
    <n v="40.69"/>
    <x v="0"/>
    <n v="31.976255761536834"/>
  </r>
  <r>
    <d v="2017-06-12T06:00:00"/>
    <n v="9.9690561255731428E-5"/>
    <n v="41.91"/>
    <x v="0"/>
    <n v="36.599555258714688"/>
  </r>
  <r>
    <d v="2017-06-12T07:00:00"/>
    <n v="1.3373700261338025E-4"/>
    <n v="48.710000000000008"/>
    <x v="0"/>
    <n v="57.065525520328315"/>
  </r>
  <r>
    <d v="2017-06-12T08:00:00"/>
    <n v="1.6026921257346205E-4"/>
    <n v="51.51"/>
    <x v="1"/>
    <n v="72.317892143413104"/>
  </r>
  <r>
    <d v="2017-06-12T09:00:00"/>
    <n v="1.7396712471997653E-4"/>
    <n v="52.34"/>
    <x v="1"/>
    <n v="79.763648336709693"/>
  </r>
  <r>
    <d v="2017-06-12T10:00:00"/>
    <n v="1.7896603197945339E-4"/>
    <n v="52.99"/>
    <x v="2"/>
    <n v="83.074671903019222"/>
  </r>
  <r>
    <d v="2017-06-12T11:00:00"/>
    <n v="1.8308801569020489E-4"/>
    <n v="53.51"/>
    <x v="2"/>
    <n v="85.822067943545889"/>
  </r>
  <r>
    <d v="2017-06-12T12:00:00"/>
    <n v="1.7747776211280957E-4"/>
    <n v="54.03"/>
    <x v="2"/>
    <n v="84.000721745726679"/>
  </r>
  <r>
    <d v="2017-06-12T13:00:00"/>
    <n v="1.6004670399121022E-4"/>
    <n v="53.680000000000007"/>
    <x v="2"/>
    <n v="75.259849935373936"/>
  </r>
  <r>
    <d v="2017-06-12T14:00:00"/>
    <n v="1.5358304949617896E-4"/>
    <n v="52.99"/>
    <x v="2"/>
    <n v="71.292084344950098"/>
  </r>
  <r>
    <d v="2017-06-12T15:00:00"/>
    <n v="1.5519187201932293E-4"/>
    <n v="52.89"/>
    <x v="2"/>
    <n v="71.902939453253424"/>
  </r>
  <r>
    <d v="2017-06-12T16:00:00"/>
    <n v="1.5838479600756183E-4"/>
    <n v="52.99"/>
    <x v="1"/>
    <n v="73.521018582260552"/>
  </r>
  <r>
    <d v="2017-06-12T17:00:00"/>
    <n v="1.5365688809378287E-4"/>
    <n v="52.99"/>
    <x v="1"/>
    <n v="71.32635966078449"/>
  </r>
  <r>
    <d v="2017-06-12T18:00:00"/>
    <n v="1.4504485809661797E-4"/>
    <n v="52.47999999999999"/>
    <x v="1"/>
    <n v="66.680718379496057"/>
  </r>
  <r>
    <d v="2017-06-12T19:00:00"/>
    <n v="1.3271649973031711E-4"/>
    <n v="52.01"/>
    <x v="1"/>
    <n v="60.466645922530425"/>
  </r>
  <r>
    <d v="2017-06-12T20:00:00"/>
    <n v="1.2219506891140544E-4"/>
    <n v="52.89"/>
    <x v="1"/>
    <n v="56.614979425784284"/>
  </r>
  <r>
    <d v="2017-06-12T21:00:00"/>
    <n v="1.18634180471735E-4"/>
    <n v="52.99"/>
    <x v="1"/>
    <n v="55.069084955207799"/>
  </r>
  <r>
    <d v="2017-06-12T22:00:00"/>
    <n v="1.0720047455215281E-4"/>
    <n v="51.04"/>
    <x v="1"/>
    <n v="47.930447057202862"/>
  </r>
  <r>
    <d v="2017-06-12T23:00:00"/>
    <n v="9.5408326094877601E-5"/>
    <n v="48.070000000000007"/>
    <x v="1"/>
    <n v="40.175797341935521"/>
  </r>
  <r>
    <d v="2017-06-13T00:00:00"/>
    <n v="8.9818865847936426E-5"/>
    <n v="47.13"/>
    <x v="0"/>
    <n v="37.082509171340014"/>
  </r>
  <r>
    <d v="2017-06-13T01:00:00"/>
    <n v="8.6748565691407552E-5"/>
    <n v="43.08"/>
    <x v="0"/>
    <n v="32.737243119475934"/>
  </r>
  <r>
    <d v="2017-06-13T02:00:00"/>
    <n v="8.5229258453555886E-5"/>
    <n v="42.01"/>
    <x v="0"/>
    <n v="31.365014853272811"/>
  </r>
  <r>
    <d v="2017-06-13T03:00:00"/>
    <n v="8.4813371276399791E-5"/>
    <n v="41.989999999999995"/>
    <x v="0"/>
    <n v="31.197105908689192"/>
  </r>
  <r>
    <d v="2017-06-13T04:00:00"/>
    <n v="8.6951264398691866E-5"/>
    <n v="42.19"/>
    <x v="0"/>
    <n v="32.13583088203189"/>
  </r>
  <r>
    <d v="2017-06-13T05:00:00"/>
    <n v="8.970895814757318E-5"/>
    <n v="43.209999999999994"/>
    <x v="0"/>
    <n v="33.956598954436139"/>
  </r>
  <r>
    <d v="2017-06-13T06:00:00"/>
    <n v="9.9690561255731428E-5"/>
    <n v="46.01"/>
    <x v="0"/>
    <n v="40.180041456775541"/>
  </r>
  <r>
    <d v="2017-06-13T07:00:00"/>
    <n v="1.3373700261338025E-4"/>
    <n v="49.97"/>
    <x v="0"/>
    <n v="58.541661060373748"/>
  </r>
  <r>
    <d v="2017-06-13T08:00:00"/>
    <n v="1.6026921257346205E-4"/>
    <n v="52.71"/>
    <x v="1"/>
    <n v="74.002642105985345"/>
  </r>
  <r>
    <d v="2017-06-13T09:00:00"/>
    <n v="1.7396712471997653E-4"/>
    <n v="52.89"/>
    <x v="1"/>
    <n v="80.601821943610545"/>
  </r>
  <r>
    <d v="2017-06-13T10:00:00"/>
    <n v="1.7896603197945339E-4"/>
    <n v="53.03"/>
    <x v="2"/>
    <n v="83.137381600624821"/>
  </r>
  <r>
    <d v="2017-06-13T11:00:00"/>
    <n v="1.8308801569020489E-4"/>
    <n v="53.11"/>
    <x v="2"/>
    <n v="85.180527536567411"/>
  </r>
  <r>
    <d v="2017-06-13T12:00:00"/>
    <n v="1.7747776211280957E-4"/>
    <n v="53.99"/>
    <x v="2"/>
    <n v="83.938533537882364"/>
  </r>
  <r>
    <d v="2017-06-13T13:00:00"/>
    <n v="1.6004670399121022E-4"/>
    <n v="53.99"/>
    <x v="2"/>
    <n v="75.694472764732453"/>
  </r>
  <r>
    <d v="2017-06-13T14:00:00"/>
    <n v="1.5358304949617896E-4"/>
    <n v="53.69"/>
    <x v="2"/>
    <n v="72.233855604460672"/>
  </r>
  <r>
    <d v="2017-06-13T15:00:00"/>
    <n v="1.5519187201932293E-4"/>
    <n v="53.11"/>
    <x v="2"/>
    <n v="72.202025229009067"/>
  </r>
  <r>
    <d v="2017-06-13T16:00:00"/>
    <n v="1.5838479600756183E-4"/>
    <n v="53.54"/>
    <x v="1"/>
    <n v="74.284116529424978"/>
  </r>
  <r>
    <d v="2017-06-13T17:00:00"/>
    <n v="1.5365688809378287E-4"/>
    <n v="53.9"/>
    <x v="1"/>
    <n v="72.551250909912895"/>
  </r>
  <r>
    <d v="2017-06-13T18:00:00"/>
    <n v="1.4504485809661797E-4"/>
    <n v="53.6"/>
    <x v="1"/>
    <n v="68.103782491253611"/>
  </r>
  <r>
    <d v="2017-06-13T19:00:00"/>
    <n v="1.3271649973031711E-4"/>
    <n v="53.25"/>
    <x v="1"/>
    <n v="61.908265629201018"/>
  </r>
  <r>
    <d v="2017-06-13T20:00:00"/>
    <n v="1.2219506891140544E-4"/>
    <n v="54"/>
    <x v="1"/>
    <n v="57.803155397851228"/>
  </r>
  <r>
    <d v="2017-06-13T21:00:00"/>
    <n v="1.18634180471735E-4"/>
    <n v="54.61"/>
    <x v="1"/>
    <n v="56.752646337118286"/>
  </r>
  <r>
    <d v="2017-06-13T22:00:00"/>
    <n v="1.0720047455215281E-4"/>
    <n v="54.489999999999995"/>
    <x v="1"/>
    <n v="51.170259799118021"/>
  </r>
  <r>
    <d v="2017-06-13T23:00:00"/>
    <n v="9.5408326094877601E-5"/>
    <n v="53.11"/>
    <x v="1"/>
    <n v="44.388113102354794"/>
  </r>
  <r>
    <d v="2017-06-14T00:00:00"/>
    <n v="8.9818865847936426E-5"/>
    <n v="53.100000000000009"/>
    <x v="0"/>
    <n v="41.779784362362726"/>
  </r>
  <r>
    <d v="2017-06-14T01:00:00"/>
    <n v="8.6748565691407552E-5"/>
    <n v="51.120000000000005"/>
    <x v="0"/>
    <n v="38.84697930054805"/>
  </r>
  <r>
    <d v="2017-06-14T02:00:00"/>
    <n v="8.5229258453555886E-5"/>
    <n v="49.97"/>
    <x v="0"/>
    <n v="37.308016953535883"/>
  </r>
  <r>
    <d v="2017-06-14T03:00:00"/>
    <n v="8.4813371276399791E-5"/>
    <n v="50.039999999999992"/>
    <x v="0"/>
    <n v="37.177975224358349"/>
  </r>
  <r>
    <d v="2017-06-14T04:00:00"/>
    <n v="8.6951264398691866E-5"/>
    <n v="50.510000000000005"/>
    <x v="0"/>
    <n v="38.473117275454634"/>
  </r>
  <r>
    <d v="2017-06-14T05:00:00"/>
    <n v="8.970895814757318E-5"/>
    <n v="51.09"/>
    <x v="0"/>
    <n v="40.149100684613344"/>
  </r>
  <r>
    <d v="2017-06-14T06:00:00"/>
    <n v="9.9690561255731428E-5"/>
    <n v="53"/>
    <x v="0"/>
    <n v="46.284333779810986"/>
  </r>
  <r>
    <d v="2017-06-14T07:00:00"/>
    <n v="1.3373700261338025E-4"/>
    <n v="54.71"/>
    <x v="0"/>
    <n v="64.094742377687567"/>
  </r>
  <r>
    <d v="2017-06-14T08:00:00"/>
    <n v="1.6026921257346205E-4"/>
    <n v="55.45"/>
    <x v="1"/>
    <n v="77.849487853858605"/>
  </r>
  <r>
    <d v="2017-06-14T09:00:00"/>
    <n v="1.7396712471997653E-4"/>
    <n v="55.89"/>
    <x v="1"/>
    <n v="85.173677981251515"/>
  </r>
  <r>
    <d v="2017-06-14T10:00:00"/>
    <n v="1.7896603197945339E-4"/>
    <n v="55.89"/>
    <x v="2"/>
    <n v="87.621124979425247"/>
  </r>
  <r>
    <d v="2017-06-14T11:00:00"/>
    <n v="1.8308801569020489E-4"/>
    <n v="55.89"/>
    <x v="2"/>
    <n v="89.639233365067824"/>
  </r>
  <r>
    <d v="2017-06-14T12:00:00"/>
    <n v="1.7747776211280957E-4"/>
    <n v="56.289999999999992"/>
    <x v="2"/>
    <n v="87.51435548893123"/>
  </r>
  <r>
    <d v="2017-06-14T13:00:00"/>
    <n v="1.6004670399121022E-4"/>
    <n v="56"/>
    <x v="2"/>
    <n v="78.512511109928084"/>
  </r>
  <r>
    <d v="2017-06-14T14:00:00"/>
    <n v="1.5358304949617896E-4"/>
    <n v="55.3"/>
    <x v="2"/>
    <n v="74.399929501334981"/>
  </r>
  <r>
    <d v="2017-06-14T15:00:00"/>
    <n v="1.5519187201932293E-4"/>
    <n v="54.97"/>
    <x v="2"/>
    <n v="74.730659514943113"/>
  </r>
  <r>
    <d v="2017-06-14T16:00:00"/>
    <n v="1.5838479600756183E-4"/>
    <n v="54.930000000000007"/>
    <x v="1"/>
    <n v="76.212673159531462"/>
  </r>
  <r>
    <d v="2017-06-14T17:00:00"/>
    <n v="1.5365688809378287E-4"/>
    <n v="54.54"/>
    <x v="1"/>
    <n v="73.412712887321888"/>
  </r>
  <r>
    <d v="2017-06-14T18:00:00"/>
    <n v="1.4504485809661797E-4"/>
    <n v="54.5"/>
    <x v="1"/>
    <n v="69.247316152487357"/>
  </r>
  <r>
    <d v="2017-06-14T19:00:00"/>
    <n v="1.3271649973031711E-4"/>
    <n v="54.04"/>
    <x v="1"/>
    <n v="62.826716893934709"/>
  </r>
  <r>
    <d v="2017-06-14T20:00:00"/>
    <n v="1.2219506891140544E-4"/>
    <n v="53.69"/>
    <x v="1"/>
    <n v="57.471322468715407"/>
  </r>
  <r>
    <d v="2017-06-14T21:00:00"/>
    <n v="1.18634180471735E-4"/>
    <n v="54.53"/>
    <x v="1"/>
    <n v="56.66950750344369"/>
  </r>
  <r>
    <d v="2017-06-14T22:00:00"/>
    <n v="1.0720047455215281E-4"/>
    <n v="53.100000000000009"/>
    <x v="1"/>
    <n v="49.864943940781203"/>
  </r>
  <r>
    <d v="2017-06-14T23:00:00"/>
    <n v="9.7456994293620728E-5"/>
    <n v="52.32"/>
    <x v="1"/>
    <n v="44.666801487033993"/>
  </r>
  <r>
    <d v="2017-06-15T00:00:00"/>
    <n v="9.1218844075406365E-5"/>
    <n v="54.97"/>
    <x v="0"/>
    <n v="43.925266763307775"/>
  </r>
  <r>
    <d v="2017-06-15T01:00:00"/>
    <n v="8.7697439985692259E-5"/>
    <n v="52.89"/>
    <x v="0"/>
    <n v="40.631662183386986"/>
  </r>
  <r>
    <d v="2017-06-15T02:00:00"/>
    <n v="8.5891596362244575E-5"/>
    <n v="51.57"/>
    <x v="0"/>
    <n v="38.801803509752347"/>
  </r>
  <r>
    <d v="2017-06-15T03:00:00"/>
    <n v="8.5567442806242915E-5"/>
    <n v="51.04"/>
    <x v="0"/>
    <n v="38.258093580076391"/>
  </r>
  <r>
    <d v="2017-06-15T04:00:00"/>
    <n v="8.7727496078982738E-5"/>
    <n v="51.04"/>
    <x v="0"/>
    <n v="39.223875862872404"/>
  </r>
  <r>
    <d v="2017-06-15T05:00:00"/>
    <n v="9.0162150394535633E-5"/>
    <n v="51.57"/>
    <x v="0"/>
    <n v="40.73103995961273"/>
  </r>
  <r>
    <d v="2017-06-15T06:00:00"/>
    <n v="9.9484964124780064E-5"/>
    <n v="51.57"/>
    <x v="0"/>
    <n v="44.942650895254594"/>
  </r>
  <r>
    <d v="2017-06-15T07:00:00"/>
    <n v="1.3285691121375597E-4"/>
    <n v="53.52"/>
    <x v="0"/>
    <n v="62.287996540283523"/>
  </r>
  <r>
    <d v="2017-06-15T08:00:00"/>
    <n v="1.5899722632174633E-4"/>
    <n v="54.71"/>
    <x v="1"/>
    <n v="76.200947088069611"/>
  </r>
  <r>
    <d v="2017-06-15T09:00:00"/>
    <n v="1.7262874445980356E-4"/>
    <n v="55.7"/>
    <x v="1"/>
    <n v="84.231088541760883"/>
  </r>
  <r>
    <d v="2017-06-15T10:00:00"/>
    <n v="1.7794418040148463E-4"/>
    <n v="55.23"/>
    <x v="2"/>
    <n v="86.092028052108205"/>
  </r>
  <r>
    <d v="2017-06-15T11:00:00"/>
    <n v="1.8185177408633791E-4"/>
    <n v="56.08"/>
    <x v="2"/>
    <n v="89.336648019073621"/>
  </r>
  <r>
    <d v="2017-06-15T12:00:00"/>
    <n v="1.7631391946001818E-4"/>
    <n v="57.5"/>
    <x v="2"/>
    <n v="88.809321232011158"/>
  </r>
  <r>
    <d v="2017-06-15T13:00:00"/>
    <n v="1.5835655713101806E-4"/>
    <n v="57.47"/>
    <x v="2"/>
    <n v="79.722581723679767"/>
  </r>
  <r>
    <d v="2017-06-15T14:00:00"/>
    <n v="1.4841074755239298E-4"/>
    <n v="55.55"/>
    <x v="2"/>
    <n v="72.219341152450369"/>
  </r>
  <r>
    <d v="2017-06-15T15:00:00"/>
    <n v="1.4738430760025914E-4"/>
    <n v="54.53"/>
    <x v="2"/>
    <n v="70.402948730553078"/>
  </r>
  <r>
    <d v="2017-06-15T16:00:00"/>
    <n v="1.4869981017632869E-4"/>
    <n v="54.04"/>
    <x v="1"/>
    <n v="70.393062619296316"/>
  </r>
  <r>
    <d v="2017-06-15T17:00:00"/>
    <n v="1.4624080900533639E-4"/>
    <n v="53.620000000000005"/>
    <x v="1"/>
    <n v="68.690945886867368"/>
  </r>
  <r>
    <d v="2017-06-15T18:00:00"/>
    <n v="1.4132777085221462E-4"/>
    <n v="53.100000000000009"/>
    <x v="1"/>
    <n v="65.739460578532743"/>
  </r>
  <r>
    <d v="2017-06-15T19:00:00"/>
    <n v="1.3303921713558626E-4"/>
    <n v="52.5"/>
    <x v="1"/>
    <n v="61.18473596065612"/>
  </r>
  <r>
    <d v="2017-06-15T20:00:00"/>
    <n v="1.2585694103984461E-4"/>
    <n v="52.69"/>
    <x v="1"/>
    <n v="58.091083476891249"/>
  </r>
  <r>
    <d v="2017-06-15T21:00:00"/>
    <n v="1.2494475203133162E-4"/>
    <n v="53"/>
    <x v="1"/>
    <n v="58.009349473106639"/>
  </r>
  <r>
    <d v="2017-06-15T22:00:00"/>
    <n v="1.1476822518177641E-4"/>
    <n v="53"/>
    <x v="1"/>
    <n v="53.284591587395148"/>
  </r>
  <r>
    <d v="2017-06-15T23:00:00"/>
    <n v="1.031501057494734E-4"/>
    <n v="52.14"/>
    <x v="1"/>
    <n v="47.113439460691275"/>
  </r>
  <r>
    <d v="2017-06-16T00:00:00"/>
    <n v="9.4611193665679812E-5"/>
    <n v="51.17"/>
    <x v="0"/>
    <n v="42.409391871686047"/>
  </r>
  <r>
    <d v="2017-06-16T01:00:00"/>
    <n v="8.9790586544592836E-5"/>
    <n v="48.99"/>
    <x v="0"/>
    <n v="38.533845713019723"/>
  </r>
  <r>
    <d v="2017-06-16T02:00:00"/>
    <n v="8.7031095940901979E-5"/>
    <n v="44.86"/>
    <x v="0"/>
    <n v="34.200923083841637"/>
  </r>
  <r>
    <d v="2017-06-16T03:00:00"/>
    <n v="8.5942077586984673E-5"/>
    <n v="43.179999999999993"/>
    <x v="0"/>
    <n v="32.508175253404538"/>
  </r>
  <r>
    <d v="2017-06-16T04:00:00"/>
    <n v="8.6598705962737623E-5"/>
    <n v="43.100000000000009"/>
    <x v="0"/>
    <n v="32.69586102846737"/>
  </r>
  <r>
    <d v="2017-06-16T05:00:00"/>
    <n v="8.4044778486004105E-5"/>
    <n v="43.100000000000009"/>
    <x v="0"/>
    <n v="31.731610386061774"/>
  </r>
  <r>
    <d v="2017-06-16T06:00:00"/>
    <n v="8.1118971378938418E-5"/>
    <n v="45"/>
    <x v="0"/>
    <n v="31.977098517577524"/>
  </r>
  <r>
    <d v="2017-06-16T07:00:00"/>
    <n v="9.3165003835846198E-5"/>
    <n v="50.510000000000005"/>
    <x v="0"/>
    <n v="41.222495651237665"/>
  </r>
  <r>
    <d v="2017-06-16T08:00:00"/>
    <n v="1.0786291041744883E-4"/>
    <n v="52.370000000000005"/>
    <x v="1"/>
    <n v="49.483318218601326"/>
  </r>
  <r>
    <d v="2017-06-16T09:00:00"/>
    <n v="1.2230148512708895E-4"/>
    <n v="54.53"/>
    <x v="1"/>
    <n v="58.421315859666208"/>
  </r>
  <r>
    <d v="2017-06-16T10:00:00"/>
    <n v="1.2740764056418745E-4"/>
    <n v="54.870000000000005"/>
    <x v="2"/>
    <n v="61.239909402751017"/>
  </r>
  <r>
    <d v="2017-06-16T11:00:00"/>
    <n v="1.3087532086751292E-4"/>
    <n v="54.930000000000007"/>
    <x v="2"/>
    <n v="62.975476847211773"/>
  </r>
  <r>
    <d v="2017-06-16T12:00:00"/>
    <n v="1.2882063319284338E-4"/>
    <n v="55.02000000000001"/>
    <x v="2"/>
    <n v="62.088350447247336"/>
  </r>
  <r>
    <d v="2017-06-16T13:00:00"/>
    <n v="1.1993216910612585E-4"/>
    <n v="55.3"/>
    <x v="2"/>
    <n v="58.098500815742327"/>
  </r>
  <r>
    <d v="2017-06-16T14:00:00"/>
    <n v="1.1643257767975382E-4"/>
    <n v="55"/>
    <x v="2"/>
    <n v="56.097215926105392"/>
  </r>
  <r>
    <d v="2017-06-16T15:00:00"/>
    <n v="1.1398011296010918E-4"/>
    <n v="54.04"/>
    <x v="2"/>
    <n v="53.957091266231267"/>
  </r>
  <r>
    <d v="2017-06-16T16:00:00"/>
    <n v="1.1520998484973528E-4"/>
    <n v="54.04"/>
    <x v="1"/>
    <n v="54.539300812010126"/>
  </r>
  <r>
    <d v="2017-06-16T17:00:00"/>
    <n v="1.1627336982633278E-4"/>
    <n v="53.51"/>
    <x v="1"/>
    <n v="54.502863050005907"/>
  </r>
  <r>
    <d v="2017-06-16T18:00:00"/>
    <n v="1.1878763047060645E-4"/>
    <n v="53.100000000000009"/>
    <x v="1"/>
    <n v="55.254779039185422"/>
  </r>
  <r>
    <d v="2017-06-16T19:00:00"/>
    <n v="1.194957984083002E-4"/>
    <n v="52.370000000000005"/>
    <x v="1"/>
    <n v="54.820035872749891"/>
  </r>
  <r>
    <d v="2017-06-16T20:00:00"/>
    <n v="1.1834373768939361E-4"/>
    <n v="51.89"/>
    <x v="1"/>
    <n v="53.793903366635078"/>
  </r>
  <r>
    <d v="2017-06-16T21:00:00"/>
    <n v="1.2106544472758708E-4"/>
    <n v="52.15"/>
    <x v="1"/>
    <n v="55.306811376682518"/>
  </r>
  <r>
    <d v="2017-06-16T22:00:00"/>
    <n v="1.1249298900441263E-4"/>
    <n v="51.04"/>
    <x v="1"/>
    <n v="50.296785310958533"/>
  </r>
  <r>
    <d v="2017-06-16T23:00:00"/>
    <n v="1.0303722486706291E-4"/>
    <n v="50.510000000000005"/>
    <x v="1"/>
    <n v="45.590633597589651"/>
  </r>
  <r>
    <d v="2017-06-17T00:00:00"/>
    <n v="9.3939271692816177E-5"/>
    <n v="51.89"/>
    <x v="0"/>
    <n v="42.700697159308426"/>
  </r>
  <r>
    <d v="2017-06-17T01:00:00"/>
    <n v="8.8704903120061967E-5"/>
    <n v="47.14"/>
    <x v="0"/>
    <n v="36.630370405778358"/>
  </r>
  <r>
    <d v="2017-06-17T02:00:00"/>
    <n v="8.6161443321614923E-5"/>
    <n v="43.100000000000009"/>
    <x v="0"/>
    <n v="32.530769894735649"/>
  </r>
  <r>
    <d v="2017-06-17T03:00:00"/>
    <n v="8.5167778185586126E-5"/>
    <n v="43.010000000000005"/>
    <x v="0"/>
    <n v="32.088459384315641"/>
  </r>
  <r>
    <d v="2017-06-17T04:00:00"/>
    <n v="8.5305211419919126E-5"/>
    <n v="43"/>
    <x v="0"/>
    <n v="32.132767037655135"/>
  </r>
  <r>
    <d v="2017-06-17T05:00:00"/>
    <n v="8.0980618037563307E-5"/>
    <n v="42.95"/>
    <x v="0"/>
    <n v="30.468309691688894"/>
  </r>
  <r>
    <d v="2017-06-17T06:00:00"/>
    <n v="7.4142178697236746E-5"/>
    <n v="42.95"/>
    <x v="0"/>
    <n v="27.895401597405751"/>
  </r>
  <r>
    <d v="2017-06-17T07:00:00"/>
    <n v="7.9418418881316681E-5"/>
    <n v="42.95"/>
    <x v="0"/>
    <n v="29.880544756744353"/>
  </r>
  <r>
    <d v="2017-06-17T08:00:00"/>
    <n v="8.7299930794652433E-5"/>
    <n v="46.52"/>
    <x v="0"/>
    <n v="35.576048757768945"/>
  </r>
  <r>
    <d v="2017-06-17T09:00:00"/>
    <n v="9.4473686909500555E-5"/>
    <n v="51.04"/>
    <x v="0"/>
    <n v="42.240167943581554"/>
  </r>
  <r>
    <d v="2017-06-17T10:00:00"/>
    <n v="9.9206101372857169E-5"/>
    <n v="53.620000000000005"/>
    <x v="0"/>
    <n v="46.598216923166397"/>
  </r>
  <r>
    <d v="2017-06-17T11:00:00"/>
    <n v="1.0308361920983914E-4"/>
    <n v="54.519999999999996"/>
    <x v="0"/>
    <n v="49.232241733246958"/>
  </r>
  <r>
    <d v="2017-06-17T12:00:00"/>
    <n v="1.0491958020572086E-4"/>
    <n v="55.55"/>
    <x v="0"/>
    <n v="51.05575628054747"/>
  </r>
  <r>
    <d v="2017-06-17T13:00:00"/>
    <n v="1.041829106319112E-4"/>
    <n v="55.83"/>
    <x v="0"/>
    <n v="50.95281944907731"/>
  </r>
  <r>
    <d v="2017-06-17T14:00:00"/>
    <n v="1.0176892414636002E-4"/>
    <n v="55.81"/>
    <x v="0"/>
    <n v="49.754379231889175"/>
  </r>
  <r>
    <d v="2017-06-17T15:00:00"/>
    <n v="9.8188476174362462E-5"/>
    <n v="53.620000000000005"/>
    <x v="0"/>
    <n v="46.120226970031212"/>
  </r>
  <r>
    <d v="2017-06-17T16:00:00"/>
    <n v="9.5348273581217206E-5"/>
    <n v="52.15"/>
    <x v="0"/>
    <n v="43.558333213201784"/>
  </r>
  <r>
    <d v="2017-06-17T17:00:00"/>
    <n v="9.4749502959102898E-5"/>
    <n v="51.57"/>
    <x v="0"/>
    <n v="42.803391160184205"/>
  </r>
  <r>
    <d v="2017-06-17T18:00:00"/>
    <n v="9.6822761756159035E-5"/>
    <n v="51.89"/>
    <x v="1"/>
    <n v="44.011406021937326"/>
  </r>
  <r>
    <d v="2017-06-17T19:00:00"/>
    <n v="9.8508938496087362E-5"/>
    <n v="52.370000000000005"/>
    <x v="1"/>
    <n v="45.192078835191239"/>
  </r>
  <r>
    <d v="2017-06-17T20:00:00"/>
    <n v="1.0372148696394823E-4"/>
    <n v="53.4"/>
    <x v="1"/>
    <n v="48.519252057943554"/>
  </r>
  <r>
    <d v="2017-06-17T21:00:00"/>
    <n v="1.0930893736264389E-4"/>
    <n v="54.870000000000005"/>
    <x v="1"/>
    <n v="52.540565003453253"/>
  </r>
  <r>
    <d v="2017-06-17T22:00:00"/>
    <n v="1.0103493096857584E-4"/>
    <n v="54.04"/>
    <x v="1"/>
    <n v="47.828966385186504"/>
  </r>
  <r>
    <d v="2017-06-17T23:00:00"/>
    <n v="9.1767393010969137E-5"/>
    <n v="51.57"/>
    <x v="1"/>
    <n v="41.456213448362945"/>
  </r>
  <r>
    <d v="2017-06-18T00:00:00"/>
    <n v="8.6558363609025451E-5"/>
    <n v="51.86999999999999"/>
    <x v="0"/>
    <n v="39.330493126705306"/>
  </r>
  <r>
    <d v="2017-06-18T01:00:00"/>
    <n v="8.3519826969397852E-5"/>
    <n v="48.010000000000005"/>
    <x v="0"/>
    <n v="35.12573318093493"/>
  </r>
  <r>
    <d v="2017-06-18T02:00:00"/>
    <n v="8.2159722152086947E-5"/>
    <n v="43.99"/>
    <x v="0"/>
    <n v="31.660446114639871"/>
  </r>
  <r>
    <d v="2017-06-18T03:00:00"/>
    <n v="8.2157389468206945E-5"/>
    <n v="43.789999999999992"/>
    <x v="0"/>
    <n v="31.515607462959967"/>
  </r>
  <r>
    <d v="2017-06-18T04:00:00"/>
    <n v="8.4078706631000096E-5"/>
    <n v="43.99"/>
    <x v="0"/>
    <n v="32.399931389151803"/>
  </r>
  <r>
    <d v="2017-06-18T05:00:00"/>
    <n v="8.7383364976855487E-5"/>
    <n v="43.99"/>
    <x v="0"/>
    <n v="33.673389413907209"/>
  </r>
  <r>
    <d v="2017-06-18T06:00:00"/>
    <n v="9.7745196362684488E-5"/>
    <n v="43.740000000000009"/>
    <x v="0"/>
    <n v="37.452284026797464"/>
  </r>
  <r>
    <d v="2017-06-18T07:00:00"/>
    <n v="1.33799357786392E-4"/>
    <n v="43.54"/>
    <x v="0"/>
    <n v="51.032466573050883"/>
  </r>
  <r>
    <d v="2017-06-18T08:00:00"/>
    <n v="1.6106307103976242E-4"/>
    <n v="43.99"/>
    <x v="0"/>
    <n v="62.066040976542943"/>
  </r>
  <r>
    <d v="2017-06-18T09:00:00"/>
    <n v="1.7463140651622958E-4"/>
    <n v="45.769999999999996"/>
    <x v="0"/>
    <n v="70.017624211930965"/>
  </r>
  <r>
    <d v="2017-06-18T10:00:00"/>
    <n v="1.7914789274009346E-4"/>
    <n v="49.21"/>
    <x v="0"/>
    <n v="77.227001943242385"/>
  </r>
  <r>
    <d v="2017-06-18T11:00:00"/>
    <n v="1.8277563138753517E-4"/>
    <n v="51.57"/>
    <x v="0"/>
    <n v="82.569476361339468"/>
  </r>
  <r>
    <d v="2017-06-18T12:00:00"/>
    <n v="1.766553742356157E-4"/>
    <n v="51.86999999999999"/>
    <x v="0"/>
    <n v="80.268880931628132"/>
  </r>
  <r>
    <d v="2017-06-18T13:00:00"/>
    <n v="1.5872551877333803E-4"/>
    <n v="53.17"/>
    <x v="0"/>
    <n v="73.929457898642625"/>
  </r>
  <r>
    <d v="2017-06-18T14:00:00"/>
    <n v="1.5211234553808044E-4"/>
    <n v="53.9"/>
    <x v="0"/>
    <n v="71.82197351864221"/>
  </r>
  <r>
    <d v="2017-06-18T15:00:00"/>
    <n v="1.5418549442304674E-4"/>
    <n v="53.100000000000009"/>
    <x v="0"/>
    <n v="71.72030784384674"/>
  </r>
  <r>
    <d v="2017-06-18T16:00:00"/>
    <n v="1.5764788222842675E-4"/>
    <n v="52.81"/>
    <x v="0"/>
    <n v="72.930369625832981"/>
  </r>
  <r>
    <d v="2017-06-18T17:00:00"/>
    <n v="1.5274828596201066E-4"/>
    <n v="52.71"/>
    <x v="0"/>
    <n v="70.529932460784408"/>
  </r>
  <r>
    <d v="2017-06-18T18:00:00"/>
    <n v="1.437340011325035E-4"/>
    <n v="54.350000000000009"/>
    <x v="1"/>
    <n v="68.432620343191715"/>
  </r>
  <r>
    <d v="2017-06-18T19:00:00"/>
    <n v="1.3078193910666679E-4"/>
    <n v="54.36999999999999"/>
    <x v="1"/>
    <n v="62.288978896050175"/>
  </r>
  <r>
    <d v="2017-06-18T20:00:00"/>
    <n v="1.1988502263351761E-4"/>
    <n v="55.87"/>
    <x v="1"/>
    <n v="58.674271639323344"/>
  </r>
  <r>
    <d v="2017-06-18T21:00:00"/>
    <n v="1.1614186262432077E-4"/>
    <n v="57.599999999999994"/>
    <x v="1"/>
    <n v="58.602396475529268"/>
  </r>
  <r>
    <d v="2017-06-18T22:00:00"/>
    <n v="1.0483859160191279E-4"/>
    <n v="59.05"/>
    <x v="1"/>
    <n v="54.230696986654237"/>
  </r>
  <r>
    <d v="2017-06-18T23:00:00"/>
    <n v="9.5408326094877601E-5"/>
    <n v="56.4"/>
    <x v="1"/>
    <n v="47.137819223739605"/>
  </r>
  <r>
    <d v="2017-06-19T00:00:00"/>
    <n v="8.9818865847936426E-5"/>
    <n v="54.04"/>
    <x v="0"/>
    <n v="42.519388831300965"/>
  </r>
  <r>
    <d v="2017-06-19T01:00:00"/>
    <n v="8.6748565691407552E-5"/>
    <n v="46.05"/>
    <x v="0"/>
    <n v="34.994197902782425"/>
  </r>
  <r>
    <d v="2017-06-19T02:00:00"/>
    <n v="8.5229258453555886E-5"/>
    <n v="43.98"/>
    <x v="0"/>
    <n v="32.835833212257512"/>
  </r>
  <r>
    <d v="2017-06-19T03:00:00"/>
    <n v="8.4813371276399791E-5"/>
    <n v="42.77"/>
    <x v="0"/>
    <n v="31.776618711946586"/>
  </r>
  <r>
    <d v="2017-06-19T04:00:00"/>
    <n v="8.6951264398691866E-5"/>
    <n v="42.400000000000006"/>
    <x v="0"/>
    <n v="32.295786428019731"/>
  </r>
  <r>
    <d v="2017-06-19T05:00:00"/>
    <n v="8.970895814757318E-5"/>
    <n v="43.19"/>
    <x v="0"/>
    <n v="33.940881944968687"/>
  </r>
  <r>
    <d v="2017-06-19T06:00:00"/>
    <n v="9.9690561255731428E-5"/>
    <n v="45.95"/>
    <x v="0"/>
    <n v="40.12764409777953"/>
  </r>
  <r>
    <d v="2017-06-19T07:00:00"/>
    <n v="1.3373700261338025E-4"/>
    <n v="52.28"/>
    <x v="0"/>
    <n v="61.247909550457074"/>
  </r>
  <r>
    <d v="2017-06-19T08:00:00"/>
    <n v="1.6026921257346205E-4"/>
    <n v="54.900000000000006"/>
    <x v="1"/>
    <n v="77.077310787679679"/>
  </r>
  <r>
    <d v="2017-06-19T09:00:00"/>
    <n v="1.7396712471997653E-4"/>
    <n v="55.81"/>
    <x v="1"/>
    <n v="85.051761820247762"/>
  </r>
  <r>
    <d v="2017-06-19T10:00:00"/>
    <n v="1.7896603197945339E-4"/>
    <n v="54.83"/>
    <x v="2"/>
    <n v="85.959317992876848"/>
  </r>
  <r>
    <d v="2017-06-19T11:00:00"/>
    <n v="1.8308801569020489E-4"/>
    <n v="54.870000000000005"/>
    <x v="2"/>
    <n v="88.003305327272727"/>
  </r>
  <r>
    <d v="2017-06-19T12:00:00"/>
    <n v="1.7747776211280957E-4"/>
    <n v="56.08"/>
    <x v="2"/>
    <n v="87.187867397748519"/>
  </r>
  <r>
    <d v="2017-06-19T13:00:00"/>
    <n v="1.6004670399121022E-4"/>
    <n v="56.69"/>
    <x v="2"/>
    <n v="79.479897407532562"/>
  </r>
  <r>
    <d v="2017-06-19T14:00:00"/>
    <n v="1.5358304949617896E-4"/>
    <n v="56.75"/>
    <x v="2"/>
    <n v="76.350741396035446"/>
  </r>
  <r>
    <d v="2017-06-19T15:00:00"/>
    <n v="1.5519187201932293E-4"/>
    <n v="56.899999999999991"/>
    <x v="2"/>
    <n v="77.354457456799381"/>
  </r>
  <r>
    <d v="2017-06-19T16:00:00"/>
    <n v="1.5838479600756183E-4"/>
    <n v="57.19"/>
    <x v="1"/>
    <n v="79.348311996970764"/>
  </r>
  <r>
    <d v="2017-06-19T17:00:00"/>
    <n v="1.5365688809378287E-4"/>
    <n v="58.03"/>
    <x v="1"/>
    <n v="78.110372732880251"/>
  </r>
  <r>
    <d v="2017-06-19T18:00:00"/>
    <n v="1.4504485809661797E-4"/>
    <n v="57.59"/>
    <x v="1"/>
    <n v="73.173448389389847"/>
  </r>
  <r>
    <d v="2017-06-19T19:00:00"/>
    <n v="1.3271649973031711E-4"/>
    <n v="57.07"/>
    <x v="1"/>
    <n v="66.349384402976568"/>
  </r>
  <r>
    <d v="2017-06-19T20:00:00"/>
    <n v="1.2219506891140544E-4"/>
    <n v="57.19"/>
    <x v="1"/>
    <n v="61.217823281539104"/>
  </r>
  <r>
    <d v="2017-06-19T21:00:00"/>
    <n v="1.18634180471735E-4"/>
    <n v="57.5"/>
    <x v="1"/>
    <n v="59.756036703612921"/>
  </r>
  <r>
    <d v="2017-06-19T22:00:00"/>
    <n v="1.0720047455215281E-4"/>
    <n v="56.69"/>
    <x v="1"/>
    <n v="53.236227344687109"/>
  </r>
  <r>
    <d v="2017-06-19T23:00:00"/>
    <n v="9.5408326094877601E-5"/>
    <n v="54.04"/>
    <x v="1"/>
    <n v="45.165385653384547"/>
  </r>
  <r>
    <d v="2017-06-20T00:00:00"/>
    <n v="8.9818865847936426E-5"/>
    <n v="56.75"/>
    <x v="0"/>
    <n v="44.651652778984634"/>
  </r>
  <r>
    <d v="2017-06-20T01:00:00"/>
    <n v="8.6748565691407552E-5"/>
    <n v="51.04"/>
    <x v="0"/>
    <n v="38.786185905711505"/>
  </r>
  <r>
    <d v="2017-06-20T02:00:00"/>
    <n v="8.5229258453555886E-5"/>
    <n v="48.69"/>
    <x v="0"/>
    <n v="36.352358324347854"/>
  </r>
  <r>
    <d v="2017-06-20T03:00:00"/>
    <n v="8.4813371276399791E-5"/>
    <n v="48.69"/>
    <x v="0"/>
    <n v="36.174972295643656"/>
  </r>
  <r>
    <d v="2017-06-20T04:00:00"/>
    <n v="8.6951264398691866E-5"/>
    <n v="47.97"/>
    <x v="0"/>
    <n v="36.53841686207798"/>
  </r>
  <r>
    <d v="2017-06-20T05:00:00"/>
    <n v="8.970895814757318E-5"/>
    <n v="47.61"/>
    <x v="0"/>
    <n v="37.414341037276202"/>
  </r>
  <r>
    <d v="2017-06-20T06:00:00"/>
    <n v="9.9690561255731428E-5"/>
    <n v="48.69"/>
    <x v="0"/>
    <n v="42.520456825264091"/>
  </r>
  <r>
    <d v="2017-06-20T07:00:00"/>
    <n v="1.3373700261338025E-4"/>
    <n v="52.15"/>
    <x v="0"/>
    <n v="61.095609851880951"/>
  </r>
  <r>
    <d v="2017-06-20T08:00:00"/>
    <n v="1.6026921257346205E-4"/>
    <n v="54.89"/>
    <x v="1"/>
    <n v="77.063271204658236"/>
  </r>
  <r>
    <d v="2017-06-20T09:00:00"/>
    <n v="1.7396712471997653E-4"/>
    <n v="54.83"/>
    <x v="1"/>
    <n v="83.558288847951701"/>
  </r>
  <r>
    <d v="2017-06-20T10:00:00"/>
    <n v="1.7896603197945339E-4"/>
    <n v="54.85"/>
    <x v="2"/>
    <n v="85.990672841679654"/>
  </r>
  <r>
    <d v="2017-06-20T11:00:00"/>
    <n v="1.8308801569020489E-4"/>
    <n v="54.83"/>
    <x v="2"/>
    <n v="87.939151286574855"/>
  </r>
  <r>
    <d v="2017-06-20T12:00:00"/>
    <n v="1.7747776211280957E-4"/>
    <n v="56.75"/>
    <x v="2"/>
    <n v="88.229519879141023"/>
  </r>
  <r>
    <d v="2017-06-20T13:00:00"/>
    <n v="1.6004670399121022E-4"/>
    <n v="57.01"/>
    <x v="2"/>
    <n v="79.928540328160722"/>
  </r>
  <r>
    <d v="2017-06-20T14:00:00"/>
    <n v="1.5358304949617896E-4"/>
    <n v="56.929999999999993"/>
    <x v="2"/>
    <n v="76.592911148481008"/>
  </r>
  <r>
    <d v="2017-06-20T15:00:00"/>
    <n v="1.5519187201932293E-4"/>
    <n v="56.75"/>
    <x v="2"/>
    <n v="77.150535336966016"/>
  </r>
  <r>
    <d v="2017-06-20T16:00:00"/>
    <n v="1.5838479600756183E-4"/>
    <n v="56.75"/>
    <x v="1"/>
    <n v="78.737833639239213"/>
  </r>
  <r>
    <d v="2017-06-20T17:00:00"/>
    <n v="1.5365688809378287E-4"/>
    <n v="56.929999999999993"/>
    <x v="1"/>
    <n v="76.629734959208548"/>
  </r>
  <r>
    <d v="2017-06-20T18:00:00"/>
    <n v="1.4504485809661797E-4"/>
    <n v="56.75"/>
    <x v="1"/>
    <n v="72.106150305571688"/>
  </r>
  <r>
    <d v="2017-06-20T19:00:00"/>
    <n v="1.3271649973031711E-4"/>
    <n v="56"/>
    <x v="1"/>
    <n v="65.105406107704368"/>
  </r>
  <r>
    <d v="2017-06-20T20:00:00"/>
    <n v="1.2219506891140544E-4"/>
    <n v="56.69"/>
    <x v="1"/>
    <n v="60.682608879707146"/>
  </r>
  <r>
    <d v="2017-06-20T21:00:00"/>
    <n v="1.18634180471735E-4"/>
    <n v="58.03"/>
    <x v="1"/>
    <n v="60.306831476707096"/>
  </r>
  <r>
    <d v="2017-06-20T22:00:00"/>
    <n v="1.0720047455215281E-4"/>
    <n v="57.59"/>
    <x v="1"/>
    <n v="54.081395886056292"/>
  </r>
  <r>
    <d v="2017-06-20T23:00:00"/>
    <n v="9.5408326094877601E-5"/>
    <n v="53.89"/>
    <x v="1"/>
    <n v="45.040019112895877"/>
  </r>
  <r>
    <d v="2017-06-21T00:00:00"/>
    <n v="8.9818865847936426E-5"/>
    <n v="59.84"/>
    <x v="0"/>
    <n v="47.082905767302918"/>
  </r>
  <r>
    <d v="2017-06-21T01:00:00"/>
    <n v="8.6748565691407552E-5"/>
    <n v="54.21"/>
    <x v="0"/>
    <n v="41.195124176109346"/>
  </r>
  <r>
    <d v="2017-06-21T02:00:00"/>
    <n v="8.5229258453555886E-5"/>
    <n v="51.57"/>
    <x v="0"/>
    <n v="38.502590240020922"/>
  </r>
  <r>
    <d v="2017-06-21T03:00:00"/>
    <n v="8.4813371276399791E-5"/>
    <n v="51.04"/>
    <x v="0"/>
    <n v="37.920940356739621"/>
  </r>
  <r>
    <d v="2017-06-21T04:00:00"/>
    <n v="8.6951264398691866E-5"/>
    <n v="50.97"/>
    <x v="0"/>
    <n v="38.823496090475601"/>
  </r>
  <r>
    <d v="2017-06-21T05:00:00"/>
    <n v="8.970895814757318E-5"/>
    <n v="51.57"/>
    <x v="0"/>
    <n v="40.52630891183226"/>
  </r>
  <r>
    <d v="2017-06-21T06:00:00"/>
    <n v="9.9690561255731428E-5"/>
    <n v="54.04"/>
    <x v="0"/>
    <n v="47.1925546690752"/>
  </r>
  <r>
    <d v="2017-06-21T07:00:00"/>
    <n v="1.3373700261338025E-4"/>
    <n v="58.010000000000005"/>
    <x v="0"/>
    <n v="67.960811649235183"/>
  </r>
  <r>
    <d v="2017-06-21T08:00:00"/>
    <n v="1.6026921257346205E-4"/>
    <n v="58.620000000000005"/>
    <x v="1"/>
    <n v="82.300035671653603"/>
  </r>
  <r>
    <d v="2017-06-21T09:00:00"/>
    <n v="1.7396712471997653E-4"/>
    <n v="57.52000000000001"/>
    <x v="1"/>
    <n v="87.657719761703135"/>
  </r>
  <r>
    <d v="2017-06-21T10:00:00"/>
    <n v="1.7896603197945339E-4"/>
    <n v="57.35"/>
    <x v="2"/>
    <n v="89.910028942029669"/>
  </r>
  <r>
    <d v="2017-06-21T11:00:00"/>
    <n v="1.8308801569020489E-4"/>
    <n v="57.61"/>
    <x v="2"/>
    <n v="92.397857115075283"/>
  </r>
  <r>
    <d v="2017-06-21T12:00:00"/>
    <n v="1.7747776211280957E-4"/>
    <n v="58.99"/>
    <x v="2"/>
    <n v="91.712059518423416"/>
  </r>
  <r>
    <d v="2017-06-21T13:00:00"/>
    <n v="1.6004670399121022E-4"/>
    <n v="59"/>
    <x v="2"/>
    <n v="82.718538490817096"/>
  </r>
  <r>
    <d v="2017-06-21T14:00:00"/>
    <n v="1.5358304949617896E-4"/>
    <n v="58.99"/>
    <x v="2"/>
    <n v="79.36440942646928"/>
  </r>
  <r>
    <d v="2017-06-21T15:00:00"/>
    <n v="1.5519187201932293E-4"/>
    <n v="58.93"/>
    <x v="2"/>
    <n v="80.11420347854461"/>
  </r>
  <r>
    <d v="2017-06-21T16:00:00"/>
    <n v="1.5838479600756183E-4"/>
    <n v="59.03"/>
    <x v="1"/>
    <n v="81.901221492939058"/>
  </r>
  <r>
    <d v="2017-06-21T17:00:00"/>
    <n v="1.5365688809378287E-4"/>
    <n v="59.03"/>
    <x v="1"/>
    <n v="79.456407072581783"/>
  </r>
  <r>
    <d v="2017-06-21T18:00:00"/>
    <n v="1.4504485809661797E-4"/>
    <n v="58.620000000000005"/>
    <x v="1"/>
    <n v="74.482159135024006"/>
  </r>
  <r>
    <d v="2017-06-21T19:00:00"/>
    <n v="1.3271649973031711E-4"/>
    <n v="58"/>
    <x v="1"/>
    <n v="67.43059918297952"/>
  </r>
  <r>
    <d v="2017-06-21T20:00:00"/>
    <n v="1.2219506891140544E-4"/>
    <n v="58.43"/>
    <x v="1"/>
    <n v="62.54515499808236"/>
  </r>
  <r>
    <d v="2017-06-21T21:00:00"/>
    <n v="1.18634180471735E-4"/>
    <n v="59.350000000000009"/>
    <x v="1"/>
    <n v="61.678622232337865"/>
  </r>
  <r>
    <d v="2017-06-21T22:00:00"/>
    <n v="1.0720047455215281E-4"/>
    <n v="58.620000000000005"/>
    <x v="1"/>
    <n v="55.048644327845459"/>
  </r>
  <r>
    <d v="2017-06-21T23:00:00"/>
    <n v="9.7456994293620728E-5"/>
    <n v="54.83"/>
    <x v="1"/>
    <n v="46.809646894764406"/>
  </r>
  <r>
    <d v="2017-06-22T00:00:00"/>
    <n v="9.1218844075406365E-5"/>
    <n v="59.990000000000009"/>
    <x v="0"/>
    <n v="47.936633675292583"/>
  </r>
  <r>
    <d v="2017-06-22T01:00:00"/>
    <n v="8.7697439985692259E-5"/>
    <n v="55.21"/>
    <x v="0"/>
    <n v="42.413954795704214"/>
  </r>
  <r>
    <d v="2017-06-22T02:00:00"/>
    <n v="8.5891596362244575E-5"/>
    <n v="51.57"/>
    <x v="0"/>
    <n v="38.801803509752347"/>
  </r>
  <r>
    <d v="2017-06-22T03:00:00"/>
    <n v="8.5567442806242915E-5"/>
    <n v="50.540000000000006"/>
    <x v="0"/>
    <n v="37.883308180585054"/>
  </r>
  <r>
    <d v="2017-06-22T04:00:00"/>
    <n v="8.7727496078982738E-5"/>
    <n v="50"/>
    <x v="0"/>
    <n v="38.424643282594438"/>
  </r>
  <r>
    <d v="2017-06-22T05:00:00"/>
    <n v="9.0162150394535633E-5"/>
    <n v="49.930000000000007"/>
    <x v="0"/>
    <n v="39.435734442184682"/>
  </r>
  <r>
    <d v="2017-06-22T06:00:00"/>
    <n v="9.9484964124780064E-5"/>
    <n v="50.540000000000006"/>
    <x v="0"/>
    <n v="44.045017960949536"/>
  </r>
  <r>
    <d v="2017-06-22T07:00:00"/>
    <n v="1.3285691121375597E-4"/>
    <n v="56.2"/>
    <x v="0"/>
    <n v="65.407051673466626"/>
  </r>
  <r>
    <d v="2017-06-22T08:00:00"/>
    <n v="1.5899722632174633E-4"/>
    <n v="58.620000000000005"/>
    <x v="1"/>
    <n v="81.646856485151559"/>
  </r>
  <r>
    <d v="2017-06-22T09:00:00"/>
    <n v="1.7262874445980356E-4"/>
    <n v="56.57"/>
    <x v="1"/>
    <n v="85.546726729037928"/>
  </r>
  <r>
    <d v="2017-06-22T10:00:00"/>
    <n v="1.7794418040148463E-4"/>
    <n v="56.75"/>
    <x v="2"/>
    <n v="88.461390402990048"/>
  </r>
  <r>
    <d v="2017-06-22T11:00:00"/>
    <n v="1.8185177408633791E-4"/>
    <n v="57"/>
    <x v="2"/>
    <n v="90.802227836790237"/>
  </r>
  <r>
    <d v="2017-06-22T12:00:00"/>
    <n v="1.7631391946001818E-4"/>
    <n v="59"/>
    <x v="2"/>
    <n v="91.126086133715802"/>
  </r>
  <r>
    <d v="2017-06-22T13:00:00"/>
    <n v="1.5835655713101806E-4"/>
    <n v="59.03"/>
    <x v="2"/>
    <n v="81.886619090809404"/>
  </r>
  <r>
    <d v="2017-06-22T14:00:00"/>
    <n v="1.4841074755239298E-4"/>
    <n v="59"/>
    <x v="2"/>
    <n v="76.704610764978781"/>
  </r>
  <r>
    <d v="2017-06-22T15:00:00"/>
    <n v="1.4738430760025914E-4"/>
    <n v="58.8"/>
    <x v="2"/>
    <n v="75.915888233202281"/>
  </r>
  <r>
    <d v="2017-06-22T16:00:00"/>
    <n v="1.4869981017632869E-4"/>
    <n v="58.620000000000005"/>
    <x v="1"/>
    <n v="76.359017963418765"/>
  </r>
  <r>
    <d v="2017-06-22T17:00:00"/>
    <n v="1.4624080900533639E-4"/>
    <n v="58.100000000000009"/>
    <x v="1"/>
    <n v="74.43013718812"/>
  </r>
  <r>
    <d v="2017-06-22T18:00:00"/>
    <n v="1.4132777085221462E-4"/>
    <n v="56.929999999999993"/>
    <x v="1"/>
    <n v="70.481120352841216"/>
  </r>
  <r>
    <d v="2017-06-22T19:00:00"/>
    <n v="1.3303921713558626E-4"/>
    <n v="56.75"/>
    <x v="1"/>
    <n v="66.137786014613994"/>
  </r>
  <r>
    <d v="2017-06-22T20:00:00"/>
    <n v="1.2585694103984461E-4"/>
    <n v="56.929999999999993"/>
    <x v="1"/>
    <n v="62.76571232376957"/>
  </r>
  <r>
    <d v="2017-06-22T21:00:00"/>
    <n v="1.2494475203133162E-4"/>
    <n v="57.85"/>
    <x v="1"/>
    <n v="63.317752207909798"/>
  </r>
  <r>
    <d v="2017-06-22T22:00:00"/>
    <n v="1.1476822518177641E-4"/>
    <n v="56.88000000000001"/>
    <x v="1"/>
    <n v="57.185425839453522"/>
  </r>
  <r>
    <d v="2017-06-22T23:00:00"/>
    <n v="1.031501057494734E-4"/>
    <n v="52.86"/>
    <x v="1"/>
    <n v="47.76402780767436"/>
  </r>
  <r>
    <d v="2017-06-23T00:00:00"/>
    <n v="9.4611193665679812E-5"/>
    <n v="54.519999999999996"/>
    <x v="0"/>
    <n v="45.185851960999074"/>
  </r>
  <r>
    <d v="2017-06-23T01:00:00"/>
    <n v="8.9790586544592836E-5"/>
    <n v="48.77000000000001"/>
    <x v="0"/>
    <n v="38.360801294630988"/>
  </r>
  <r>
    <d v="2017-06-23T02:00:00"/>
    <n v="8.7031095940901979E-5"/>
    <n v="45.8"/>
    <x v="0"/>
    <n v="34.917571940257396"/>
  </r>
  <r>
    <d v="2017-06-23T03:00:00"/>
    <n v="8.5942077586984673E-5"/>
    <n v="45.600000000000009"/>
    <x v="0"/>
    <n v="34.330078544586556"/>
  </r>
  <r>
    <d v="2017-06-23T04:00:00"/>
    <n v="8.6598705962737623E-5"/>
    <n v="45.8"/>
    <x v="0"/>
    <n v="34.744093621898038"/>
  </r>
  <r>
    <d v="2017-06-23T05:00:00"/>
    <n v="8.4044778486004105E-5"/>
    <n v="45.83"/>
    <x v="0"/>
    <n v="33.741524454598853"/>
  </r>
  <r>
    <d v="2017-06-23T06:00:00"/>
    <n v="8.1118971378938418E-5"/>
    <n v="47.28"/>
    <x v="0"/>
    <n v="33.597271509134785"/>
  </r>
  <r>
    <d v="2017-06-23T07:00:00"/>
    <n v="9.3165003835846198E-5"/>
    <n v="53.25"/>
    <x v="0"/>
    <n v="43.458679339307174"/>
  </r>
  <r>
    <d v="2017-06-23T08:00:00"/>
    <n v="1.0786291041744883E-4"/>
    <n v="58"/>
    <x v="1"/>
    <n v="54.802987524897404"/>
  </r>
  <r>
    <d v="2017-06-23T09:00:00"/>
    <n v="1.2230148512708895E-4"/>
    <n v="57.61"/>
    <x v="1"/>
    <n v="61.72110776958317"/>
  </r>
  <r>
    <d v="2017-06-23T10:00:00"/>
    <n v="1.2740764056418745E-4"/>
    <n v="58.010000000000005"/>
    <x v="2"/>
    <n v="64.744434927165784"/>
  </r>
  <r>
    <d v="2017-06-23T11:00:00"/>
    <n v="1.3087532086751292E-4"/>
    <n v="58.100000000000009"/>
    <x v="2"/>
    <n v="66.609779807445918"/>
  </r>
  <r>
    <d v="2017-06-23T12:00:00"/>
    <n v="1.2882063319284338E-4"/>
    <n v="59.2"/>
    <x v="2"/>
    <n v="66.805349808743031"/>
  </r>
  <r>
    <d v="2017-06-23T13:00:00"/>
    <n v="1.1993216910612585E-4"/>
    <n v="59.15"/>
    <x v="2"/>
    <n v="62.143333151015526"/>
  </r>
  <r>
    <d v="2017-06-23T14:00:00"/>
    <n v="1.1643257767975382E-4"/>
    <n v="58.03"/>
    <x v="2"/>
    <n v="59.187662548943564"/>
  </r>
  <r>
    <d v="2017-06-23T15:00:00"/>
    <n v="1.1398011296010918E-4"/>
    <n v="57.61"/>
    <x v="2"/>
    <n v="57.521614134855355"/>
  </r>
  <r>
    <d v="2017-06-23T16:00:00"/>
    <n v="1.1520998484973528E-4"/>
    <n v="56.75"/>
    <x v="1"/>
    <n v="57.274339768348902"/>
  </r>
  <r>
    <d v="2017-06-23T17:00:00"/>
    <n v="1.1627336982633278E-4"/>
    <n v="54.04"/>
    <x v="1"/>
    <n v="55.04269705143561"/>
  </r>
  <r>
    <d v="2017-06-23T18:00:00"/>
    <n v="1.1878763047060645E-4"/>
    <n v="52.38"/>
    <x v="1"/>
    <n v="54.505561696281212"/>
  </r>
  <r>
    <d v="2017-06-23T19:00:00"/>
    <n v="1.194957984083002E-4"/>
    <n v="52.019999999999996"/>
    <x v="1"/>
    <n v="54.453661754830037"/>
  </r>
  <r>
    <d v="2017-06-23T20:00:00"/>
    <n v="1.1834373768939361E-4"/>
    <n v="51.57"/>
    <x v="1"/>
    <n v="53.462162201144174"/>
  </r>
  <r>
    <d v="2017-06-23T21:00:00"/>
    <n v="1.2106544472758708E-4"/>
    <n v="52.019999999999996"/>
    <x v="1"/>
    <n v="55.168942048226739"/>
  </r>
  <r>
    <d v="2017-06-23T22:00:00"/>
    <n v="1.1249298900441263E-4"/>
    <n v="50"/>
    <x v="1"/>
    <n v="49.271929183932734"/>
  </r>
  <r>
    <d v="2017-06-23T23:00:00"/>
    <n v="1.0303722486706291E-4"/>
    <n v="45.8"/>
    <x v="1"/>
    <n v="41.339358914464569"/>
  </r>
  <r>
    <d v="2017-06-24T00:00:00"/>
    <n v="9.3939271692816177E-5"/>
    <n v="56.75"/>
    <x v="0"/>
    <n v="46.700030136649708"/>
  </r>
  <r>
    <d v="2017-06-24T01:00:00"/>
    <n v="8.8704903120061967E-5"/>
    <n v="50.69"/>
    <x v="0"/>
    <n v="39.388915483006038"/>
  </r>
  <r>
    <d v="2017-06-24T02:00:00"/>
    <n v="8.6161443321614923E-5"/>
    <n v="46.150000000000006"/>
    <x v="0"/>
    <n v="34.832831337402553"/>
  </r>
  <r>
    <d v="2017-06-24T03:00:00"/>
    <n v="8.5167778185586126E-5"/>
    <n v="46.22999999999999"/>
    <x v="0"/>
    <n v="34.490803937152094"/>
  </r>
  <r>
    <d v="2017-06-24T04:00:00"/>
    <n v="8.5305211419919126E-5"/>
    <n v="45.95"/>
    <x v="0"/>
    <n v="34.33722431116869"/>
  </r>
  <r>
    <d v="2017-06-24T05:00:00"/>
    <n v="8.0980618037563307E-5"/>
    <n v="45.95"/>
    <x v="0"/>
    <n v="32.596480333716059"/>
  </r>
  <r>
    <d v="2017-06-24T06:00:00"/>
    <n v="7.4142178697236746E-5"/>
    <n v="45.600000000000009"/>
    <x v="0"/>
    <n v="29.616538133683409"/>
  </r>
  <r>
    <d v="2017-06-24T07:00:00"/>
    <n v="7.9418418881316681E-5"/>
    <n v="45.8"/>
    <x v="0"/>
    <n v="31.863305002535299"/>
  </r>
  <r>
    <d v="2017-06-24T08:00:00"/>
    <n v="8.7299930794652433E-5"/>
    <n v="49.990000000000009"/>
    <x v="0"/>
    <n v="38.229722214120159"/>
  </r>
  <r>
    <d v="2017-06-24T09:00:00"/>
    <n v="9.4473686909500555E-5"/>
    <n v="53.02"/>
    <x v="0"/>
    <n v="43.878795148289463"/>
  </r>
  <r>
    <d v="2017-06-24T10:00:00"/>
    <n v="9.9206101372857169E-5"/>
    <n v="57"/>
    <x v="0"/>
    <n v="49.53559053749504"/>
  </r>
  <r>
    <d v="2017-06-24T11:00:00"/>
    <n v="1.0308361920983914E-4"/>
    <n v="57.07"/>
    <x v="0"/>
    <n v="51.534923619156352"/>
  </r>
  <r>
    <d v="2017-06-24T12:00:00"/>
    <n v="1.0491958020572086E-4"/>
    <n v="57.85"/>
    <x v="0"/>
    <n v="53.16967598253234"/>
  </r>
  <r>
    <d v="2017-06-24T13:00:00"/>
    <n v="1.041829106319112E-4"/>
    <n v="58"/>
    <x v="0"/>
    <n v="52.933253233861443"/>
  </r>
  <r>
    <d v="2017-06-24T14:00:00"/>
    <n v="1.0176892414636002E-4"/>
    <n v="57.04"/>
    <x v="0"/>
    <n v="50.850919035781367"/>
  </r>
  <r>
    <d v="2017-06-24T15:00:00"/>
    <n v="9.8188476174362462E-5"/>
    <n v="53"/>
    <x v="0"/>
    <n v="45.586945718233004"/>
  </r>
  <r>
    <d v="2017-06-24T16:00:00"/>
    <n v="9.5348273581217206E-5"/>
    <n v="51.97"/>
    <x v="0"/>
    <n v="43.407988055418919"/>
  </r>
  <r>
    <d v="2017-06-24T17:00:00"/>
    <n v="9.4749502959102898E-5"/>
    <n v="51.95"/>
    <x v="0"/>
    <n v="43.118793305634469"/>
  </r>
  <r>
    <d v="2017-06-24T18:00:00"/>
    <n v="9.6822761756159035E-5"/>
    <n v="51.77"/>
    <x v="1"/>
    <n v="43.909625934779257"/>
  </r>
  <r>
    <d v="2017-06-24T19:00:00"/>
    <n v="9.8508938496087362E-5"/>
    <n v="51.95"/>
    <x v="1"/>
    <n v="44.829644748676429"/>
  </r>
  <r>
    <d v="2017-06-24T20:00:00"/>
    <n v="1.0372148696394823E-4"/>
    <n v="51.95"/>
    <x v="1"/>
    <n v="47.201781730527493"/>
  </r>
  <r>
    <d v="2017-06-24T21:00:00"/>
    <n v="1.0930893736264389E-4"/>
    <n v="53"/>
    <x v="1"/>
    <n v="50.749953438728305"/>
  </r>
  <r>
    <d v="2017-06-24T22:00:00"/>
    <n v="1.0103493096857584E-4"/>
    <n v="55.61999999999999"/>
    <x v="1"/>
    <n v="49.227370657736358"/>
  </r>
  <r>
    <d v="2017-06-24T23:00:00"/>
    <n v="9.1767393010969137E-5"/>
    <n v="52.71"/>
    <x v="1"/>
    <n v="42.372639341927687"/>
  </r>
  <r>
    <d v="2017-06-25T00:00:00"/>
    <n v="8.6558363609025451E-5"/>
    <n v="52.11"/>
    <x v="0"/>
    <n v="39.512473430356934"/>
  </r>
  <r>
    <d v="2017-06-25T01:00:00"/>
    <n v="8.3519826969397852E-5"/>
    <n v="47.7"/>
    <x v="0"/>
    <n v="34.898926738816833"/>
  </r>
  <r>
    <d v="2017-06-25T02:00:00"/>
    <n v="8.2159722152086947E-5"/>
    <n v="44.7"/>
    <x v="0"/>
    <n v="32.171446722536992"/>
  </r>
  <r>
    <d v="2017-06-25T03:00:00"/>
    <n v="8.2157389468206945E-5"/>
    <n v="43.02"/>
    <x v="0"/>
    <n v="30.961439439519022"/>
  </r>
  <r>
    <d v="2017-06-25T04:00:00"/>
    <n v="8.4078706631000096E-5"/>
    <n v="42.61"/>
    <x v="0"/>
    <n v="31.383520720430969"/>
  </r>
  <r>
    <d v="2017-06-25T05:00:00"/>
    <n v="8.7383364976855487E-5"/>
    <n v="42.53"/>
    <x v="0"/>
    <n v="32.555791129199214"/>
  </r>
  <r>
    <d v="2017-06-25T06:00:00"/>
    <n v="9.7745196362684488E-5"/>
    <n v="42.430000000000007"/>
    <x v="0"/>
    <n v="36.330599251417844"/>
  </r>
  <r>
    <d v="2017-06-25T07:00:00"/>
    <n v="1.33799357786392E-4"/>
    <n v="42.36"/>
    <x v="0"/>
    <n v="49.649409371484509"/>
  </r>
  <r>
    <d v="2017-06-25T08:00:00"/>
    <n v="1.6106307103976242E-4"/>
    <n v="42.38"/>
    <x v="0"/>
    <n v="59.794471847826557"/>
  </r>
  <r>
    <d v="2017-06-25T09:00:00"/>
    <n v="1.7463140651622958E-4"/>
    <n v="43.35"/>
    <x v="0"/>
    <n v="66.315578098912127"/>
  </r>
  <r>
    <d v="2017-06-25T10:00:00"/>
    <n v="1.7914789274009346E-4"/>
    <n v="44.95"/>
    <x v="0"/>
    <n v="70.541632541124685"/>
  </r>
  <r>
    <d v="2017-06-25T11:00:00"/>
    <n v="1.8277563138753517E-4"/>
    <n v="44.95"/>
    <x v="0"/>
    <n v="71.970098166418623"/>
  </r>
  <r>
    <d v="2017-06-25T12:00:00"/>
    <n v="1.766553742356157E-4"/>
    <n v="45.4"/>
    <x v="0"/>
    <n v="70.256548955001307"/>
  </r>
  <r>
    <d v="2017-06-25T13:00:00"/>
    <n v="1.5872551877333803E-4"/>
    <n v="48.78"/>
    <x v="0"/>
    <n v="67.82544585848764"/>
  </r>
  <r>
    <d v="2017-06-25T14:00:00"/>
    <n v="1.5211234553808044E-4"/>
    <n v="48.78"/>
    <x v="0"/>
    <n v="64.999552286444668"/>
  </r>
  <r>
    <d v="2017-06-25T15:00:00"/>
    <n v="1.5418549442304674E-4"/>
    <n v="46.22999999999999"/>
    <x v="0"/>
    <n v="62.441239766874453"/>
  </r>
  <r>
    <d v="2017-06-25T16:00:00"/>
    <n v="1.5764788222842675E-4"/>
    <n v="45.15"/>
    <x v="0"/>
    <n v="62.351944491693978"/>
  </r>
  <r>
    <d v="2017-06-25T17:00:00"/>
    <n v="1.5274828596201066E-4"/>
    <n v="45.05"/>
    <x v="0"/>
    <n v="60.280278075475962"/>
  </r>
  <r>
    <d v="2017-06-25T18:00:00"/>
    <n v="1.437340011325035E-4"/>
    <n v="50"/>
    <x v="1"/>
    <n v="62.955492496036534"/>
  </r>
  <r>
    <d v="2017-06-25T19:00:00"/>
    <n v="1.3078193910666679E-4"/>
    <n v="52.12"/>
    <x v="1"/>
    <n v="59.711266876257781"/>
  </r>
  <r>
    <d v="2017-06-25T20:00:00"/>
    <n v="1.1988502263351761E-4"/>
    <n v="54.519999999999996"/>
    <x v="1"/>
    <n v="57.256511361659371"/>
  </r>
  <r>
    <d v="2017-06-25T21:00:00"/>
    <n v="1.1614186262432077E-4"/>
    <n v="59.15"/>
    <x v="1"/>
    <n v="60.179370686242301"/>
  </r>
  <r>
    <d v="2017-06-25T22:00:00"/>
    <n v="1.0483859160191279E-4"/>
    <n v="60.15"/>
    <x v="1"/>
    <n v="55.240921655330276"/>
  </r>
  <r>
    <d v="2017-06-25T23:00:00"/>
    <n v="9.5408326094877601E-5"/>
    <n v="59.990000000000009"/>
    <x v="1"/>
    <n v="50.138258426101764"/>
  </r>
  <r>
    <d v="2017-06-26T00:00:00"/>
    <n v="8.9818865847936426E-5"/>
    <n v="56.959999999999994"/>
    <x v="0"/>
    <n v="44.816883564598491"/>
  </r>
  <r>
    <d v="2017-06-26T01:00:00"/>
    <n v="8.6748565691407552E-5"/>
    <n v="53"/>
    <x v="0"/>
    <n v="40.2756240792067"/>
  </r>
  <r>
    <d v="2017-06-26T02:00:00"/>
    <n v="8.5229258453555886E-5"/>
    <n v="51.04"/>
    <x v="0"/>
    <n v="38.106887838872758"/>
  </r>
  <r>
    <d v="2017-06-26T03:00:00"/>
    <n v="8.4813371276399791E-5"/>
    <n v="50.540000000000006"/>
    <x v="0"/>
    <n v="37.549457790548992"/>
  </r>
  <r>
    <d v="2017-06-26T04:00:00"/>
    <n v="8.6951264398691866E-5"/>
    <n v="50.53"/>
    <x v="0"/>
    <n v="38.488351136977286"/>
  </r>
  <r>
    <d v="2017-06-26T05:00:00"/>
    <n v="8.970895814757318E-5"/>
    <n v="50.540000000000006"/>
    <x v="0"/>
    <n v="39.716882924258336"/>
  </r>
  <r>
    <d v="2017-06-26T06:00:00"/>
    <n v="9.9690561255731428E-5"/>
    <n v="53.02"/>
    <x v="0"/>
    <n v="46.301799566142989"/>
  </r>
  <r>
    <d v="2017-06-26T07:00:00"/>
    <n v="1.3373700261338025E-4"/>
    <n v="56.69"/>
    <x v="0"/>
    <n v="66.414383940616133"/>
  </r>
  <r>
    <d v="2017-06-26T08:00:00"/>
    <n v="1.6026921257346205E-4"/>
    <n v="56.929999999999993"/>
    <x v="1"/>
    <n v="79.927346141031009"/>
  </r>
  <r>
    <d v="2017-06-26T09:00:00"/>
    <n v="1.7396712471997653E-4"/>
    <n v="55.96"/>
    <x v="1"/>
    <n v="85.280354622129806"/>
  </r>
  <r>
    <d v="2017-06-26T10:00:00"/>
    <n v="1.7896603197945339E-4"/>
    <n v="55.769999999999996"/>
    <x v="2"/>
    <n v="87.432995886608452"/>
  </r>
  <r>
    <d v="2017-06-26T11:00:00"/>
    <n v="1.8308801569020489E-4"/>
    <n v="55.769999999999996"/>
    <x v="2"/>
    <n v="89.446771242974279"/>
  </r>
  <r>
    <d v="2017-06-26T12:00:00"/>
    <n v="1.7747776211280957E-4"/>
    <n v="55.89"/>
    <x v="2"/>
    <n v="86.892473410487966"/>
  </r>
  <r>
    <d v="2017-06-26T13:00:00"/>
    <n v="1.6004670399121022E-4"/>
    <n v="55.89"/>
    <x v="2"/>
    <n v="78.358290105962155"/>
  </r>
  <r>
    <d v="2017-06-26T14:00:00"/>
    <n v="1.5358304949617896E-4"/>
    <n v="55.649999999999991"/>
    <x v="2"/>
    <n v="74.870815131090254"/>
  </r>
  <r>
    <d v="2017-06-26T15:00:00"/>
    <n v="1.5519187201932293E-4"/>
    <n v="54.69"/>
    <x v="2"/>
    <n v="74.350004891254116"/>
  </r>
  <r>
    <d v="2017-06-26T16:00:00"/>
    <n v="1.5838479600756183E-4"/>
    <n v="54.519999999999996"/>
    <x v="1"/>
    <n v="75.643818326190697"/>
  </r>
  <r>
    <d v="2017-06-26T17:00:00"/>
    <n v="1.5365688809378287E-4"/>
    <n v="55.769999999999996"/>
    <x v="1"/>
    <n v="75.068335125154761"/>
  </r>
  <r>
    <d v="2017-06-26T18:00:00"/>
    <n v="1.4504485809661797E-4"/>
    <n v="54.960000000000008"/>
    <x v="1"/>
    <n v="69.831788912673503"/>
  </r>
  <r>
    <d v="2017-06-26T19:00:00"/>
    <n v="1.3271649973031711E-4"/>
    <n v="55.2"/>
    <x v="1"/>
    <n v="64.175328877594296"/>
  </r>
  <r>
    <d v="2017-06-26T20:00:00"/>
    <n v="1.2219506891140544E-4"/>
    <n v="55.769999999999996"/>
    <x v="1"/>
    <n v="59.697814380336347"/>
  </r>
  <r>
    <d v="2017-06-26T21:00:00"/>
    <n v="1.18634180471735E-4"/>
    <n v="56.89"/>
    <x v="1"/>
    <n v="59.12210309684415"/>
  </r>
  <r>
    <d v="2017-06-26T22:00:00"/>
    <n v="1.0720047455215281E-4"/>
    <n v="56.34"/>
    <x v="1"/>
    <n v="52.907550689710213"/>
  </r>
  <r>
    <d v="2017-06-26T23:00:00"/>
    <n v="9.5408326094877601E-5"/>
    <n v="53"/>
    <x v="1"/>
    <n v="44.29617763932977"/>
  </r>
  <r>
    <d v="2017-06-27T00:00:00"/>
    <n v="8.9818865847936426E-5"/>
    <n v="57.77"/>
    <x v="0"/>
    <n v="45.454202309109121"/>
  </r>
  <r>
    <d v="2017-06-27T01:00:00"/>
    <n v="8.6748565691407552E-5"/>
    <n v="55.649999999999991"/>
    <x v="0"/>
    <n v="42.289405283167028"/>
  </r>
  <r>
    <d v="2017-06-27T02:00:00"/>
    <n v="8.5229258453555886E-5"/>
    <n v="53.02"/>
    <x v="0"/>
    <n v="39.585172280897993"/>
  </r>
  <r>
    <d v="2017-06-27T03:00:00"/>
    <n v="8.4813371276399791E-5"/>
    <n v="52.12"/>
    <x v="0"/>
    <n v="38.723342699711381"/>
  </r>
  <r>
    <d v="2017-06-27T04:00:00"/>
    <n v="8.6951264398691866E-5"/>
    <n v="51.04"/>
    <x v="0"/>
    <n v="38.876814605804874"/>
  </r>
  <r>
    <d v="2017-06-27T05:00:00"/>
    <n v="8.970895814757318E-5"/>
    <n v="50.59"/>
    <x v="0"/>
    <n v="39.756175447926978"/>
  </r>
  <r>
    <d v="2017-06-27T06:00:00"/>
    <n v="9.9690561255731428E-5"/>
    <n v="52.32"/>
    <x v="0"/>
    <n v="45.69049704452285"/>
  </r>
  <r>
    <d v="2017-06-27T07:00:00"/>
    <n v="1.3373700261338025E-4"/>
    <n v="57.1"/>
    <x v="0"/>
    <n v="66.894713759202347"/>
  </r>
  <r>
    <d v="2017-06-27T08:00:00"/>
    <n v="1.6026921257346205E-4"/>
    <n v="58.57"/>
    <x v="1"/>
    <n v="82.229837756546416"/>
  </r>
  <r>
    <d v="2017-06-27T09:00:00"/>
    <n v="1.7396712471997653E-4"/>
    <n v="58.59"/>
    <x v="1"/>
    <n v="89.288348415128411"/>
  </r>
  <r>
    <d v="2017-06-27T10:00:00"/>
    <n v="1.7896603197945339E-4"/>
    <n v="56.929999999999993"/>
    <x v="2"/>
    <n v="89.251577117170854"/>
  </r>
  <r>
    <d v="2017-06-27T11:00:00"/>
    <n v="1.8308801569020489E-4"/>
    <n v="55.97"/>
    <x v="2"/>
    <n v="89.767541446463525"/>
  </r>
  <r>
    <d v="2017-06-27T12:00:00"/>
    <n v="1.7747776211280957E-4"/>
    <n v="54.960000000000008"/>
    <x v="2"/>
    <n v="85.446597578107344"/>
  </r>
  <r>
    <d v="2017-06-27T13:00:00"/>
    <n v="1.6004670399121022E-4"/>
    <n v="52.28"/>
    <x v="2"/>
    <n v="73.297037157625709"/>
  </r>
  <r>
    <d v="2017-06-27T14:00:00"/>
    <n v="1.5358304949617896E-4"/>
    <n v="50.53"/>
    <x v="2"/>
    <n v="67.982431061527251"/>
  </r>
  <r>
    <d v="2017-06-27T15:00:00"/>
    <n v="1.5519187201932293E-4"/>
    <n v="49"/>
    <x v="2"/>
    <n v="66.614559145574177"/>
  </r>
  <r>
    <d v="2017-06-27T16:00:00"/>
    <n v="1.5838479600756183E-4"/>
    <n v="46.28"/>
    <x v="1"/>
    <n v="64.211223626854462"/>
  </r>
  <r>
    <d v="2017-06-27T17:00:00"/>
    <n v="1.5365688809378287E-4"/>
    <n v="45.2"/>
    <x v="1"/>
    <n v="60.840752154509516"/>
  </r>
  <r>
    <d v="2017-06-27T18:00:00"/>
    <n v="1.4504485809661797E-4"/>
    <n v="44.95"/>
    <x v="1"/>
    <n v="57.113153413840493"/>
  </r>
  <r>
    <d v="2017-06-27T19:00:00"/>
    <n v="1.3271649973031711E-4"/>
    <n v="43.95"/>
    <x v="1"/>
    <n v="51.096117829171554"/>
  </r>
  <r>
    <d v="2017-06-27T20:00:00"/>
    <n v="1.2219506891140544E-4"/>
    <n v="44.95"/>
    <x v="1"/>
    <n v="48.115774724692827"/>
  </r>
  <r>
    <d v="2017-06-27T21:00:00"/>
    <n v="1.18634180471735E-4"/>
    <n v="46.28"/>
    <x v="1"/>
    <n v="48.09581528075141"/>
  </r>
  <r>
    <d v="2017-06-27T22:00:00"/>
    <n v="1.0720047455215281E-4"/>
    <n v="49"/>
    <x v="1"/>
    <n v="46.014731696766077"/>
  </r>
  <r>
    <d v="2017-06-27T23:00:00"/>
    <n v="9.5408326094877601E-5"/>
    <n v="43.95"/>
    <x v="1"/>
    <n v="36.732396363180065"/>
  </r>
  <r>
    <d v="2017-06-28T00:00:00"/>
    <n v="8.9818865847936426E-5"/>
    <n v="46.1"/>
    <x v="0"/>
    <n v="36.272091508567257"/>
  </r>
  <r>
    <d v="2017-06-28T01:00:00"/>
    <n v="8.6748565691407552E-5"/>
    <n v="41.81"/>
    <x v="0"/>
    <n v="31.77214797644589"/>
  </r>
  <r>
    <d v="2017-06-28T02:00:00"/>
    <n v="8.5229258453555886E-5"/>
    <n v="41.36"/>
    <x v="0"/>
    <n v="30.879719455638266"/>
  </r>
  <r>
    <d v="2017-06-28T03:00:00"/>
    <n v="8.4813371276399791E-5"/>
    <n v="41.16"/>
    <x v="0"/>
    <n v="30.580444848812746"/>
  </r>
  <r>
    <d v="2017-06-28T04:00:00"/>
    <n v="8.6951264398691866E-5"/>
    <n v="40.96"/>
    <x v="0"/>
    <n v="31.198948398388868"/>
  </r>
  <r>
    <d v="2017-06-28T05:00:00"/>
    <n v="8.970895814757318E-5"/>
    <n v="40.96"/>
    <x v="0"/>
    <n v="32.188435389347475"/>
  </r>
  <r>
    <d v="2017-06-28T06:00:00"/>
    <n v="9.9690561255731428E-5"/>
    <n v="41.61"/>
    <x v="0"/>
    <n v="36.337568463734627"/>
  </r>
  <r>
    <d v="2017-06-28T07:00:00"/>
    <n v="1.3373700261338025E-4"/>
    <n v="44.95"/>
    <x v="0"/>
    <n v="52.660549623049832"/>
  </r>
  <r>
    <d v="2017-06-28T08:00:00"/>
    <n v="1.6026921257346205E-4"/>
    <n v="50"/>
    <x v="1"/>
    <n v="70.197915107176385"/>
  </r>
  <r>
    <d v="2017-06-28T09:00:00"/>
    <n v="1.7396712471997653E-4"/>
    <n v="51.57"/>
    <x v="1"/>
    <n v="78.590205287048491"/>
  </r>
  <r>
    <d v="2017-06-28T10:00:00"/>
    <n v="1.7896603197945339E-4"/>
    <n v="42.629999999999995"/>
    <x v="2"/>
    <n v="66.832860223168694"/>
  </r>
  <r>
    <d v="2017-06-28T11:00:00"/>
    <n v="1.8308801569020489E-4"/>
    <n v="42.7"/>
    <x v="2"/>
    <n v="68.484438444952531"/>
  </r>
  <r>
    <d v="2017-06-28T12:00:00"/>
    <n v="1.7747776211280957E-4"/>
    <n v="42.26"/>
    <x v="2"/>
    <n v="65.701841587533025"/>
  </r>
  <r>
    <d v="2017-06-28T13:00:00"/>
    <n v="1.6004670399121022E-4"/>
    <n v="42.53"/>
    <x v="2"/>
    <n v="59.627448169736454"/>
  </r>
  <r>
    <d v="2017-06-28T14:00:00"/>
    <n v="1.5358304949617896E-4"/>
    <n v="41.959999999999994"/>
    <x v="2"/>
    <n v="56.452460070090694"/>
  </r>
  <r>
    <d v="2017-06-28T15:00:00"/>
    <n v="1.5519187201932293E-4"/>
    <n v="41.61"/>
    <x v="2"/>
    <n v="56.567996041782479"/>
  </r>
  <r>
    <d v="2017-06-28T16:00:00"/>
    <n v="1.5838479600756183E-4"/>
    <n v="41.36"/>
    <x v="1"/>
    <n v="57.384965626765357"/>
  </r>
  <r>
    <d v="2017-06-28T17:00:00"/>
    <n v="1.5365688809378287E-4"/>
    <n v="41.36"/>
    <x v="1"/>
    <n v="55.671980290055608"/>
  </r>
  <r>
    <d v="2017-06-28T18:00:00"/>
    <n v="1.4504485809661797E-4"/>
    <n v="41.16"/>
    <x v="1"/>
    <n v="52.297606107089521"/>
  </r>
  <r>
    <d v="2017-06-28T19:00:00"/>
    <n v="1.3271649973031711E-4"/>
    <n v="41.58"/>
    <x v="1"/>
    <n v="48.340764034970491"/>
  </r>
  <r>
    <d v="2017-06-28T20:00:00"/>
    <n v="1.2219506891140544E-4"/>
    <n v="42.26"/>
    <x v="1"/>
    <n v="45.236321242836901"/>
  </r>
  <r>
    <d v="2017-06-28T21:00:00"/>
    <n v="1.18634180471735E-4"/>
    <n v="47.81"/>
    <x v="1"/>
    <n v="49.685845474777977"/>
  </r>
  <r>
    <d v="2017-06-28T22:00:00"/>
    <n v="1.0720047455215281E-4"/>
    <n v="53.25"/>
    <x v="1"/>
    <n v="50.005805364342727"/>
  </r>
  <r>
    <d v="2017-06-28T23:00:00"/>
    <n v="9.7456994293620728E-5"/>
    <n v="44.97"/>
    <x v="1"/>
    <n v="38.391935452444926"/>
  </r>
  <r>
    <d v="2017-06-29T00:00:00"/>
    <n v="9.1218844075406365E-5"/>
    <n v="42.53"/>
    <x v="0"/>
    <n v="33.984747961496808"/>
  </r>
  <r>
    <d v="2017-06-29T01:00:00"/>
    <n v="8.7697439985692259E-5"/>
    <n v="40.96"/>
    <x v="0"/>
    <n v="31.466683362290247"/>
  </r>
  <r>
    <d v="2017-06-29T02:00:00"/>
    <n v="8.5891596362244575E-5"/>
    <n v="40.600000000000009"/>
    <x v="0"/>
    <n v="30.547861595810463"/>
  </r>
  <r>
    <d v="2017-06-29T03:00:00"/>
    <n v="8.5567442806242915E-5"/>
    <n v="40.46"/>
    <x v="0"/>
    <n v="30.327634526839557"/>
  </r>
  <r>
    <d v="2017-06-29T04:00:00"/>
    <n v="8.7727496078982738E-5"/>
    <n v="40.369999999999997"/>
    <x v="0"/>
    <n v="31.024056986366752"/>
  </r>
  <r>
    <d v="2017-06-29T05:00:00"/>
    <n v="9.0162150394535633E-5"/>
    <n v="40.86"/>
    <x v="0"/>
    <n v="32.272063074457556"/>
  </r>
  <r>
    <d v="2017-06-29T06:00:00"/>
    <n v="9.9484964124780064E-5"/>
    <n v="41.81"/>
    <x v="0"/>
    <n v="36.436925226499802"/>
  </r>
  <r>
    <d v="2017-06-29T07:00:00"/>
    <n v="1.3285691121375597E-4"/>
    <n v="46.83"/>
    <x v="0"/>
    <n v="54.501996972748081"/>
  </r>
  <r>
    <d v="2017-06-29T08:00:00"/>
    <n v="1.5899722632174633E-4"/>
    <n v="50.649999999999991"/>
    <x v="1"/>
    <n v="70.546115335600916"/>
  </r>
  <r>
    <d v="2017-06-29T09:00:00"/>
    <n v="1.7262874445980356E-4"/>
    <n v="50.769999999999996"/>
    <x v="1"/>
    <n v="76.775805480524212"/>
  </r>
  <r>
    <d v="2017-06-29T10:00:00"/>
    <n v="1.7794418040148463E-4"/>
    <n v="49.260000000000005"/>
    <x v="2"/>
    <n v="76.786045660815688"/>
  </r>
  <r>
    <d v="2017-06-29T11:00:00"/>
    <n v="1.8185177408633791E-4"/>
    <n v="48.97"/>
    <x v="2"/>
    <n v="78.010264862589793"/>
  </r>
  <r>
    <d v="2017-06-29T12:00:00"/>
    <n v="1.7631391946001818E-4"/>
    <n v="49.960000000000008"/>
    <x v="2"/>
    <n v="77.163716326109181"/>
  </r>
  <r>
    <d v="2017-06-29T13:00:00"/>
    <n v="1.5835655713101806E-4"/>
    <n v="45.2"/>
    <x v="2"/>
    <n v="62.701595509140866"/>
  </r>
  <r>
    <d v="2017-06-29T14:00:00"/>
    <n v="1.4841074755239298E-4"/>
    <n v="41.959999999999994"/>
    <x v="2"/>
    <n v="54.551279113534058"/>
  </r>
  <r>
    <d v="2017-06-29T15:00:00"/>
    <n v="1.4738430760025914E-4"/>
    <n v="41.46"/>
    <x v="2"/>
    <n v="53.528447723615081"/>
  </r>
  <r>
    <d v="2017-06-29T16:00:00"/>
    <n v="1.4869981017632869E-4"/>
    <n v="40.96"/>
    <x v="1"/>
    <n v="53.354919409444427"/>
  </r>
  <r>
    <d v="2017-06-29T17:00:00"/>
    <n v="1.4624080900533639E-4"/>
    <n v="40.96"/>
    <x v="1"/>
    <n v="52.472606182881151"/>
  </r>
  <r>
    <d v="2017-06-29T18:00:00"/>
    <n v="1.4132777085221462E-4"/>
    <n v="40.86"/>
    <x v="1"/>
    <n v="50.585957801108243"/>
  </r>
  <r>
    <d v="2017-06-29T19:00:00"/>
    <n v="1.3303921713558626E-4"/>
    <n v="41.259999999999991"/>
    <x v="1"/>
    <n v="48.085375347365165"/>
  </r>
  <r>
    <d v="2017-06-29T20:00:00"/>
    <n v="1.2585694103984461E-4"/>
    <n v="42.29"/>
    <x v="1"/>
    <n v="46.625012720397251"/>
  </r>
  <r>
    <d v="2017-06-29T21:00:00"/>
    <n v="1.2494475203133162E-4"/>
    <n v="50.05"/>
    <x v="1"/>
    <n v="54.780527191112974"/>
  </r>
  <r>
    <d v="2017-06-29T22:00:00"/>
    <n v="1.1476822518177641E-4"/>
    <n v="52.15"/>
    <x v="1"/>
    <n v="52.430027382691648"/>
  </r>
  <r>
    <d v="2017-06-29T23:00:00"/>
    <n v="1.031501057494734E-4"/>
    <n v="45.41"/>
    <x v="1"/>
    <n v="41.032245606252225"/>
  </r>
  <r>
    <d v="2017-06-30T00:00:00"/>
    <n v="9.4611193665679812E-5"/>
    <n v="44.7"/>
    <x v="0"/>
    <n v="37.047094326057582"/>
  </r>
  <r>
    <d v="2017-06-30T01:00:00"/>
    <n v="8.9790586544592836E-5"/>
    <n v="41.51"/>
    <x v="0"/>
    <n v="32.650335487802586"/>
  </r>
  <r>
    <d v="2017-06-30T02:00:00"/>
    <n v="8.7031095940901979E-5"/>
    <n v="40"/>
    <x v="0"/>
    <n v="30.495696017692055"/>
  </r>
  <r>
    <d v="2017-06-30T03:00:00"/>
    <n v="8.5942077586984673E-5"/>
    <n v="40.49"/>
    <x v="0"/>
    <n v="30.483001760313805"/>
  </r>
  <r>
    <d v="2017-06-30T04:00:00"/>
    <n v="8.6598705962737623E-5"/>
    <n v="40.42"/>
    <x v="0"/>
    <n v="30.66280052832137"/>
  </r>
  <r>
    <d v="2017-06-30T05:00:00"/>
    <n v="8.4044778486004105E-5"/>
    <n v="41.180000000000007"/>
    <x v="0"/>
    <n v="30.318044447749969"/>
  </r>
  <r>
    <d v="2017-06-30T06:00:00"/>
    <n v="8.1118971378938418E-5"/>
    <n v="42.03"/>
    <x v="0"/>
    <n v="29.866610015417407"/>
  </r>
  <r>
    <d v="2017-06-30T07:00:00"/>
    <n v="9.3165003835846198E-5"/>
    <n v="44.95"/>
    <x v="0"/>
    <n v="36.684838240410471"/>
  </r>
  <r>
    <d v="2017-06-30T08:00:00"/>
    <n v="1.0786291041744883E-4"/>
    <n v="49.89"/>
    <x v="1"/>
    <n v="47.140018062364334"/>
  </r>
  <r>
    <d v="2017-06-30T09:00:00"/>
    <n v="1.2230148512708895E-4"/>
    <n v="49.89"/>
    <x v="1"/>
    <n v="53.450200774596496"/>
  </r>
  <r>
    <d v="2017-06-30T10:00:00"/>
    <n v="1.2740764056418745E-4"/>
    <n v="49.89"/>
    <x v="2"/>
    <n v="55.68177656466645"/>
  </r>
  <r>
    <d v="2017-06-30T11:00:00"/>
    <n v="1.3087532086751292E-4"/>
    <n v="48.13000000000001"/>
    <x v="2"/>
    <n v="55.179495733775767"/>
  </r>
  <r>
    <d v="2017-06-30T12:00:00"/>
    <n v="1.2882063319284338E-4"/>
    <n v="49.960000000000008"/>
    <x v="2"/>
    <n v="56.378298588594632"/>
  </r>
  <r>
    <d v="2017-06-30T13:00:00"/>
    <n v="1.1993216910612585E-4"/>
    <n v="50.05"/>
    <x v="2"/>
    <n v="52.582820358551608"/>
  </r>
  <r>
    <d v="2017-06-30T14:00:00"/>
    <n v="1.1643257767975382E-4"/>
    <n v="48.22"/>
    <x v="2"/>
    <n v="49.181959126487307"/>
  </r>
  <r>
    <d v="2017-06-30T15:00:00"/>
    <n v="1.1398011296010918E-4"/>
    <n v="45.039999999999992"/>
    <x v="2"/>
    <n v="44.970899160456248"/>
  </r>
  <r>
    <d v="2017-06-30T16:00:00"/>
    <n v="1.1520998484973528E-4"/>
    <n v="44.08"/>
    <x v="1"/>
    <n v="44.487275717864662"/>
  </r>
  <r>
    <d v="2017-06-30T17:00:00"/>
    <n v="1.1627336982633278E-4"/>
    <n v="43.5"/>
    <x v="1"/>
    <n v="44.307130306022373"/>
  </r>
  <r>
    <d v="2017-06-30T18:00:00"/>
    <n v="1.1878763047060645E-4"/>
    <n v="42.2"/>
    <x v="1"/>
    <n v="43.912460931330031"/>
  </r>
  <r>
    <d v="2017-06-30T19:00:00"/>
    <n v="1.194957984083002E-4"/>
    <n v="42.430000000000007"/>
    <x v="1"/>
    <n v="44.415010923826202"/>
  </r>
  <r>
    <d v="2017-06-30T20:00:00"/>
    <n v="1.1834373768939361E-4"/>
    <n v="43.55"/>
    <x v="1"/>
    <n v="45.147899241028277"/>
  </r>
  <r>
    <d v="2017-06-30T21:00:00"/>
    <n v="1.2106544472758708E-4"/>
    <n v="47.03"/>
    <x v="1"/>
    <n v="49.876880902116561"/>
  </r>
  <r>
    <d v="2017-06-30T22:00:00"/>
    <n v="1.1249298900441263E-4"/>
    <n v="48.149999999999991"/>
    <x v="1"/>
    <n v="47.448867804127218"/>
  </r>
  <r>
    <d v="2017-06-30T23:00:00"/>
    <n v="1.0973932365567324E-4"/>
    <n v="44.08"/>
    <x v="1"/>
    <n v="42.374830227860592"/>
  </r>
  <r>
    <d v="2017-07-01T00:00:00"/>
    <n v="9.9777335498619639E-5"/>
    <n v="50.05"/>
    <x v="0"/>
    <n v="43.746175421343793"/>
  </r>
  <r>
    <d v="2017-07-01T01:00:00"/>
    <n v="9.3829882406377147E-5"/>
    <n v="49.27"/>
    <x v="0"/>
    <n v="40.497465161980891"/>
  </r>
  <r>
    <d v="2017-07-01T02:00:00"/>
    <n v="9.0617159836470384E-5"/>
    <n v="44.900000000000006"/>
    <x v="0"/>
    <n v="35.641903775519879"/>
  </r>
  <r>
    <d v="2017-07-01T03:00:00"/>
    <n v="8.9405119479622351E-5"/>
    <n v="43.97"/>
    <x v="0"/>
    <n v="34.436813586826389"/>
  </r>
  <r>
    <d v="2017-07-01T04:00:00"/>
    <n v="8.9621683426289276E-5"/>
    <n v="42.73"/>
    <x v="0"/>
    <n v="33.546722507374781"/>
  </r>
  <r>
    <d v="2017-07-01T05:00:00"/>
    <n v="8.7613766370668521E-5"/>
    <n v="42.03"/>
    <x v="0"/>
    <n v="32.257881820898575"/>
  </r>
  <r>
    <d v="2017-07-01T06:00:00"/>
    <n v="7.8680532776947856E-5"/>
    <n v="42.03"/>
    <x v="0"/>
    <n v="28.968818863308435"/>
  </r>
  <r>
    <d v="2017-07-01T07:00:00"/>
    <n v="8.3542375738077026E-5"/>
    <n v="41.7"/>
    <x v="0"/>
    <n v="30.517361518113635"/>
  </r>
  <r>
    <d v="2017-07-01T08:00:00"/>
    <n v="9.125785920504729E-5"/>
    <n v="42.84"/>
    <x v="0"/>
    <n v="34.247103389895422"/>
  </r>
  <r>
    <d v="2017-07-01T09:00:00"/>
    <n v="9.9812286062519429E-5"/>
    <n v="43.99"/>
    <x v="0"/>
    <n v="38.462903983678409"/>
  </r>
  <r>
    <d v="2017-07-01T10:00:00"/>
    <n v="1.0551171871115264E-4"/>
    <n v="43.97"/>
    <x v="0"/>
    <n v="40.64070838034938"/>
  </r>
  <r>
    <d v="2017-07-01T11:00:00"/>
    <n v="1.0936934608761199E-4"/>
    <n v="44.900000000000006"/>
    <x v="0"/>
    <n v="43.017588680563904"/>
  </r>
  <r>
    <d v="2017-07-01T12:00:00"/>
    <n v="1.1171270743552984E-4"/>
    <n v="46.01"/>
    <x v="0"/>
    <n v="45.02553862139245"/>
  </r>
  <r>
    <d v="2017-07-01T13:00:00"/>
    <n v="1.1092871831875811E-4"/>
    <n v="49.27"/>
    <x v="0"/>
    <n v="47.877411655711256"/>
  </r>
  <r>
    <d v="2017-07-01T14:00:00"/>
    <n v="1.0868041955532203E-4"/>
    <n v="47"/>
    <x v="0"/>
    <n v="44.745902339317183"/>
  </r>
  <r>
    <d v="2017-07-01T15:00:00"/>
    <n v="1.0497725285310031E-4"/>
    <n v="43.97"/>
    <x v="0"/>
    <n v="40.434844317649187"/>
  </r>
  <r>
    <d v="2017-07-01T16:00:00"/>
    <n v="1.0202758906016998E-4"/>
    <n v="42"/>
    <x v="0"/>
    <n v="37.537990567017737"/>
  </r>
  <r>
    <d v="2017-07-01T17:00:00"/>
    <n v="1.0207698099324753E-4"/>
    <n v="41.51"/>
    <x v="0"/>
    <n v="37.118007613820211"/>
  </r>
  <r>
    <d v="2017-07-01T18:00:00"/>
    <n v="1.0449430853403734E-4"/>
    <n v="41.51"/>
    <x v="1"/>
    <n v="37.997014625891509"/>
  </r>
  <r>
    <d v="2017-07-01T19:00:00"/>
    <n v="1.0710022910715457E-4"/>
    <n v="42.03"/>
    <x v="1"/>
    <n v="39.432462233313672"/>
  </r>
  <r>
    <d v="2017-07-01T20:00:00"/>
    <n v="1.1340846835343725E-4"/>
    <n v="43.99"/>
    <x v="1"/>
    <n v="43.702225460321095"/>
  </r>
  <r>
    <d v="2017-07-01T21:00:00"/>
    <n v="1.1867791572120129E-4"/>
    <n v="47.82"/>
    <x v="1"/>
    <n v="49.714558664941528"/>
  </r>
  <r>
    <d v="2017-07-01T22:00:00"/>
    <n v="1.0991220838250189E-4"/>
    <n v="49.03"/>
    <x v="1"/>
    <n v="47.207601254468031"/>
  </r>
  <r>
    <d v="2017-07-01T23:00:00"/>
    <n v="9.9818850318669086E-5"/>
    <n v="43.99"/>
    <x v="1"/>
    <n v="38.465433535539901"/>
  </r>
  <r>
    <d v="2017-07-02T00:00:00"/>
    <n v="9.2869276283750674E-5"/>
    <n v="48.69"/>
    <x v="0"/>
    <n v="39.611012345360983"/>
  </r>
  <r>
    <d v="2017-07-02T01:00:00"/>
    <n v="8.9297165018582765E-5"/>
    <n v="44"/>
    <x v="0"/>
    <n v="34.418699284762539"/>
  </r>
  <r>
    <d v="2017-07-02T02:00:00"/>
    <n v="8.7021400584555916E-5"/>
    <n v="41.51"/>
    <x v="0"/>
    <n v="31.643383043200661"/>
  </r>
  <r>
    <d v="2017-07-02T03:00:00"/>
    <n v="8.6659682765171737E-5"/>
    <n v="40.510000000000005"/>
    <x v="0"/>
    <n v="30.752713639637861"/>
  </r>
  <r>
    <d v="2017-07-02T04:00:00"/>
    <n v="8.872363471503476E-5"/>
    <n v="38.97"/>
    <x v="0"/>
    <n v="30.288225992841362"/>
  </r>
  <r>
    <d v="2017-07-02T05:00:00"/>
    <n v="9.4699692239456914E-5"/>
    <n v="38.97"/>
    <x v="0"/>
    <n v="32.328315777567532"/>
  </r>
  <r>
    <d v="2017-07-02T06:00:00"/>
    <n v="1.0429106007773072E-4"/>
    <n v="38.97"/>
    <x v="0"/>
    <n v="35.602590074367498"/>
  </r>
  <r>
    <d v="2017-07-02T07:00:00"/>
    <n v="1.3976515642505883E-4"/>
    <n v="37.39"/>
    <x v="0"/>
    <n v="45.778176180900644"/>
  </r>
  <r>
    <d v="2017-07-02T08:00:00"/>
    <n v="1.6351750026154189E-4"/>
    <n v="37.39"/>
    <x v="0"/>
    <n v="53.557933372664493"/>
  </r>
  <r>
    <d v="2017-07-02T09:00:00"/>
    <n v="1.7937483084278394E-4"/>
    <n v="37.119999999999997"/>
    <x v="0"/>
    <n v="58.327528994945062"/>
  </r>
  <r>
    <d v="2017-07-02T10:00:00"/>
    <n v="1.859435431583382E-4"/>
    <n v="38.049999999999997"/>
    <x v="0"/>
    <n v="61.978329918450967"/>
  </r>
  <r>
    <d v="2017-07-02T11:00:00"/>
    <n v="1.8923336180799523E-4"/>
    <n v="41.51"/>
    <x v="0"/>
    <n v="68.810473194172971"/>
  </r>
  <r>
    <d v="2017-07-02T12:00:00"/>
    <n v="1.8408971556639427E-4"/>
    <n v="43.97"/>
    <x v="0"/>
    <n v="70.907161190660148"/>
  </r>
  <r>
    <d v="2017-07-02T13:00:00"/>
    <n v="1.6739759488536914E-4"/>
    <n v="44.5"/>
    <x v="0"/>
    <n v="65.2549304382146"/>
  </r>
  <r>
    <d v="2017-07-02T14:00:00"/>
    <n v="1.5938670494394325E-4"/>
    <n v="44.5"/>
    <x v="0"/>
    <n v="62.132125321247962"/>
  </r>
  <r>
    <d v="2017-07-02T15:00:00"/>
    <n v="1.5866729688937436E-4"/>
    <n v="44"/>
    <x v="0"/>
    <n v="61.156722913040454"/>
  </r>
  <r>
    <d v="2017-07-02T16:00:00"/>
    <n v="1.6166199756978715E-4"/>
    <n v="43.97"/>
    <x v="0"/>
    <n v="62.268515570337421"/>
  </r>
  <r>
    <d v="2017-07-02T17:00:00"/>
    <n v="1.5898298201273968E-4"/>
    <n v="42.73"/>
    <x v="0"/>
    <n v="59.509683115502249"/>
  </r>
  <r>
    <d v="2017-07-02T18:00:00"/>
    <n v="1.5140515989342927E-4"/>
    <n v="42.73"/>
    <x v="1"/>
    <n v="56.673192144476999"/>
  </r>
  <r>
    <d v="2017-07-02T19:00:00"/>
    <n v="1.3923016539047332E-4"/>
    <n v="42.73"/>
    <x v="1"/>
    <n v="52.115911512101945"/>
  </r>
  <r>
    <d v="2017-07-02T20:00:00"/>
    <n v="1.2849339942190951E-4"/>
    <n v="45.069999999999993"/>
    <x v="1"/>
    <n v="50.730890204642236"/>
  </r>
  <r>
    <d v="2017-07-02T21:00:00"/>
    <n v="1.253628702131509E-4"/>
    <n v="48.710000000000008"/>
    <x v="1"/>
    <n v="53.492286574803408"/>
  </r>
  <r>
    <d v="2017-07-02T22:00:00"/>
    <n v="1.1368923597562432E-4"/>
    <n v="49.3"/>
    <x v="1"/>
    <n v="49.09874296232092"/>
  </r>
  <r>
    <d v="2017-07-02T23:00:00"/>
    <n v="1.0301667045102376E-4"/>
    <n v="48.789999999999992"/>
    <x v="1"/>
    <n v="44.029366157435724"/>
  </r>
  <r>
    <d v="2017-07-03T00:00:00"/>
    <n v="9.6047752062105107E-5"/>
    <n v="49"/>
    <x v="0"/>
    <n v="41.227537095137997"/>
  </r>
  <r>
    <d v="2017-07-03T01:00:00"/>
    <n v="9.2015753848207903E-5"/>
    <n v="41.11"/>
    <x v="0"/>
    <n v="33.137044532530481"/>
  </r>
  <r>
    <d v="2017-07-03T02:00:00"/>
    <n v="8.9760336931526646E-5"/>
    <n v="38.83"/>
    <x v="0"/>
    <n v="30.532050415528332"/>
  </r>
  <r>
    <d v="2017-07-03T03:00:00"/>
    <n v="8.9198157968176025E-5"/>
    <n v="38.81"/>
    <x v="0"/>
    <n v="30.325197274125429"/>
  </r>
  <r>
    <d v="2017-07-03T04:00:00"/>
    <n v="9.1338713942442612E-5"/>
    <n v="37.53"/>
    <x v="0"/>
    <n v="30.028771344116471"/>
  </r>
  <r>
    <d v="2017-07-03T05:00:00"/>
    <n v="9.694259894876856E-5"/>
    <n v="38.03"/>
    <x v="0"/>
    <n v="32.295728853069818"/>
  </r>
  <r>
    <d v="2017-07-03T06:00:00"/>
    <n v="1.06367421826549E-4"/>
    <n v="40.15"/>
    <x v="0"/>
    <n v="37.410911400302851"/>
  </r>
  <r>
    <d v="2017-07-03T07:00:00"/>
    <n v="1.4084245728714084E-4"/>
    <n v="44.03"/>
    <x v="0"/>
    <n v="54.323330134530629"/>
  </r>
  <r>
    <d v="2017-07-03T08:00:00"/>
    <n v="1.6459587174458707E-4"/>
    <n v="46"/>
    <x v="1"/>
    <n v="66.325552478198802"/>
  </r>
  <r>
    <d v="2017-07-03T09:00:00"/>
    <n v="1.8108574120051011E-4"/>
    <n v="49.1"/>
    <x v="1"/>
    <n v="77.887874662198598"/>
  </r>
  <r>
    <d v="2017-07-03T10:00:00"/>
    <n v="1.8749628719088156E-4"/>
    <n v="49.3"/>
    <x v="2"/>
    <n v="80.973646556551628"/>
  </r>
  <r>
    <d v="2017-07-03T11:00:00"/>
    <n v="1.9084250426850362E-4"/>
    <n v="50.099999999999994"/>
    <x v="2"/>
    <n v="83.756194903343783"/>
  </r>
  <r>
    <d v="2017-07-03T12:00:00"/>
    <n v="1.8544924831478707E-4"/>
    <n v="52.66"/>
    <x v="2"/>
    <n v="85.548034966408579"/>
  </r>
  <r>
    <d v="2017-07-03T13:00:00"/>
    <n v="1.6878614481586401E-4"/>
    <n v="53.25"/>
    <x v="2"/>
    <n v="78.733672972256088"/>
  </r>
  <r>
    <d v="2017-07-03T14:00:00"/>
    <n v="1.6071580757415118E-4"/>
    <n v="52.66"/>
    <x v="2"/>
    <n v="74.138459179248059"/>
  </r>
  <r>
    <d v="2017-07-03T15:00:00"/>
    <n v="1.606642022352724E-4"/>
    <n v="52.5"/>
    <x v="2"/>
    <n v="73.889466608001769"/>
  </r>
  <r>
    <d v="2017-07-03T16:00:00"/>
    <n v="1.6376286061847218E-4"/>
    <n v="52.89"/>
    <x v="1"/>
    <n v="75.874019035452307"/>
  </r>
  <r>
    <d v="2017-07-03T17:00:00"/>
    <n v="1.6101929094756431E-4"/>
    <n v="53.81"/>
    <x v="1"/>
    <n v="75.900564881982689"/>
  </r>
  <r>
    <d v="2017-07-03T18:00:00"/>
    <n v="1.5365478589105441E-4"/>
    <n v="52.15"/>
    <x v="1"/>
    <n v="70.194730457753948"/>
  </r>
  <r>
    <d v="2017-07-03T19:00:00"/>
    <n v="1.4159225673103217E-4"/>
    <n v="50"/>
    <x v="1"/>
    <n v="62.017408448192086"/>
  </r>
  <r>
    <d v="2017-07-03T20:00:00"/>
    <n v="1.3096016205771835E-4"/>
    <n v="50"/>
    <x v="1"/>
    <n v="57.360550981280639"/>
  </r>
  <r>
    <d v="2017-07-03T21:00:00"/>
    <n v="1.2754816082355758E-4"/>
    <n v="50.39"/>
    <x v="1"/>
    <n v="56.301849977355822"/>
  </r>
  <r>
    <d v="2017-07-03T22:00:00"/>
    <n v="1.1530226528565561E-4"/>
    <n v="49.3"/>
    <x v="1"/>
    <n v="49.795358704385514"/>
  </r>
  <r>
    <d v="2017-07-03T23:00:00"/>
    <n v="1.0301667045102376E-4"/>
    <n v="45"/>
    <x v="1"/>
    <n v="40.609171491793568"/>
  </r>
  <r>
    <d v="2017-07-04T00:00:00"/>
    <n v="9.6047752062105107E-5"/>
    <n v="50"/>
    <x v="0"/>
    <n v="42.068915403202034"/>
  </r>
  <r>
    <d v="2017-07-04T01:00:00"/>
    <n v="9.2015753848207903E-5"/>
    <n v="48.13000000000001"/>
    <x v="0"/>
    <n v="38.795571718576802"/>
  </r>
  <r>
    <d v="2017-07-04T02:00:00"/>
    <n v="8.9760336931526646E-5"/>
    <n v="45.03"/>
    <x v="0"/>
    <n v="35.407113834953407"/>
  </r>
  <r>
    <d v="2017-07-04T03:00:00"/>
    <n v="8.9198157968176025E-5"/>
    <n v="42.73"/>
    <x v="0"/>
    <n v="33.388190660226215"/>
  </r>
  <r>
    <d v="2017-07-04T04:00:00"/>
    <n v="9.1338713942442612E-5"/>
    <n v="42.5"/>
    <x v="0"/>
    <n v="34.005403200771383"/>
  </r>
  <r>
    <d v="2017-07-04T05:00:00"/>
    <n v="9.694259894876856E-5"/>
    <n v="42.73"/>
    <x v="0"/>
    <n v="36.287049536988512"/>
  </r>
  <r>
    <d v="2017-07-04T06:00:00"/>
    <n v="1.06367421826549E-4"/>
    <n v="48.56"/>
    <x v="0"/>
    <n v="45.247169554139646"/>
  </r>
  <r>
    <d v="2017-07-04T07:00:00"/>
    <n v="1.4084245728714084E-4"/>
    <n v="48.100000000000009"/>
    <x v="0"/>
    <n v="59.344814432680529"/>
  </r>
  <r>
    <d v="2017-07-04T08:00:00"/>
    <n v="1.6459587174458707E-4"/>
    <n v="50.05"/>
    <x v="1"/>
    <n v="72.165084815953264"/>
  </r>
  <r>
    <d v="2017-07-04T09:00:00"/>
    <n v="1.8108574120051011E-4"/>
    <n v="51.05"/>
    <x v="1"/>
    <n v="80.981181293385717"/>
  </r>
  <r>
    <d v="2017-07-04T10:00:00"/>
    <n v="1.8749628719088156E-4"/>
    <n v="51.05"/>
    <x v="2"/>
    <n v="83.84796463918785"/>
  </r>
  <r>
    <d v="2017-07-04T11:00:00"/>
    <n v="1.9084250426850362E-4"/>
    <n v="51.05"/>
    <x v="2"/>
    <n v="85.344386223866266"/>
  </r>
  <r>
    <d v="2017-07-04T12:00:00"/>
    <n v="1.8544924831478707E-4"/>
    <n v="52.1"/>
    <x v="2"/>
    <n v="84.638295133875559"/>
  </r>
  <r>
    <d v="2017-07-04T13:00:00"/>
    <n v="1.6878614481586401E-4"/>
    <n v="51.65"/>
    <x v="2"/>
    <n v="76.367966366516939"/>
  </r>
  <r>
    <d v="2017-07-04T14:00:00"/>
    <n v="1.6071580757415118E-4"/>
    <n v="50.9"/>
    <x v="2"/>
    <n v="71.660607144392813"/>
  </r>
  <r>
    <d v="2017-07-04T15:00:00"/>
    <n v="1.606642022352724E-4"/>
    <n v="51.05"/>
    <x v="2"/>
    <n v="71.84870991120934"/>
  </r>
  <r>
    <d v="2017-07-04T16:00:00"/>
    <n v="1.6376286061847218E-4"/>
    <n v="51.05"/>
    <x v="1"/>
    <n v="73.234423742859519"/>
  </r>
  <r>
    <d v="2017-07-04T17:00:00"/>
    <n v="1.6101929094756431E-4"/>
    <n v="51.05"/>
    <x v="1"/>
    <n v="72.00750487316887"/>
  </r>
  <r>
    <d v="2017-07-04T18:00:00"/>
    <n v="1.5365478589105441E-4"/>
    <n v="50.05"/>
    <x v="1"/>
    <n v="67.368097016502105"/>
  </r>
  <r>
    <d v="2017-07-04T19:00:00"/>
    <n v="1.4159225673103217E-4"/>
    <n v="50.05"/>
    <x v="1"/>
    <n v="62.079425856640277"/>
  </r>
  <r>
    <d v="2017-07-04T20:00:00"/>
    <n v="1.3096016205771835E-4"/>
    <n v="50.099999999999994"/>
    <x v="1"/>
    <n v="57.47527208324319"/>
  </r>
  <r>
    <d v="2017-07-04T21:00:00"/>
    <n v="1.2754816082355758E-4"/>
    <n v="51.11"/>
    <x v="1"/>
    <n v="57.10632173730216"/>
  </r>
  <r>
    <d v="2017-07-04T22:00:00"/>
    <n v="1.1530226528565561E-4"/>
    <n v="50.9"/>
    <x v="1"/>
    <n v="51.411435254629268"/>
  </r>
  <r>
    <d v="2017-07-04T23:00:00"/>
    <n v="1.0301667045102376E-4"/>
    <n v="46.08"/>
    <x v="1"/>
    <n v="41.583791607596616"/>
  </r>
  <r>
    <d v="2017-07-05T00:00:00"/>
    <n v="9.6047752062105107E-5"/>
    <n v="46.31"/>
    <x v="0"/>
    <n v="38.964229446445728"/>
  </r>
  <r>
    <d v="2017-07-05T01:00:00"/>
    <n v="9.2015753848207903E-5"/>
    <n v="42.38"/>
    <x v="0"/>
    <n v="34.160738197242566"/>
  </r>
  <r>
    <d v="2017-07-05T02:00:00"/>
    <n v="8.9760336931526646E-5"/>
    <n v="41.09"/>
    <x v="0"/>
    <n v="32.309089661963924"/>
  </r>
  <r>
    <d v="2017-07-05T03:00:00"/>
    <n v="8.9198157968176025E-5"/>
    <n v="41.75"/>
    <x v="0"/>
    <n v="32.622442313701015"/>
  </r>
  <r>
    <d v="2017-07-05T04:00:00"/>
    <n v="9.1338713942442612E-5"/>
    <n v="42.38"/>
    <x v="0"/>
    <n v="33.909387944675089"/>
  </r>
  <r>
    <d v="2017-07-05T05:00:00"/>
    <n v="9.694259894876856E-5"/>
    <n v="45.769999999999996"/>
    <x v="0"/>
    <n v="38.868669724033801"/>
  </r>
  <r>
    <d v="2017-07-05T06:00:00"/>
    <n v="1.06367421826549E-4"/>
    <n v="49.39"/>
    <x v="0"/>
    <n v="46.020545804756118"/>
  </r>
  <r>
    <d v="2017-07-05T07:00:00"/>
    <n v="1.4084245728714084E-4"/>
    <n v="50.009999999999991"/>
    <x v="0"/>
    <n v="61.701334091026034"/>
  </r>
  <r>
    <d v="2017-07-05T08:00:00"/>
    <n v="1.6459587174458707E-4"/>
    <n v="50.9"/>
    <x v="1"/>
    <n v="73.390665676963465"/>
  </r>
  <r>
    <d v="2017-07-05T09:00:00"/>
    <n v="1.8108574120051011E-4"/>
    <n v="52.1"/>
    <x v="1"/>
    <n v="82.646807940948023"/>
  </r>
  <r>
    <d v="2017-07-05T10:00:00"/>
    <n v="1.8749628719088156E-4"/>
    <n v="52.1"/>
    <x v="2"/>
    <n v="85.572555488769581"/>
  </r>
  <r>
    <d v="2017-07-05T11:00:00"/>
    <n v="1.9084250426850362E-4"/>
    <n v="51.94"/>
    <x v="2"/>
    <n v="86.832270724145232"/>
  </r>
  <r>
    <d v="2017-07-05T12:00:00"/>
    <n v="1.8544924831478707E-4"/>
    <n v="50.9"/>
    <x v="2"/>
    <n v="82.688852635590521"/>
  </r>
  <r>
    <d v="2017-07-05T13:00:00"/>
    <n v="1.6878614481586401E-4"/>
    <n v="50.099999999999994"/>
    <x v="2"/>
    <n v="74.076188092207133"/>
  </r>
  <r>
    <d v="2017-07-05T14:00:00"/>
    <n v="1.6071580757415118E-4"/>
    <n v="51.22"/>
    <x v="2"/>
    <n v="72.111125696184686"/>
  </r>
  <r>
    <d v="2017-07-05T15:00:00"/>
    <n v="1.606642022352724E-4"/>
    <n v="48.83"/>
    <x v="2"/>
    <n v="68.724241037499553"/>
  </r>
  <r>
    <d v="2017-07-05T16:00:00"/>
    <n v="1.6376286061847218E-4"/>
    <n v="48.209999999999994"/>
    <x v="1"/>
    <n v="69.160265791248918"/>
  </r>
  <r>
    <d v="2017-07-05T17:00:00"/>
    <n v="1.6101929094756431E-4"/>
    <n v="48.8"/>
    <x v="1"/>
    <n v="68.833814648592366"/>
  </r>
  <r>
    <d v="2017-07-05T18:00:00"/>
    <n v="1.5365478589105441E-4"/>
    <n v="48.209999999999994"/>
    <x v="1"/>
    <n v="64.891427715595739"/>
  </r>
  <r>
    <d v="2017-07-05T19:00:00"/>
    <n v="1.4159225673103217E-4"/>
    <n v="48.91"/>
    <x v="1"/>
    <n v="60.6654289440215"/>
  </r>
  <r>
    <d v="2017-07-05T20:00:00"/>
    <n v="1.3096016205771835E-4"/>
    <n v="50.069999999999993"/>
    <x v="1"/>
    <n v="57.440855752654429"/>
  </r>
  <r>
    <d v="2017-07-05T21:00:00"/>
    <n v="1.2754816082355758E-4"/>
    <n v="53.100000000000009"/>
    <x v="1"/>
    <n v="59.329792296042754"/>
  </r>
  <r>
    <d v="2017-07-05T22:00:00"/>
    <n v="1.1530226528565561E-4"/>
    <n v="53.100000000000009"/>
    <x v="1"/>
    <n v="53.633540511214434"/>
  </r>
  <r>
    <d v="2017-07-05T23:00:00"/>
    <n v="1.0444794669195886E-4"/>
    <n v="50.099999999999994"/>
    <x v="1"/>
    <n v="45.839697052380131"/>
  </r>
  <r>
    <d v="2017-07-06T00:00:00"/>
    <n v="9.68640108624102E-5"/>
    <n v="53.25"/>
    <x v="0"/>
    <n v="45.184155146988488"/>
  </r>
  <r>
    <d v="2017-07-06T01:00:00"/>
    <n v="9.2793865463806609E-5"/>
    <n v="50.81"/>
    <x v="0"/>
    <n v="41.302141224932285"/>
  </r>
  <r>
    <d v="2017-07-06T02:00:00"/>
    <n v="9.0089490971094547E-5"/>
    <n v="49.27"/>
    <x v="0"/>
    <n v="38.883092768477461"/>
  </r>
  <r>
    <d v="2017-07-06T03:00:00"/>
    <n v="8.9586676808711051E-5"/>
    <n v="48.209999999999994"/>
    <x v="0"/>
    <n v="37.834209515184121"/>
  </r>
  <r>
    <d v="2017-07-06T04:00:00"/>
    <n v="9.1678526570828118E-5"/>
    <n v="48.83"/>
    <x v="0"/>
    <n v="39.215563083492981"/>
  </r>
  <r>
    <d v="2017-07-06T05:00:00"/>
    <n v="9.7212074625912129E-5"/>
    <n v="49.39"/>
    <x v="0"/>
    <n v="42.059426244178489"/>
  </r>
  <r>
    <d v="2017-07-06T06:00:00"/>
    <n v="1.0677524658287552E-4"/>
    <n v="50.5"/>
    <x v="0"/>
    <n v="47.235233583332473"/>
  </r>
  <r>
    <d v="2017-07-06T07:00:00"/>
    <n v="1.4088575130885285E-4"/>
    <n v="52.15"/>
    <x v="0"/>
    <n v="64.361401313428487"/>
  </r>
  <r>
    <d v="2017-07-06T08:00:00"/>
    <n v="1.6397687668361687E-4"/>
    <n v="53.25"/>
    <x v="1"/>
    <n v="76.490293666606775"/>
  </r>
  <r>
    <d v="2017-07-06T09:00:00"/>
    <n v="1.7994313148870196E-4"/>
    <n v="53.99"/>
    <x v="1"/>
    <n v="85.104535901097165"/>
  </r>
  <r>
    <d v="2017-07-06T10:00:00"/>
    <n v="1.8653034631980992E-4"/>
    <n v="53.87"/>
    <x v="2"/>
    <n v="88.023894264733883"/>
  </r>
  <r>
    <d v="2017-07-06T11:00:00"/>
    <n v="1.901207135660332E-4"/>
    <n v="53.99"/>
    <x v="2"/>
    <n v="89.918047770767956"/>
  </r>
  <r>
    <d v="2017-07-06T12:00:00"/>
    <n v="1.8538017411049497E-4"/>
    <n v="54.03"/>
    <x v="2"/>
    <n v="87.740955470984787"/>
  </r>
  <r>
    <d v="2017-07-06T13:00:00"/>
    <n v="1.6745163908895281E-4"/>
    <n v="53.8"/>
    <x v="2"/>
    <n v="78.917948082954396"/>
  </r>
  <r>
    <d v="2017-07-06T14:00:00"/>
    <n v="1.5623192967193994E-4"/>
    <n v="53.100000000000009"/>
    <x v="2"/>
    <n v="72.672219478480898"/>
  </r>
  <r>
    <d v="2017-07-06T15:00:00"/>
    <n v="1.5375141415997326E-4"/>
    <n v="52.77"/>
    <x v="2"/>
    <n v="71.073928216942875"/>
  </r>
  <r>
    <d v="2017-07-06T16:00:00"/>
    <n v="1.5518426350804104E-4"/>
    <n v="52.5"/>
    <x v="1"/>
    <n v="71.369242787348071"/>
  </r>
  <r>
    <d v="2017-07-06T17:00:00"/>
    <n v="1.530737915747562E-4"/>
    <n v="52.71"/>
    <x v="1"/>
    <n v="70.680231292211289"/>
  </r>
  <r>
    <d v="2017-07-06T18:00:00"/>
    <n v="1.4860671242482827E-4"/>
    <n v="53.31"/>
    <x v="1"/>
    <n v="69.398680832860137"/>
  </r>
  <r>
    <d v="2017-07-06T19:00:00"/>
    <n v="1.404168970564121E-4"/>
    <n v="53.710000000000008"/>
    <x v="1"/>
    <n v="66.066093898283086"/>
  </r>
  <r>
    <d v="2017-07-06T20:00:00"/>
    <n v="1.3296576315097573E-4"/>
    <n v="53.100000000000009"/>
    <x v="1"/>
    <n v="61.849822524255281"/>
  </r>
  <r>
    <d v="2017-07-06T21:00:00"/>
    <n v="1.3147090007869139E-4"/>
    <n v="53.25"/>
    <x v="1"/>
    <n v="61.32723075970717"/>
  </r>
  <r>
    <d v="2017-07-06T22:00:00"/>
    <n v="1.2091962915353632E-4"/>
    <n v="53.4"/>
    <x v="1"/>
    <n v="56.564267803957833"/>
  </r>
  <r>
    <d v="2017-07-06T23:00:00"/>
    <n v="1.0979335953805093E-4"/>
    <n v="50.9"/>
    <x v="1"/>
    <n v="48.955102324264296"/>
  </r>
  <r>
    <d v="2017-07-07T00:00:00"/>
    <n v="1.0043194823411537E-4"/>
    <n v="52.15"/>
    <x v="0"/>
    <n v="45.880728639583864"/>
  </r>
  <r>
    <d v="2017-07-07T01:00:00"/>
    <n v="9.4610415532701161E-5"/>
    <n v="49.89"/>
    <x v="0"/>
    <n v="41.348195406915799"/>
  </r>
  <r>
    <d v="2017-07-07T02:00:00"/>
    <n v="9.143995186782671E-5"/>
    <n v="47.91"/>
    <x v="0"/>
    <n v="38.376579703331181"/>
  </r>
  <r>
    <d v="2017-07-07T03:00:00"/>
    <n v="9.0029316358561921E-5"/>
    <n v="46.91"/>
    <x v="0"/>
    <n v="36.995891018130024"/>
  </r>
  <r>
    <d v="2017-07-07T04:00:00"/>
    <n v="9.0882134685475E-5"/>
    <n v="46.91"/>
    <x v="0"/>
    <n v="37.346341017717734"/>
  </r>
  <r>
    <d v="2017-07-07T05:00:00"/>
    <n v="9.0387891716761968E-5"/>
    <n v="47.490000000000009"/>
    <x v="0"/>
    <n v="37.602483764030275"/>
  </r>
  <r>
    <d v="2017-07-07T06:00:00"/>
    <n v="8.6000644302084521E-5"/>
    <n v="49.39"/>
    <x v="0"/>
    <n v="37.208729161420401"/>
  </r>
  <r>
    <d v="2017-07-07T07:00:00"/>
    <n v="9.7237636876616051E-5"/>
    <n v="51.01"/>
    <x v="0"/>
    <n v="43.450404667987378"/>
  </r>
  <r>
    <d v="2017-07-07T08:00:00"/>
    <n v="1.1349183835163666E-4"/>
    <n v="54.81"/>
    <x v="1"/>
    <n v="54.491471902066081"/>
  </r>
  <r>
    <d v="2017-07-07T09:00:00"/>
    <n v="1.3009511062568566E-4"/>
    <n v="54.31"/>
    <x v="1"/>
    <n v="61.893477412789466"/>
  </r>
  <r>
    <d v="2017-07-07T10:00:00"/>
    <n v="1.3622201166054931E-4"/>
    <n v="54.260000000000005"/>
    <x v="2"/>
    <n v="64.748719649664324"/>
  </r>
  <r>
    <d v="2017-07-07T11:00:00"/>
    <n v="1.3994443221289809E-4"/>
    <n v="54.260000000000005"/>
    <x v="2"/>
    <n v="66.518051652797425"/>
  </r>
  <r>
    <d v="2017-07-07T12:00:00"/>
    <n v="1.381935723400253E-4"/>
    <n v="54.31"/>
    <x v="2"/>
    <n v="65.746365924772149"/>
  </r>
  <r>
    <d v="2017-07-07T13:00:00"/>
    <n v="1.2900976095760387E-4"/>
    <n v="54.01"/>
    <x v="2"/>
    <n v="61.038078578444818"/>
  </r>
  <r>
    <d v="2017-07-07T14:00:00"/>
    <n v="1.2457837049851541E-4"/>
    <n v="50.9"/>
    <x v="2"/>
    <n v="55.547502151360042"/>
  </r>
  <r>
    <d v="2017-07-07T15:00:00"/>
    <n v="1.2127275256496408E-4"/>
    <n v="48.69"/>
    <x v="2"/>
    <n v="51.725788024119765"/>
  </r>
  <r>
    <d v="2017-07-07T16:00:00"/>
    <n v="1.221117275634188E-4"/>
    <n v="47.400000000000006"/>
    <x v="1"/>
    <n v="50.703719965793013"/>
  </r>
  <r>
    <d v="2017-07-07T17:00:00"/>
    <n v="1.2341195106179697E-4"/>
    <n v="46.760000000000005"/>
    <x v="1"/>
    <n v="50.551707205250736"/>
  </r>
  <r>
    <d v="2017-07-07T18:00:00"/>
    <n v="1.2620542634369201E-4"/>
    <n v="46.61"/>
    <x v="1"/>
    <n v="51.53012991566429"/>
  </r>
  <r>
    <d v="2017-07-07T19:00:00"/>
    <n v="1.2765281789852329E-4"/>
    <n v="47.07"/>
    <x v="1"/>
    <n v="52.635494893115386"/>
  </r>
  <r>
    <d v="2017-07-07T20:00:00"/>
    <n v="1.2715342917253127E-4"/>
    <n v="48.8"/>
    <x v="1"/>
    <n v="54.356565130107043"/>
  </r>
  <r>
    <d v="2017-07-07T21:00:00"/>
    <n v="1.297465493470661E-4"/>
    <n v="49.930000000000007"/>
    <x v="1"/>
    <n v="56.74942802995534"/>
  </r>
  <r>
    <d v="2017-07-07T22:00:00"/>
    <n v="1.2057500612681979E-4"/>
    <n v="51.03"/>
    <x v="1"/>
    <n v="53.899776848828132"/>
  </r>
  <r>
    <d v="2017-07-07T23:00:00"/>
    <n v="1.0973932365567324E-4"/>
    <n v="50.05"/>
    <x v="1"/>
    <n v="48.113889584946065"/>
  </r>
  <r>
    <d v="2017-07-08T00:00:00"/>
    <n v="9.9777335498619639E-5"/>
    <n v="45"/>
    <x v="0"/>
    <n v="39.332225653555859"/>
  </r>
  <r>
    <d v="2017-07-08T01:00:00"/>
    <n v="9.3829882406377147E-5"/>
    <n v="45"/>
    <x v="0"/>
    <n v="36.987739644593873"/>
  </r>
  <r>
    <d v="2017-07-08T02:00:00"/>
    <n v="9.0617159836470384E-5"/>
    <n v="42.38"/>
    <x v="0"/>
    <n v="33.641511848697832"/>
  </r>
  <r>
    <d v="2017-07-08T03:00:00"/>
    <n v="8.9405119479622351E-5"/>
    <n v="42.38"/>
    <x v="0"/>
    <n v="33.191543320666426"/>
  </r>
  <r>
    <d v="2017-07-08T04:00:00"/>
    <n v="8.9621683426289276E-5"/>
    <n v="41.11"/>
    <x v="0"/>
    <n v="32.274883273535629"/>
  </r>
  <r>
    <d v="2017-07-08T05:00:00"/>
    <n v="8.7613766370668521E-5"/>
    <n v="41.04"/>
    <x v="0"/>
    <n v="31.498060193425587"/>
  </r>
  <r>
    <d v="2017-07-08T06:00:00"/>
    <n v="7.8680532776947856E-5"/>
    <n v="41"/>
    <x v="0"/>
    <n v="28.258900152168593"/>
  </r>
  <r>
    <d v="2017-07-08T07:00:00"/>
    <n v="8.3542375738077026E-5"/>
    <n v="40.299999999999997"/>
    <x v="0"/>
    <n v="29.492797822061853"/>
  </r>
  <r>
    <d v="2017-07-08T08:00:00"/>
    <n v="9.125785920504729E-5"/>
    <n v="45.4"/>
    <x v="0"/>
    <n v="36.293615637284127"/>
  </r>
  <r>
    <d v="2017-07-08T09:00:00"/>
    <n v="9.9812286062519429E-5"/>
    <n v="52.15"/>
    <x v="0"/>
    <n v="45.597645891085001"/>
  </r>
  <r>
    <d v="2017-07-08T10:00:00"/>
    <n v="1.0551171871115264E-4"/>
    <n v="53.81"/>
    <x v="0"/>
    <n v="49.735649714500809"/>
  </r>
  <r>
    <d v="2017-07-08T11:00:00"/>
    <n v="1.0936934608761199E-4"/>
    <n v="53.89"/>
    <x v="0"/>
    <n v="51.630687171393959"/>
  </r>
  <r>
    <d v="2017-07-08T12:00:00"/>
    <n v="1.1171270743552984E-4"/>
    <n v="54.519999999999996"/>
    <x v="0"/>
    <n v="53.353452850213358"/>
  </r>
  <r>
    <d v="2017-07-08T13:00:00"/>
    <n v="1.1092871831875811E-4"/>
    <n v="54.81"/>
    <x v="0"/>
    <n v="53.260826727207913"/>
  </r>
  <r>
    <d v="2017-07-08T14:00:00"/>
    <n v="1.0868041955532203E-4"/>
    <n v="53.93"/>
    <x v="0"/>
    <n v="51.343542833178212"/>
  </r>
  <r>
    <d v="2017-07-08T15:00:00"/>
    <n v="1.0497725285310031E-4"/>
    <n v="50.099999999999994"/>
    <x v="0"/>
    <n v="46.071996823157249"/>
  </r>
  <r>
    <d v="2017-07-08T16:00:00"/>
    <n v="1.0202758906016998E-4"/>
    <n v="45.99"/>
    <x v="0"/>
    <n v="41.104099670884423"/>
  </r>
  <r>
    <d v="2017-07-08T17:00:00"/>
    <n v="1.0207698099324753E-4"/>
    <n v="45.5"/>
    <x v="0"/>
    <n v="40.685843084288607"/>
  </r>
  <r>
    <d v="2017-07-08T18:00:00"/>
    <n v="1.0449430853403734E-4"/>
    <n v="46.84"/>
    <x v="1"/>
    <n v="42.875937486792552"/>
  </r>
  <r>
    <d v="2017-07-08T19:00:00"/>
    <n v="1.0710022910715457E-4"/>
    <n v="48.010000000000005"/>
    <x v="1"/>
    <n v="45.04288631504614"/>
  </r>
  <r>
    <d v="2017-07-08T20:00:00"/>
    <n v="1.1340846835343725E-4"/>
    <n v="52.71"/>
    <x v="1"/>
    <n v="52.365180814128777"/>
  </r>
  <r>
    <d v="2017-07-08T21:00:00"/>
    <n v="1.1867791572120129E-4"/>
    <n v="54.81"/>
    <x v="1"/>
    <n v="56.981492271548412"/>
  </r>
  <r>
    <d v="2017-07-08T22:00:00"/>
    <n v="1.0991220838250189E-4"/>
    <n v="54.89"/>
    <x v="1"/>
    <n v="52.849790594692031"/>
  </r>
  <r>
    <d v="2017-07-08T23:00:00"/>
    <n v="9.9818850318669086E-5"/>
    <n v="53.02"/>
    <x v="1"/>
    <n v="46.361384088527515"/>
  </r>
  <r>
    <d v="2017-07-09T00:00:00"/>
    <n v="9.2869276283750674E-5"/>
    <n v="50"/>
    <x v="0"/>
    <n v="40.676743012282799"/>
  </r>
  <r>
    <d v="2017-07-09T01:00:00"/>
    <n v="8.9297165018582765E-5"/>
    <n v="47.27"/>
    <x v="0"/>
    <n v="36.97663443615285"/>
  </r>
  <r>
    <d v="2017-07-09T02:00:00"/>
    <n v="8.7021400584555916E-5"/>
    <n v="42.38"/>
    <x v="0"/>
    <n v="32.30659054133568"/>
  </r>
  <r>
    <d v="2017-07-09T03:00:00"/>
    <n v="8.6659682765171737E-5"/>
    <n v="42.38"/>
    <x v="0"/>
    <n v="32.172303234950689"/>
  </r>
  <r>
    <d v="2017-07-09T04:00:00"/>
    <n v="8.872363471503476E-5"/>
    <n v="41.09"/>
    <x v="0"/>
    <n v="31.935930357861221"/>
  </r>
  <r>
    <d v="2017-07-09T05:00:00"/>
    <n v="9.4699692239456914E-5"/>
    <n v="41.08"/>
    <x v="0"/>
    <n v="34.078707009044756"/>
  </r>
  <r>
    <d v="2017-07-09T06:00:00"/>
    <n v="1.0429106007773072E-4"/>
    <n v="41.04"/>
    <x v="0"/>
    <n v="37.493720724969002"/>
  </r>
  <r>
    <d v="2017-07-09T07:00:00"/>
    <n v="1.3976515642505883E-4"/>
    <n v="41"/>
    <x v="0"/>
    <n v="50.19805358162413"/>
  </r>
  <r>
    <d v="2017-07-09T08:00:00"/>
    <n v="1.6351750026154189E-4"/>
    <n v="42.38"/>
    <x v="0"/>
    <n v="60.705675751097118"/>
  </r>
  <r>
    <d v="2017-07-09T09:00:00"/>
    <n v="1.7937483084278394E-4"/>
    <n v="44.92"/>
    <x v="0"/>
    <n v="70.583852436770812"/>
  </r>
  <r>
    <d v="2017-07-09T10:00:00"/>
    <n v="1.859435431583382E-4"/>
    <n v="47"/>
    <x v="0"/>
    <n v="76.556675589151013"/>
  </r>
  <r>
    <d v="2017-07-09T11:00:00"/>
    <n v="1.8923336180799523E-4"/>
    <n v="48"/>
    <x v="0"/>
    <n v="79.568843973025835"/>
  </r>
  <r>
    <d v="2017-07-09T12:00:00"/>
    <n v="1.8408971556639427E-4"/>
    <n v="50"/>
    <x v="0"/>
    <n v="80.631295418080697"/>
  </r>
  <r>
    <d v="2017-07-09T13:00:00"/>
    <n v="1.6739759488536914E-4"/>
    <n v="52.09"/>
    <x v="0"/>
    <n v="76.384928685990971"/>
  </r>
  <r>
    <d v="2017-07-09T14:00:00"/>
    <n v="1.5938670494394325E-4"/>
    <n v="52"/>
    <x v="0"/>
    <n v="72.603831836065027"/>
  </r>
  <r>
    <d v="2017-07-09T15:00:00"/>
    <n v="1.5866729688937436E-4"/>
    <n v="45"/>
    <x v="0"/>
    <n v="62.546648433791376"/>
  </r>
  <r>
    <d v="2017-07-09T16:00:00"/>
    <n v="1.6166199756978715E-4"/>
    <n v="42.38"/>
    <x v="0"/>
    <n v="60.016822603386402"/>
  </r>
  <r>
    <d v="2017-07-09T17:00:00"/>
    <n v="1.5898298201273968E-4"/>
    <n v="41.04"/>
    <x v="0"/>
    <n v="57.156035456592846"/>
  </r>
  <r>
    <d v="2017-07-09T18:00:00"/>
    <n v="1.5140515989342927E-4"/>
    <n v="44.290000000000006"/>
    <x v="1"/>
    <n v="58.742234497516655"/>
  </r>
  <r>
    <d v="2017-07-09T19:00:00"/>
    <n v="1.3923016539047332E-4"/>
    <n v="45"/>
    <x v="1"/>
    <n v="54.884531196924584"/>
  </r>
  <r>
    <d v="2017-07-09T20:00:00"/>
    <n v="1.2849339942190951E-4"/>
    <n v="52.09"/>
    <x v="1"/>
    <n v="58.632617500772454"/>
  </r>
  <r>
    <d v="2017-07-09T21:00:00"/>
    <n v="1.253628702131509E-4"/>
    <n v="57.04"/>
    <x v="1"/>
    <n v="62.640115504553194"/>
  </r>
  <r>
    <d v="2017-07-09T22:00:00"/>
    <n v="1.1368923597562432E-4"/>
    <n v="58.620000000000005"/>
    <x v="1"/>
    <n v="58.380695992926022"/>
  </r>
  <r>
    <d v="2017-07-09T23:00:00"/>
    <n v="1.0301667045102376E-4"/>
    <n v="54.519999999999996"/>
    <x v="1"/>
    <n v="49.200267327390783"/>
  </r>
  <r>
    <d v="2017-07-10T00:00:00"/>
    <n v="9.6047752062105107E-5"/>
    <n v="45.679999999999993"/>
    <x v="0"/>
    <n v="38.434161112365373"/>
  </r>
  <r>
    <d v="2017-07-10T01:00:00"/>
    <n v="9.2015753848207903E-5"/>
    <n v="41.01"/>
    <x v="0"/>
    <n v="33.05643873215945"/>
  </r>
  <r>
    <d v="2017-07-10T02:00:00"/>
    <n v="8.9760336931526646E-5"/>
    <n v="40"/>
    <x v="0"/>
    <n v="31.452022060806936"/>
  </r>
  <r>
    <d v="2017-07-10T03:00:00"/>
    <n v="8.9198157968176025E-5"/>
    <n v="39.21"/>
    <x v="0"/>
    <n v="30.637747619645914"/>
  </r>
  <r>
    <d v="2017-07-10T04:00:00"/>
    <n v="9.1338713942442612E-5"/>
    <n v="39.9"/>
    <x v="0"/>
    <n v="31.925072652018311"/>
  </r>
  <r>
    <d v="2017-07-10T05:00:00"/>
    <n v="9.694259894876856E-5"/>
    <n v="41"/>
    <x v="0"/>
    <n v="34.817903838439719"/>
  </r>
  <r>
    <d v="2017-07-10T06:00:00"/>
    <n v="1.06367421826549E-4"/>
    <n v="42.38"/>
    <x v="0"/>
    <n v="39.488777712200125"/>
  </r>
  <r>
    <d v="2017-07-10T07:00:00"/>
    <n v="1.4084245728714084E-4"/>
    <n v="47.68"/>
    <x v="0"/>
    <n v="58.826626863829667"/>
  </r>
  <r>
    <d v="2017-07-10T08:00:00"/>
    <n v="1.6459587174458707E-4"/>
    <n v="53"/>
    <x v="1"/>
    <n v="76.418571333576892"/>
  </r>
  <r>
    <d v="2017-07-10T09:00:00"/>
    <n v="1.8108574120051011E-4"/>
    <n v="54.89"/>
    <x v="1"/>
    <n v="87.072615890184949"/>
  </r>
  <r>
    <d v="2017-07-10T10:00:00"/>
    <n v="1.8749628719088156E-4"/>
    <n v="54.89"/>
    <x v="2"/>
    <n v="90.155039746229605"/>
  </r>
  <r>
    <d v="2017-07-10T11:00:00"/>
    <n v="1.9084250426850362E-4"/>
    <n v="54.81"/>
    <x v="2"/>
    <n v="91.630280292460554"/>
  </r>
  <r>
    <d v="2017-07-10T12:00:00"/>
    <n v="1.8544924831478707E-4"/>
    <n v="54.89"/>
    <x v="2"/>
    <n v="89.170748942388286"/>
  </r>
  <r>
    <d v="2017-07-10T13:00:00"/>
    <n v="1.6878614481586401E-4"/>
    <n v="54.89"/>
    <x v="2"/>
    <n v="81.158522243138719"/>
  </r>
  <r>
    <d v="2017-07-10T14:00:00"/>
    <n v="1.6071580757415118E-4"/>
    <n v="54.3"/>
    <x v="2"/>
    <n v="76.447366757181342"/>
  </r>
  <r>
    <d v="2017-07-10T15:00:00"/>
    <n v="1.606642022352724E-4"/>
    <n v="53.100000000000009"/>
    <x v="2"/>
    <n v="74.733917654950389"/>
  </r>
  <r>
    <d v="2017-07-10T16:00:00"/>
    <n v="1.6376286061847218E-4"/>
    <n v="53.100000000000009"/>
    <x v="1"/>
    <n v="76.175277193846057"/>
  </r>
  <r>
    <d v="2017-07-10T17:00:00"/>
    <n v="1.6101929094756431E-4"/>
    <n v="52.8"/>
    <x v="1"/>
    <n v="74.475930603395014"/>
  </r>
  <r>
    <d v="2017-07-10T18:00:00"/>
    <n v="1.5365478589105441E-4"/>
    <n v="50.41"/>
    <x v="1"/>
    <n v="67.852662749288143"/>
  </r>
  <r>
    <d v="2017-07-10T19:00:00"/>
    <n v="1.4159225673103217E-4"/>
    <n v="47.21"/>
    <x v="1"/>
    <n v="58.556837056782975"/>
  </r>
  <r>
    <d v="2017-07-10T20:00:00"/>
    <n v="1.3096016205771835E-4"/>
    <n v="48.69"/>
    <x v="1"/>
    <n v="55.857704545571089"/>
  </r>
  <r>
    <d v="2017-07-10T21:00:00"/>
    <n v="1.2754816082355758E-4"/>
    <n v="51.03"/>
    <x v="1"/>
    <n v="57.016935986197012"/>
  </r>
  <r>
    <d v="2017-07-10T22:00:00"/>
    <n v="1.1530226528565561E-4"/>
    <n v="49.62"/>
    <x v="1"/>
    <n v="50.118574014434266"/>
  </r>
  <r>
    <d v="2017-07-10T23:00:00"/>
    <n v="1.0301667045102376E-4"/>
    <n v="47.59"/>
    <x v="1"/>
    <n v="42.946454917654577"/>
  </r>
  <r>
    <d v="2017-07-11T00:00:00"/>
    <n v="9.6047752062105107E-5"/>
    <n v="47.75"/>
    <x v="0"/>
    <n v="40.175814210057943"/>
  </r>
  <r>
    <d v="2017-07-11T01:00:00"/>
    <n v="9.2015753848207903E-5"/>
    <n v="44.429999999999993"/>
    <x v="0"/>
    <n v="35.813157104848678"/>
  </r>
  <r>
    <d v="2017-07-11T02:00:00"/>
    <n v="8.9760336931526646E-5"/>
    <n v="41.39"/>
    <x v="0"/>
    <n v="32.544979827419979"/>
  </r>
  <r>
    <d v="2017-07-11T03:00:00"/>
    <n v="8.9198157968176025E-5"/>
    <n v="42.38"/>
    <x v="0"/>
    <n v="33.114709107895791"/>
  </r>
  <r>
    <d v="2017-07-11T04:00:00"/>
    <n v="9.1338713942442612E-5"/>
    <n v="42.38"/>
    <x v="0"/>
    <n v="33.909387944675089"/>
  </r>
  <r>
    <d v="2017-07-11T05:00:00"/>
    <n v="9.694259894876856E-5"/>
    <n v="42.38"/>
    <x v="0"/>
    <n v="35.989823528611588"/>
  </r>
  <r>
    <d v="2017-07-11T06:00:00"/>
    <n v="1.06367421826549E-4"/>
    <n v="44.95"/>
    <x v="0"/>
    <n v="41.88344875326559"/>
  </r>
  <r>
    <d v="2017-07-11T07:00:00"/>
    <n v="1.4084245728714084E-4"/>
    <n v="48.72999999999999"/>
    <x v="0"/>
    <n v="60.12209578595678"/>
  </r>
  <r>
    <d v="2017-07-11T08:00:00"/>
    <n v="1.6459587174458707E-4"/>
    <n v="53.25"/>
    <x v="1"/>
    <n v="76.779036292697526"/>
  </r>
  <r>
    <d v="2017-07-11T09:00:00"/>
    <n v="1.8108574120051011E-4"/>
    <n v="53.7"/>
    <x v="1"/>
    <n v="85.184905689614354"/>
  </r>
  <r>
    <d v="2017-07-11T10:00:00"/>
    <n v="1.8749628719088156E-4"/>
    <n v="54.67"/>
    <x v="2"/>
    <n v="89.793696901555336"/>
  </r>
  <r>
    <d v="2017-07-11T11:00:00"/>
    <n v="1.9084250426850362E-4"/>
    <n v="54.03"/>
    <x v="2"/>
    <n v="90.326291629294715"/>
  </r>
  <r>
    <d v="2017-07-11T12:00:00"/>
    <n v="1.8544924831478707E-4"/>
    <n v="54.81"/>
    <x v="2"/>
    <n v="89.040786109169275"/>
  </r>
  <r>
    <d v="2017-07-11T13:00:00"/>
    <n v="1.6878614481586401E-4"/>
    <n v="54.81"/>
    <x v="2"/>
    <n v="81.040236912851753"/>
  </r>
  <r>
    <d v="2017-07-11T14:00:00"/>
    <n v="1.6071580757415118E-4"/>
    <n v="52.980000000000004"/>
    <x v="2"/>
    <n v="74.588977731039932"/>
  </r>
  <r>
    <d v="2017-07-11T15:00:00"/>
    <n v="1.606642022352724E-4"/>
    <n v="51.5"/>
    <x v="2"/>
    <n v="72.482048196420791"/>
  </r>
  <r>
    <d v="2017-07-11T16:00:00"/>
    <n v="1.6376286061847218E-4"/>
    <n v="52.15"/>
    <x v="1"/>
    <n v="74.812442667779123"/>
  </r>
  <r>
    <d v="2017-07-11T17:00:00"/>
    <n v="1.6101929094756431E-4"/>
    <n v="52.71"/>
    <x v="1"/>
    <n v="74.348982994411969"/>
  </r>
  <r>
    <d v="2017-07-11T18:00:00"/>
    <n v="1.5365478589105441E-4"/>
    <n v="52.2"/>
    <x v="1"/>
    <n v="70.262031253974243"/>
  </r>
  <r>
    <d v="2017-07-11T19:00:00"/>
    <n v="1.4159225673103217E-4"/>
    <n v="51.3"/>
    <x v="1"/>
    <n v="63.629861067845077"/>
  </r>
  <r>
    <d v="2017-07-11T20:00:00"/>
    <n v="1.3096016205771835E-4"/>
    <n v="52.15"/>
    <x v="1"/>
    <n v="59.8270546734757"/>
  </r>
  <r>
    <d v="2017-07-11T21:00:00"/>
    <n v="1.2754816082355758E-4"/>
    <n v="54.67"/>
    <x v="1"/>
    <n v="61.083987661481302"/>
  </r>
  <r>
    <d v="2017-07-11T22:00:00"/>
    <n v="1.1530226528565561E-4"/>
    <n v="54.09"/>
    <x v="1"/>
    <n v="54.633487876677748"/>
  </r>
  <r>
    <d v="2017-07-11T23:00:00"/>
    <n v="1.0301667045102376E-4"/>
    <n v="52"/>
    <x v="1"/>
    <n v="46.926153723850348"/>
  </r>
  <r>
    <d v="2017-07-12T00:00:00"/>
    <n v="9.6047752062105107E-5"/>
    <n v="50.9"/>
    <x v="0"/>
    <n v="42.826155880459673"/>
  </r>
  <r>
    <d v="2017-07-12T01:00:00"/>
    <n v="9.2015753848207903E-5"/>
    <n v="47.21"/>
    <x v="0"/>
    <n v="38.053998355163323"/>
  </r>
  <r>
    <d v="2017-07-12T02:00:00"/>
    <n v="8.9760336931526646E-5"/>
    <n v="45.25"/>
    <x v="0"/>
    <n v="35.580099956287846"/>
  </r>
  <r>
    <d v="2017-07-12T03:00:00"/>
    <n v="8.9198157968176025E-5"/>
    <n v="43.5"/>
    <x v="0"/>
    <n v="33.989850075353161"/>
  </r>
  <r>
    <d v="2017-07-12T04:00:00"/>
    <n v="9.1338713942442612E-5"/>
    <n v="43.209999999999994"/>
    <x v="0"/>
    <n v="34.573493466007797"/>
  </r>
  <r>
    <d v="2017-07-12T05:00:00"/>
    <n v="9.694259894876856E-5"/>
    <n v="44.97"/>
    <x v="0"/>
    <n v="38.189295990600826"/>
  </r>
  <r>
    <d v="2017-07-12T06:00:00"/>
    <n v="1.06367421826549E-4"/>
    <n v="46.55"/>
    <x v="0"/>
    <n v="43.374294537586501"/>
  </r>
  <r>
    <d v="2017-07-12T07:00:00"/>
    <n v="1.4084245728714084E-4"/>
    <n v="50"/>
    <x v="0"/>
    <n v="61.688996291767687"/>
  </r>
  <r>
    <d v="2017-07-12T08:00:00"/>
    <n v="1.6459587174458707E-4"/>
    <n v="51.790000000000006"/>
    <x v="1"/>
    <n v="74.67392093143296"/>
  </r>
  <r>
    <d v="2017-07-12T09:00:00"/>
    <n v="1.8108574120051011E-4"/>
    <n v="53.11999999999999"/>
    <x v="1"/>
    <n v="84.26484525572279"/>
  </r>
  <r>
    <d v="2017-07-12T10:00:00"/>
    <n v="1.8749628719088156E-4"/>
    <n v="53.34"/>
    <x v="2"/>
    <n v="87.609215158751809"/>
  </r>
  <r>
    <d v="2017-07-12T11:00:00"/>
    <n v="1.9084250426850362E-4"/>
    <n v="53.25"/>
    <x v="2"/>
    <n v="89.02230296612889"/>
  </r>
  <r>
    <d v="2017-07-12T12:00:00"/>
    <n v="1.8544924831478707E-4"/>
    <n v="53.89"/>
    <x v="2"/>
    <n v="87.546213527150741"/>
  </r>
  <r>
    <d v="2017-07-12T13:00:00"/>
    <n v="1.6878614481586401E-4"/>
    <n v="53.89"/>
    <x v="2"/>
    <n v="79.679955614551744"/>
  </r>
  <r>
    <d v="2017-07-12T14:00:00"/>
    <n v="1.6071580757415118E-4"/>
    <n v="52.5"/>
    <x v="2"/>
    <n v="73.913199903352123"/>
  </r>
  <r>
    <d v="2017-07-12T15:00:00"/>
    <n v="1.606642022352724E-4"/>
    <n v="51.730000000000004"/>
    <x v="2"/>
    <n v="72.805754431084424"/>
  </r>
  <r>
    <d v="2017-07-12T16:00:00"/>
    <n v="1.6376286061847218E-4"/>
    <n v="50.88"/>
    <x v="1"/>
    <n v="72.990548090826493"/>
  </r>
  <r>
    <d v="2017-07-12T17:00:00"/>
    <n v="1.6101929094756431E-4"/>
    <n v="51.66"/>
    <x v="1"/>
    <n v="72.867927556276271"/>
  </r>
  <r>
    <d v="2017-07-12T18:00:00"/>
    <n v="1.5365478589105441E-4"/>
    <n v="50.41"/>
    <x v="1"/>
    <n v="67.852662749288143"/>
  </r>
  <r>
    <d v="2017-07-12T19:00:00"/>
    <n v="1.4159225673103217E-4"/>
    <n v="49.57"/>
    <x v="1"/>
    <n v="61.484058735537637"/>
  </r>
  <r>
    <d v="2017-07-12T20:00:00"/>
    <n v="1.3096016205771835E-4"/>
    <n v="51.74"/>
    <x v="1"/>
    <n v="59.356698155429207"/>
  </r>
  <r>
    <d v="2017-07-12T21:00:00"/>
    <n v="1.2754816082355758E-4"/>
    <n v="52.15"/>
    <x v="1"/>
    <n v="58.268336501669097"/>
  </r>
  <r>
    <d v="2017-07-12T22:00:00"/>
    <n v="1.1530226528565561E-4"/>
    <n v="51.790000000000006"/>
    <x v="1"/>
    <n v="52.310377835702361"/>
  </r>
  <r>
    <d v="2017-07-12T23:00:00"/>
    <n v="1.0444794669195886E-4"/>
    <n v="49.57"/>
    <x v="1"/>
    <n v="45.354766125478704"/>
  </r>
  <r>
    <d v="2017-07-13T00:00:00"/>
    <n v="9.68640108624102E-5"/>
    <n v="54.95"/>
    <x v="0"/>
    <n v="46.626653996751507"/>
  </r>
  <r>
    <d v="2017-07-13T01:00:00"/>
    <n v="9.2793865463806609E-5"/>
    <n v="53.46"/>
    <x v="0"/>
    <n v="43.456258017809084"/>
  </r>
  <r>
    <d v="2017-07-13T02:00:00"/>
    <n v="9.0089490971094547E-5"/>
    <n v="52.38"/>
    <x v="0"/>
    <n v="41.337454824697566"/>
  </r>
  <r>
    <d v="2017-07-13T03:00:00"/>
    <n v="8.9586676808711051E-5"/>
    <n v="50.41"/>
    <x v="0"/>
    <n v="39.560723950641602"/>
  </r>
  <r>
    <d v="2017-07-13T04:00:00"/>
    <n v="9.1678526570828118E-5"/>
    <n v="50"/>
    <x v="0"/>
    <n v="40.155194638022721"/>
  </r>
  <r>
    <d v="2017-07-13T05:00:00"/>
    <n v="9.7212074625912129E-5"/>
    <n v="51.03"/>
    <x v="0"/>
    <n v="43.456013793084196"/>
  </r>
  <r>
    <d v="2017-07-13T06:00:00"/>
    <n v="1.0677524658287552E-4"/>
    <n v="53.11999999999999"/>
    <x v="0"/>
    <n v="49.685853622705352"/>
  </r>
  <r>
    <d v="2017-07-13T07:00:00"/>
    <n v="1.4088575130885285E-4"/>
    <n v="53.78"/>
    <x v="0"/>
    <n v="66.373080779217332"/>
  </r>
  <r>
    <d v="2017-07-13T08:00:00"/>
    <n v="1.6397687668361687E-4"/>
    <n v="53.819999999999993"/>
    <x v="1"/>
    <n v="77.30906300726339"/>
  </r>
  <r>
    <d v="2017-07-13T09:00:00"/>
    <n v="1.7994313148870196E-4"/>
    <n v="54.89"/>
    <x v="1"/>
    <n v="86.52320754975409"/>
  </r>
  <r>
    <d v="2017-07-13T10:00:00"/>
    <n v="1.8653034631980992E-4"/>
    <n v="54.900000000000006"/>
    <x v="2"/>
    <n v="89.706920273508274"/>
  </r>
  <r>
    <d v="2017-07-13T11:00:00"/>
    <n v="1.901207135660332E-4"/>
    <n v="54.89"/>
    <x v="2"/>
    <n v="91.416959476522564"/>
  </r>
  <r>
    <d v="2017-07-13T12:00:00"/>
    <n v="1.8538017411049497E-4"/>
    <n v="55.08"/>
    <x v="2"/>
    <n v="89.446082312453115"/>
  </r>
  <r>
    <d v="2017-07-13T13:00:00"/>
    <n v="1.6745163908895281E-4"/>
    <n v="54.95"/>
    <x v="2"/>
    <n v="80.604855895136495"/>
  </r>
  <r>
    <d v="2017-07-13T14:00:00"/>
    <n v="1.5623192967193994E-4"/>
    <n v="54.51"/>
    <x v="2"/>
    <n v="74.601933781016825"/>
  </r>
  <r>
    <d v="2017-07-13T15:00:00"/>
    <n v="1.5375141415997326E-4"/>
    <n v="53.41"/>
    <x v="2"/>
    <n v="71.93592014528933"/>
  </r>
  <r>
    <d v="2017-07-13T16:00:00"/>
    <n v="1.5518426350804104E-4"/>
    <n v="53"/>
    <x v="1"/>
    <n v="72.048949861513293"/>
  </r>
  <r>
    <d v="2017-07-13T17:00:00"/>
    <n v="1.530737915747562E-4"/>
    <n v="52.44"/>
    <x v="1"/>
    <n v="70.318181160378671"/>
  </r>
  <r>
    <d v="2017-07-13T18:00:00"/>
    <n v="1.4860671242482827E-4"/>
    <n v="51.790000000000006"/>
    <x v="1"/>
    <n v="67.419952735581077"/>
  </r>
  <r>
    <d v="2017-07-13T19:00:00"/>
    <n v="1.404168970564121E-4"/>
    <n v="51.36"/>
    <x v="1"/>
    <n v="63.175471655479768"/>
  </r>
  <r>
    <d v="2017-07-13T20:00:00"/>
    <n v="1.3296576315097573E-4"/>
    <n v="51.88000000000001"/>
    <x v="1"/>
    <n v="60.428790820308173"/>
  </r>
  <r>
    <d v="2017-07-13T21:00:00"/>
    <n v="1.3147090007869139E-4"/>
    <n v="53.78"/>
    <x v="1"/>
    <n v="61.937623854592523"/>
  </r>
  <r>
    <d v="2017-07-13T22:00:00"/>
    <n v="1.2091962915353632E-4"/>
    <n v="53.39"/>
    <x v="1"/>
    <n v="56.55367524444398"/>
  </r>
  <r>
    <d v="2017-07-13T23:00:00"/>
    <n v="1.0979335953805093E-4"/>
    <n v="51.41"/>
    <x v="1"/>
    <n v="49.445615137336496"/>
  </r>
  <r>
    <d v="2017-07-14T00:00:00"/>
    <n v="1.0043194823411537E-4"/>
    <n v="53.36"/>
    <x v="0"/>
    <n v="46.945267118086186"/>
  </r>
  <r>
    <d v="2017-07-14T01:00:00"/>
    <n v="9.4610415532701161E-5"/>
    <n v="47.91"/>
    <x v="0"/>
    <n v="39.7071966715842"/>
  </r>
  <r>
    <d v="2017-07-14T02:00:00"/>
    <n v="9.143995186782671E-5"/>
    <n v="43.41"/>
    <x v="0"/>
    <n v="34.772016800701451"/>
  </r>
  <r>
    <d v="2017-07-14T03:00:00"/>
    <n v="9.0029316358561921E-5"/>
    <n v="41.1"/>
    <x v="0"/>
    <n v="32.413794944471199"/>
  </r>
  <r>
    <d v="2017-07-14T04:00:00"/>
    <n v="9.0882134685475E-5"/>
    <n v="41.1"/>
    <x v="0"/>
    <n v="32.720840243619676"/>
  </r>
  <r>
    <d v="2017-07-14T05:00:00"/>
    <n v="9.0387891716761968E-5"/>
    <n v="41.1"/>
    <x v="0"/>
    <n v="32.542894982136112"/>
  </r>
  <r>
    <d v="2017-07-14T06:00:00"/>
    <n v="8.6000644302084521E-5"/>
    <n v="42.38"/>
    <x v="0"/>
    <n v="31.92763599637572"/>
  </r>
  <r>
    <d v="2017-07-14T07:00:00"/>
    <n v="9.7237636876616051E-5"/>
    <n v="47.91"/>
    <x v="0"/>
    <n v="40.809819400965992"/>
  </r>
  <r>
    <d v="2017-07-14T08:00:00"/>
    <n v="1.1349183835163666E-4"/>
    <n v="51.730000000000004"/>
    <x v="1"/>
    <n v="51.429371309868245"/>
  </r>
  <r>
    <d v="2017-07-14T09:00:00"/>
    <n v="1.3009511062568566E-4"/>
    <n v="53.25"/>
    <x v="1"/>
    <n v="60.68546625356359"/>
  </r>
  <r>
    <d v="2017-07-14T10:00:00"/>
    <n v="1.3622201166054931E-4"/>
    <n v="53.11999999999999"/>
    <x v="2"/>
    <n v="63.38835215241739"/>
  </r>
  <r>
    <d v="2017-07-14T11:00:00"/>
    <n v="1.3994443221289809E-4"/>
    <n v="53.25"/>
    <x v="2"/>
    <n v="65.279879294350579"/>
  </r>
  <r>
    <d v="2017-07-14T12:00:00"/>
    <n v="1.381935723400253E-4"/>
    <n v="54.01"/>
    <x v="2"/>
    <n v="65.383193216662548"/>
  </r>
  <r>
    <d v="2017-07-14T13:00:00"/>
    <n v="1.2900976095760387E-4"/>
    <n v="54.22"/>
    <x v="2"/>
    <n v="61.275404934702429"/>
  </r>
  <r>
    <d v="2017-07-14T14:00:00"/>
    <n v="1.2457837049851541E-4"/>
    <n v="53.46"/>
    <x v="2"/>
    <n v="58.341246856811551"/>
  </r>
  <r>
    <d v="2017-07-14T15:00:00"/>
    <n v="1.2127275256496408E-4"/>
    <n v="53.11999999999999"/>
    <x v="2"/>
    <n v="56.431995478357798"/>
  </r>
  <r>
    <d v="2017-07-14T16:00:00"/>
    <n v="1.221117275634188E-4"/>
    <n v="52.44"/>
    <x v="1"/>
    <n v="56.095001582408969"/>
  </r>
  <r>
    <d v="2017-07-14T17:00:00"/>
    <n v="1.2341195106179697E-4"/>
    <n v="51.730000000000004"/>
    <x v="1"/>
    <n v="55.924718001018398"/>
  </r>
  <r>
    <d v="2017-07-14T18:00:00"/>
    <n v="1.2620542634369201E-4"/>
    <n v="49.57"/>
    <x v="1"/>
    <n v="54.802586138585681"/>
  </r>
  <r>
    <d v="2017-07-14T19:00:00"/>
    <n v="1.2765281789852329E-4"/>
    <n v="49.53"/>
    <x v="1"/>
    <n v="55.386362057701398"/>
  </r>
  <r>
    <d v="2017-07-14T20:00:00"/>
    <n v="1.2715342917253127E-4"/>
    <n v="49.57"/>
    <x v="1"/>
    <n v="55.214240440561611"/>
  </r>
  <r>
    <d v="2017-07-14T21:00:00"/>
    <n v="1.297465493470661E-4"/>
    <n v="49.8"/>
    <x v="1"/>
    <n v="56.601672659558893"/>
  </r>
  <r>
    <d v="2017-07-14T22:00:00"/>
    <n v="1.2057500612681979E-4"/>
    <n v="48.209999999999994"/>
    <x v="1"/>
    <n v="50.921188357476076"/>
  </r>
  <r>
    <d v="2017-07-14T23:00:00"/>
    <n v="1.0973932365567324E-4"/>
    <n v="45.679999999999993"/>
    <x v="1"/>
    <n v="43.9129365882185"/>
  </r>
  <r>
    <d v="2017-07-15T00:00:00"/>
    <n v="9.9777335498619639E-5"/>
    <n v="47.05"/>
    <x v="0"/>
    <n v="41.124027044440069"/>
  </r>
  <r>
    <d v="2017-07-15T01:00:00"/>
    <n v="9.3829882406377147E-5"/>
    <n v="45.039999999999992"/>
    <x v="0"/>
    <n v="37.020617635389065"/>
  </r>
  <r>
    <d v="2017-07-15T02:00:00"/>
    <n v="9.0617159836470384E-5"/>
    <n v="41.75"/>
    <x v="0"/>
    <n v="33.141413866992309"/>
  </r>
  <r>
    <d v="2017-07-15T03:00:00"/>
    <n v="8.9405119479622351E-5"/>
    <n v="41.4"/>
    <x v="0"/>
    <n v="32.424018250957758"/>
  </r>
  <r>
    <d v="2017-07-15T04:00:00"/>
    <n v="8.9621683426289276E-5"/>
    <n v="41.09"/>
    <x v="0"/>
    <n v="32.259181554599344"/>
  </r>
  <r>
    <d v="2017-07-15T05:00:00"/>
    <n v="8.7613766370668521E-5"/>
    <n v="40.93"/>
    <x v="0"/>
    <n v="31.413635568150809"/>
  </r>
  <r>
    <d v="2017-07-15T06:00:00"/>
    <n v="7.8680532776947856E-5"/>
    <n v="40.93"/>
    <x v="0"/>
    <n v="28.210653249469768"/>
  </r>
  <r>
    <d v="2017-07-15T07:00:00"/>
    <n v="8.3542375738077026E-5"/>
    <n v="40.769999999999996"/>
    <x v="0"/>
    <n v="29.836758491450666"/>
  </r>
  <r>
    <d v="2017-07-15T08:00:00"/>
    <n v="9.125785920504729E-5"/>
    <n v="41.899999999999991"/>
    <x v="0"/>
    <n v="33.495649674057368"/>
  </r>
  <r>
    <d v="2017-07-15T09:00:00"/>
    <n v="9.9812286062519429E-5"/>
    <n v="45"/>
    <x v="0"/>
    <n v="39.346003165845154"/>
  </r>
  <r>
    <d v="2017-07-15T10:00:00"/>
    <n v="1.0551171871115264E-4"/>
    <n v="47.07"/>
    <x v="0"/>
    <n v="43.50598461366944"/>
  </r>
  <r>
    <d v="2017-07-15T11:00:00"/>
    <n v="1.0936934608761199E-4"/>
    <n v="48.23"/>
    <x v="0"/>
    <n v="46.207980001416409"/>
  </r>
  <r>
    <d v="2017-07-15T12:00:00"/>
    <n v="1.1171270743552984E-4"/>
    <n v="50"/>
    <x v="0"/>
    <n v="48.930165856762066"/>
  </r>
  <r>
    <d v="2017-07-15T13:00:00"/>
    <n v="1.1092871831875811E-4"/>
    <n v="52.11"/>
    <x v="0"/>
    <n v="50.637140681532642"/>
  </r>
  <r>
    <d v="2017-07-15T14:00:00"/>
    <n v="1.0868041955532203E-4"/>
    <n v="52.71"/>
    <x v="0"/>
    <n v="50.182053453306573"/>
  </r>
  <r>
    <d v="2017-07-15T15:00:00"/>
    <n v="1.0497725285310031E-4"/>
    <n v="52.11"/>
    <x v="0"/>
    <n v="47.920394300493498"/>
  </r>
  <r>
    <d v="2017-07-15T16:00:00"/>
    <n v="1.0202758906016998E-4"/>
    <n v="50"/>
    <x v="0"/>
    <n v="44.688084008354444"/>
  </r>
  <r>
    <d v="2017-07-15T17:00:00"/>
    <n v="1.0207698099324753E-4"/>
    <n v="48.789999999999992"/>
    <x v="0"/>
    <n v="43.627742507306387"/>
  </r>
  <r>
    <d v="2017-07-15T18:00:00"/>
    <n v="1.0449430853403734E-4"/>
    <n v="50"/>
    <x v="1"/>
    <n v="45.768507137908358"/>
  </r>
  <r>
    <d v="2017-07-15T19:00:00"/>
    <n v="1.0710022910715457E-4"/>
    <n v="49.57"/>
    <x v="1"/>
    <n v="46.506475205932865"/>
  </r>
  <r>
    <d v="2017-07-15T20:00:00"/>
    <n v="1.1340846835343725E-4"/>
    <n v="52"/>
    <x v="1"/>
    <n v="51.659825504357734"/>
  </r>
  <r>
    <d v="2017-07-15T21:00:00"/>
    <n v="1.1867791572120129E-4"/>
    <n v="53.209999999999994"/>
    <x v="1"/>
    <n v="55.318102604800053"/>
  </r>
  <r>
    <d v="2017-07-15T22:00:00"/>
    <n v="1.0991220838250189E-4"/>
    <n v="53.209999999999994"/>
    <x v="1"/>
    <n v="51.232234606368415"/>
  </r>
  <r>
    <d v="2017-07-15T23:00:00"/>
    <n v="9.9818850318669086E-5"/>
    <n v="48.63"/>
    <x v="1"/>
    <n v="42.522710453132653"/>
  </r>
  <r>
    <d v="2017-07-16T00:00:00"/>
    <n v="9.2869276283750674E-5"/>
    <n v="48.11999999999999"/>
    <x v="0"/>
    <n v="39.147297475020956"/>
  </r>
  <r>
    <d v="2017-07-16T01:00:00"/>
    <n v="8.9297165018582765E-5"/>
    <n v="43.32"/>
    <x v="0"/>
    <n v="33.88677393217985"/>
  </r>
  <r>
    <d v="2017-07-16T02:00:00"/>
    <n v="8.7021400584555916E-5"/>
    <n v="41.899999999999991"/>
    <x v="0"/>
    <n v="31.940682956157733"/>
  </r>
  <r>
    <d v="2017-07-16T03:00:00"/>
    <n v="8.6659682765171737E-5"/>
    <n v="41.75"/>
    <x v="0"/>
    <n v="31.694045777706258"/>
  </r>
  <r>
    <d v="2017-07-16T04:00:00"/>
    <n v="8.872363471503476E-5"/>
    <n v="41.4"/>
    <x v="0"/>
    <n v="32.176868260293361"/>
  </r>
  <r>
    <d v="2017-07-16T05:00:00"/>
    <n v="9.4699692239456914E-5"/>
    <n v="41.4"/>
    <x v="0"/>
    <n v="34.344169186330397"/>
  </r>
  <r>
    <d v="2017-07-16T06:00:00"/>
    <n v="1.0429106007773072E-4"/>
    <n v="41"/>
    <x v="0"/>
    <n v="37.45717713751776"/>
  </r>
  <r>
    <d v="2017-07-16T07:00:00"/>
    <n v="1.3976515642505883E-4"/>
    <n v="40.769999999999996"/>
    <x v="0"/>
    <n v="49.916454744458918"/>
  </r>
  <r>
    <d v="2017-07-16T08:00:00"/>
    <n v="1.6351750026154189E-4"/>
    <n v="41.4"/>
    <x v="0"/>
    <n v="59.301910714851829"/>
  </r>
  <r>
    <d v="2017-07-16T09:00:00"/>
    <n v="1.7937483084278394E-4"/>
    <n v="41.49"/>
    <x v="0"/>
    <n v="65.194212769403848"/>
  </r>
  <r>
    <d v="2017-07-16T10:00:00"/>
    <n v="1.859435431583382E-4"/>
    <n v="41.899999999999991"/>
    <x v="0"/>
    <n v="68.249461855009073"/>
  </r>
  <r>
    <d v="2017-07-16T11:00:00"/>
    <n v="1.8923336180799523E-4"/>
    <n v="45.009999999999991"/>
    <x v="0"/>
    <n v="74.612368067206091"/>
  </r>
  <r>
    <d v="2017-07-16T12:00:00"/>
    <n v="1.8408971556639427E-4"/>
    <n v="47.15"/>
    <x v="0"/>
    <n v="76.035311579250092"/>
  </r>
  <r>
    <d v="2017-07-16T13:00:00"/>
    <n v="1.6739759488536914E-4"/>
    <n v="50"/>
    <x v="0"/>
    <n v="73.320146559791681"/>
  </r>
  <r>
    <d v="2017-07-16T14:00:00"/>
    <n v="1.5938670494394325E-4"/>
    <n v="51.63"/>
    <x v="0"/>
    <n v="72.08722764800072"/>
  </r>
  <r>
    <d v="2017-07-16T15:00:00"/>
    <n v="1.5866729688937436E-4"/>
    <n v="50"/>
    <x v="0"/>
    <n v="69.496276037545982"/>
  </r>
  <r>
    <d v="2017-07-16T16:00:00"/>
    <n v="1.6166199756978715E-4"/>
    <n v="48.179999999999993"/>
    <x v="0"/>
    <n v="68.230545375912129"/>
  </r>
  <r>
    <d v="2017-07-16T17:00:00"/>
    <n v="1.5898298201273968E-4"/>
    <n v="47.15"/>
    <x v="0"/>
    <n v="65.665376992649925"/>
  </r>
  <r>
    <d v="2017-07-16T18:00:00"/>
    <n v="1.5140515989342927E-4"/>
    <n v="51.03"/>
    <x v="1"/>
    <n v="67.681558510008458"/>
  </r>
  <r>
    <d v="2017-07-16T19:00:00"/>
    <n v="1.3923016539047332E-4"/>
    <n v="52.71"/>
    <x v="1"/>
    <n v="64.288080875330991"/>
  </r>
  <r>
    <d v="2017-07-16T20:00:00"/>
    <n v="1.2849339942190951E-4"/>
    <n v="54.08"/>
    <x v="1"/>
    <n v="60.872565836854946"/>
  </r>
  <r>
    <d v="2017-07-16T21:00:00"/>
    <n v="1.253628702131509E-4"/>
    <n v="55.46"/>
    <x v="1"/>
    <n v="60.904993090507013"/>
  </r>
  <r>
    <d v="2017-07-16T22:00:00"/>
    <n v="1.1368923597562432E-4"/>
    <n v="57"/>
    <x v="1"/>
    <n v="56.767309307348732"/>
  </r>
  <r>
    <d v="2017-07-16T23:00:00"/>
    <n v="1.0301667045102376E-4"/>
    <n v="55.009999999999991"/>
    <x v="1"/>
    <n v="49.642456083634748"/>
  </r>
  <r>
    <d v="2017-07-17T00:00:00"/>
    <n v="9.6047752062105107E-5"/>
    <n v="49.04"/>
    <x v="0"/>
    <n v="41.261192227460562"/>
  </r>
  <r>
    <d v="2017-07-17T01:00:00"/>
    <n v="9.2015753848207903E-5"/>
    <n v="42.019999999999996"/>
    <x v="0"/>
    <n v="33.870557315906858"/>
  </r>
  <r>
    <d v="2017-07-17T02:00:00"/>
    <n v="8.9760336931526646E-5"/>
    <n v="41.49"/>
    <x v="0"/>
    <n v="32.623609882571998"/>
  </r>
  <r>
    <d v="2017-07-17T03:00:00"/>
    <n v="8.9198157968176025E-5"/>
    <n v="40.93"/>
    <x v="0"/>
    <n v="31.981714105384015"/>
  </r>
  <r>
    <d v="2017-07-17T04:00:00"/>
    <n v="9.1338713942442612E-5"/>
    <n v="40.769999999999996"/>
    <x v="0"/>
    <n v="32.621183258716449"/>
  </r>
  <r>
    <d v="2017-07-17T05:00:00"/>
    <n v="9.694259894876856E-5"/>
    <n v="40.93"/>
    <x v="0"/>
    <n v="34.758458636764331"/>
  </r>
  <r>
    <d v="2017-07-17T06:00:00"/>
    <n v="1.06367421826549E-4"/>
    <n v="41.75"/>
    <x v="0"/>
    <n v="38.901757184623769"/>
  </r>
  <r>
    <d v="2017-07-17T07:00:00"/>
    <n v="1.4084245728714084E-4"/>
    <n v="45.679999999999993"/>
    <x v="0"/>
    <n v="56.359067012158953"/>
  </r>
  <r>
    <d v="2017-07-17T08:00:00"/>
    <n v="1.6459587174458707E-4"/>
    <n v="48.179999999999993"/>
    <x v="1"/>
    <n v="69.468806921730831"/>
  </r>
  <r>
    <d v="2017-07-17T09:00:00"/>
    <n v="1.8108574120051011E-4"/>
    <n v="50.709999999999994"/>
    <x v="1"/>
    <n v="80.441835521794118"/>
  </r>
  <r>
    <d v="2017-07-17T10:00:00"/>
    <n v="1.8749628719088156E-4"/>
    <n v="52.56"/>
    <x v="2"/>
    <n v="86.328090527633961"/>
  </r>
  <r>
    <d v="2017-07-17T11:00:00"/>
    <n v="1.9084250426850362E-4"/>
    <n v="52.01"/>
    <x v="2"/>
    <n v="86.949295347762686"/>
  </r>
  <r>
    <d v="2017-07-17T12:00:00"/>
    <n v="1.8544924831478707E-4"/>
    <n v="53.25"/>
    <x v="2"/>
    <n v="86.506510861398738"/>
  </r>
  <r>
    <d v="2017-07-17T13:00:00"/>
    <n v="1.6878614481586401E-4"/>
    <n v="53.36"/>
    <x v="2"/>
    <n v="78.896315301400648"/>
  </r>
  <r>
    <d v="2017-07-17T14:00:00"/>
    <n v="1.6071580757415118E-4"/>
    <n v="53.36"/>
    <x v="2"/>
    <n v="75.123968511292745"/>
  </r>
  <r>
    <d v="2017-07-17T15:00:00"/>
    <n v="1.606642022352724E-4"/>
    <n v="53.25"/>
    <x v="2"/>
    <n v="74.945030416687516"/>
  </r>
  <r>
    <d v="2017-07-17T16:00:00"/>
    <n v="1.6376286061847218E-4"/>
    <n v="53.46"/>
    <x v="1"/>
    <n v="76.691719751092464"/>
  </r>
  <r>
    <d v="2017-07-17T17:00:00"/>
    <n v="1.6101929094756431E-4"/>
    <n v="53.56"/>
    <x v="1"/>
    <n v="75.547932634807538"/>
  </r>
  <r>
    <d v="2017-07-17T18:00:00"/>
    <n v="1.5365478589105441E-4"/>
    <n v="52.71"/>
    <x v="1"/>
    <n v="70.948499375421108"/>
  </r>
  <r>
    <d v="2017-07-17T19:00:00"/>
    <n v="1.4159225673103217E-4"/>
    <n v="52.56"/>
    <x v="1"/>
    <n v="65.192699760739529"/>
  </r>
  <r>
    <d v="2017-07-17T20:00:00"/>
    <n v="1.3096016205771835E-4"/>
    <n v="53.100000000000009"/>
    <x v="1"/>
    <n v="60.916905142120051"/>
  </r>
  <r>
    <d v="2017-07-17T21:00:00"/>
    <n v="1.2754816082355758E-4"/>
    <n v="53.69"/>
    <x v="1"/>
    <n v="59.989012210443221"/>
  </r>
  <r>
    <d v="2017-07-17T22:00:00"/>
    <n v="1.1530226528565561E-4"/>
    <n v="53.46"/>
    <x v="1"/>
    <n v="53.997157735019272"/>
  </r>
  <r>
    <d v="2017-07-17T23:00:00"/>
    <n v="1.0301667045102376E-4"/>
    <n v="50"/>
    <x v="1"/>
    <n v="45.121301657548415"/>
  </r>
  <r>
    <d v="2017-07-18T00:00:00"/>
    <n v="9.6047752062105107E-5"/>
    <n v="51.51"/>
    <x v="0"/>
    <n v="43.339396648378738"/>
  </r>
  <r>
    <d v="2017-07-18T01:00:00"/>
    <n v="9.2015753848207903E-5"/>
    <n v="45.009999999999991"/>
    <x v="0"/>
    <n v="36.280670747000656"/>
  </r>
  <r>
    <d v="2017-07-18T02:00:00"/>
    <n v="8.9760336931526646E-5"/>
    <n v="42.73"/>
    <x v="0"/>
    <n v="33.598622566457003"/>
  </r>
  <r>
    <d v="2017-07-18T03:00:00"/>
    <n v="8.9198157968176025E-5"/>
    <n v="41.89"/>
    <x v="0"/>
    <n v="32.731834934633191"/>
  </r>
  <r>
    <d v="2017-07-18T04:00:00"/>
    <n v="9.1338713942442612E-5"/>
    <n v="41.49"/>
    <x v="0"/>
    <n v="33.197274795294227"/>
  </r>
  <r>
    <d v="2017-07-18T05:00:00"/>
    <n v="9.694259894876856E-5"/>
    <n v="41.49"/>
    <x v="0"/>
    <n v="35.234020250167411"/>
  </r>
  <r>
    <d v="2017-07-18T06:00:00"/>
    <n v="1.06367421826549E-4"/>
    <n v="42.92"/>
    <x v="0"/>
    <n v="39.991938164408431"/>
  </r>
  <r>
    <d v="2017-07-18T07:00:00"/>
    <n v="1.4084245728714084E-4"/>
    <n v="48.209999999999994"/>
    <x v="0"/>
    <n v="59.480530224522397"/>
  </r>
  <r>
    <d v="2017-07-18T08:00:00"/>
    <n v="1.6459587174458707E-4"/>
    <n v="53.25"/>
    <x v="1"/>
    <n v="76.779036292697526"/>
  </r>
  <r>
    <d v="2017-07-18T09:00:00"/>
    <n v="1.8108574120051011E-4"/>
    <n v="53.69"/>
    <x v="1"/>
    <n v="85.169042578685193"/>
  </r>
  <r>
    <d v="2017-07-18T10:00:00"/>
    <n v="1.8749628719088156E-4"/>
    <n v="53"/>
    <x v="2"/>
    <n v="87.050776216982484"/>
  </r>
  <r>
    <d v="2017-07-18T11:00:00"/>
    <n v="1.9084250426850362E-4"/>
    <n v="52.5"/>
    <x v="2"/>
    <n v="87.768467713084817"/>
  </r>
  <r>
    <d v="2017-07-18T12:00:00"/>
    <n v="1.8544924831478707E-4"/>
    <n v="52.71"/>
    <x v="2"/>
    <n v="85.629261737170467"/>
  </r>
  <r>
    <d v="2017-07-18T13:00:00"/>
    <n v="1.6878614481586401E-4"/>
    <n v="52.3"/>
    <x v="2"/>
    <n v="77.329034675098455"/>
  </r>
  <r>
    <d v="2017-07-18T14:00:00"/>
    <n v="1.6071580757415118E-4"/>
    <n v="50.37"/>
    <x v="2"/>
    <n v="70.914435792987547"/>
  </r>
  <r>
    <d v="2017-07-18T15:00:00"/>
    <n v="1.606642022352724E-4"/>
    <n v="49.64"/>
    <x v="2"/>
    <n v="69.864249950880151"/>
  </r>
  <r>
    <d v="2017-07-18T16:00:00"/>
    <n v="1.6376286061847218E-4"/>
    <n v="50.009999999999991"/>
    <x v="1"/>
    <n v="71.742478577480981"/>
  </r>
  <r>
    <d v="2017-07-18T17:00:00"/>
    <n v="1.6101929094756431E-4"/>
    <n v="50.33"/>
    <x v="1"/>
    <n v="70.991924001304383"/>
  </r>
  <r>
    <d v="2017-07-18T18:00:00"/>
    <n v="1.5365478589105441E-4"/>
    <n v="50"/>
    <x v="1"/>
    <n v="67.300796220281839"/>
  </r>
  <r>
    <d v="2017-07-18T19:00:00"/>
    <n v="1.4159225673103217E-4"/>
    <n v="50.510000000000005"/>
    <x v="1"/>
    <n v="62.649986014363648"/>
  </r>
  <r>
    <d v="2017-07-18T20:00:00"/>
    <n v="1.3096016205771835E-4"/>
    <n v="51.61"/>
    <x v="1"/>
    <n v="59.207560722877872"/>
  </r>
  <r>
    <d v="2017-07-18T21:00:00"/>
    <n v="1.2754816082355758E-4"/>
    <n v="53.03"/>
    <x v="1"/>
    <n v="59.251579763825745"/>
  </r>
  <r>
    <d v="2017-07-18T22:00:00"/>
    <n v="1.1530226528565561E-4"/>
    <n v="53.36"/>
    <x v="1"/>
    <n v="53.89615295062903"/>
  </r>
  <r>
    <d v="2017-07-18T23:00:00"/>
    <n v="1.0301667045102376E-4"/>
    <n v="51.61"/>
    <x v="1"/>
    <n v="46.574207570921473"/>
  </r>
  <r>
    <d v="2017-07-19T00:00:00"/>
    <n v="9.6047752062105107E-5"/>
    <n v="52.89"/>
    <x v="0"/>
    <n v="44.500498713507113"/>
  </r>
  <r>
    <d v="2017-07-19T01:00:00"/>
    <n v="9.2015753848207903E-5"/>
    <n v="48.209999999999994"/>
    <x v="0"/>
    <n v="38.860056358873614"/>
  </r>
  <r>
    <d v="2017-07-19T02:00:00"/>
    <n v="8.9760336931526646E-5"/>
    <n v="44.990000000000009"/>
    <x v="0"/>
    <n v="35.375661812892609"/>
  </r>
  <r>
    <d v="2017-07-19T03:00:00"/>
    <n v="8.9198157968176025E-5"/>
    <n v="43.209999999999994"/>
    <x v="0"/>
    <n v="33.7632510748508"/>
  </r>
  <r>
    <d v="2017-07-19T04:00:00"/>
    <n v="9.1338713942442612E-5"/>
    <n v="42.8"/>
    <x v="0"/>
    <n v="34.245441341012125"/>
  </r>
  <r>
    <d v="2017-07-19T05:00:00"/>
    <n v="9.694259894876856E-5"/>
    <n v="42.8"/>
    <x v="0"/>
    <n v="36.3464947386639"/>
  </r>
  <r>
    <d v="2017-07-19T06:00:00"/>
    <n v="1.06367421826549E-4"/>
    <n v="43.09"/>
    <x v="0"/>
    <n v="40.15034052899253"/>
  </r>
  <r>
    <d v="2017-07-19T07:00:00"/>
    <n v="1.4084245728714084E-4"/>
    <n v="48.77000000000001"/>
    <x v="0"/>
    <n v="60.171446982990219"/>
  </r>
  <r>
    <d v="2017-07-19T08:00:00"/>
    <n v="1.6459587174458707E-4"/>
    <n v="50.5"/>
    <x v="1"/>
    <n v="72.813921742370439"/>
  </r>
  <r>
    <d v="2017-07-19T09:00:00"/>
    <n v="1.8108574120051011E-4"/>
    <n v="52.36"/>
    <x v="1"/>
    <n v="83.059248825106295"/>
  </r>
  <r>
    <d v="2017-07-19T10:00:00"/>
    <n v="1.8749628719088156E-4"/>
    <n v="52.01"/>
    <x v="2"/>
    <n v="85.424733415948282"/>
  </r>
  <r>
    <d v="2017-07-19T11:00:00"/>
    <n v="1.9084250426850362E-4"/>
    <n v="51.03"/>
    <x v="2"/>
    <n v="85.310950617118436"/>
  </r>
  <r>
    <d v="2017-07-19T12:00:00"/>
    <n v="1.8544924831478707E-4"/>
    <n v="52.15"/>
    <x v="2"/>
    <n v="84.719521904637432"/>
  </r>
  <r>
    <d v="2017-07-19T13:00:00"/>
    <n v="1.6878614481586401E-4"/>
    <n v="52.01"/>
    <x v="2"/>
    <n v="76.900250352808243"/>
  </r>
  <r>
    <d v="2017-07-19T14:00:00"/>
    <n v="1.6071580757415118E-4"/>
    <n v="50.709999999999994"/>
    <x v="2"/>
    <n v="71.3931117542664"/>
  </r>
  <r>
    <d v="2017-07-19T15:00:00"/>
    <n v="1.606642022352724E-4"/>
    <n v="50.33"/>
    <x v="2"/>
    <n v="70.835368654871033"/>
  </r>
  <r>
    <d v="2017-07-19T16:00:00"/>
    <n v="1.6376286061847218E-4"/>
    <n v="50.5"/>
    <x v="1"/>
    <n v="72.445414280399717"/>
  </r>
  <r>
    <d v="2017-07-19T17:00:00"/>
    <n v="1.6101929094756431E-4"/>
    <n v="50.5"/>
    <x v="1"/>
    <n v="71.231713929383503"/>
  </r>
  <r>
    <d v="2017-07-19T18:00:00"/>
    <n v="1.5365478589105441E-4"/>
    <n v="49.39"/>
    <x v="1"/>
    <n v="66.4797265063944"/>
  </r>
  <r>
    <d v="2017-07-19T19:00:00"/>
    <n v="1.4159225673103217E-4"/>
    <n v="48.91"/>
    <x v="1"/>
    <n v="60.6654289440215"/>
  </r>
  <r>
    <d v="2017-07-19T20:00:00"/>
    <n v="1.3096016205771835E-4"/>
    <n v="50.05"/>
    <x v="1"/>
    <n v="57.417911532261911"/>
  </r>
  <r>
    <d v="2017-07-19T21:00:00"/>
    <n v="1.2754816082355758E-4"/>
    <n v="52.01"/>
    <x v="1"/>
    <n v="58.111911437235086"/>
  </r>
  <r>
    <d v="2017-07-19T22:00:00"/>
    <n v="1.1530226528565561E-4"/>
    <n v="51.7"/>
    <x v="1"/>
    <n v="52.219473529751149"/>
  </r>
  <r>
    <d v="2017-07-19T23:00:00"/>
    <n v="1.0444794669195886E-4"/>
    <n v="49.97999999999999"/>
    <x v="1"/>
    <n v="45.729901370817544"/>
  </r>
  <r>
    <d v="2017-07-20T00:00:00"/>
    <n v="9.68640108624102E-5"/>
    <n v="49.58"/>
    <x v="0"/>
    <n v="42.070054688970686"/>
  </r>
  <r>
    <d v="2017-07-20T01:00:00"/>
    <n v="9.2793865463806609E-5"/>
    <n v="45.06"/>
    <x v="0"/>
    <n v="36.628114221520349"/>
  </r>
  <r>
    <d v="2017-07-20T02:00:00"/>
    <n v="9.0089490971094547E-5"/>
    <n v="42.73"/>
    <x v="0"/>
    <n v="33.721829794947062"/>
  </r>
  <r>
    <d v="2017-07-20T03:00:00"/>
    <n v="8.9586676808711051E-5"/>
    <n v="42.019999999999996"/>
    <x v="0"/>
    <n v="32.976425717237852"/>
  </r>
  <r>
    <d v="2017-07-20T04:00:00"/>
    <n v="9.1678526570828118E-5"/>
    <n v="41.89"/>
    <x v="0"/>
    <n v="33.642022067735432"/>
  </r>
  <r>
    <d v="2017-07-20T05:00:00"/>
    <n v="9.7212074625912129E-5"/>
    <n v="42.14"/>
    <x v="0"/>
    <n v="35.885487384686812"/>
  </r>
  <r>
    <d v="2017-07-20T06:00:00"/>
    <n v="1.0677524658287552E-4"/>
    <n v="45.64"/>
    <x v="0"/>
    <n v="42.689426945411768"/>
  </r>
  <r>
    <d v="2017-07-20T07:00:00"/>
    <n v="1.4088575130885285E-4"/>
    <n v="50.33"/>
    <x v="0"/>
    <n v="62.115231603161178"/>
  </r>
  <r>
    <d v="2017-07-20T08:00:00"/>
    <n v="1.6397687668361687E-4"/>
    <n v="52.01"/>
    <x v="1"/>
    <n v="74.709111241318638"/>
  </r>
  <r>
    <d v="2017-07-20T09:00:00"/>
    <n v="1.7994313148870196E-4"/>
    <n v="51.6"/>
    <x v="1"/>
    <n v="81.337174522997103"/>
  </r>
  <r>
    <d v="2017-07-20T10:00:00"/>
    <n v="1.8653034631980992E-4"/>
    <n v="51.5"/>
    <x v="2"/>
    <n v="84.151300438719048"/>
  </r>
  <r>
    <d v="2017-07-20T11:00:00"/>
    <n v="1.901207135660332E-4"/>
    <n v="51.56"/>
    <x v="2"/>
    <n v="85.870986165230534"/>
  </r>
  <r>
    <d v="2017-07-20T12:00:00"/>
    <n v="1.8538017411049497E-4"/>
    <n v="52.11"/>
    <x v="2"/>
    <n v="84.623009246585553"/>
  </r>
  <r>
    <d v="2017-07-20T13:00:00"/>
    <n v="1.6745163908895281E-4"/>
    <n v="52.69"/>
    <x v="2"/>
    <n v="77.289715325109043"/>
  </r>
  <r>
    <d v="2017-07-20T14:00:00"/>
    <n v="1.5623192967193994E-4"/>
    <n v="52.56"/>
    <x v="2"/>
    <n v="71.933179958360753"/>
  </r>
  <r>
    <d v="2017-07-20T15:00:00"/>
    <n v="1.5375141415997326E-4"/>
    <n v="52.15"/>
    <x v="2"/>
    <n v="70.238873536357218"/>
  </r>
  <r>
    <d v="2017-07-20T16:00:00"/>
    <n v="1.5518426350804104E-4"/>
    <n v="52.01"/>
    <x v="1"/>
    <n v="70.703129854666159"/>
  </r>
  <r>
    <d v="2017-07-20T17:00:00"/>
    <n v="1.530737915747562E-4"/>
    <n v="51.5"/>
    <x v="1"/>
    <n v="69.057710331035508"/>
  </r>
  <r>
    <d v="2017-07-20T18:00:00"/>
    <n v="1.4860671242482827E-4"/>
    <n v="49.990000000000009"/>
    <x v="1"/>
    <n v="65.076722094066383"/>
  </r>
  <r>
    <d v="2017-07-20T19:00:00"/>
    <n v="1.404168970564121E-4"/>
    <n v="48.209999999999994"/>
    <x v="1"/>
    <n v="59.300807798105126"/>
  </r>
  <r>
    <d v="2017-07-20T20:00:00"/>
    <n v="1.3296576315097573E-4"/>
    <n v="47.91"/>
    <x v="1"/>
    <n v="55.804613882054042"/>
  </r>
  <r>
    <d v="2017-07-20T21:00:00"/>
    <n v="1.3147090007869139E-4"/>
    <n v="48.91"/>
    <x v="1"/>
    <n v="56.328917492155448"/>
  </r>
  <r>
    <d v="2017-07-20T22:00:00"/>
    <n v="1.2091962915353632E-4"/>
    <n v="48.91"/>
    <x v="1"/>
    <n v="51.808208582239274"/>
  </r>
  <r>
    <d v="2017-07-20T23:00:00"/>
    <n v="1.0979335953805093E-4"/>
    <n v="47.91"/>
    <x v="1"/>
    <n v="46.079350733899851"/>
  </r>
  <r>
    <d v="2017-07-21T00:00:00"/>
    <n v="1.0043194823411537E-4"/>
    <n v="47"/>
    <x v="0"/>
    <n v="41.349841726949975"/>
  </r>
  <r>
    <d v="2017-07-21T01:00:00"/>
    <n v="9.4610415532701161E-5"/>
    <n v="40.700000000000003"/>
    <x v="0"/>
    <n v="33.731640670705012"/>
  </r>
  <r>
    <d v="2017-07-21T02:00:00"/>
    <n v="9.143995186782671E-5"/>
    <n v="40.540000000000006"/>
    <x v="0"/>
    <n v="32.473106682802047"/>
  </r>
  <r>
    <d v="2017-07-21T03:00:00"/>
    <n v="9.0029316358561921E-5"/>
    <n v="40.700000000000003"/>
    <x v="0"/>
    <n v="32.098332219950805"/>
  </r>
  <r>
    <d v="2017-07-21T04:00:00"/>
    <n v="9.0882134685475E-5"/>
    <n v="40.700000000000003"/>
    <x v="0"/>
    <n v="32.402389243681775"/>
  </r>
  <r>
    <d v="2017-07-21T05:00:00"/>
    <n v="9.0387891716761968E-5"/>
    <n v="41.210000000000008"/>
    <x v="0"/>
    <n v="32.62999275459439"/>
  </r>
  <r>
    <d v="2017-07-21T06:00:00"/>
    <n v="8.6000644302084521E-5"/>
    <n v="45.039999999999992"/>
    <x v="0"/>
    <n v="33.931588609645161"/>
  </r>
  <r>
    <d v="2017-07-21T07:00:00"/>
    <n v="9.7237636876616051E-5"/>
    <n v="52.03"/>
    <x v="0"/>
    <n v="44.319242401007315"/>
  </r>
  <r>
    <d v="2017-07-21T08:00:00"/>
    <n v="1.1349183835163666E-4"/>
    <n v="57"/>
    <x v="1"/>
    <n v="56.668744725739217"/>
  </r>
  <r>
    <d v="2017-07-21T09:00:00"/>
    <n v="1.3009511062568566E-4"/>
    <n v="55.34"/>
    <x v="1"/>
    <n v="63.067299576942894"/>
  </r>
  <r>
    <d v="2017-07-21T10:00:00"/>
    <n v="1.3622201166054931E-4"/>
    <n v="53"/>
    <x v="2"/>
    <n v="63.245155573759831"/>
  </r>
  <r>
    <d v="2017-07-21T11:00:00"/>
    <n v="1.3994443221289809E-4"/>
    <n v="53"/>
    <x v="2"/>
    <n v="64.973400987804325"/>
  </r>
  <r>
    <d v="2017-07-21T12:00:00"/>
    <n v="1.381935723400253E-4"/>
    <n v="53.25"/>
    <x v="2"/>
    <n v="64.463155689451611"/>
  </r>
  <r>
    <d v="2017-07-21T13:00:00"/>
    <n v="1.2900976095760387E-4"/>
    <n v="53.06"/>
    <x v="2"/>
    <n v="59.964459347755643"/>
  </r>
  <r>
    <d v="2017-07-21T14:00:00"/>
    <n v="1.2457837049851541E-4"/>
    <n v="52.1"/>
    <x v="2"/>
    <n v="56.857069982040436"/>
  </r>
  <r>
    <d v="2017-07-21T15:00:00"/>
    <n v="1.2127275256496408E-4"/>
    <n v="51.5"/>
    <x v="2"/>
    <n v="54.710989592157894"/>
  </r>
  <r>
    <d v="2017-07-21T16:00:00"/>
    <n v="1.221117275634188E-4"/>
    <n v="51.5"/>
    <x v="1"/>
    <n v="55.089484772960759"/>
  </r>
  <r>
    <d v="2017-07-21T17:00:00"/>
    <n v="1.2341195106179697E-4"/>
    <n v="50.099999999999994"/>
    <x v="1"/>
    <n v="54.162543434197204"/>
  </r>
  <r>
    <d v="2017-07-21T18:00:00"/>
    <n v="1.2620542634369201E-4"/>
    <n v="48.209999999999994"/>
    <x v="1"/>
    <n v="53.299025171297465"/>
  </r>
  <r>
    <d v="2017-07-21T19:00:00"/>
    <n v="1.2765281789852329E-4"/>
    <n v="47.07"/>
    <x v="1"/>
    <n v="52.635494893115386"/>
  </r>
  <r>
    <d v="2017-07-21T20:00:00"/>
    <n v="1.2715342917253127E-4"/>
    <n v="48.040000000000006"/>
    <x v="1"/>
    <n v="53.510028460048012"/>
  </r>
  <r>
    <d v="2017-07-21T21:00:00"/>
    <n v="1.297465493470661E-4"/>
    <n v="49.64"/>
    <x v="1"/>
    <n v="56.419819895994046"/>
  </r>
  <r>
    <d v="2017-07-21T22:00:00"/>
    <n v="1.2057500612681979E-4"/>
    <n v="49.07"/>
    <x v="1"/>
    <n v="51.829552223633094"/>
  </r>
  <r>
    <d v="2017-07-21T23:00:00"/>
    <n v="1.0973932365567324E-4"/>
    <n v="45.97"/>
    <x v="1"/>
    <n v="44.191718366033378"/>
  </r>
  <r>
    <d v="2017-07-22T00:00:00"/>
    <n v="9.9777335498619639E-5"/>
    <n v="55"/>
    <x v="0"/>
    <n v="48.072720243234947"/>
  </r>
  <r>
    <d v="2017-07-22T01:00:00"/>
    <n v="9.3829882406377147E-5"/>
    <n v="50"/>
    <x v="0"/>
    <n v="41.09748849399319"/>
  </r>
  <r>
    <d v="2017-07-22T02:00:00"/>
    <n v="9.0617159836470384E-5"/>
    <n v="49"/>
    <x v="0"/>
    <n v="38.896509688206542"/>
  </r>
  <r>
    <d v="2017-07-22T03:00:00"/>
    <n v="8.9405119479622351E-5"/>
    <n v="49.34"/>
    <x v="0"/>
    <n v="38.64253769329121"/>
  </r>
  <r>
    <d v="2017-07-22T04:00:00"/>
    <n v="8.9621683426289276E-5"/>
    <n v="48.6"/>
    <x v="0"/>
    <n v="38.155177015174687"/>
  </r>
  <r>
    <d v="2017-07-22T05:00:00"/>
    <n v="8.7613766370668521E-5"/>
    <n v="48.6"/>
    <x v="0"/>
    <n v="37.300334439582933"/>
  </r>
  <r>
    <d v="2017-07-22T06:00:00"/>
    <n v="7.8680532776947856E-5"/>
    <n v="47.38"/>
    <x v="0"/>
    <n v="32.656260712432875"/>
  </r>
  <r>
    <d v="2017-07-22T07:00:00"/>
    <n v="8.3542375738077026E-5"/>
    <n v="47.18"/>
    <x v="0"/>
    <n v="34.527796556944871"/>
  </r>
  <r>
    <d v="2017-07-22T08:00:00"/>
    <n v="9.125785920504729E-5"/>
    <n v="47.91"/>
    <x v="0"/>
    <n v="38.300156942341019"/>
  </r>
  <r>
    <d v="2017-07-22T09:00:00"/>
    <n v="9.9812286062519429E-5"/>
    <n v="49.44"/>
    <x v="0"/>
    <n v="43.228142144875207"/>
  </r>
  <r>
    <d v="2017-07-22T10:00:00"/>
    <n v="1.0551171871115264E-4"/>
    <n v="50.11"/>
    <x v="0"/>
    <n v="46.315803887634928"/>
  </r>
  <r>
    <d v="2017-07-22T11:00:00"/>
    <n v="1.0936934608761199E-4"/>
    <n v="50.19"/>
    <x v="0"/>
    <n v="48.085807926002275"/>
  </r>
  <r>
    <d v="2017-07-22T12:00:00"/>
    <n v="1.1171270743552984E-4"/>
    <n v="50.19"/>
    <x v="0"/>
    <n v="49.116100487017761"/>
  </r>
  <r>
    <d v="2017-07-22T13:00:00"/>
    <n v="1.1092871831875811E-4"/>
    <n v="50.11"/>
    <x v="0"/>
    <n v="48.693669536588004"/>
  </r>
  <r>
    <d v="2017-07-22T14:00:00"/>
    <n v="1.0868041955532203E-4"/>
    <n v="49.489999999999995"/>
    <x v="0"/>
    <n v="47.116483122825684"/>
  </r>
  <r>
    <d v="2017-07-22T15:00:00"/>
    <n v="1.0497725285310031E-4"/>
    <n v="47.91"/>
    <x v="0"/>
    <n v="44.058071213522226"/>
  </r>
  <r>
    <d v="2017-07-22T16:00:00"/>
    <n v="1.0202758906016998E-4"/>
    <n v="45.59"/>
    <x v="0"/>
    <n v="40.746594998817592"/>
  </r>
  <r>
    <d v="2017-07-22T17:00:00"/>
    <n v="1.0207698099324753E-4"/>
    <n v="45"/>
    <x v="0"/>
    <n v="40.238745907538174"/>
  </r>
  <r>
    <d v="2017-07-22T18:00:00"/>
    <n v="1.0449430853403734E-4"/>
    <n v="45.2"/>
    <x v="1"/>
    <n v="41.374730452669155"/>
  </r>
  <r>
    <d v="2017-07-22T19:00:00"/>
    <n v="1.0710022910715457E-4"/>
    <n v="46.36"/>
    <x v="1"/>
    <n v="43.494859603531324"/>
  </r>
  <r>
    <d v="2017-07-22T20:00:00"/>
    <n v="1.1340846835343725E-4"/>
    <n v="49.459999999999994"/>
    <x v="1"/>
    <n v="49.136441720106411"/>
  </r>
  <r>
    <d v="2017-07-22T21:00:00"/>
    <n v="1.1867791572120129E-4"/>
    <n v="50.44"/>
    <x v="1"/>
    <n v="52.438359244241965"/>
  </r>
  <r>
    <d v="2017-07-22T22:00:00"/>
    <n v="1.0991220838250189E-4"/>
    <n v="50.099999999999994"/>
    <x v="1"/>
    <n v="48.237830366078896"/>
  </r>
  <r>
    <d v="2017-07-22T23:00:00"/>
    <n v="9.9818850318669086E-5"/>
    <n v="47.17"/>
    <x v="1"/>
    <n v="41.246067285096998"/>
  </r>
  <r>
    <d v="2017-07-23T00:00:00"/>
    <n v="9.2869276283750674E-5"/>
    <n v="48.13000000000001"/>
    <x v="0"/>
    <n v="39.155432823623428"/>
  </r>
  <r>
    <d v="2017-07-23T01:00:00"/>
    <n v="8.9297165018582765E-5"/>
    <n v="45.96"/>
    <x v="0"/>
    <n v="35.9518958892656"/>
  </r>
  <r>
    <d v="2017-07-23T02:00:00"/>
    <n v="8.7021400584555916E-5"/>
    <n v="43.9"/>
    <x v="0"/>
    <n v="33.465297894399157"/>
  </r>
  <r>
    <d v="2017-07-23T03:00:00"/>
    <n v="8.6659682765171737E-5"/>
    <n v="45"/>
    <x v="0"/>
    <n v="34.161246946030701"/>
  </r>
  <r>
    <d v="2017-07-23T04:00:00"/>
    <n v="8.872363471503476E-5"/>
    <n v="45"/>
    <x v="0"/>
    <n v="34.9748568046667"/>
  </r>
  <r>
    <d v="2017-07-23T05:00:00"/>
    <n v="9.4699692239456914E-5"/>
    <n v="44.01"/>
    <x v="0"/>
    <n v="36.509345069816447"/>
  </r>
  <r>
    <d v="2017-07-23T06:00:00"/>
    <n v="1.0429106007773072E-4"/>
    <n v="44.01"/>
    <x v="0"/>
    <n v="40.207082093223335"/>
  </r>
  <r>
    <d v="2017-07-23T07:00:00"/>
    <n v="1.3976515642505883E-4"/>
    <n v="42.72"/>
    <x v="0"/>
    <n v="52.303923146511771"/>
  </r>
  <r>
    <d v="2017-07-23T08:00:00"/>
    <n v="1.6351750026154189E-4"/>
    <n v="43.4"/>
    <x v="0"/>
    <n v="62.166737319434041"/>
  </r>
  <r>
    <d v="2017-07-23T09:00:00"/>
    <n v="1.7937483084278394E-4"/>
    <n v="47.14"/>
    <x v="0"/>
    <n v="74.072190647136594"/>
  </r>
  <r>
    <d v="2017-07-23T10:00:00"/>
    <n v="1.859435431583382E-4"/>
    <n v="49.73"/>
    <x v="0"/>
    <n v="81.003478235074027"/>
  </r>
  <r>
    <d v="2017-07-23T11:00:00"/>
    <n v="1.8923336180799523E-4"/>
    <n v="50.11"/>
    <x v="0"/>
    <n v="83.066557739340098"/>
  </r>
  <r>
    <d v="2017-07-23T12:00:00"/>
    <n v="1.8408971556639427E-4"/>
    <n v="50.41"/>
    <x v="0"/>
    <n v="81.29247204050894"/>
  </r>
  <r>
    <d v="2017-07-23T13:00:00"/>
    <n v="1.6739759488536914E-4"/>
    <n v="51.1"/>
    <x v="0"/>
    <n v="74.933189784107114"/>
  </r>
  <r>
    <d v="2017-07-23T14:00:00"/>
    <n v="1.5938670494394325E-4"/>
    <n v="50.41"/>
    <x v="0"/>
    <n v="70.383830054923806"/>
  </r>
  <r>
    <d v="2017-07-23T15:00:00"/>
    <n v="1.5866729688937436E-4"/>
    <n v="48.72"/>
    <x v="0"/>
    <n v="67.717171370984786"/>
  </r>
  <r>
    <d v="2017-07-23T16:00:00"/>
    <n v="1.6166199756978715E-4"/>
    <n v="44.95"/>
    <x v="0"/>
    <n v="63.656351487074531"/>
  </r>
  <r>
    <d v="2017-07-23T17:00:00"/>
    <n v="1.5898298201273968E-4"/>
    <n v="42.569999999999993"/>
    <x v="0"/>
    <n v="59.286852567913186"/>
  </r>
  <r>
    <d v="2017-07-23T18:00:00"/>
    <n v="1.5140515989342927E-4"/>
    <n v="40.93"/>
    <x v="1"/>
    <n v="54.285835583277404"/>
  </r>
  <r>
    <d v="2017-07-23T19:00:00"/>
    <n v="1.3923016539047332E-4"/>
    <n v="42.72"/>
    <x v="1"/>
    <n v="52.103714949613739"/>
  </r>
  <r>
    <d v="2017-07-23T20:00:00"/>
    <n v="1.2849339942190951E-4"/>
    <n v="45.84"/>
    <x v="1"/>
    <n v="51.597603882422909"/>
  </r>
  <r>
    <d v="2017-07-23T21:00:00"/>
    <n v="1.253628702131509E-4"/>
    <n v="51.1"/>
    <x v="1"/>
    <n v="56.116933770734022"/>
  </r>
  <r>
    <d v="2017-07-23T22:00:00"/>
    <n v="1.1368923597562432E-4"/>
    <n v="52.5"/>
    <x v="1"/>
    <n v="52.28567962518963"/>
  </r>
  <r>
    <d v="2017-07-23T23:00:00"/>
    <n v="1.0301667045102376E-4"/>
    <n v="51.5"/>
    <x v="1"/>
    <n v="46.474940707274861"/>
  </r>
  <r>
    <d v="2017-07-24T00:00:00"/>
    <n v="9.6047752062105107E-5"/>
    <n v="50.19"/>
    <x v="0"/>
    <n v="42.228777281734203"/>
  </r>
  <r>
    <d v="2017-07-24T01:00:00"/>
    <n v="9.2015753848207903E-5"/>
    <n v="46"/>
    <x v="0"/>
    <n v="37.078668170673858"/>
  </r>
  <r>
    <d v="2017-07-24T02:00:00"/>
    <n v="8.9760336931526646E-5"/>
    <n v="42.72"/>
    <x v="0"/>
    <n v="33.590759560941812"/>
  </r>
  <r>
    <d v="2017-07-24T03:00:00"/>
    <n v="8.9198157968176025E-5"/>
    <n v="40.93"/>
    <x v="0"/>
    <n v="31.981714105384015"/>
  </r>
  <r>
    <d v="2017-07-24T04:00:00"/>
    <n v="9.1338713942442612E-5"/>
    <n v="40.299999999999997"/>
    <x v="0"/>
    <n v="32.24512350567263"/>
  </r>
  <r>
    <d v="2017-07-24T05:00:00"/>
    <n v="9.694259894876856E-5"/>
    <n v="40.540000000000006"/>
    <x v="0"/>
    <n v="34.427263941715765"/>
  </r>
  <r>
    <d v="2017-07-24T06:00:00"/>
    <n v="1.06367421826549E-4"/>
    <n v="45"/>
    <x v="0"/>
    <n v="41.930037684025613"/>
  </r>
  <r>
    <d v="2017-07-24T07:00:00"/>
    <n v="1.4084245728714084E-4"/>
    <n v="50.099999999999994"/>
    <x v="0"/>
    <n v="61.812374284351222"/>
  </r>
  <r>
    <d v="2017-07-24T08:00:00"/>
    <n v="1.6459587174458707E-4"/>
    <n v="51.1"/>
    <x v="1"/>
    <n v="73.679037644259978"/>
  </r>
  <r>
    <d v="2017-07-24T09:00:00"/>
    <n v="1.8108574120051011E-4"/>
    <n v="51.5"/>
    <x v="1"/>
    <n v="81.695021285198123"/>
  </r>
  <r>
    <d v="2017-07-24T10:00:00"/>
    <n v="1.8749628719088156E-4"/>
    <n v="51.37"/>
    <x v="2"/>
    <n v="84.373554231441332"/>
  </r>
  <r>
    <d v="2017-07-24T11:00:00"/>
    <n v="1.9084250426850362E-4"/>
    <n v="51.37"/>
    <x v="2"/>
    <n v="85.879355931831753"/>
  </r>
  <r>
    <d v="2017-07-24T12:00:00"/>
    <n v="1.8544924831478707E-4"/>
    <n v="51.6"/>
    <x v="2"/>
    <n v="83.8260274262568"/>
  </r>
  <r>
    <d v="2017-07-24T13:00:00"/>
    <n v="1.6878614481586401E-4"/>
    <n v="51.75"/>
    <x v="2"/>
    <n v="76.515823029375639"/>
  </r>
  <r>
    <d v="2017-07-24T14:00:00"/>
    <n v="1.6071580757415118E-4"/>
    <n v="51.5"/>
    <x v="2"/>
    <n v="72.505329429002558"/>
  </r>
  <r>
    <d v="2017-07-24T15:00:00"/>
    <n v="1.606642022352724E-4"/>
    <n v="50.78"/>
    <x v="2"/>
    <n v="71.468706940082484"/>
  </r>
  <r>
    <d v="2017-07-24T16:00:00"/>
    <n v="1.6376286061847218E-4"/>
    <n v="50.41"/>
    <x v="1"/>
    <n v="72.316303641088112"/>
  </r>
  <r>
    <d v="2017-07-24T17:00:00"/>
    <n v="1.6101929094756431E-4"/>
    <n v="49.12"/>
    <x v="1"/>
    <n v="69.285183924976579"/>
  </r>
  <r>
    <d v="2017-07-24T18:00:00"/>
    <n v="1.5365478589105441E-4"/>
    <n v="45"/>
    <x v="1"/>
    <n v="60.570716598253647"/>
  </r>
  <r>
    <d v="2017-07-24T19:00:00"/>
    <n v="1.4159225673103217E-4"/>
    <n v="45"/>
    <x v="1"/>
    <n v="55.81566760337288"/>
  </r>
  <r>
    <d v="2017-07-24T20:00:00"/>
    <n v="1.3096016205771835E-4"/>
    <n v="45.97"/>
    <x v="1"/>
    <n v="52.737290572189423"/>
  </r>
  <r>
    <d v="2017-07-24T21:00:00"/>
    <n v="1.2754816082355758E-4"/>
    <n v="49.54"/>
    <x v="1"/>
    <n v="55.352126371863612"/>
  </r>
  <r>
    <d v="2017-07-24T22:00:00"/>
    <n v="1.1530226528565561E-4"/>
    <n v="49.68"/>
    <x v="1"/>
    <n v="50.179176885068408"/>
  </r>
  <r>
    <d v="2017-07-24T23:00:00"/>
    <n v="1.0301667045102376E-4"/>
    <n v="42.72"/>
    <x v="1"/>
    <n v="38.551640136209357"/>
  </r>
  <r>
    <d v="2017-07-25T00:00:00"/>
    <n v="9.6047752062105107E-5"/>
    <n v="39.78"/>
    <x v="0"/>
    <n v="33.470029094787542"/>
  </r>
  <r>
    <d v="2017-07-25T01:00:00"/>
    <n v="9.2015753848207903E-5"/>
    <n v="38.950000000000003"/>
    <x v="0"/>
    <n v="31.395959244516234"/>
  </r>
  <r>
    <d v="2017-07-25T02:00:00"/>
    <n v="8.9760336931526646E-5"/>
    <n v="38.6"/>
    <x v="0"/>
    <n v="30.351201288678695"/>
  </r>
  <r>
    <d v="2017-07-25T03:00:00"/>
    <n v="8.9198157968176025E-5"/>
    <n v="38.6"/>
    <x v="0"/>
    <n v="30.161108342727168"/>
  </r>
  <r>
    <d v="2017-07-25T04:00:00"/>
    <n v="9.1338713942442612E-5"/>
    <n v="38.6"/>
    <x v="0"/>
    <n v="30.884907377641778"/>
  </r>
  <r>
    <d v="2017-07-25T05:00:00"/>
    <n v="9.694259894876856E-5"/>
    <n v="38.6"/>
    <x v="0"/>
    <n v="32.779782638140809"/>
  </r>
  <r>
    <d v="2017-07-25T06:00:00"/>
    <n v="1.06367421826549E-4"/>
    <n v="39.07"/>
    <x v="0"/>
    <n v="36.404590495886239"/>
  </r>
  <r>
    <d v="2017-07-25T07:00:00"/>
    <n v="1.4084245728714084E-4"/>
    <n v="44.53"/>
    <x v="0"/>
    <n v="54.940220097448311"/>
  </r>
  <r>
    <d v="2017-07-25T08:00:00"/>
    <n v="1.6459587174458707E-4"/>
    <n v="48.06"/>
    <x v="1"/>
    <n v="69.295783741352935"/>
  </r>
  <r>
    <d v="2017-07-25T09:00:00"/>
    <n v="1.8108574120051011E-4"/>
    <n v="51"/>
    <x v="1"/>
    <n v="80.9018657387399"/>
  </r>
  <r>
    <d v="2017-07-25T10:00:00"/>
    <n v="1.8749628719088156E-4"/>
    <n v="51.1"/>
    <x v="2"/>
    <n v="83.93008801297745"/>
  </r>
  <r>
    <d v="2017-07-25T11:00:00"/>
    <n v="1.9084250426850362E-4"/>
    <n v="51.07"/>
    <x v="2"/>
    <n v="85.377821830614124"/>
  </r>
  <r>
    <d v="2017-07-25T12:00:00"/>
    <n v="1.8544924831478707E-4"/>
    <n v="51.66"/>
    <x v="2"/>
    <n v="83.923499551171034"/>
  </r>
  <r>
    <d v="2017-07-25T13:00:00"/>
    <n v="1.6878614481586401E-4"/>
    <n v="52.1"/>
    <x v="2"/>
    <n v="77.033321349381069"/>
  </r>
  <r>
    <d v="2017-07-25T14:00:00"/>
    <n v="1.6071580757415118E-4"/>
    <n v="51.5"/>
    <x v="2"/>
    <n v="72.505329429002558"/>
  </r>
  <r>
    <d v="2017-07-25T15:00:00"/>
    <n v="1.606642022352724E-4"/>
    <n v="51.1"/>
    <x v="2"/>
    <n v="71.919080831788392"/>
  </r>
  <r>
    <d v="2017-07-25T16:00:00"/>
    <n v="1.6376286061847218E-4"/>
    <n v="51.1"/>
    <x v="1"/>
    <n v="73.306151875810414"/>
  </r>
  <r>
    <d v="2017-07-25T17:00:00"/>
    <n v="1.6101929094756431E-4"/>
    <n v="51.07"/>
    <x v="1"/>
    <n v="72.035715452942881"/>
  </r>
  <r>
    <d v="2017-07-25T18:00:00"/>
    <n v="1.5365478589105441E-4"/>
    <n v="50.09"/>
    <x v="1"/>
    <n v="67.421937653478352"/>
  </r>
  <r>
    <d v="2017-07-25T19:00:00"/>
    <n v="1.4159225673103217E-4"/>
    <n v="49.02"/>
    <x v="1"/>
    <n v="60.801867242607521"/>
  </r>
  <r>
    <d v="2017-07-25T20:00:00"/>
    <n v="1.3096016205771835E-4"/>
    <n v="51.06"/>
    <x v="1"/>
    <n v="58.576594662083792"/>
  </r>
  <r>
    <d v="2017-07-25T21:00:00"/>
    <n v="1.2754816082355758E-4"/>
    <n v="52"/>
    <x v="1"/>
    <n v="58.100738218346947"/>
  </r>
  <r>
    <d v="2017-07-25T22:00:00"/>
    <n v="1.1530226528565561E-4"/>
    <n v="52.32"/>
    <x v="1"/>
    <n v="52.845703192970589"/>
  </r>
  <r>
    <d v="2017-07-25T23:00:00"/>
    <n v="1.0301667045102376E-4"/>
    <n v="46.150000000000006"/>
    <x v="1"/>
    <n v="41.646961429917184"/>
  </r>
  <r>
    <d v="2017-07-26T00:00:00"/>
    <n v="9.6047752062105107E-5"/>
    <n v="50.099999999999994"/>
    <x v="0"/>
    <n v="42.153053234008439"/>
  </r>
  <r>
    <d v="2017-07-26T01:00:00"/>
    <n v="9.2015753848207903E-5"/>
    <n v="48.43"/>
    <x v="0"/>
    <n v="39.037389119689891"/>
  </r>
  <r>
    <d v="2017-07-26T02:00:00"/>
    <n v="8.9760336931526646E-5"/>
    <n v="45"/>
    <x v="0"/>
    <n v="35.383524818407807"/>
  </r>
  <r>
    <d v="2017-07-26T03:00:00"/>
    <n v="8.9198157968176025E-5"/>
    <n v="44.53"/>
    <x v="0"/>
    <n v="34.794667215068415"/>
  </r>
  <r>
    <d v="2017-07-26T04:00:00"/>
    <n v="9.1338713942442612E-5"/>
    <n v="44.97999999999999"/>
    <x v="0"/>
    <n v="35.98971849342815"/>
  </r>
  <r>
    <d v="2017-07-26T05:00:00"/>
    <n v="9.694259894876856E-5"/>
    <n v="46.75"/>
    <x v="0"/>
    <n v="39.700902547489186"/>
  </r>
  <r>
    <d v="2017-07-26T06:00:00"/>
    <n v="1.06367421826549E-4"/>
    <n v="50.95"/>
    <x v="0"/>
    <n v="47.474120444469008"/>
  </r>
  <r>
    <d v="2017-07-26T07:00:00"/>
    <n v="1.4084245728714084E-4"/>
    <n v="51.07"/>
    <x v="0"/>
    <n v="63.009140812411516"/>
  </r>
  <r>
    <d v="2017-07-26T08:00:00"/>
    <n v="1.6459587174458707E-4"/>
    <n v="51.5"/>
    <x v="1"/>
    <n v="74.255781578853004"/>
  </r>
  <r>
    <d v="2017-07-26T09:00:00"/>
    <n v="1.8108574120051011E-4"/>
    <n v="52"/>
    <x v="1"/>
    <n v="82.488176831656375"/>
  </r>
  <r>
    <d v="2017-07-26T10:00:00"/>
    <n v="1.8749628719088156E-4"/>
    <n v="51.86999999999999"/>
    <x v="2"/>
    <n v="85.194787969337369"/>
  </r>
  <r>
    <d v="2017-07-26T11:00:00"/>
    <n v="1.9084250426850362E-4"/>
    <n v="51.820000000000007"/>
    <x v="2"/>
    <n v="86.631657083658212"/>
  </r>
  <r>
    <d v="2017-07-26T12:00:00"/>
    <n v="1.8544924831478707E-4"/>
    <n v="52.370000000000005"/>
    <x v="2"/>
    <n v="85.076919695989702"/>
  </r>
  <r>
    <d v="2017-07-26T13:00:00"/>
    <n v="1.6878614481586401E-4"/>
    <n v="52.39"/>
    <x v="2"/>
    <n v="77.462105671671296"/>
  </r>
  <r>
    <d v="2017-07-26T14:00:00"/>
    <n v="1.6071580757415118E-4"/>
    <n v="52.11"/>
    <x v="2"/>
    <n v="73.364130418355799"/>
  </r>
  <r>
    <d v="2017-07-26T15:00:00"/>
    <n v="1.606642022352724E-4"/>
    <n v="51.78"/>
    <x v="2"/>
    <n v="72.876125351663475"/>
  </r>
  <r>
    <d v="2017-07-26T16:00:00"/>
    <n v="1.6376286061847218E-4"/>
    <n v="51.850000000000009"/>
    <x v="1"/>
    <n v="74.382073870073782"/>
  </r>
  <r>
    <d v="2017-07-26T17:00:00"/>
    <n v="1.6101929094756431E-4"/>
    <n v="51.5"/>
    <x v="1"/>
    <n v="72.642242918084165"/>
  </r>
  <r>
    <d v="2017-07-26T18:00:00"/>
    <n v="1.5365478589105441E-4"/>
    <n v="51.07"/>
    <x v="1"/>
    <n v="68.741033259395877"/>
  </r>
  <r>
    <d v="2017-07-26T19:00:00"/>
    <n v="1.4159225673103217E-4"/>
    <n v="51.07"/>
    <x v="1"/>
    <n v="63.344580988983402"/>
  </r>
  <r>
    <d v="2017-07-26T20:00:00"/>
    <n v="1.3096016205771835E-4"/>
    <n v="51.5"/>
    <x v="1"/>
    <n v="59.081367510719062"/>
  </r>
  <r>
    <d v="2017-07-26T21:00:00"/>
    <n v="1.2754816082355758E-4"/>
    <n v="52.32"/>
    <x v="1"/>
    <n v="58.458281222767539"/>
  </r>
  <r>
    <d v="2017-07-26T22:00:00"/>
    <n v="1.1530226528565561E-4"/>
    <n v="52.11"/>
    <x v="1"/>
    <n v="52.633593145751099"/>
  </r>
  <r>
    <d v="2017-07-26T23:00:00"/>
    <n v="1.0444794669195886E-4"/>
    <n v="51.5"/>
    <x v="1"/>
    <n v="47.12064667061032"/>
  </r>
  <r>
    <d v="2017-07-27T00:00:00"/>
    <n v="9.68640108624102E-5"/>
    <n v="58"/>
    <x v="0"/>
    <n v="49.21466663897337"/>
  </r>
  <r>
    <d v="2017-07-27T01:00:00"/>
    <n v="9.2793865463806609E-5"/>
    <n v="55.43"/>
    <x v="0"/>
    <n v="45.057620312891089"/>
  </r>
  <r>
    <d v="2017-07-27T02:00:00"/>
    <n v="9.0089490971094547E-5"/>
    <n v="54.05"/>
    <x v="0"/>
    <n v="42.655392006011901"/>
  </r>
  <r>
    <d v="2017-07-27T03:00:00"/>
    <n v="8.9586676808711051E-5"/>
    <n v="53.78"/>
    <x v="0"/>
    <n v="42.20543015404693"/>
  </r>
  <r>
    <d v="2017-07-27T04:00:00"/>
    <n v="9.1678526570828118E-5"/>
    <n v="52.569999999999993"/>
    <x v="0"/>
    <n v="42.219171642417074"/>
  </r>
  <r>
    <d v="2017-07-27T05:00:00"/>
    <n v="9.7212074625912129E-5"/>
    <n v="53"/>
    <x v="0"/>
    <n v="45.133622007318479"/>
  </r>
  <r>
    <d v="2017-07-27T06:00:00"/>
    <n v="1.0677524658287552E-4"/>
    <n v="54.1"/>
    <x v="0"/>
    <n v="50.602497759570035"/>
  </r>
  <r>
    <d v="2017-07-27T07:00:00"/>
    <n v="1.4088575130885285E-4"/>
    <n v="54.1"/>
    <x v="0"/>
    <n v="66.768011717286313"/>
  </r>
  <r>
    <d v="2017-07-27T08:00:00"/>
    <n v="1.6397687668361687E-4"/>
    <n v="54.69"/>
    <x v="1"/>
    <n v="78.558763579844566"/>
  </r>
  <r>
    <d v="2017-07-27T09:00:00"/>
    <n v="1.7994313148870196E-4"/>
    <n v="55.570000000000007"/>
    <x v="1"/>
    <n v="87.595092795406003"/>
  </r>
  <r>
    <d v="2017-07-27T10:00:00"/>
    <n v="1.8653034631980992E-4"/>
    <n v="55"/>
    <x v="2"/>
    <n v="89.870320856884419"/>
  </r>
  <r>
    <d v="2017-07-27T11:00:00"/>
    <n v="1.901207135660332E-4"/>
    <n v="54.95"/>
    <x v="2"/>
    <n v="91.516886923572883"/>
  </r>
  <r>
    <d v="2017-07-27T12:00:00"/>
    <n v="1.8538017411049497E-4"/>
    <n v="54.960000000000008"/>
    <x v="2"/>
    <n v="89.251210673428176"/>
  </r>
  <r>
    <d v="2017-07-27T13:00:00"/>
    <n v="1.6745163908895281E-4"/>
    <n v="54.86"/>
    <x v="2"/>
    <n v="80.472837022878778"/>
  </r>
  <r>
    <d v="2017-07-27T14:00:00"/>
    <n v="1.5623192967193994E-4"/>
    <n v="54.05"/>
    <x v="2"/>
    <n v="73.97238159721077"/>
  </r>
  <r>
    <d v="2017-07-27T15:00:00"/>
    <n v="1.5375141415997326E-4"/>
    <n v="53.8"/>
    <x v="2"/>
    <n v="72.461196476625474"/>
  </r>
  <r>
    <d v="2017-07-27T16:00:00"/>
    <n v="1.5518426350804104E-4"/>
    <n v="53.269999999999996"/>
    <x v="1"/>
    <n v="72.415991681562517"/>
  </r>
  <r>
    <d v="2017-07-27T17:00:00"/>
    <n v="1.530737915747562E-4"/>
    <n v="52.8"/>
    <x v="1"/>
    <n v="70.800914669488833"/>
  </r>
  <r>
    <d v="2017-07-27T18:00:00"/>
    <n v="1.4860671242482827E-4"/>
    <n v="51.97"/>
    <x v="1"/>
    <n v="67.654275799732531"/>
  </r>
  <r>
    <d v="2017-07-27T19:00:00"/>
    <n v="1.404168970564121E-4"/>
    <n v="51.5"/>
    <x v="1"/>
    <n v="63.347678938029752"/>
  </r>
  <r>
    <d v="2017-07-27T20:00:00"/>
    <n v="1.3296576315097573E-4"/>
    <n v="52.05"/>
    <x v="1"/>
    <n v="60.626803434792585"/>
  </r>
  <r>
    <d v="2017-07-27T21:00:00"/>
    <n v="1.3147090007869139E-4"/>
    <n v="53.19"/>
    <x v="1"/>
    <n v="61.258129654625812"/>
  </r>
  <r>
    <d v="2017-07-27T22:00:00"/>
    <n v="1.2091962915353632E-4"/>
    <n v="52.61"/>
    <x v="1"/>
    <n v="55.727455602363705"/>
  </r>
  <r>
    <d v="2017-07-27T23:00:00"/>
    <n v="1.0979335953805093E-4"/>
    <n v="51.349999999999994"/>
    <x v="1"/>
    <n v="49.38790774756329"/>
  </r>
  <r>
    <d v="2017-07-28T00:00:00"/>
    <n v="1.0043194823411537E-4"/>
    <n v="48.5"/>
    <x v="0"/>
    <n v="42.669517526746255"/>
  </r>
  <r>
    <d v="2017-07-28T01:00:00"/>
    <n v="9.4610415532701161E-5"/>
    <n v="45.16"/>
    <x v="0"/>
    <n v="37.428031761401428"/>
  </r>
  <r>
    <d v="2017-07-28T02:00:00"/>
    <n v="9.143995186782671E-5"/>
    <n v="44.53"/>
    <x v="0"/>
    <n v="35.669152456467074"/>
  </r>
  <r>
    <d v="2017-07-28T03:00:00"/>
    <n v="9.0029316358561921E-5"/>
    <n v="45"/>
    <x v="0"/>
    <n v="35.489556508545107"/>
  </r>
  <r>
    <d v="2017-07-28T04:00:00"/>
    <n v="9.0882134685475E-5"/>
    <n v="45.039999999999992"/>
    <x v="0"/>
    <n v="35.857582593008026"/>
  </r>
  <r>
    <d v="2017-07-28T05:00:00"/>
    <n v="9.0387891716761968E-5"/>
    <n v="45.02000000000001"/>
    <x v="0"/>
    <n v="35.646742873376354"/>
  </r>
  <r>
    <d v="2017-07-28T06:00:00"/>
    <n v="8.6000644302084521E-5"/>
    <n v="47.2"/>
    <x v="0"/>
    <n v="35.558858400871486"/>
  </r>
  <r>
    <d v="2017-07-28T07:00:00"/>
    <n v="9.7237636876616051E-5"/>
    <n v="50.49"/>
    <x v="0"/>
    <n v="43.007467784487019"/>
  </r>
  <r>
    <d v="2017-07-28T08:00:00"/>
    <n v="1.1349183835163666E-4"/>
    <n v="52.99"/>
    <x v="1"/>
    <n v="52.682048824858271"/>
  </r>
  <r>
    <d v="2017-07-28T09:00:00"/>
    <n v="1.3009511062568566E-4"/>
    <n v="54.91"/>
    <x v="1"/>
    <n v="62.577257314238061"/>
  </r>
  <r>
    <d v="2017-07-28T10:00:00"/>
    <n v="1.3622201166054931E-4"/>
    <n v="54.97999999999999"/>
    <x v="2"/>
    <n v="65.607899121609719"/>
  </r>
  <r>
    <d v="2017-07-28T11:00:00"/>
    <n v="1.3994443221289809E-4"/>
    <n v="54.97999999999999"/>
    <x v="2"/>
    <n v="67.40070917565059"/>
  </r>
  <r>
    <d v="2017-07-28T12:00:00"/>
    <n v="1.381935723400253E-4"/>
    <n v="55.19"/>
    <x v="2"/>
    <n v="66.811672535226919"/>
  </r>
  <r>
    <d v="2017-07-28T13:00:00"/>
    <n v="1.2900976095760387E-4"/>
    <n v="55.3"/>
    <x v="2"/>
    <n v="62.495940481170123"/>
  </r>
  <r>
    <d v="2017-07-28T14:00:00"/>
    <n v="1.2457837049851541E-4"/>
    <n v="54.69"/>
    <x v="2"/>
    <n v="59.683553883258959"/>
  </r>
  <r>
    <d v="2017-07-28T15:00:00"/>
    <n v="1.2127275256496408E-4"/>
    <n v="54.1"/>
    <x v="2"/>
    <n v="57.47309780457752"/>
  </r>
  <r>
    <d v="2017-07-28T16:00:00"/>
    <n v="1.221117275634188E-4"/>
    <n v="52.61"/>
    <x v="1"/>
    <n v="56.276850367096415"/>
  </r>
  <r>
    <d v="2017-07-28T17:00:00"/>
    <n v="1.2341195106179697E-4"/>
    <n v="51.69"/>
    <x v="1"/>
    <n v="55.881474453366337"/>
  </r>
  <r>
    <d v="2017-07-28T18:00:00"/>
    <n v="1.2620542634369201E-4"/>
    <n v="50.49"/>
    <x v="1"/>
    <n v="55.819700910574767"/>
  </r>
  <r>
    <d v="2017-07-28T19:00:00"/>
    <n v="1.2765281789852329E-4"/>
    <n v="51"/>
    <x v="1"/>
    <n v="57.030172924344264"/>
  </r>
  <r>
    <d v="2017-07-28T20:00:00"/>
    <n v="1.2715342917253127E-4"/>
    <n v="51.43"/>
    <x v="1"/>
    <n v="57.286027554127166"/>
  </r>
  <r>
    <d v="2017-07-28T21:00:00"/>
    <n v="1.297465493470661E-4"/>
    <n v="51.97"/>
    <x v="1"/>
    <n v="59.068050765407136"/>
  </r>
  <r>
    <d v="2017-07-28T22:00:00"/>
    <n v="1.2057500612681979E-4"/>
    <n v="51.69"/>
    <x v="1"/>
    <n v="54.596893304250955"/>
  </r>
  <r>
    <d v="2017-07-28T23:00:00"/>
    <n v="1.0973932365567324E-4"/>
    <n v="48.75"/>
    <x v="1"/>
    <n v="46.864178167155259"/>
  </r>
  <r>
    <d v="2017-07-29T00:00:00"/>
    <n v="9.9777335498619639E-5"/>
    <n v="54.92"/>
    <x v="0"/>
    <n v="48.002796286517508"/>
  </r>
  <r>
    <d v="2017-07-29T01:00:00"/>
    <n v="9.3829882406377147E-5"/>
    <n v="50"/>
    <x v="0"/>
    <n v="41.09748849399319"/>
  </r>
  <r>
    <d v="2017-07-29T02:00:00"/>
    <n v="9.0617159836470384E-5"/>
    <n v="45.96"/>
    <x v="0"/>
    <n v="36.483338474897408"/>
  </r>
  <r>
    <d v="2017-07-29T03:00:00"/>
    <n v="8.9405119479622351E-5"/>
    <n v="46.36"/>
    <x v="0"/>
    <n v="36.308634930299561"/>
  </r>
  <r>
    <d v="2017-07-29T04:00:00"/>
    <n v="8.9621683426289276E-5"/>
    <n v="46.01"/>
    <x v="0"/>
    <n v="36.12180441292567"/>
  </r>
  <r>
    <d v="2017-07-29T05:00:00"/>
    <n v="8.7613766370668521E-5"/>
    <n v="45.73"/>
    <x v="0"/>
    <n v="35.097619216504675"/>
  </r>
  <r>
    <d v="2017-07-29T06:00:00"/>
    <n v="7.8680532776947856E-5"/>
    <n v="45.03"/>
    <x v="0"/>
    <n v="31.036543264686628"/>
  </r>
  <r>
    <d v="2017-07-29T07:00:00"/>
    <n v="8.3542375738077026E-5"/>
    <n v="45.73"/>
    <x v="0"/>
    <n v="33.466641300319814"/>
  </r>
  <r>
    <d v="2017-07-29T08:00:00"/>
    <n v="9.125785920504729E-5"/>
    <n v="51.62"/>
    <x v="0"/>
    <n v="41.266000863361377"/>
  </r>
  <r>
    <d v="2017-07-29T09:00:00"/>
    <n v="9.9812286062519429E-5"/>
    <n v="53.9"/>
    <x v="0"/>
    <n v="47.127768236423421"/>
  </r>
  <r>
    <d v="2017-07-29T10:00:00"/>
    <n v="1.0551171871115264E-4"/>
    <n v="53.55"/>
    <x v="0"/>
    <n v="49.49533622396428"/>
  </r>
  <r>
    <d v="2017-07-29T11:00:00"/>
    <n v="1.0936934608761199E-4"/>
    <n v="53.8"/>
    <x v="0"/>
    <n v="51.544460378938474"/>
  </r>
  <r>
    <d v="2017-07-29T12:00:00"/>
    <n v="1.1171270743552984E-4"/>
    <n v="52.59"/>
    <x v="0"/>
    <n v="51.464748448142345"/>
  </r>
  <r>
    <d v="2017-07-29T13:00:00"/>
    <n v="1.1092871831875811E-4"/>
    <n v="53.269999999999996"/>
    <x v="0"/>
    <n v="51.764353945600533"/>
  </r>
  <r>
    <d v="2017-07-29T14:00:00"/>
    <n v="1.0868041955532203E-4"/>
    <n v="51.61"/>
    <x v="0"/>
    <n v="49.134808930471486"/>
  </r>
  <r>
    <d v="2017-07-29T15:00:00"/>
    <n v="1.0497725285310031E-4"/>
    <n v="48.13000000000001"/>
    <x v="0"/>
    <n v="44.260383375220741"/>
  </r>
  <r>
    <d v="2017-07-29T16:00:00"/>
    <n v="1.0202758906016998E-4"/>
    <n v="44.1"/>
    <x v="0"/>
    <n v="39.414890095368627"/>
  </r>
  <r>
    <d v="2017-07-29T17:00:00"/>
    <n v="1.0207698099324753E-4"/>
    <n v="43.05"/>
    <x v="0"/>
    <n v="38.495066918211521"/>
  </r>
  <r>
    <d v="2017-07-29T18:00:00"/>
    <n v="1.0449430853403734E-4"/>
    <n v="43.4"/>
    <x v="1"/>
    <n v="39.72706419570445"/>
  </r>
  <r>
    <d v="2017-07-29T19:00:00"/>
    <n v="1.0710022910715457E-4"/>
    <n v="45.06"/>
    <x v="1"/>
    <n v="42.275202194459055"/>
  </r>
  <r>
    <d v="2017-07-29T20:00:00"/>
    <n v="1.1340846835343725E-4"/>
    <n v="48"/>
    <x v="1"/>
    <n v="47.68599277325329"/>
  </r>
  <r>
    <d v="2017-07-29T21:00:00"/>
    <n v="1.1867791572120129E-4"/>
    <n v="50.64"/>
    <x v="1"/>
    <n v="52.646282952585508"/>
  </r>
  <r>
    <d v="2017-07-29T22:00:00"/>
    <n v="1.0991220838250189E-4"/>
    <n v="53.8"/>
    <x v="1"/>
    <n v="51.800304864172546"/>
  </r>
  <r>
    <d v="2017-07-29T23:00:00"/>
    <n v="9.9818850318669086E-5"/>
    <n v="51.07"/>
    <x v="1"/>
    <n v="44.656278487384007"/>
  </r>
  <r>
    <d v="2017-07-30T00:00:00"/>
    <n v="9.2869276283750674E-5"/>
    <n v="51.1"/>
    <x v="0"/>
    <n v="41.57163135855302"/>
  </r>
  <r>
    <d v="2017-07-30T01:00:00"/>
    <n v="8.9297165018582765E-5"/>
    <n v="48.22"/>
    <x v="0"/>
    <n v="37.719765443437488"/>
  </r>
  <r>
    <d v="2017-07-30T02:00:00"/>
    <n v="8.7021400584555916E-5"/>
    <n v="45.76"/>
    <x v="0"/>
    <n v="34.883189786963676"/>
  </r>
  <r>
    <d v="2017-07-30T03:00:00"/>
    <n v="8.6659682765171737E-5"/>
    <n v="45"/>
    <x v="0"/>
    <n v="34.161246946030701"/>
  </r>
  <r>
    <d v="2017-07-30T04:00:00"/>
    <n v="8.872363471503476E-5"/>
    <n v="44.960000000000008"/>
    <x v="0"/>
    <n v="34.943768043062562"/>
  </r>
  <r>
    <d v="2017-07-30T05:00:00"/>
    <n v="9.4699692239456914E-5"/>
    <n v="43.4"/>
    <x v="0"/>
    <n v="36.003307794365689"/>
  </r>
  <r>
    <d v="2017-07-30T06:00:00"/>
    <n v="1.0429106007773072E-4"/>
    <n v="43.16"/>
    <x v="0"/>
    <n v="39.430530859884549"/>
  </r>
  <r>
    <d v="2017-07-30T07:00:00"/>
    <n v="1.3976515642505883E-4"/>
    <n v="41.58"/>
    <x v="0"/>
    <n v="50.908172388388564"/>
  </r>
  <r>
    <d v="2017-07-30T08:00:00"/>
    <n v="1.6351750026154189E-4"/>
    <n v="41.72"/>
    <x v="0"/>
    <n v="59.760282971584985"/>
  </r>
  <r>
    <d v="2017-07-30T09:00:00"/>
    <n v="1.7937483084278394E-4"/>
    <n v="41.72"/>
    <x v="0"/>
    <n v="65.555617178585891"/>
  </r>
  <r>
    <d v="2017-07-30T10:00:00"/>
    <n v="1.859435431583382E-4"/>
    <n v="41.72"/>
    <x v="0"/>
    <n v="67.956266076157021"/>
  </r>
  <r>
    <d v="2017-07-30T11:00:00"/>
    <n v="1.8923336180799523E-4"/>
    <n v="43.16"/>
    <x v="0"/>
    <n v="71.545652205745725"/>
  </r>
  <r>
    <d v="2017-07-30T12:00:00"/>
    <n v="1.8408971556639427E-4"/>
    <n v="43.4"/>
    <x v="0"/>
    <n v="69.987964422894038"/>
  </r>
  <r>
    <d v="2017-07-30T13:00:00"/>
    <n v="1.6739759488536914E-4"/>
    <n v="43.4"/>
    <x v="0"/>
    <n v="63.641887213899182"/>
  </r>
  <r>
    <d v="2017-07-30T14:00:00"/>
    <n v="1.5938670494394325E-4"/>
    <n v="41.72"/>
    <x v="0"/>
    <n v="58.250612773089088"/>
  </r>
  <r>
    <d v="2017-07-30T15:00:00"/>
    <n v="1.5866729688937436E-4"/>
    <n v="40.700000000000003"/>
    <x v="0"/>
    <n v="56.569968694562426"/>
  </r>
  <r>
    <d v="2017-07-30T16:00:00"/>
    <n v="1.6166199756978715E-4"/>
    <n v="40.28"/>
    <x v="0"/>
    <n v="57.042888496092594"/>
  </r>
  <r>
    <d v="2017-07-30T17:00:00"/>
    <n v="1.5898298201273968E-4"/>
    <n v="40.26"/>
    <x v="0"/>
    <n v="56.069736537096205"/>
  </r>
  <r>
    <d v="2017-07-30T18:00:00"/>
    <n v="1.5140515989342927E-4"/>
    <n v="41.14"/>
    <x v="1"/>
    <n v="54.564360515417363"/>
  </r>
  <r>
    <d v="2017-07-30T19:00:00"/>
    <n v="1.3923016539047332E-4"/>
    <n v="41.58"/>
    <x v="1"/>
    <n v="50.71330682595832"/>
  </r>
  <r>
    <d v="2017-07-30T20:00:00"/>
    <n v="1.2849339942190951E-4"/>
    <n v="45.4"/>
    <x v="1"/>
    <n v="51.102338923691093"/>
  </r>
  <r>
    <d v="2017-07-30T21:00:00"/>
    <n v="1.253628702131509E-4"/>
    <n v="53.55"/>
    <x v="1"/>
    <n v="58.807471691248658"/>
  </r>
  <r>
    <d v="2017-07-30T22:00:00"/>
    <n v="1.1368923597562432E-4"/>
    <n v="56.349999999999994"/>
    <x v="1"/>
    <n v="56.119962797703529"/>
  </r>
  <r>
    <d v="2017-07-30T23:00:00"/>
    <n v="1.0301667045102376E-4"/>
    <n v="55.19"/>
    <x v="1"/>
    <n v="49.804892769601928"/>
  </r>
  <r>
    <d v="2017-07-31T00:00:00"/>
    <n v="9.6047752062105107E-5"/>
    <n v="47.41"/>
    <x v="0"/>
    <n v="39.88974558531617"/>
  </r>
  <r>
    <d v="2017-07-31T01:00:00"/>
    <n v="9.2015753848207903E-5"/>
    <n v="41.49"/>
    <x v="0"/>
    <n v="33.443346573940403"/>
  </r>
  <r>
    <d v="2017-07-31T02:00:00"/>
    <n v="8.9760336931526646E-5"/>
    <n v="40.299999999999997"/>
    <x v="0"/>
    <n v="31.687912226262988"/>
  </r>
  <r>
    <d v="2017-07-31T03:00:00"/>
    <n v="8.9198157968176025E-5"/>
    <n v="40.299999999999997"/>
    <x v="0"/>
    <n v="31.489447311189242"/>
  </r>
  <r>
    <d v="2017-07-31T04:00:00"/>
    <n v="9.1338713942442612E-5"/>
    <n v="40.299999999999997"/>
    <x v="0"/>
    <n v="32.24512350567263"/>
  </r>
  <r>
    <d v="2017-07-31T05:00:00"/>
    <n v="9.694259894876856E-5"/>
    <n v="40.299999999999997"/>
    <x v="0"/>
    <n v="34.223451821685863"/>
  </r>
  <r>
    <d v="2017-07-31T06:00:00"/>
    <n v="1.06367421826549E-4"/>
    <n v="41.8"/>
    <x v="0"/>
    <n v="38.948346115383785"/>
  </r>
  <r>
    <d v="2017-07-31T07:00:00"/>
    <n v="1.4084245728714084E-4"/>
    <n v="48.4"/>
    <x v="0"/>
    <n v="59.71494841043112"/>
  </r>
  <r>
    <d v="2017-07-31T08:00:00"/>
    <n v="1.6459587174458707E-4"/>
    <n v="50.2"/>
    <x v="1"/>
    <n v="72.381363791425656"/>
  </r>
  <r>
    <d v="2017-07-31T09:00:00"/>
    <n v="1.8108574120051011E-4"/>
    <n v="53"/>
    <x v="1"/>
    <n v="84.074487924572836"/>
  </r>
  <r>
    <d v="2017-07-31T10:00:00"/>
    <n v="1.8749628719088156E-4"/>
    <n v="53.269999999999996"/>
    <x v="2"/>
    <n v="87.494242435446367"/>
  </r>
  <r>
    <d v="2017-07-31T11:00:00"/>
    <n v="1.9084250426850362E-4"/>
    <n v="53.4"/>
    <x v="2"/>
    <n v="89.273070016737691"/>
  </r>
  <r>
    <d v="2017-07-31T12:00:00"/>
    <n v="1.8544924831478707E-4"/>
    <n v="54.58"/>
    <x v="2"/>
    <n v="88.667142963664645"/>
  </r>
  <r>
    <d v="2017-07-31T13:00:00"/>
    <n v="1.6878614481586401E-4"/>
    <n v="54.19"/>
    <x v="2"/>
    <n v="80.123525603127831"/>
  </r>
  <r>
    <d v="2017-07-31T14:00:00"/>
    <n v="1.6071580757415118E-4"/>
    <n v="52.59"/>
    <x v="2"/>
    <n v="74.039908246043595"/>
  </r>
  <r>
    <d v="2017-07-31T15:00:00"/>
    <n v="1.606642022352724E-4"/>
    <n v="51.259999999999991"/>
    <x v="2"/>
    <n v="72.144267777641346"/>
  </r>
  <r>
    <d v="2017-07-31T16:00:00"/>
    <n v="1.6376286061847218E-4"/>
    <n v="50.709999999999994"/>
    <x v="1"/>
    <n v="72.746672438793453"/>
  </r>
  <r>
    <d v="2017-07-31T17:00:00"/>
    <n v="1.6101929094756431E-4"/>
    <n v="50"/>
    <x v="1"/>
    <n v="70.526449435033172"/>
  </r>
  <r>
    <d v="2017-07-31T18:00:00"/>
    <n v="1.5365478589105441E-4"/>
    <n v="47.26"/>
    <x v="1"/>
    <n v="63.612712587410385"/>
  </r>
  <r>
    <d v="2017-07-31T19:00:00"/>
    <n v="1.4159225673103217E-4"/>
    <n v="45.97"/>
    <x v="1"/>
    <n v="57.018805327267806"/>
  </r>
  <r>
    <d v="2017-07-31T20:00:00"/>
    <n v="1.3096016205771835E-4"/>
    <n v="48"/>
    <x v="1"/>
    <n v="55.066128942029415"/>
  </r>
  <r>
    <d v="2017-07-31T21:00:00"/>
    <n v="1.2754816082355758E-4"/>
    <n v="50.099999999999994"/>
    <x v="1"/>
    <n v="55.977826629599647"/>
  </r>
  <r>
    <d v="2017-07-31T22:00:00"/>
    <n v="1.1530226528565561E-4"/>
    <n v="50.44"/>
    <x v="1"/>
    <n v="50.946813246434189"/>
  </r>
  <r>
    <d v="2017-07-31T23:00:00"/>
    <n v="1.0140861012657425E-4"/>
    <n v="46.95"/>
    <x v="1"/>
    <n v="41.707535990077709"/>
  </r>
  <r>
    <d v="2017-08-01T00:00:00"/>
    <n v="9.4168052223854361E-5"/>
    <n v="50.81"/>
    <x v="0"/>
    <n v="41.913785705407797"/>
  </r>
  <r>
    <d v="2017-08-01T01:00:00"/>
    <n v="8.9990878091324923E-5"/>
    <n v="47"/>
    <x v="0"/>
    <n v="37.051044327760302"/>
  </r>
  <r>
    <d v="2017-08-01T02:00:00"/>
    <n v="8.7833866339211833E-5"/>
    <n v="44.01"/>
    <x v="0"/>
    <n v="33.862379688477127"/>
  </r>
  <r>
    <d v="2017-08-01T03:00:00"/>
    <n v="8.693272191226208E-5"/>
    <n v="43.4"/>
    <x v="0"/>
    <n v="33.050429947491445"/>
  </r>
  <r>
    <d v="2017-08-01T04:00:00"/>
    <n v="8.88102221330387E-5"/>
    <n v="43.4"/>
    <x v="0"/>
    <n v="33.764225491427183"/>
  </r>
  <r>
    <d v="2017-08-01T05:00:00"/>
    <n v="9.610447520098475E-5"/>
    <n v="44.97999999999999"/>
    <x v="0"/>
    <n v="37.867546620172966"/>
  </r>
  <r>
    <d v="2017-08-01T06:00:00"/>
    <n v="1.0255488086345551E-4"/>
    <n v="47.73"/>
    <x v="0"/>
    <n v="42.879713501247522"/>
  </r>
  <r>
    <d v="2017-08-01T07:00:00"/>
    <n v="1.2765323331324262E-4"/>
    <n v="48.29"/>
    <x v="0"/>
    <n v="53.999921817461214"/>
  </r>
  <r>
    <d v="2017-08-01T08:00:00"/>
    <n v="1.4709443485014492E-4"/>
    <n v="50.42"/>
    <x v="1"/>
    <n v="64.968552309064123"/>
  </r>
  <r>
    <d v="2017-08-01T09:00:00"/>
    <n v="1.6222528286044007E-4"/>
    <n v="54.09"/>
    <x v="1"/>
    <n v="76.866946217309746"/>
  </r>
  <r>
    <d v="2017-08-01T10:00:00"/>
    <n v="1.6827770103552598E-4"/>
    <n v="54.75"/>
    <x v="2"/>
    <n v="80.707668193648615"/>
  </r>
  <r>
    <d v="2017-08-01T11:00:00"/>
    <n v="1.7217118545358073E-4"/>
    <n v="54.69"/>
    <x v="2"/>
    <n v="82.484529080317458"/>
  </r>
  <r>
    <d v="2017-08-01T12:00:00"/>
    <n v="1.6960334793829959E-4"/>
    <n v="55.44"/>
    <x v="2"/>
    <n v="82.368612180966124"/>
  </r>
  <r>
    <d v="2017-08-01T13:00:00"/>
    <n v="1.5541690579509414E-4"/>
    <n v="55.44"/>
    <x v="2"/>
    <n v="75.478904133772971"/>
  </r>
  <r>
    <d v="2017-08-01T14:00:00"/>
    <n v="1.4555191195750897E-4"/>
    <n v="54.75"/>
    <x v="2"/>
    <n v="69.808152493940881"/>
  </r>
  <r>
    <d v="2017-08-01T15:00:00"/>
    <n v="1.4372343561839599E-4"/>
    <n v="53.8"/>
    <x v="2"/>
    <n v="67.73513052572261"/>
  </r>
  <r>
    <d v="2017-08-01T16:00:00"/>
    <n v="1.4674130170059781E-4"/>
    <n v="53"/>
    <x v="1"/>
    <n v="68.129051553553552"/>
  </r>
  <r>
    <d v="2017-08-01T17:00:00"/>
    <n v="1.4527129578386904E-4"/>
    <n v="52.490000000000009"/>
    <x v="1"/>
    <n v="66.797543165490708"/>
  </r>
  <r>
    <d v="2017-08-01T18:00:00"/>
    <n v="1.4142090934023558E-4"/>
    <n v="51.06"/>
    <x v="1"/>
    <n v="63.255536286792875"/>
  </r>
  <r>
    <d v="2017-08-01T19:00:00"/>
    <n v="1.3597762983923216E-4"/>
    <n v="50"/>
    <x v="1"/>
    <n v="59.558201869583691"/>
  </r>
  <r>
    <d v="2017-08-01T20:00:00"/>
    <n v="1.3569279989638389E-4"/>
    <n v="50.099999999999994"/>
    <x v="1"/>
    <n v="59.552313247325372"/>
  </r>
  <r>
    <d v="2017-08-01T21:00:00"/>
    <n v="1.253340163778181E-4"/>
    <n v="51.760000000000005"/>
    <x v="1"/>
    <n v="56.828648904390988"/>
  </r>
  <r>
    <d v="2017-08-01T22:00:00"/>
    <n v="1.1320322521865147E-4"/>
    <n v="51.210000000000008"/>
    <x v="1"/>
    <n v="50.782921551796974"/>
  </r>
  <r>
    <d v="2017-08-01T23:00:00"/>
    <n v="1.0140861012657425E-4"/>
    <n v="50"/>
    <x v="1"/>
    <n v="44.416971235439519"/>
  </r>
  <r>
    <d v="2017-08-02T00:00:00"/>
    <n v="9.4168052223854361E-5"/>
    <n v="52.5"/>
    <x v="0"/>
    <n v="43.307887217750618"/>
  </r>
  <r>
    <d v="2017-08-02T01:00:00"/>
    <n v="8.9990878091324923E-5"/>
    <n v="51.1"/>
    <x v="0"/>
    <n v="40.283156705288327"/>
  </r>
  <r>
    <d v="2017-08-02T02:00:00"/>
    <n v="8.7833866339211833E-5"/>
    <n v="49.71"/>
    <x v="0"/>
    <n v="38.248100302526652"/>
  </r>
  <r>
    <d v="2017-08-02T03:00:00"/>
    <n v="8.693272191226208E-5"/>
    <n v="48.02"/>
    <x v="0"/>
    <n v="36.568701522546988"/>
  </r>
  <r>
    <d v="2017-08-02T04:00:00"/>
    <n v="8.88102221330387E-5"/>
    <n v="46.25"/>
    <x v="0"/>
    <n v="35.981461497200634"/>
  </r>
  <r>
    <d v="2017-08-02T05:00:00"/>
    <n v="9.610447520098475E-5"/>
    <n v="48.02"/>
    <x v="0"/>
    <n v="40.426847236565287"/>
  </r>
  <r>
    <d v="2017-08-02T06:00:00"/>
    <n v="1.0255488086345551E-4"/>
    <n v="50.42"/>
    <x v="0"/>
    <n v="45.296357735866337"/>
  </r>
  <r>
    <d v="2017-08-02T07:00:00"/>
    <n v="1.2765323331324262E-4"/>
    <n v="50.9"/>
    <x v="0"/>
    <n v="56.918534282641872"/>
  </r>
  <r>
    <d v="2017-08-02T08:00:00"/>
    <n v="1.4709443485014492E-4"/>
    <n v="52.7"/>
    <x v="1"/>
    <n v="67.906440037439111"/>
  </r>
  <r>
    <d v="2017-08-02T09:00:00"/>
    <n v="1.6222528286044007E-4"/>
    <n v="53.269999999999996"/>
    <x v="1"/>
    <n v="75.701649565466624"/>
  </r>
  <r>
    <d v="2017-08-02T10:00:00"/>
    <n v="1.6827770103552598E-4"/>
    <n v="52.99"/>
    <x v="2"/>
    <n v="78.113229910163284"/>
  </r>
  <r>
    <d v="2017-08-02T11:00:00"/>
    <n v="1.7217118545358073E-4"/>
    <n v="52.7"/>
    <x v="2"/>
    <n v="79.483172107016458"/>
  </r>
  <r>
    <d v="2017-08-02T12:00:00"/>
    <n v="1.6960334793829959E-4"/>
    <n v="53.84"/>
    <x v="2"/>
    <n v="79.991451656262925"/>
  </r>
  <r>
    <d v="2017-08-02T13:00:00"/>
    <n v="1.5541690579509414E-4"/>
    <n v="53.16"/>
    <x v="2"/>
    <n v="72.374793357708697"/>
  </r>
  <r>
    <d v="2017-08-02T14:00:00"/>
    <n v="1.4555191195750897E-4"/>
    <n v="51.929999999999993"/>
    <x v="2"/>
    <n v="66.21255450247213"/>
  </r>
  <r>
    <d v="2017-08-02T15:00:00"/>
    <n v="1.4372343561839599E-4"/>
    <n v="51.760000000000005"/>
    <x v="2"/>
    <n v="65.166735241847633"/>
  </r>
  <r>
    <d v="2017-08-02T16:00:00"/>
    <n v="1.4674130170059781E-4"/>
    <n v="51.760000000000005"/>
    <x v="1"/>
    <n v="66.535088837960984"/>
  </r>
  <r>
    <d v="2017-08-02T17:00:00"/>
    <n v="1.4527129578386904E-4"/>
    <n v="51.61"/>
    <x v="1"/>
    <n v="65.677675800552009"/>
  </r>
  <r>
    <d v="2017-08-02T18:00:00"/>
    <n v="1.4142090934023558E-4"/>
    <n v="51.61"/>
    <x v="1"/>
    <n v="63.936902227994132"/>
  </r>
  <r>
    <d v="2017-08-02T19:00:00"/>
    <n v="1.3597762983923216E-4"/>
    <n v="50.5"/>
    <x v="1"/>
    <n v="60.153783888279527"/>
  </r>
  <r>
    <d v="2017-08-02T20:00:00"/>
    <n v="1.3569279989638389E-4"/>
    <n v="51.61"/>
    <x v="1"/>
    <n v="61.34720332723478"/>
  </r>
  <r>
    <d v="2017-08-02T21:00:00"/>
    <n v="1.253340163778181E-4"/>
    <n v="53.53"/>
    <x v="1"/>
    <n v="58.771977895132324"/>
  </r>
  <r>
    <d v="2017-08-02T22:00:00"/>
    <n v="1.1320322521865147E-4"/>
    <n v="51.760000000000005"/>
    <x v="1"/>
    <n v="51.328334690900434"/>
  </r>
  <r>
    <d v="2017-08-02T23:00:00"/>
    <n v="1.0351669535910634E-4"/>
    <n v="49.75"/>
    <x v="1"/>
    <n v="45.113611004452139"/>
  </r>
  <r>
    <d v="2017-08-03T00:00:00"/>
    <n v="9.5665874949740751E-5"/>
    <n v="53.03"/>
    <x v="0"/>
    <n v="44.440893413602424"/>
  </r>
  <r>
    <d v="2017-08-03T01:00:00"/>
    <n v="9.129671558533872E-5"/>
    <n v="49.489999999999995"/>
    <x v="0"/>
    <n v="39.580084219829295"/>
  </r>
  <r>
    <d v="2017-08-03T02:00:00"/>
    <n v="8.8852073277137039E-5"/>
    <n v="46.53"/>
    <x v="0"/>
    <n v="36.216353853566233"/>
  </r>
  <r>
    <d v="2017-08-03T03:00:00"/>
    <n v="8.807004402741232E-5"/>
    <n v="43.75"/>
    <x v="0"/>
    <n v="33.752844373505773"/>
  </r>
  <r>
    <d v="2017-08-03T04:00:00"/>
    <n v="8.980673647862666E-5"/>
    <n v="43.16"/>
    <x v="0"/>
    <n v="33.954274618617532"/>
  </r>
  <r>
    <d v="2017-08-03T05:00:00"/>
    <n v="9.7251186140322903E-5"/>
    <n v="45.27"/>
    <x v="0"/>
    <n v="38.566436081974381"/>
  </r>
  <r>
    <d v="2017-08-03T06:00:00"/>
    <n v="1.0345669412070954E-4"/>
    <n v="47.77"/>
    <x v="0"/>
    <n v="43.293026196561541"/>
  </r>
  <r>
    <d v="2017-08-03T07:00:00"/>
    <n v="1.278642016422328E-4"/>
    <n v="50.17"/>
    <x v="0"/>
    <n v="56.19493568838358"/>
  </r>
  <r>
    <d v="2017-08-03T08:00:00"/>
    <n v="1.4735371633738321E-4"/>
    <n v="52.69"/>
    <x v="1"/>
    <n v="68.013229669034473"/>
  </r>
  <r>
    <d v="2017-08-03T09:00:00"/>
    <n v="1.6264155091533374E-4"/>
    <n v="53.849999999999994"/>
    <x v="1"/>
    <n v="76.722248247086725"/>
  </r>
  <r>
    <d v="2017-08-03T10:00:00"/>
    <n v="1.6878247802024518E-4"/>
    <n v="53.849999999999994"/>
    <x v="2"/>
    <n v="79.619083226578169"/>
  </r>
  <r>
    <d v="2017-08-03T11:00:00"/>
    <n v="1.7247999466175556E-4"/>
    <n v="53.8"/>
    <x v="2"/>
    <n v="81.287751724149459"/>
  </r>
  <r>
    <d v="2017-08-03T12:00:00"/>
    <n v="1.6959501776538222E-4"/>
    <n v="54.519999999999996"/>
    <x v="2"/>
    <n v="80.997766428661265"/>
  </r>
  <r>
    <d v="2017-08-03T13:00:00"/>
    <n v="1.5451618082366943E-4"/>
    <n v="54.75"/>
    <x v="2"/>
    <n v="74.10750548484009"/>
  </r>
  <r>
    <d v="2017-08-03T14:00:00"/>
    <n v="1.4323895433457964E-4"/>
    <n v="54.64"/>
    <x v="2"/>
    <n v="68.560809832010932"/>
  </r>
  <r>
    <d v="2017-08-03T15:00:00"/>
    <n v="1.4000838893211601E-4"/>
    <n v="53.849999999999994"/>
    <x v="2"/>
    <n v="66.045597277391352"/>
  </r>
  <r>
    <d v="2017-08-03T16:00:00"/>
    <n v="1.4239893639103363E-4"/>
    <n v="53.95"/>
    <x v="1"/>
    <n v="67.298022136275279"/>
  </r>
  <r>
    <d v="2017-08-03T17:00:00"/>
    <n v="1.4180683401018526E-4"/>
    <n v="53.81"/>
    <x v="1"/>
    <n v="66.844281465651491"/>
  </r>
  <r>
    <d v="2017-08-03T18:00:00"/>
    <n v="1.3943885613506437E-4"/>
    <n v="52.89"/>
    <x v="1"/>
    <n v="64.604308844615943"/>
  </r>
  <r>
    <d v="2017-08-03T19:00:00"/>
    <n v="1.3579102131901447E-4"/>
    <n v="51.760000000000005"/>
    <x v="1"/>
    <n v="61.570038988016378"/>
  </r>
  <r>
    <d v="2017-08-03T20:00:00"/>
    <n v="1.371684260824891E-4"/>
    <n v="52.72"/>
    <x v="1"/>
    <n v="63.348110146082909"/>
  </r>
  <r>
    <d v="2017-08-03T21:00:00"/>
    <n v="1.2844712248565951E-4"/>
    <n v="53.81"/>
    <x v="1"/>
    <n v="60.546839429951248"/>
  </r>
  <r>
    <d v="2017-08-03T22:00:00"/>
    <n v="1.1753574164119701E-4"/>
    <n v="53"/>
    <x v="1"/>
    <n v="54.569494129174949"/>
  </r>
  <r>
    <d v="2017-08-03T23:00:00"/>
    <n v="1.0649689291367043E-4"/>
    <n v="51.06"/>
    <x v="1"/>
    <n v="47.634526645026831"/>
  </r>
  <r>
    <d v="2017-08-04T00:00:00"/>
    <n v="9.7271226272292581E-5"/>
    <n v="50.42"/>
    <x v="0"/>
    <n v="42.96267740296517"/>
  </r>
  <r>
    <d v="2017-08-04T01:00:00"/>
    <n v="9.1941054780094489E-5"/>
    <n v="48.269999999999996"/>
    <x v="0"/>
    <n v="38.876833696700004"/>
  </r>
  <r>
    <d v="2017-08-04T02:00:00"/>
    <n v="8.9172478942667257E-5"/>
    <n v="45.679999999999993"/>
    <x v="0"/>
    <n v="35.68297382176511"/>
  </r>
  <r>
    <d v="2017-08-04T03:00:00"/>
    <n v="8.7699224541176968E-5"/>
    <n v="43.95"/>
    <x v="0"/>
    <n v="33.764376846802215"/>
  </r>
  <r>
    <d v="2017-08-04T04:00:00"/>
    <n v="8.8461485383045408E-5"/>
    <n v="43.16"/>
    <x v="0"/>
    <n v="33.445659931998421"/>
  </r>
  <r>
    <d v="2017-08-04T05:00:00"/>
    <n v="9.1063149168621783E-5"/>
    <n v="43.4"/>
    <x v="0"/>
    <n v="34.620752303523304"/>
  </r>
  <r>
    <d v="2017-08-04T06:00:00"/>
    <n v="8.6545217377941702E-5"/>
    <n v="46.89"/>
    <x v="0"/>
    <n v="35.549001927380779"/>
  </r>
  <r>
    <d v="2017-08-04T07:00:00"/>
    <n v="9.3297676419496286E-5"/>
    <n v="49.06"/>
    <x v="0"/>
    <n v="40.096131885030672"/>
  </r>
  <r>
    <d v="2017-08-04T08:00:00"/>
    <n v="1.0788414792725791E-4"/>
    <n v="50.069999999999993"/>
    <x v="1"/>
    <n v="47.319411351647958"/>
  </r>
  <r>
    <d v="2017-08-04T09:00:00"/>
    <n v="1.2286184736028823E-4"/>
    <n v="52.89"/>
    <x v="1"/>
    <n v="56.923908816318246"/>
  </r>
  <r>
    <d v="2017-08-04T10:00:00"/>
    <n v="1.2854378218271455E-4"/>
    <n v="52.9"/>
    <x v="2"/>
    <n v="59.567702838598649"/>
  </r>
  <r>
    <d v="2017-08-04T11:00:00"/>
    <n v="1.3215443752061086E-4"/>
    <n v="53.69"/>
    <x v="2"/>
    <n v="62.155456534218786"/>
  </r>
  <r>
    <d v="2017-08-04T12:00:00"/>
    <n v="1.3159566107324872E-4"/>
    <n v="54.28"/>
    <x v="2"/>
    <n v="62.572789351570037"/>
  </r>
  <r>
    <d v="2017-08-04T13:00:00"/>
    <n v="1.2355031076617865E-4"/>
    <n v="54.870000000000005"/>
    <x v="2"/>
    <n v="59.385840633244349"/>
  </r>
  <r>
    <d v="2017-08-04T14:00:00"/>
    <n v="1.1914684340423235E-4"/>
    <n v="54.69"/>
    <x v="2"/>
    <n v="57.081393984210607"/>
  </r>
  <r>
    <d v="2017-08-04T15:00:00"/>
    <n v="1.1631219425986025E-4"/>
    <n v="53.849999999999994"/>
    <x v="2"/>
    <n v="54.867486149426831"/>
  </r>
  <r>
    <d v="2017-08-04T16:00:00"/>
    <n v="1.1689122099868999E-4"/>
    <n v="53.8"/>
    <x v="1"/>
    <n v="55.089429762030605"/>
  </r>
  <r>
    <d v="2017-08-04T17:00:00"/>
    <n v="1.1769471916133858E-4"/>
    <n v="53.11999999999999"/>
    <x v="1"/>
    <n v="54.767024901008668"/>
  </r>
  <r>
    <d v="2017-08-04T18:00:00"/>
    <n v="1.1971570539909232E-4"/>
    <n v="52.2"/>
    <x v="1"/>
    <n v="54.742640039253743"/>
  </r>
  <r>
    <d v="2017-08-04T19:00:00"/>
    <n v="1.2341181455344442E-4"/>
    <n v="50.739999999999995"/>
    <x v="1"/>
    <n v="54.854379521069895"/>
  </r>
  <r>
    <d v="2017-08-04T20:00:00"/>
    <n v="1.3010486158718406E-4"/>
    <n v="51"/>
    <x v="1"/>
    <n v="58.125647962690344"/>
  </r>
  <r>
    <d v="2017-08-04T21:00:00"/>
    <n v="1.2518957810486449E-4"/>
    <n v="52.89"/>
    <x v="1"/>
    <n v="58.002384645064637"/>
  </r>
  <r>
    <d v="2017-08-04T22:00:00"/>
    <n v="1.1563942760498627E-4"/>
    <n v="51.1"/>
    <x v="1"/>
    <n v="51.764370815385632"/>
  </r>
  <r>
    <d v="2017-08-04T23:00:00"/>
    <n v="1.0399225358001585E-4"/>
    <n v="46.53"/>
    <x v="1"/>
    <n v="42.387533737524485"/>
  </r>
  <r>
    <d v="2017-08-05T00:00:00"/>
    <n v="9.5428134233764466E-5"/>
    <n v="51.61"/>
    <x v="0"/>
    <n v="43.143403028368155"/>
  </r>
  <r>
    <d v="2017-08-05T01:00:00"/>
    <n v="9.0348903072515351E-5"/>
    <n v="50"/>
    <x v="0"/>
    <n v="39.572819545761725"/>
  </r>
  <r>
    <d v="2017-08-05T02:00:00"/>
    <n v="8.7345626413109587E-5"/>
    <n v="52.5"/>
    <x v="0"/>
    <n v="40.170253587389105"/>
  </r>
  <r>
    <d v="2017-08-05T03:00:00"/>
    <n v="8.6105464269426577E-5"/>
    <n v="52.21"/>
    <x v="0"/>
    <n v="39.381160696079235"/>
  </r>
  <r>
    <d v="2017-08-05T04:00:00"/>
    <n v="8.6515101340006856E-5"/>
    <n v="49.97999999999999"/>
    <x v="0"/>
    <n v="37.878456941168231"/>
  </r>
  <r>
    <d v="2017-08-05T05:00:00"/>
    <n v="8.8135046732461741E-5"/>
    <n v="46.929999999999993"/>
    <x v="0"/>
    <n v="36.232917030032802"/>
  </r>
  <r>
    <d v="2017-08-05T06:00:00"/>
    <n v="8.0139919204023403E-5"/>
    <n v="45.4"/>
    <x v="0"/>
    <n v="31.871966427116924"/>
  </r>
  <r>
    <d v="2017-08-05T07:00:00"/>
    <n v="8.0426203371006754E-5"/>
    <n v="44.6"/>
    <x v="0"/>
    <n v="31.422195952238855"/>
  </r>
  <r>
    <d v="2017-08-05T08:00:00"/>
    <n v="8.7761095175883114E-5"/>
    <n v="43.16"/>
    <x v="0"/>
    <n v="33.180855281850164"/>
  </r>
  <r>
    <d v="2017-08-05T09:00:00"/>
    <n v="9.551163910740876E-5"/>
    <n v="45.739999999999995"/>
    <x v="0"/>
    <n v="38.269832785490394"/>
  </r>
  <r>
    <d v="2017-08-05T10:00:00"/>
    <n v="1.0066166386053428E-4"/>
    <n v="45.53"/>
    <x v="0"/>
    <n v="40.148179866794301"/>
  </r>
  <r>
    <d v="2017-08-05T11:00:00"/>
    <n v="1.0428719554906216E-4"/>
    <n v="46.959999999999994"/>
    <x v="0"/>
    <n v="42.900581918139473"/>
  </r>
  <r>
    <d v="2017-08-05T12:00:00"/>
    <n v="1.0668955607814328E-4"/>
    <n v="48.650000000000006"/>
    <x v="0"/>
    <n v="45.468314872046641"/>
  </r>
  <r>
    <d v="2017-08-05T13:00:00"/>
    <n v="1.0614569217266781E-4"/>
    <n v="50.099999999999994"/>
    <x v="0"/>
    <n v="46.584796797971755"/>
  </r>
  <r>
    <d v="2017-08-05T14:00:00"/>
    <n v="1.041247312070122E-4"/>
    <n v="51.5"/>
    <x v="0"/>
    <n v="46.974831236731482"/>
  </r>
  <r>
    <d v="2017-08-05T15:00:00"/>
    <n v="1.0059528686060035E-4"/>
    <n v="47.3"/>
    <x v="0"/>
    <n v="41.681455920116029"/>
  </r>
  <r>
    <d v="2017-08-05T16:00:00"/>
    <n v="9.7710157688241369E-5"/>
    <n v="43.3"/>
    <x v="0"/>
    <n v="37.062244492411459"/>
  </r>
  <r>
    <d v="2017-08-05T17:00:00"/>
    <n v="9.7599134806129555E-5"/>
    <n v="41.850000000000009"/>
    <x v="0"/>
    <n v="35.780428414735937"/>
  </r>
  <r>
    <d v="2017-08-05T18:00:00"/>
    <n v="9.9669324332764581E-5"/>
    <n v="41.850000000000009"/>
    <x v="1"/>
    <n v="36.539372316337499"/>
  </r>
  <r>
    <d v="2017-08-05T19:00:00"/>
    <n v="1.0455351959421723E-4"/>
    <n v="41.55"/>
    <x v="1"/>
    <n v="38.055180954863999"/>
  </r>
  <r>
    <d v="2017-08-05T20:00:00"/>
    <n v="1.1782715473365598E-4"/>
    <n v="42.05"/>
    <x v="1"/>
    <n v="43.402575063380048"/>
  </r>
  <r>
    <d v="2017-08-05T21:00:00"/>
    <n v="1.1630631049484283E-4"/>
    <n v="46.08"/>
    <x v="1"/>
    <n v="46.948298339396651"/>
  </r>
  <r>
    <d v="2017-08-05T22:00:00"/>
    <n v="1.0729073668381579E-4"/>
    <n v="45.7"/>
    <x v="1"/>
    <n v="42.951915198105347"/>
  </r>
  <r>
    <d v="2017-08-05T23:00:00"/>
    <n v="9.7568120185416589E-5"/>
    <n v="42.15"/>
    <x v="1"/>
    <n v="36.02546728854211"/>
  </r>
  <r>
    <d v="2017-08-06T00:00:00"/>
    <n v="9.0935048637302488E-5"/>
    <n v="41.959999999999994"/>
    <x v="0"/>
    <n v="33.424959453593814"/>
  </r>
  <r>
    <d v="2017-08-06T01:00:00"/>
    <n v="8.7127056986247272E-5"/>
    <n v="38.700000000000003"/>
    <x v="0"/>
    <n v="29.537117843021662"/>
  </r>
  <r>
    <d v="2017-08-06T02:00:00"/>
    <n v="8.5183671747922289E-5"/>
    <n v="35.99"/>
    <x v="0"/>
    <n v="26.856060632779656"/>
  </r>
  <r>
    <d v="2017-08-06T03:00:00"/>
    <n v="8.441696211723404E-5"/>
    <n v="32.92"/>
    <x v="0"/>
    <n v="24.34409600179826"/>
  </r>
  <r>
    <d v="2017-08-06T04:00:00"/>
    <n v="8.6247242904440637E-5"/>
    <n v="30"/>
    <x v="0"/>
    <n v="22.665775435286999"/>
  </r>
  <r>
    <d v="2017-08-06T05:00:00"/>
    <n v="9.3819696388365312E-5"/>
    <n v="28.5"/>
    <x v="0"/>
    <n v="23.423025400319283"/>
  </r>
  <r>
    <d v="2017-08-06T06:00:00"/>
    <n v="1.0121503812427781E-4"/>
    <n v="28.5"/>
    <x v="0"/>
    <n v="25.269346418107197"/>
  </r>
  <r>
    <d v="2017-08-06T07:00:00"/>
    <n v="1.2824415122368493E-4"/>
    <n v="28"/>
    <x v="0"/>
    <n v="31.455725412145437"/>
  </r>
  <r>
    <d v="2017-08-06T08:00:00"/>
    <n v="1.4818140006763657E-4"/>
    <n v="29.77"/>
    <x v="0"/>
    <n v="38.643516052918613"/>
  </r>
  <r>
    <d v="2017-08-06T09:00:00"/>
    <n v="1.6293661103623889E-4"/>
    <n v="32.29"/>
    <x v="0"/>
    <n v="46.088314972354944"/>
  </r>
  <r>
    <d v="2017-08-06T10:00:00"/>
    <n v="1.6893609109238736E-4"/>
    <n v="33.58"/>
    <x v="0"/>
    <n v="49.694375704609534"/>
  </r>
  <r>
    <d v="2017-08-06T11:00:00"/>
    <n v="1.7229312972693252E-4"/>
    <n v="35.99"/>
    <x v="0"/>
    <n v="54.319268512521361"/>
  </r>
  <r>
    <d v="2017-08-06T12:00:00"/>
    <n v="1.6923141742458602E-4"/>
    <n v="38.799999999999997"/>
    <x v="0"/>
    <n v="57.519728005607682"/>
  </r>
  <r>
    <d v="2017-08-06T13:00:00"/>
    <n v="1.5467785581168891E-4"/>
    <n v="43.6"/>
    <x v="0"/>
    <n v="59.077041537293219"/>
  </r>
  <r>
    <d v="2017-08-06T14:00:00"/>
    <n v="1.4462185578346449E-4"/>
    <n v="50.86"/>
    <x v="0"/>
    <n v="64.433896045887749"/>
  </r>
  <r>
    <d v="2017-08-06T15:00:00"/>
    <n v="1.4308545028355056E-4"/>
    <n v="51.53"/>
    <x v="0"/>
    <n v="64.589172897255523"/>
  </r>
  <r>
    <d v="2017-08-06T16:00:00"/>
    <n v="1.4622213733097423E-4"/>
    <n v="50"/>
    <x v="0"/>
    <n v="64.04529615096672"/>
  </r>
  <r>
    <d v="2017-08-06T17:00:00"/>
    <n v="1.4474701279028744E-4"/>
    <n v="49"/>
    <x v="0"/>
    <n v="62.131207770102982"/>
  </r>
  <r>
    <d v="2017-08-06T18:00:00"/>
    <n v="1.39821637965971E-4"/>
    <n v="46.89"/>
    <x v="1"/>
    <n v="57.432632653005577"/>
  </r>
  <r>
    <d v="2017-08-06T19:00:00"/>
    <n v="1.3389329598323491E-4"/>
    <n v="47"/>
    <x v="1"/>
    <n v="55.126547822217475"/>
  </r>
  <r>
    <d v="2017-08-06T20:00:00"/>
    <n v="1.3289298454911879E-4"/>
    <n v="51.53"/>
    <x v="1"/>
    <n v="59.988265325828962"/>
  </r>
  <r>
    <d v="2017-08-06T21:00:00"/>
    <n v="1.2282055917730252E-4"/>
    <n v="54.69"/>
    <x v="1"/>
    <n v="58.841413901122465"/>
  </r>
  <r>
    <d v="2017-08-06T22:00:00"/>
    <n v="1.1058051890162648E-4"/>
    <n v="56.05"/>
    <x v="1"/>
    <n v="54.294813619660793"/>
  </r>
  <r>
    <d v="2017-08-06T23:00:00"/>
    <n v="1.0140861012657425E-4"/>
    <n v="54.64"/>
    <x v="1"/>
    <n v="48.538866166088312"/>
  </r>
  <r>
    <d v="2017-08-07T00:00:00"/>
    <n v="9.4168052223854361E-5"/>
    <n v="51.61"/>
    <x v="0"/>
    <n v="42.573715415392556"/>
  </r>
  <r>
    <d v="2017-08-07T01:00:00"/>
    <n v="8.9990878091324923E-5"/>
    <n v="44.02"/>
    <x v="0"/>
    <n v="34.701850453361885"/>
  </r>
  <r>
    <d v="2017-08-07T02:00:00"/>
    <n v="8.7833866339211833E-5"/>
    <n v="41"/>
    <x v="0"/>
    <n v="31.54641143439132"/>
  </r>
  <r>
    <d v="2017-08-07T03:00:00"/>
    <n v="8.693272191226208E-5"/>
    <n v="40.700000000000003"/>
    <x v="0"/>
    <n v="30.994297208822626"/>
  </r>
  <r>
    <d v="2017-08-07T04:00:00"/>
    <n v="8.88102221330387E-5"/>
    <n v="40.700000000000003"/>
    <x v="0"/>
    <n v="31.663686117536557"/>
  </r>
  <r>
    <d v="2017-08-07T05:00:00"/>
    <n v="9.610447520098475E-5"/>
    <n v="41"/>
    <x v="0"/>
    <n v="34.516883313185687"/>
  </r>
  <r>
    <d v="2017-08-07T06:00:00"/>
    <n v="1.0255488086345551E-4"/>
    <n v="44.25"/>
    <x v="0"/>
    <n v="39.753348469101262"/>
  </r>
  <r>
    <d v="2017-08-07T07:00:00"/>
    <n v="1.2765323331324262E-4"/>
    <n v="50.769999999999996"/>
    <x v="0"/>
    <n v="56.773162780544752"/>
  </r>
  <r>
    <d v="2017-08-07T08:00:00"/>
    <n v="1.4709443485014492E-4"/>
    <n v="52.8"/>
    <x v="1"/>
    <n v="68.035294762367826"/>
  </r>
  <r>
    <d v="2017-08-07T09:00:00"/>
    <n v="1.6222528286044007E-4"/>
    <n v="53.6"/>
    <x v="1"/>
    <n v="76.170610413159594"/>
  </r>
  <r>
    <d v="2017-08-07T10:00:00"/>
    <n v="1.6827770103552598E-4"/>
    <n v="53.2"/>
    <x v="2"/>
    <n v="78.42279356898824"/>
  </r>
  <r>
    <d v="2017-08-07T11:00:00"/>
    <n v="1.7217118545358073E-4"/>
    <n v="53.8"/>
    <x v="2"/>
    <n v="81.142213650047154"/>
  </r>
  <r>
    <d v="2017-08-07T12:00:00"/>
    <n v="1.6960334793829959E-4"/>
    <n v="53.849999999999994"/>
    <x v="2"/>
    <n v="80.006308909542298"/>
  </r>
  <r>
    <d v="2017-08-07T13:00:00"/>
    <n v="1.5541690579509414E-4"/>
    <n v="53.06"/>
    <x v="2"/>
    <n v="72.238648148232215"/>
  </r>
  <r>
    <d v="2017-08-07T14:00:00"/>
    <n v="1.4555191195750897E-4"/>
    <n v="51.379999999999995"/>
    <x v="2"/>
    <n v="65.511285390660859"/>
  </r>
  <r>
    <d v="2017-08-07T15:00:00"/>
    <n v="1.4372343561839599E-4"/>
    <n v="49.8"/>
    <x v="2"/>
    <n v="62.699061341654016"/>
  </r>
  <r>
    <d v="2017-08-07T16:00:00"/>
    <n v="1.4674130170059781E-4"/>
    <n v="48.29"/>
    <x v="1"/>
    <n v="62.074564141907565"/>
  </r>
  <r>
    <d v="2017-08-07T17:00:00"/>
    <n v="1.4527129578386904E-4"/>
    <n v="45.97"/>
    <x v="1"/>
    <n v="58.500344052535858"/>
  </r>
  <r>
    <d v="2017-08-07T18:00:00"/>
    <n v="1.4142090934023558E-4"/>
    <n v="44.08"/>
    <x v="1"/>
    <n v="54.608383069366042"/>
  </r>
  <r>
    <d v="2017-08-07T19:00:00"/>
    <n v="1.3597762983923216E-4"/>
    <n v="45.11"/>
    <x v="1"/>
    <n v="53.733409726738401"/>
  </r>
  <r>
    <d v="2017-08-07T20:00:00"/>
    <n v="1.3569279989638389E-4"/>
    <n v="44.900000000000006"/>
    <x v="1"/>
    <n v="53.371234826445303"/>
  </r>
  <r>
    <d v="2017-08-07T21:00:00"/>
    <n v="1.253340163778181E-4"/>
    <n v="50.769999999999996"/>
    <x v="1"/>
    <n v="55.741702180755986"/>
  </r>
  <r>
    <d v="2017-08-07T22:00:00"/>
    <n v="1.1320322521865147E-4"/>
    <n v="49"/>
    <x v="1"/>
    <n v="48.591352392853963"/>
  </r>
  <r>
    <d v="2017-08-07T23:00:00"/>
    <n v="1.0140861012657425E-4"/>
    <n v="44.05"/>
    <x v="1"/>
    <n v="39.131351658422219"/>
  </r>
  <r>
    <d v="2017-08-08T00:00:00"/>
    <n v="9.4168052223854361E-5"/>
    <n v="44.01"/>
    <x v="0"/>
    <n v="36.304383170537236"/>
  </r>
  <r>
    <d v="2017-08-08T01:00:00"/>
    <n v="8.9990878091324923E-5"/>
    <n v="40.56"/>
    <x v="0"/>
    <n v="31.974262934765058"/>
  </r>
  <r>
    <d v="2017-08-08T02:00:00"/>
    <n v="8.7833866339211833E-5"/>
    <n v="39.42"/>
    <x v="0"/>
    <n v="30.330720457163562"/>
  </r>
  <r>
    <d v="2017-08-08T03:00:00"/>
    <n v="8.693272191226208E-5"/>
    <n v="39.42"/>
    <x v="0"/>
    <n v="30.019537984564813"/>
  </r>
  <r>
    <d v="2017-08-08T04:00:00"/>
    <n v="8.88102221330387E-5"/>
    <n v="39.42"/>
    <x v="0"/>
    <n v="30.66787485880322"/>
  </r>
  <r>
    <d v="2017-08-08T05:00:00"/>
    <n v="9.610447520098475E-5"/>
    <n v="39.61"/>
    <x v="0"/>
    <n v="33.346676781348414"/>
  </r>
  <r>
    <d v="2017-08-08T06:00:00"/>
    <n v="1.0255488086345551E-4"/>
    <n v="40.56"/>
    <x v="0"/>
    <n v="36.438323478118583"/>
  </r>
  <r>
    <d v="2017-08-08T07:00:00"/>
    <n v="1.2765323331324262E-4"/>
    <n v="41.01"/>
    <x v="0"/>
    <n v="45.859117700022459"/>
  </r>
  <r>
    <d v="2017-08-08T08:00:00"/>
    <n v="1.4709443485014492E-4"/>
    <n v="44.01"/>
    <x v="1"/>
    <n v="56.708964441132728"/>
  </r>
  <r>
    <d v="2017-08-08T09:00:00"/>
    <n v="1.6222528286044007E-4"/>
    <n v="47.7"/>
    <x v="1"/>
    <n v="67.786158893800604"/>
  </r>
  <r>
    <d v="2017-08-08T10:00:00"/>
    <n v="1.6827770103552598E-4"/>
    <n v="45.88"/>
    <x v="2"/>
    <n v="67.632288889947006"/>
  </r>
  <r>
    <d v="2017-08-08T11:00:00"/>
    <n v="1.7217118545358073E-4"/>
    <n v="47.16"/>
    <x v="2"/>
    <n v="71.127635608479991"/>
  </r>
  <r>
    <d v="2017-08-08T12:00:00"/>
    <n v="1.6960334793829959E-4"/>
    <n v="49.7"/>
    <x v="2"/>
    <n v="73.840548798593375"/>
  </r>
  <r>
    <d v="2017-08-08T13:00:00"/>
    <n v="1.5541690579509414E-4"/>
    <n v="50.5"/>
    <x v="2"/>
    <n v="68.753330785633736"/>
  </r>
  <r>
    <d v="2017-08-08T14:00:00"/>
    <n v="1.4555191195750897E-4"/>
    <n v="50.099999999999994"/>
    <x v="2"/>
    <n v="63.879240912263704"/>
  </r>
  <r>
    <d v="2017-08-08T15:00:00"/>
    <n v="1.4372343561839599E-4"/>
    <n v="48.4"/>
    <x v="2"/>
    <n v="60.936437127230008"/>
  </r>
  <r>
    <d v="2017-08-08T16:00:00"/>
    <n v="1.4674130170059781E-4"/>
    <n v="50.679999999999993"/>
    <x v="1"/>
    <n v="65.146798730831961"/>
  </r>
  <r>
    <d v="2017-08-08T17:00:00"/>
    <n v="1.4527129578386904E-4"/>
    <n v="50.5"/>
    <x v="1"/>
    <n v="64.265115828867991"/>
  </r>
  <r>
    <d v="2017-08-08T18:00:00"/>
    <n v="1.4142090934023558E-4"/>
    <n v="50.679999999999993"/>
    <x v="1"/>
    <n v="62.784774363781089"/>
  </r>
  <r>
    <d v="2017-08-08T19:00:00"/>
    <n v="1.3597762983923216E-4"/>
    <n v="50.099999999999994"/>
    <x v="1"/>
    <n v="59.677318273322847"/>
  </r>
  <r>
    <d v="2017-08-08T20:00:00"/>
    <n v="1.3569279989638389E-4"/>
    <n v="50.95"/>
    <x v="1"/>
    <n v="60.56268183535385"/>
  </r>
  <r>
    <d v="2017-08-08T21:00:00"/>
    <n v="1.253340163778181E-4"/>
    <n v="55.47"/>
    <x v="1"/>
    <n v="60.901954303063512"/>
  </r>
  <r>
    <d v="2017-08-08T22:00:00"/>
    <n v="1.1320322521865147E-4"/>
    <n v="51.89"/>
    <x v="1"/>
    <n v="51.457250523779429"/>
  </r>
  <r>
    <d v="2017-08-08T23:00:00"/>
    <n v="1.0140861012657425E-4"/>
    <n v="50.03"/>
    <x v="1"/>
    <n v="44.44362141818079"/>
  </r>
  <r>
    <d v="2017-08-09T00:00:00"/>
    <n v="9.4168052223854361E-5"/>
    <n v="49.6"/>
    <x v="0"/>
    <n v="40.915642019055824"/>
  </r>
  <r>
    <d v="2017-08-09T01:00:00"/>
    <n v="8.9990878091324923E-5"/>
    <n v="47.25"/>
    <x v="0"/>
    <n v="37.248124350780301"/>
  </r>
  <r>
    <d v="2017-08-09T02:00:00"/>
    <n v="8.7833866339211833E-5"/>
    <n v="43.4"/>
    <x v="0"/>
    <n v="33.393030640306911"/>
  </r>
  <r>
    <d v="2017-08-09T03:00:00"/>
    <n v="8.693272191226208E-5"/>
    <n v="41.319999999999993"/>
    <x v="0"/>
    <n v="31.466446208072497"/>
  </r>
  <r>
    <d v="2017-08-09T04:00:00"/>
    <n v="8.88102221330387E-5"/>
    <n v="40.81"/>
    <x v="0"/>
    <n v="31.749263647583952"/>
  </r>
  <r>
    <d v="2017-08-09T05:00:00"/>
    <n v="9.610447520098475E-5"/>
    <n v="40.81"/>
    <x v="0"/>
    <n v="34.356927024661168"/>
  </r>
  <r>
    <d v="2017-08-09T06:00:00"/>
    <n v="1.0255488086345551E-4"/>
    <n v="44.11"/>
    <x v="0"/>
    <n v="39.627575163210309"/>
  </r>
  <r>
    <d v="2017-08-09T07:00:00"/>
    <n v="1.2765323331324262E-4"/>
    <n v="47.77"/>
    <x v="0"/>
    <n v="53.41843580907274"/>
  </r>
  <r>
    <d v="2017-08-09T08:00:00"/>
    <n v="1.4709443485014492E-4"/>
    <n v="50.22"/>
    <x v="1"/>
    <n v="64.710842859206664"/>
  </r>
  <r>
    <d v="2017-08-09T09:00:00"/>
    <n v="1.6222528286044007E-4"/>
    <n v="51.47"/>
    <x v="1"/>
    <n v="73.143681305323213"/>
  </r>
  <r>
    <d v="2017-08-09T10:00:00"/>
    <n v="1.6827770103552598E-4"/>
    <n v="49.6"/>
    <x v="2"/>
    <n v="73.115987989131895"/>
  </r>
  <r>
    <d v="2017-08-09T11:00:00"/>
    <n v="1.7217118545358073E-4"/>
    <n v="49.6"/>
    <x v="2"/>
    <n v="74.807691394839011"/>
  </r>
  <r>
    <d v="2017-08-09T12:00:00"/>
    <n v="1.6960334793829959E-4"/>
    <n v="50.5"/>
    <x v="2"/>
    <n v="75.029129060944967"/>
  </r>
  <r>
    <d v="2017-08-09T13:00:00"/>
    <n v="1.5541690579509414E-4"/>
    <n v="50.25"/>
    <x v="2"/>
    <n v="68.412967761942497"/>
  </r>
  <r>
    <d v="2017-08-09T14:00:00"/>
    <n v="1.4555191195750897E-4"/>
    <n v="49.19"/>
    <x v="2"/>
    <n v="62.718959290903229"/>
  </r>
  <r>
    <d v="2017-08-09T15:00:00"/>
    <n v="1.4372343561839599E-4"/>
    <n v="46.53"/>
    <x v="2"/>
    <n v="58.582074783677939"/>
  </r>
  <r>
    <d v="2017-08-09T16:00:00"/>
    <n v="1.4674130170059781E-4"/>
    <n v="45.4"/>
    <x v="1"/>
    <n v="58.359602651534544"/>
  </r>
  <r>
    <d v="2017-08-09T17:00:00"/>
    <n v="1.4527129578386904E-4"/>
    <n v="43.16"/>
    <x v="1"/>
    <n v="54.924403944038453"/>
  </r>
  <r>
    <d v="2017-08-09T18:00:00"/>
    <n v="1.4142090934023558E-4"/>
    <n v="40.81"/>
    <x v="1"/>
    <n v="50.557352837133124"/>
  </r>
  <r>
    <d v="2017-08-09T19:00:00"/>
    <n v="1.3597762983923216E-4"/>
    <n v="40.61"/>
    <x v="1"/>
    <n v="48.373171558475875"/>
  </r>
  <r>
    <d v="2017-08-09T20:00:00"/>
    <n v="1.3569279989638389E-4"/>
    <n v="41.91"/>
    <x v="1"/>
    <n v="49.817114734439251"/>
  </r>
  <r>
    <d v="2017-08-09T21:00:00"/>
    <n v="1.253340163778181E-4"/>
    <n v="47.31"/>
    <x v="1"/>
    <n v="51.942878277950875"/>
  </r>
  <r>
    <d v="2017-08-09T22:00:00"/>
    <n v="1.1320322521865147E-4"/>
    <n v="44.990000000000009"/>
    <x v="1"/>
    <n v="44.614794778663267"/>
  </r>
  <r>
    <d v="2017-08-09T23:00:00"/>
    <n v="1.0351669535910634E-4"/>
    <n v="40.4"/>
    <x v="1"/>
    <n v="36.63497255436917"/>
  </r>
  <r>
    <d v="2017-08-10T00:00:00"/>
    <n v="9.5665874949740751E-5"/>
    <n v="38.549999999999997"/>
    <x v="0"/>
    <n v="32.306174638777549"/>
  </r>
  <r>
    <d v="2017-08-10T01:00:00"/>
    <n v="9.129671558533872E-5"/>
    <n v="36.68"/>
    <x v="0"/>
    <n v="29.335168502391163"/>
  </r>
  <r>
    <d v="2017-08-10T02:00:00"/>
    <n v="8.8852073277137039E-5"/>
    <n v="34.1"/>
    <x v="0"/>
    <n v="26.541535921053271"/>
  </r>
  <r>
    <d v="2017-08-10T03:00:00"/>
    <n v="8.807004402741232E-5"/>
    <n v="34.5"/>
    <x v="0"/>
    <n v="26.616528705964551"/>
  </r>
  <r>
    <d v="2017-08-10T04:00:00"/>
    <n v="8.980673647862666E-5"/>
    <n v="35.1"/>
    <x v="0"/>
    <n v="27.61341610550221"/>
  </r>
  <r>
    <d v="2017-08-10T05:00:00"/>
    <n v="9.7251186140322903E-5"/>
    <n v="36.68"/>
    <x v="0"/>
    <n v="31.248439926812907"/>
  </r>
  <r>
    <d v="2017-08-10T06:00:00"/>
    <n v="1.0345669412070954E-4"/>
    <n v="39.19"/>
    <x v="0"/>
    <n v="35.517138301093716"/>
  </r>
  <r>
    <d v="2017-08-10T07:00:00"/>
    <n v="1.278642016422328E-4"/>
    <n v="41.959999999999994"/>
    <x v="0"/>
    <n v="46.998993451954853"/>
  </r>
  <r>
    <d v="2017-08-10T08:00:00"/>
    <n v="1.4735371633738321E-4"/>
    <n v="44.95"/>
    <x v="1"/>
    <n v="58.022294052440692"/>
  </r>
  <r>
    <d v="2017-08-10T09:00:00"/>
    <n v="1.6264155091533374E-4"/>
    <n v="46.899999999999991"/>
    <x v="1"/>
    <n v="66.820305344259367"/>
  </r>
  <r>
    <d v="2017-08-10T10:00:00"/>
    <n v="1.6878247802024518E-4"/>
    <n v="44.930000000000007"/>
    <x v="2"/>
    <n v="66.430555420058639"/>
  </r>
  <r>
    <d v="2017-08-10T11:00:00"/>
    <n v="1.7247999466175556E-4"/>
    <n v="45.099999999999994"/>
    <x v="2"/>
    <n v="68.142706370987725"/>
  </r>
  <r>
    <d v="2017-08-10T12:00:00"/>
    <n v="1.6959501776538222E-4"/>
    <n v="47.21"/>
    <x v="2"/>
    <n v="70.137647709044373"/>
  </r>
  <r>
    <d v="2017-08-10T13:00:00"/>
    <n v="1.5451618082366943E-4"/>
    <n v="47.8"/>
    <x v="2"/>
    <n v="64.700251363933447"/>
  </r>
  <r>
    <d v="2017-08-10T14:00:00"/>
    <n v="1.4323895433457964E-4"/>
    <n v="47.97"/>
    <x v="2"/>
    <n v="60.191472321404916"/>
  </r>
  <r>
    <d v="2017-08-10T15:00:00"/>
    <n v="1.4000838893211601E-4"/>
    <n v="47.97"/>
    <x v="2"/>
    <n v="58.83393317356478"/>
  </r>
  <r>
    <d v="2017-08-10T16:00:00"/>
    <n v="1.4239893639103363E-4"/>
    <n v="48.5"/>
    <x v="1"/>
    <n v="60.49961211509455"/>
  </r>
  <r>
    <d v="2017-08-10T17:00:00"/>
    <n v="1.4180683401018526E-4"/>
    <n v="48.69"/>
    <x v="1"/>
    <n v="60.484074792093857"/>
  </r>
  <r>
    <d v="2017-08-10T18:00:00"/>
    <n v="1.3943885613506437E-4"/>
    <n v="48.269999999999996"/>
    <x v="1"/>
    <n v="58.961051010202517"/>
  </r>
  <r>
    <d v="2017-08-10T19:00:00"/>
    <n v="1.3579102131901447E-4"/>
    <n v="47.96"/>
    <x v="1"/>
    <n v="57.049827470349022"/>
  </r>
  <r>
    <d v="2017-08-10T20:00:00"/>
    <n v="1.371684260824891E-4"/>
    <n v="48.23"/>
    <x v="1"/>
    <n v="57.952946744036012"/>
  </r>
  <r>
    <d v="2017-08-10T21:00:00"/>
    <n v="1.2844712248565951E-4"/>
    <n v="50.19"/>
    <x v="1"/>
    <n v="56.473627039383999"/>
  </r>
  <r>
    <d v="2017-08-10T22:00:00"/>
    <n v="1.1753574164119701E-4"/>
    <n v="49"/>
    <x v="1"/>
    <n v="50.451041742067403"/>
  </r>
  <r>
    <d v="2017-08-10T23:00:00"/>
    <n v="1.0649689291367043E-4"/>
    <n v="47.44"/>
    <x v="1"/>
    <n v="44.257382374462836"/>
  </r>
  <r>
    <d v="2017-08-11T00:00:00"/>
    <n v="9.7271226272292581E-5"/>
    <n v="37.86"/>
    <x v="0"/>
    <n v="32.260352369620414"/>
  </r>
  <r>
    <d v="2017-08-11T01:00:00"/>
    <n v="9.1941054780094489E-5"/>
    <n v="35"/>
    <x v="0"/>
    <n v="28.189127395576968"/>
  </r>
  <r>
    <d v="2017-08-11T02:00:00"/>
    <n v="8.9172478942667257E-5"/>
    <n v="32.89"/>
    <x v="0"/>
    <n v="25.692053612037096"/>
  </r>
  <r>
    <d v="2017-08-11T03:00:00"/>
    <n v="8.7699224541176968E-5"/>
    <n v="32.5"/>
    <x v="0"/>
    <n v="24.96796922687308"/>
  </r>
  <r>
    <d v="2017-08-11T04:00:00"/>
    <n v="8.8461485383045408E-5"/>
    <n v="32.6"/>
    <x v="0"/>
    <n v="25.262477149748577"/>
  </r>
  <r>
    <d v="2017-08-11T05:00:00"/>
    <n v="9.1063149168621783E-5"/>
    <n v="33.19"/>
    <x v="0"/>
    <n v="26.476100667141434"/>
  </r>
  <r>
    <d v="2017-08-11T06:00:00"/>
    <n v="8.6545217377941702E-5"/>
    <n v="37.86"/>
    <x v="0"/>
    <n v="28.703032906176926"/>
  </r>
  <r>
    <d v="2017-08-11T07:00:00"/>
    <n v="9.3297676419496286E-5"/>
    <n v="39.57"/>
    <x v="0"/>
    <n v="32.340072129854541"/>
  </r>
  <r>
    <d v="2017-08-11T08:00:00"/>
    <n v="1.0788414792725791E-4"/>
    <n v="43.26"/>
    <x v="1"/>
    <n v="40.883517776558634"/>
  </r>
  <r>
    <d v="2017-08-11T09:00:00"/>
    <n v="1.2286184736028823E-4"/>
    <n v="45.2"/>
    <x v="1"/>
    <n v="48.647394186000852"/>
  </r>
  <r>
    <d v="2017-08-11T10:00:00"/>
    <n v="1.2854378218271455E-4"/>
    <n v="45.17"/>
    <x v="2"/>
    <n v="50.863386336852578"/>
  </r>
  <r>
    <d v="2017-08-11T11:00:00"/>
    <n v="1.3215443752061086E-4"/>
    <n v="46.210000000000008"/>
    <x v="2"/>
    <n v="53.496063446568272"/>
  </r>
  <r>
    <d v="2017-08-11T12:00:00"/>
    <n v="1.3159566107324872E-4"/>
    <n v="46.959999999999994"/>
    <x v="2"/>
    <n v="54.13445445743789"/>
  </r>
  <r>
    <d v="2017-08-11T13:00:00"/>
    <n v="1.2355031076617865E-4"/>
    <n v="47.5"/>
    <x v="2"/>
    <n v="51.409284309806935"/>
  </r>
  <r>
    <d v="2017-08-11T14:00:00"/>
    <n v="1.1914684340423235E-4"/>
    <n v="48.05"/>
    <x v="2"/>
    <n v="50.151051032022671"/>
  </r>
  <r>
    <d v="2017-08-11T15:00:00"/>
    <n v="1.1631219425986025E-4"/>
    <n v="47.8"/>
    <x v="2"/>
    <n v="48.70317247804276"/>
  </r>
  <r>
    <d v="2017-08-11T16:00:00"/>
    <n v="1.1689122099868999E-4"/>
    <n v="48.4"/>
    <x v="1"/>
    <n v="49.560007443908574"/>
  </r>
  <r>
    <d v="2017-08-11T17:00:00"/>
    <n v="1.1769471916133858E-4"/>
    <n v="48.89"/>
    <x v="1"/>
    <n v="50.405870621429109"/>
  </r>
  <r>
    <d v="2017-08-11T18:00:00"/>
    <n v="1.1971570539909232E-4"/>
    <n v="47.39"/>
    <x v="1"/>
    <n v="49.698346962839743"/>
  </r>
  <r>
    <d v="2017-08-11T19:00:00"/>
    <n v="1.2341181455344442E-4"/>
    <n v="47.25"/>
    <x v="1"/>
    <n v="51.081384161816175"/>
  </r>
  <r>
    <d v="2017-08-11T20:00:00"/>
    <n v="1.3010486158718406E-4"/>
    <n v="48.19"/>
    <x v="1"/>
    <n v="54.923038731804859"/>
  </r>
  <r>
    <d v="2017-08-11T21:00:00"/>
    <n v="1.2518957810486449E-4"/>
    <n v="48.89"/>
    <x v="1"/>
    <n v="53.615741828270188"/>
  </r>
  <r>
    <d v="2017-08-11T22:00:00"/>
    <n v="1.1563942760498627E-4"/>
    <n v="47.27"/>
    <x v="1"/>
    <n v="47.884575507696262"/>
  </r>
  <r>
    <d v="2017-08-11T23:00:00"/>
    <n v="1.0399225358001585E-4"/>
    <n v="45.4"/>
    <x v="1"/>
    <n v="41.358135217786618"/>
  </r>
  <r>
    <d v="2017-08-12T00:00:00"/>
    <n v="9.5428134233764466E-5"/>
    <n v="45.3"/>
    <x v="0"/>
    <n v="37.868555651716285"/>
  </r>
  <r>
    <d v="2017-08-12T01:00:00"/>
    <n v="9.0348903072515351E-5"/>
    <n v="45"/>
    <x v="0"/>
    <n v="35.61553759118555"/>
  </r>
  <r>
    <d v="2017-08-12T02:00:00"/>
    <n v="8.7345626413109587E-5"/>
    <n v="39.520000000000003"/>
    <x v="0"/>
    <n v="30.238636605211759"/>
  </r>
  <r>
    <d v="2017-08-12T03:00:00"/>
    <n v="8.6105464269426577E-5"/>
    <n v="36"/>
    <x v="0"/>
    <n v="27.154219212006364"/>
  </r>
  <r>
    <d v="2017-08-12T04:00:00"/>
    <n v="8.6515101340006856E-5"/>
    <n v="34.5"/>
    <x v="0"/>
    <n v="26.146593926976873"/>
  </r>
  <r>
    <d v="2017-08-12T05:00:00"/>
    <n v="8.8135046732461741E-5"/>
    <n v="34.5"/>
    <x v="0"/>
    <n v="26.636173823484587"/>
  </r>
  <r>
    <d v="2017-08-12T06:00:00"/>
    <n v="8.0139919204023403E-5"/>
    <n v="36.299999999999997"/>
    <x v="0"/>
    <n v="25.483532627848991"/>
  </r>
  <r>
    <d v="2017-08-12T07:00:00"/>
    <n v="8.0426203371006754E-5"/>
    <n v="36"/>
    <x v="0"/>
    <n v="25.36320749508069"/>
  </r>
  <r>
    <d v="2017-08-12T08:00:00"/>
    <n v="8.7761095175883114E-5"/>
    <n v="39"/>
    <x v="0"/>
    <n v="29.982700555888705"/>
  </r>
  <r>
    <d v="2017-08-12T09:00:00"/>
    <n v="9.551163910740876E-5"/>
    <n v="43.8"/>
    <x v="0"/>
    <n v="36.64666978584345"/>
  </r>
  <r>
    <d v="2017-08-12T10:00:00"/>
    <n v="1.0066166386053428E-4"/>
    <n v="43.87"/>
    <x v="0"/>
    <n v="38.684398215599956"/>
  </r>
  <r>
    <d v="2017-08-12T11:00:00"/>
    <n v="1.0428719554906216E-4"/>
    <n v="46.46"/>
    <x v="0"/>
    <n v="42.443804001634589"/>
  </r>
  <r>
    <d v="2017-08-12T12:00:00"/>
    <n v="1.0668955607814328E-4"/>
    <n v="46.46"/>
    <x v="0"/>
    <n v="43.421539752421104"/>
  </r>
  <r>
    <d v="2017-08-12T13:00:00"/>
    <n v="1.0614569217266781E-4"/>
    <n v="46.5"/>
    <x v="0"/>
    <n v="43.237386249614509"/>
  </r>
  <r>
    <d v="2017-08-12T14:00:00"/>
    <n v="1.041247312070122E-4"/>
    <n v="46.850000000000009"/>
    <x v="0"/>
    <n v="42.733414435745054"/>
  </r>
  <r>
    <d v="2017-08-12T15:00:00"/>
    <n v="1.0059528686060035E-4"/>
    <n v="46.51"/>
    <x v="0"/>
    <n v="40.985296296925931"/>
  </r>
  <r>
    <d v="2017-08-12T16:00:00"/>
    <n v="9.7710157688241369E-5"/>
    <n v="46.760000000000005"/>
    <x v="0"/>
    <n v="40.023800287878984"/>
  </r>
  <r>
    <d v="2017-08-12T17:00:00"/>
    <n v="9.7599134806129555E-5"/>
    <n v="46.760000000000005"/>
    <x v="0"/>
    <n v="39.978323361363259"/>
  </r>
  <r>
    <d v="2017-08-12T18:00:00"/>
    <n v="9.9669324332764581E-5"/>
    <n v="47.5"/>
    <x v="1"/>
    <n v="41.472405854863339"/>
  </r>
  <r>
    <d v="2017-08-12T19:00:00"/>
    <n v="1.0455351959421723E-4"/>
    <n v="46.760000000000005"/>
    <x v="1"/>
    <n v="42.826961767736236"/>
  </r>
  <r>
    <d v="2017-08-12T20:00:00"/>
    <n v="1.1782715473365598E-4"/>
    <n v="46.959999999999994"/>
    <x v="1"/>
    <n v="48.47050951192216"/>
  </r>
  <r>
    <d v="2017-08-12T21:00:00"/>
    <n v="1.1630631049484283E-4"/>
    <n v="46.84"/>
    <x v="1"/>
    <n v="47.722619232147117"/>
  </r>
  <r>
    <d v="2017-08-12T22:00:00"/>
    <n v="1.0729073668381579E-4"/>
    <n v="45.4"/>
    <x v="1"/>
    <n v="42.669955142100278"/>
  </r>
  <r>
    <d v="2017-08-12T23:00:00"/>
    <n v="9.7568120185416589E-5"/>
    <n v="43.819999999999993"/>
    <x v="1"/>
    <n v="37.452810832358601"/>
  </r>
  <r>
    <d v="2017-08-13T00:00:00"/>
    <n v="9.0935048637302488E-5"/>
    <n v="46.46"/>
    <x v="0"/>
    <n v="37.00961907087629"/>
  </r>
  <r>
    <d v="2017-08-13T01:00:00"/>
    <n v="8.7127056986247272E-5"/>
    <n v="42.42"/>
    <x v="0"/>
    <n v="32.376344674443899"/>
  </r>
  <r>
    <d v="2017-08-13T02:00:00"/>
    <n v="8.5183671747922289E-5"/>
    <n v="39.4"/>
    <x v="0"/>
    <n v="29.40063320176489"/>
  </r>
  <r>
    <d v="2017-08-13T03:00:00"/>
    <n v="8.441696211723404E-5"/>
    <n v="38.83"/>
    <x v="0"/>
    <n v="28.714497197746851"/>
  </r>
  <r>
    <d v="2017-08-13T04:00:00"/>
    <n v="8.6247242904440637E-5"/>
    <n v="36.4"/>
    <x v="0"/>
    <n v="27.501140861481559"/>
  </r>
  <r>
    <d v="2017-08-13T05:00:00"/>
    <n v="9.3819696388365312E-5"/>
    <n v="34.83"/>
    <x v="0"/>
    <n v="28.625402620811251"/>
  </r>
  <r>
    <d v="2017-08-13T06:00:00"/>
    <n v="1.0121503812427781E-4"/>
    <n v="35"/>
    <x v="0"/>
    <n v="31.032530688903574"/>
  </r>
  <r>
    <d v="2017-08-13T07:00:00"/>
    <n v="1.2824415122368493E-4"/>
    <n v="34.83"/>
    <x v="0"/>
    <n v="39.128675575179486"/>
  </r>
  <r>
    <d v="2017-08-13T08:00:00"/>
    <n v="1.4818140006763657E-4"/>
    <n v="35.659999999999997"/>
    <x v="0"/>
    <n v="46.28914284336841"/>
  </r>
  <r>
    <d v="2017-08-13T09:00:00"/>
    <n v="1.6293661103623889E-4"/>
    <n v="38.93"/>
    <x v="0"/>
    <n v="55.565751064533231"/>
  </r>
  <r>
    <d v="2017-08-13T10:00:00"/>
    <n v="1.6893609109238736E-4"/>
    <n v="43.4"/>
    <x v="0"/>
    <n v="64.226798855868196"/>
  </r>
  <r>
    <d v="2017-08-13T11:00:00"/>
    <n v="1.7229312972693252E-4"/>
    <n v="42.19"/>
    <x v="0"/>
    <n v="63.676852974250515"/>
  </r>
  <r>
    <d v="2017-08-13T12:00:00"/>
    <n v="1.6923141742458602E-4"/>
    <n v="45.15"/>
    <x v="0"/>
    <n v="66.933394831267705"/>
  </r>
  <r>
    <d v="2017-08-13T13:00:00"/>
    <n v="1.5467785581168891E-4"/>
    <n v="46.46"/>
    <x v="0"/>
    <n v="62.952278665656948"/>
  </r>
  <r>
    <d v="2017-08-13T14:00:00"/>
    <n v="1.4462185578346449E-4"/>
    <n v="46.46"/>
    <x v="0"/>
    <n v="58.859591236569898"/>
  </r>
  <r>
    <d v="2017-08-13T15:00:00"/>
    <n v="1.4308545028355056E-4"/>
    <n v="43.4"/>
    <x v="0"/>
    <n v="54.398798830601386"/>
  </r>
  <r>
    <d v="2017-08-13T16:00:00"/>
    <n v="1.4622213733097423E-4"/>
    <n v="40"/>
    <x v="0"/>
    <n v="51.236236920773365"/>
  </r>
  <r>
    <d v="2017-08-13T17:00:00"/>
    <n v="1.4474701279028744E-4"/>
    <n v="40"/>
    <x v="0"/>
    <n v="50.719353281716721"/>
  </r>
  <r>
    <d v="2017-08-13T18:00:00"/>
    <n v="1.39821637965971E-4"/>
    <n v="42.01"/>
    <x v="1"/>
    <n v="51.455425415925866"/>
  </r>
  <r>
    <d v="2017-08-13T19:00:00"/>
    <n v="1.3389329598323491E-4"/>
    <n v="44.01"/>
    <x v="1"/>
    <n v="51.619561056506193"/>
  </r>
  <r>
    <d v="2017-08-13T20:00:00"/>
    <n v="1.3289298454911879E-4"/>
    <n v="46.46"/>
    <x v="1"/>
    <n v="54.08606262445204"/>
  </r>
  <r>
    <d v="2017-08-13T21:00:00"/>
    <n v="1.2282055917730252E-4"/>
    <n v="47.81"/>
    <x v="1"/>
    <n v="51.439166184177459"/>
  </r>
  <r>
    <d v="2017-08-13T22:00:00"/>
    <n v="1.1058051890162648E-4"/>
    <n v="48.100000000000009"/>
    <x v="1"/>
    <n v="46.593765122313734"/>
  </r>
  <r>
    <d v="2017-08-13T23:00:00"/>
    <n v="1.0140861012657425E-4"/>
    <n v="47.5"/>
    <x v="1"/>
    <n v="42.196122673667546"/>
  </r>
  <r>
    <d v="2017-08-14T00:00:00"/>
    <n v="9.4168052223854361E-5"/>
    <n v="45"/>
    <x v="0"/>
    <n v="37.12104618664339"/>
  </r>
  <r>
    <d v="2017-08-14T01:00:00"/>
    <n v="8.9990878091324923E-5"/>
    <n v="42.11"/>
    <x v="0"/>
    <n v="33.196159077489064"/>
  </r>
  <r>
    <d v="2017-08-14T02:00:00"/>
    <n v="8.7833866339211833E-5"/>
    <n v="37.51"/>
    <x v="0"/>
    <n v="28.8611193391224"/>
  </r>
  <r>
    <d v="2017-08-14T03:00:00"/>
    <n v="8.693272191226208E-5"/>
    <n v="36.61"/>
    <x v="0"/>
    <n v="27.879636875061333"/>
  </r>
  <r>
    <d v="2017-08-14T04:00:00"/>
    <n v="8.88102221330387E-5"/>
    <n v="37.01"/>
    <x v="0"/>
    <n v="28.792948973219357"/>
  </r>
  <r>
    <d v="2017-08-14T05:00:00"/>
    <n v="9.610447520098475E-5"/>
    <n v="37.65"/>
    <x v="0"/>
    <n v="31.696601383937583"/>
  </r>
  <r>
    <d v="2017-08-14T06:00:00"/>
    <n v="1.0255488086345551E-4"/>
    <n v="43.100000000000009"/>
    <x v="0"/>
    <n v="38.720210599282815"/>
  </r>
  <r>
    <d v="2017-08-14T07:00:00"/>
    <n v="1.2765323331324262E-4"/>
    <n v="46.51"/>
    <x v="0"/>
    <n v="52.009450481054486"/>
  </r>
  <r>
    <d v="2017-08-14T08:00:00"/>
    <n v="1.4709443485014492E-4"/>
    <n v="46.959999999999994"/>
    <x v="1"/>
    <n v="60.510178826530172"/>
  </r>
  <r>
    <d v="2017-08-14T09:00:00"/>
    <n v="1.6222528286044007E-4"/>
    <n v="46.959999999999994"/>
    <x v="1"/>
    <n v="66.734549720186081"/>
  </r>
  <r>
    <d v="2017-08-14T10:00:00"/>
    <n v="1.6827770103552598E-4"/>
    <n v="46.51"/>
    <x v="2"/>
    <n v="68.56097986642186"/>
  </r>
  <r>
    <d v="2017-08-14T11:00:00"/>
    <n v="1.7217118545358073E-4"/>
    <n v="46.760000000000005"/>
    <x v="2"/>
    <n v="70.52434777465065"/>
  </r>
  <r>
    <d v="2017-08-14T12:00:00"/>
    <n v="1.6960334793829959E-4"/>
    <n v="46.51"/>
    <x v="2"/>
    <n v="69.101085002466348"/>
  </r>
  <r>
    <d v="2017-08-14T13:00:00"/>
    <n v="1.5541690579509414E-4"/>
    <n v="46.760000000000005"/>
    <x v="2"/>
    <n v="63.661499951212562"/>
  </r>
  <r>
    <d v="2017-08-14T14:00:00"/>
    <n v="1.4555191195750897E-4"/>
    <n v="45.39"/>
    <x v="2"/>
    <n v="57.873827245661673"/>
  </r>
  <r>
    <d v="2017-08-14T15:00:00"/>
    <n v="1.4372343561839599E-4"/>
    <n v="42.35"/>
    <x v="2"/>
    <n v="53.319382486326262"/>
  </r>
  <r>
    <d v="2017-08-14T16:00:00"/>
    <n v="1.4674130170059781E-4"/>
    <n v="42.31"/>
    <x v="1"/>
    <n v="54.387550400582093"/>
  </r>
  <r>
    <d v="2017-08-14T17:00:00"/>
    <n v="1.4527129578386904E-4"/>
    <n v="44.68"/>
    <x v="1"/>
    <n v="56.858720301659837"/>
  </r>
  <r>
    <d v="2017-08-14T18:00:00"/>
    <n v="1.4142090934023558E-4"/>
    <n v="45.79"/>
    <x v="1"/>
    <n v="56.726811722919031"/>
  </r>
  <r>
    <d v="2017-08-14T19:00:00"/>
    <n v="1.3597762983923216E-4"/>
    <n v="46.51"/>
    <x v="1"/>
    <n v="55.40103937908674"/>
  </r>
  <r>
    <d v="2017-08-14T20:00:00"/>
    <n v="1.3569279989638389E-4"/>
    <n v="46.959999999999994"/>
    <x v="1"/>
    <n v="55.819892816255475"/>
  </r>
  <r>
    <d v="2017-08-14T21:00:00"/>
    <n v="1.253340163778181E-4"/>
    <n v="49"/>
    <x v="1"/>
    <n v="53.798373190014644"/>
  </r>
  <r>
    <d v="2017-08-14T22:00:00"/>
    <n v="1.1320322521865147E-4"/>
    <n v="47.25"/>
    <x v="1"/>
    <n v="46.855946950252033"/>
  </r>
  <r>
    <d v="2017-08-14T23:00:00"/>
    <n v="1.0399225358001585E-4"/>
    <n v="45.7"/>
    <x v="1"/>
    <n v="41.631426860194907"/>
  </r>
  <r>
    <d v="2017-08-15T00:00:00"/>
    <n v="9.5428134233764466E-5"/>
    <n v="45.510000000000005"/>
    <x v="0"/>
    <n v="38.044105247452727"/>
  </r>
  <r>
    <d v="2017-08-15T01:00:00"/>
    <n v="9.0348903072515351E-5"/>
    <n v="43.4"/>
    <x v="0"/>
    <n v="34.349207365721178"/>
  </r>
  <r>
    <d v="2017-08-15T02:00:00"/>
    <n v="8.7345626413109587E-5"/>
    <n v="41.98"/>
    <x v="0"/>
    <n v="32.120899916163701"/>
  </r>
  <r>
    <d v="2017-08-15T03:00:00"/>
    <n v="8.6105464269426577E-5"/>
    <n v="41.98"/>
    <x v="0"/>
    <n v="31.664836736667421"/>
  </r>
  <r>
    <d v="2017-08-15T04:00:00"/>
    <n v="8.6515101340006856E-5"/>
    <n v="40.099999999999994"/>
    <x v="0"/>
    <n v="30.390678738312246"/>
  </r>
  <r>
    <d v="2017-08-15T05:00:00"/>
    <n v="8.8135046732461741E-5"/>
    <n v="38.56"/>
    <x v="0"/>
    <n v="29.77074964155263"/>
  </r>
  <r>
    <d v="2017-08-15T06:00:00"/>
    <n v="8.0139919204023403E-5"/>
    <n v="41.6"/>
    <x v="0"/>
    <n v="29.204268796653391"/>
  </r>
  <r>
    <d v="2017-08-15T07:00:00"/>
    <n v="8.0426203371006754E-5"/>
    <n v="37.33"/>
    <x v="0"/>
    <n v="26.300237105315613"/>
  </r>
  <r>
    <d v="2017-08-15T08:00:00"/>
    <n v="8.7761095175883114E-5"/>
    <n v="37.33"/>
    <x v="0"/>
    <n v="28.698825942341678"/>
  </r>
  <r>
    <d v="2017-08-15T09:00:00"/>
    <n v="9.551163910740876E-5"/>
    <n v="41"/>
    <x v="0"/>
    <n v="34.303960301816929"/>
  </r>
  <r>
    <d v="2017-08-15T10:00:00"/>
    <n v="1.0066166386053428E-4"/>
    <n v="40"/>
    <x v="0"/>
    <n v="35.271847016731208"/>
  </r>
  <r>
    <d v="2017-08-15T11:00:00"/>
    <n v="1.0428719554906216E-4"/>
    <n v="42"/>
    <x v="0"/>
    <n v="38.369344986410951"/>
  </r>
  <r>
    <d v="2017-08-15T12:00:00"/>
    <n v="1.0668955607814328E-4"/>
    <n v="43.9"/>
    <x v="0"/>
    <n v="41.028962443635088"/>
  </r>
  <r>
    <d v="2017-08-15T13:00:00"/>
    <n v="1.0614569217266781E-4"/>
    <n v="46.46"/>
    <x v="0"/>
    <n v="43.200192799077207"/>
  </r>
  <r>
    <d v="2017-08-15T14:00:00"/>
    <n v="1.041247312070122E-4"/>
    <n v="46.46"/>
    <x v="0"/>
    <n v="42.377682704049413"/>
  </r>
  <r>
    <d v="2017-08-15T15:00:00"/>
    <n v="1.0059528686060035E-4"/>
    <n v="42.08"/>
    <x v="0"/>
    <n v="37.081515118783983"/>
  </r>
  <r>
    <d v="2017-08-15T16:00:00"/>
    <n v="9.7710157688241369E-5"/>
    <n v="38.47"/>
    <x v="0"/>
    <n v="32.928049552495814"/>
  </r>
  <r>
    <d v="2017-08-15T17:00:00"/>
    <n v="9.7599134806129555E-5"/>
    <n v="38.549999999999997"/>
    <x v="0"/>
    <n v="32.959032625760337"/>
  </r>
  <r>
    <d v="2017-08-15T18:00:00"/>
    <n v="9.9669324332764581E-5"/>
    <n v="42.79"/>
    <x v="1"/>
    <n v="37.360089400623202"/>
  </r>
  <r>
    <d v="2017-08-15T19:00:00"/>
    <n v="1.0455351959421723E-4"/>
    <n v="44.85"/>
    <x v="1"/>
    <n v="41.077614099293633"/>
  </r>
  <r>
    <d v="2017-08-15T20:00:00"/>
    <n v="1.1782715473365598E-4"/>
    <n v="46.760000000000005"/>
    <x v="1"/>
    <n v="48.264076336828808"/>
  </r>
  <r>
    <d v="2017-08-15T21:00:00"/>
    <n v="1.1630631049484283E-4"/>
    <n v="48.02"/>
    <x v="1"/>
    <n v="48.924854302470209"/>
  </r>
  <r>
    <d v="2017-08-15T22:00:00"/>
    <n v="1.0729073668381579E-4"/>
    <n v="47.81"/>
    <x v="1"/>
    <n v="44.935034258674328"/>
  </r>
  <r>
    <d v="2017-08-15T23:00:00"/>
    <n v="1.0140861012657425E-4"/>
    <n v="47.019999999999996"/>
    <x v="1"/>
    <n v="41.769719749807322"/>
  </r>
  <r>
    <d v="2017-08-16T00:00:00"/>
    <n v="9.4168052223854361E-5"/>
    <n v="50"/>
    <x v="0"/>
    <n v="41.245606874048214"/>
  </r>
  <r>
    <d v="2017-08-16T01:00:00"/>
    <n v="8.9990878091324923E-5"/>
    <n v="46.69"/>
    <x v="0"/>
    <n v="36.806665099215493"/>
  </r>
  <r>
    <d v="2017-08-16T02:00:00"/>
    <n v="8.7833866339211833E-5"/>
    <n v="40.600000000000009"/>
    <x v="0"/>
    <n v="31.238641566738728"/>
  </r>
  <r>
    <d v="2017-08-16T03:00:00"/>
    <n v="8.693272191226208E-5"/>
    <n v="41.56"/>
    <x v="0"/>
    <n v="31.64921356262084"/>
  </r>
  <r>
    <d v="2017-08-16T04:00:00"/>
    <n v="8.88102221330387E-5"/>
    <n v="40.099999999999994"/>
    <x v="0"/>
    <n v="31.196899590005298"/>
  </r>
  <r>
    <d v="2017-08-16T05:00:00"/>
    <n v="9.610447520098475E-5"/>
    <n v="41.59"/>
    <x v="0"/>
    <n v="35.013589682814455"/>
  </r>
  <r>
    <d v="2017-08-16T06:00:00"/>
    <n v="1.0255488086345551E-4"/>
    <n v="45.4"/>
    <x v="0"/>
    <n v="40.786486338919708"/>
  </r>
  <r>
    <d v="2017-08-16T07:00:00"/>
    <n v="1.2765323331324262E-4"/>
    <n v="50.05"/>
    <x v="0"/>
    <n v="55.968028307391464"/>
  </r>
  <r>
    <d v="2017-08-16T08:00:00"/>
    <n v="1.4709443485014492E-4"/>
    <n v="50.59"/>
    <x v="1"/>
    <n v="65.187605341442961"/>
  </r>
  <r>
    <d v="2017-08-16T09:00:00"/>
    <n v="1.6222528286044007E-4"/>
    <n v="50.98"/>
    <x v="1"/>
    <n v="72.447345501173047"/>
  </r>
  <r>
    <d v="2017-08-16T10:00:00"/>
    <n v="1.6827770103552598E-4"/>
    <n v="50.9"/>
    <x v="2"/>
    <n v="75.032334448524452"/>
  </r>
  <r>
    <d v="2017-08-16T11:00:00"/>
    <n v="1.7217118545358073E-4"/>
    <n v="50.89"/>
    <x v="2"/>
    <n v="76.753294658938657"/>
  </r>
  <r>
    <d v="2017-08-16T12:00:00"/>
    <n v="1.6960334793829959E-4"/>
    <n v="51.39"/>
    <x v="2"/>
    <n v="76.351424602811136"/>
  </r>
  <r>
    <d v="2017-08-16T13:00:00"/>
    <n v="1.5541690579509414E-4"/>
    <n v="52"/>
    <x v="2"/>
    <n v="70.795508927781285"/>
  </r>
  <r>
    <d v="2017-08-16T14:00:00"/>
    <n v="1.4555191195750897E-4"/>
    <n v="51.69"/>
    <x v="2"/>
    <n v="65.906546162772671"/>
  </r>
  <r>
    <d v="2017-08-16T15:00:00"/>
    <n v="1.4372343561839599E-4"/>
    <n v="51.379999999999995"/>
    <x v="2"/>
    <n v="64.688308669361106"/>
  </r>
  <r>
    <d v="2017-08-16T16:00:00"/>
    <n v="1.4674130170059781E-4"/>
    <n v="50.89"/>
    <x v="1"/>
    <n v="65.41674402944038"/>
  </r>
  <r>
    <d v="2017-08-16T17:00:00"/>
    <n v="1.4527129578386904E-4"/>
    <n v="50.63000000000001"/>
    <x v="1"/>
    <n v="64.430550780506664"/>
  </r>
  <r>
    <d v="2017-08-16T18:00:00"/>
    <n v="1.4142090934023558E-4"/>
    <n v="49.63"/>
    <x v="1"/>
    <n v="61.483984839669617"/>
  </r>
  <r>
    <d v="2017-08-16T19:00:00"/>
    <n v="1.3597762983923216E-4"/>
    <n v="47.019999999999996"/>
    <x v="1"/>
    <n v="56.008533038156493"/>
  </r>
  <r>
    <d v="2017-08-16T20:00:00"/>
    <n v="1.3569279989638389E-4"/>
    <n v="49.3"/>
    <x v="1"/>
    <n v="58.601378105651513"/>
  </r>
  <r>
    <d v="2017-08-16T21:00:00"/>
    <n v="1.253340163778181E-4"/>
    <n v="50.98"/>
    <x v="1"/>
    <n v="55.972266637284619"/>
  </r>
  <r>
    <d v="2017-08-16T22:00:00"/>
    <n v="1.1320322521865147E-4"/>
    <n v="49.31"/>
    <x v="1"/>
    <n v="48.89876707125773"/>
  </r>
  <r>
    <d v="2017-08-16T23:00:00"/>
    <n v="1.0351669535910634E-4"/>
    <n v="49"/>
    <x v="1"/>
    <n v="44.433506315942815"/>
  </r>
  <r>
    <d v="2017-08-17T00:00:00"/>
    <n v="9.5665874949740751E-5"/>
    <n v="49.97999999999999"/>
    <x v="0"/>
    <n v="41.884892566695243"/>
  </r>
  <r>
    <d v="2017-08-17T01:00:00"/>
    <n v="9.129671558533872E-5"/>
    <n v="44.07"/>
    <x v="0"/>
    <n v="35.245389201209889"/>
  </r>
  <r>
    <d v="2017-08-17T02:00:00"/>
    <n v="8.8852073277137039E-5"/>
    <n v="39.64"/>
    <x v="0"/>
    <n v="30.853562578022039"/>
  </r>
  <r>
    <d v="2017-08-17T03:00:00"/>
    <n v="8.807004402741232E-5"/>
    <n v="39.21"/>
    <x v="0"/>
    <n v="30.25026349451797"/>
  </r>
  <r>
    <d v="2017-08-17T04:00:00"/>
    <n v="8.980673647862666E-5"/>
    <n v="39.21"/>
    <x v="0"/>
    <n v="30.846781922984093"/>
  </r>
  <r>
    <d v="2017-08-17T05:00:00"/>
    <n v="9.7251186140322903E-5"/>
    <n v="39.64"/>
    <x v="0"/>
    <n v="33.770124282957021"/>
  </r>
  <r>
    <d v="2017-08-17T06:00:00"/>
    <n v="1.0345669412070954E-4"/>
    <n v="43.69"/>
    <x v="0"/>
    <n v="39.595401183332079"/>
  </r>
  <r>
    <d v="2017-08-17T07:00:00"/>
    <n v="1.278642016422328E-4"/>
    <n v="49.62"/>
    <x v="0"/>
    <n v="55.578885964871297"/>
  </r>
  <r>
    <d v="2017-08-17T08:00:00"/>
    <n v="1.4735371633738321E-4"/>
    <n v="50.069999999999993"/>
    <x v="1"/>
    <n v="64.631285054631917"/>
  </r>
  <r>
    <d v="2017-08-17T09:00:00"/>
    <n v="1.6264155091533374E-4"/>
    <n v="51.01"/>
    <x v="1"/>
    <n v="72.675986686794673"/>
  </r>
  <r>
    <d v="2017-08-17T10:00:00"/>
    <n v="1.6878247802024518E-4"/>
    <n v="50.95"/>
    <x v="2"/>
    <n v="75.331333154951864"/>
  </r>
  <r>
    <d v="2017-08-17T11:00:00"/>
    <n v="1.7247999466175556E-4"/>
    <n v="50.85"/>
    <x v="2"/>
    <n v="76.830523702100365"/>
  </r>
  <r>
    <d v="2017-08-17T12:00:00"/>
    <n v="1.6959501776538222E-4"/>
    <n v="51.01"/>
    <x v="2"/>
    <n v="75.783126660418404"/>
  </r>
  <r>
    <d v="2017-08-17T13:00:00"/>
    <n v="1.5451618082366943E-4"/>
    <n v="51.5"/>
    <x v="2"/>
    <n v="69.708429816790215"/>
  </r>
  <r>
    <d v="2017-08-17T14:00:00"/>
    <n v="1.4323895433457964E-4"/>
    <n v="50.97"/>
    <x v="2"/>
    <n v="63.955792041317672"/>
  </r>
  <r>
    <d v="2017-08-17T15:00:00"/>
    <n v="1.4000838893211601E-4"/>
    <n v="50.95"/>
    <x v="2"/>
    <n v="62.488824164959887"/>
  </r>
  <r>
    <d v="2017-08-17T16:00:00"/>
    <n v="1.4239893639103363E-4"/>
    <n v="50.510000000000005"/>
    <x v="1"/>
    <n v="63.006915627493314"/>
  </r>
  <r>
    <d v="2017-08-17T17:00:00"/>
    <n v="1.4180683401018526E-4"/>
    <n v="50.85"/>
    <x v="1"/>
    <n v="63.167286982500983"/>
  </r>
  <r>
    <d v="2017-08-17T18:00:00"/>
    <n v="1.3943885613506437E-4"/>
    <n v="50.55"/>
    <x v="1"/>
    <n v="61.746035396016929"/>
  </r>
  <r>
    <d v="2017-08-17T19:00:00"/>
    <n v="1.3579102131901447E-4"/>
    <n v="49.97999999999999"/>
    <x v="1"/>
    <n v="59.452676750793238"/>
  </r>
  <r>
    <d v="2017-08-17T20:00:00"/>
    <n v="1.371684260824891E-4"/>
    <n v="50.25"/>
    <x v="1"/>
    <n v="60.380169477250874"/>
  </r>
  <r>
    <d v="2017-08-17T21:00:00"/>
    <n v="1.2844712248565951E-4"/>
    <n v="53.209999999999994"/>
    <x v="1"/>
    <n v="59.87172135416661"/>
  </r>
  <r>
    <d v="2017-08-17T22:00:00"/>
    <n v="1.1753574164119701E-4"/>
    <n v="51.899999999999991"/>
    <x v="1"/>
    <n v="53.436919722720368"/>
  </r>
  <r>
    <d v="2017-08-17T23:00:00"/>
    <n v="1.0649689291367043E-4"/>
    <n v="50.25"/>
    <x v="1"/>
    <n v="46.878867291668584"/>
  </r>
  <r>
    <d v="2017-08-18T00:00:00"/>
    <n v="9.7271226272292581E-5"/>
    <n v="50.7"/>
    <x v="0"/>
    <n v="43.201264266765854"/>
  </r>
  <r>
    <d v="2017-08-18T01:00:00"/>
    <n v="9.1941054780094489E-5"/>
    <n v="43.69"/>
    <x v="0"/>
    <n v="35.188085026078795"/>
  </r>
  <r>
    <d v="2017-08-18T02:00:00"/>
    <n v="8.9172478942667257E-5"/>
    <n v="39.19"/>
    <x v="0"/>
    <n v="30.613304379925015"/>
  </r>
  <r>
    <d v="2017-08-18T03:00:00"/>
    <n v="8.7699224541176968E-5"/>
    <n v="38.97"/>
    <x v="0"/>
    <n v="29.938515716038275"/>
  </r>
  <r>
    <d v="2017-08-18T04:00:00"/>
    <n v="8.8461485383045408E-5"/>
    <n v="38.81"/>
    <x v="0"/>
    <n v="30.074746569992094"/>
  </r>
  <r>
    <d v="2017-08-18T05:00:00"/>
    <n v="9.1063149168621783E-5"/>
    <n v="39.19"/>
    <x v="0"/>
    <n v="31.262379787444196"/>
  </r>
  <r>
    <d v="2017-08-18T06:00:00"/>
    <n v="8.6545217377941702E-5"/>
    <n v="43.4"/>
    <x v="0"/>
    <n v="32.903106923615383"/>
  </r>
  <r>
    <d v="2017-08-18T07:00:00"/>
    <n v="9.3297676419496286E-5"/>
    <n v="47.25"/>
    <x v="0"/>
    <n v="38.616841246793705"/>
  </r>
  <r>
    <d v="2017-08-18T08:00:00"/>
    <n v="1.0788414792725791E-4"/>
    <n v="50.5"/>
    <x v="1"/>
    <n v="47.725789360060354"/>
  </r>
  <r>
    <d v="2017-08-18T09:00:00"/>
    <n v="1.2286184736028823E-4"/>
    <n v="51.790000000000006"/>
    <x v="1"/>
    <n v="55.740012055154516"/>
  </r>
  <r>
    <d v="2017-08-18T10:00:00"/>
    <n v="1.2854378218271455E-4"/>
    <n v="51.49"/>
    <x v="2"/>
    <n v="57.979981458590636"/>
  </r>
  <r>
    <d v="2017-08-18T11:00:00"/>
    <n v="1.3215443752061086E-4"/>
    <n v="51.49"/>
    <x v="2"/>
    <n v="59.608576214321573"/>
  </r>
  <r>
    <d v="2017-08-18T12:00:00"/>
    <n v="1.3159566107324872E-4"/>
    <n v="51.899999999999991"/>
    <x v="2"/>
    <n v="59.829177732986075"/>
  </r>
  <r>
    <d v="2017-08-18T13:00:00"/>
    <n v="1.2355031076617865E-4"/>
    <n v="52.41"/>
    <x v="2"/>
    <n v="56.723380856357501"/>
  </r>
  <r>
    <d v="2017-08-18T14:00:00"/>
    <n v="1.1914684340423235E-4"/>
    <n v="51.49"/>
    <x v="2"/>
    <n v="53.741469669903168"/>
  </r>
  <r>
    <d v="2017-08-18T15:00:00"/>
    <n v="1.1631219425986025E-4"/>
    <n v="50.79"/>
    <x v="2"/>
    <n v="51.749667994974729"/>
  </r>
  <r>
    <d v="2017-08-18T16:00:00"/>
    <n v="1.1689122099868999E-4"/>
    <n v="50.099999999999994"/>
    <x v="1"/>
    <n v="51.300751507021062"/>
  </r>
  <r>
    <d v="2017-08-18T17:00:00"/>
    <n v="1.1769471916133858E-4"/>
    <n v="48.5"/>
    <x v="1"/>
    <n v="50.00377838288631"/>
  </r>
  <r>
    <d v="2017-08-18T18:00:00"/>
    <n v="1.1971570539909232E-4"/>
    <n v="46.22"/>
    <x v="1"/>
    <n v="48.471356755063368"/>
  </r>
  <r>
    <d v="2017-08-18T19:00:00"/>
    <n v="1.2341181455344442E-4"/>
    <n v="45.66"/>
    <x v="1"/>
    <n v="49.362455043989982"/>
  </r>
  <r>
    <d v="2017-08-18T20:00:00"/>
    <n v="1.3010486158718406E-4"/>
    <n v="45.92"/>
    <x v="1"/>
    <n v="52.335877538171395"/>
  </r>
  <r>
    <d v="2017-08-18T21:00:00"/>
    <n v="1.2518957810486449E-4"/>
    <n v="48.100000000000009"/>
    <x v="1"/>
    <n v="52.749379871953288"/>
  </r>
  <r>
    <d v="2017-08-18T22:00:00"/>
    <n v="1.1563942760498627E-4"/>
    <n v="45.92"/>
    <x v="1"/>
    <n v="46.517023636839696"/>
  </r>
  <r>
    <d v="2017-08-18T23:00:00"/>
    <n v="1.0399225358001585E-4"/>
    <n v="41.08"/>
    <x v="1"/>
    <n v="37.42273556710736"/>
  </r>
  <r>
    <d v="2017-08-19T00:00:00"/>
    <n v="9.5428134233764466E-5"/>
    <n v="50"/>
    <x v="0"/>
    <n v="41.79752279438884"/>
  </r>
  <r>
    <d v="2017-08-19T01:00:00"/>
    <n v="9.0348903072515351E-5"/>
    <n v="44.900000000000006"/>
    <x v="0"/>
    <n v="35.536391952094029"/>
  </r>
  <r>
    <d v="2017-08-19T02:00:00"/>
    <n v="8.7345626413109587E-5"/>
    <n v="40"/>
    <x v="0"/>
    <n v="30.605907495153602"/>
  </r>
  <r>
    <d v="2017-08-19T03:00:00"/>
    <n v="8.6105464269426577E-5"/>
    <n v="38.1"/>
    <x v="0"/>
    <n v="28.738215332706741"/>
  </r>
  <r>
    <d v="2017-08-19T04:00:00"/>
    <n v="8.6515101340006856E-5"/>
    <n v="37.22"/>
    <x v="0"/>
    <n v="28.20800654962548"/>
  </r>
  <r>
    <d v="2017-08-19T05:00:00"/>
    <n v="8.8135046732461741E-5"/>
    <n v="37.07"/>
    <x v="0"/>
    <n v="28.620375757581847"/>
  </r>
  <r>
    <d v="2017-08-19T06:00:00"/>
    <n v="8.0139919204023403E-5"/>
    <n v="37.07"/>
    <x v="0"/>
    <n v="26.024092410863975"/>
  </r>
  <r>
    <d v="2017-08-19T07:00:00"/>
    <n v="8.0426203371006754E-5"/>
    <n v="37.07"/>
    <x v="0"/>
    <n v="26.117058384517811"/>
  </r>
  <r>
    <d v="2017-08-19T08:00:00"/>
    <n v="8.7761095175883114E-5"/>
    <n v="38.07"/>
    <x v="0"/>
    <n v="29.267728465709823"/>
  </r>
  <r>
    <d v="2017-08-19T09:00:00"/>
    <n v="9.551163910740876E-5"/>
    <n v="42.55"/>
    <x v="0"/>
    <n v="35.600817337617322"/>
  </r>
  <r>
    <d v="2017-08-19T10:00:00"/>
    <n v="1.0066166386053428E-4"/>
    <n v="44.5"/>
    <x v="0"/>
    <n v="39.23992980611348"/>
  </r>
  <r>
    <d v="2017-08-19T11:00:00"/>
    <n v="1.0428719554906216E-4"/>
    <n v="45.009999999999991"/>
    <x v="0"/>
    <n v="41.119148043770387"/>
  </r>
  <r>
    <d v="2017-08-19T12:00:00"/>
    <n v="1.0668955607814328E-4"/>
    <n v="45.66"/>
    <x v="0"/>
    <n v="42.67385934342547"/>
  </r>
  <r>
    <d v="2017-08-19T13:00:00"/>
    <n v="1.0614569217266781E-4"/>
    <n v="49.489999999999995"/>
    <x v="0"/>
    <n v="46.017596677277886"/>
  </r>
  <r>
    <d v="2017-08-19T14:00:00"/>
    <n v="1.041247312070122E-4"/>
    <n v="50.099999999999994"/>
    <x v="0"/>
    <n v="45.697845533208678"/>
  </r>
  <r>
    <d v="2017-08-19T15:00:00"/>
    <n v="1.0059528686060035E-4"/>
    <n v="49.489999999999995"/>
    <x v="0"/>
    <n v="43.611316141364526"/>
  </r>
  <r>
    <d v="2017-08-19T16:00:00"/>
    <n v="9.7710157688241369E-5"/>
    <n v="48"/>
    <x v="0"/>
    <n v="41.085167104751733"/>
  </r>
  <r>
    <d v="2017-08-19T17:00:00"/>
    <n v="9.7599134806129555E-5"/>
    <n v="45.92"/>
    <x v="0"/>
    <n v="39.260149887805831"/>
  </r>
  <r>
    <d v="2017-08-19T18:00:00"/>
    <n v="9.9669324332764581E-5"/>
    <n v="44.5"/>
    <x v="1"/>
    <n v="38.853096011398286"/>
  </r>
  <r>
    <d v="2017-08-19T19:00:00"/>
    <n v="1.0455351959421723E-4"/>
    <n v="45"/>
    <x v="1"/>
    <n v="41.21499742404044"/>
  </r>
  <r>
    <d v="2017-08-19T20:00:00"/>
    <n v="1.1782715473365598E-4"/>
    <n v="44.900000000000006"/>
    <x v="1"/>
    <n v="46.344247808460509"/>
  </r>
  <r>
    <d v="2017-08-19T21:00:00"/>
    <n v="1.1630631049484283E-4"/>
    <n v="49.489999999999995"/>
    <x v="1"/>
    <n v="50.422553923974391"/>
  </r>
  <r>
    <d v="2017-08-19T22:00:00"/>
    <n v="1.0729073668381579E-4"/>
    <n v="45.92"/>
    <x v="1"/>
    <n v="43.158685905842397"/>
  </r>
  <r>
    <d v="2017-08-19T23:00:00"/>
    <n v="9.7568120185416589E-5"/>
    <n v="40"/>
    <x v="1"/>
    <n v="34.187869312969973"/>
  </r>
  <r>
    <d v="2017-08-20T00:00:00"/>
    <n v="9.0935048637302488E-5"/>
    <n v="39.409999999999997"/>
    <x v="0"/>
    <n v="31.393652337133755"/>
  </r>
  <r>
    <d v="2017-08-20T01:00:00"/>
    <n v="8.7127056986247272E-5"/>
    <n v="37.22"/>
    <x v="0"/>
    <n v="28.407532974606362"/>
  </r>
  <r>
    <d v="2017-08-20T02:00:00"/>
    <n v="8.5183671747922289E-5"/>
    <n v="36.92"/>
    <x v="0"/>
    <n v="27.550034969775631"/>
  </r>
  <r>
    <d v="2017-08-20T03:00:00"/>
    <n v="8.441696211723404E-5"/>
    <n v="36.22"/>
    <x v="0"/>
    <n v="26.784421542683258"/>
  </r>
  <r>
    <d v="2017-08-20T04:00:00"/>
    <n v="8.6247242904440637E-5"/>
    <n v="35.909999999999997"/>
    <x v="0"/>
    <n v="27.130933196038534"/>
  </r>
  <r>
    <d v="2017-08-20T05:00:00"/>
    <n v="9.3819696388365312E-5"/>
    <n v="35.909999999999997"/>
    <x v="0"/>
    <n v="29.513012004402295"/>
  </r>
  <r>
    <d v="2017-08-20T06:00:00"/>
    <n v="1.0121503812427781E-4"/>
    <n v="35.880000000000003"/>
    <x v="0"/>
    <n v="31.812777174796011"/>
  </r>
  <r>
    <d v="2017-08-20T07:00:00"/>
    <n v="1.2824415122368493E-4"/>
    <n v="35.07"/>
    <x v="0"/>
    <n v="39.398296078712164"/>
  </r>
  <r>
    <d v="2017-08-20T08:00:00"/>
    <n v="1.4818140006763657E-4"/>
    <n v="35.44"/>
    <x v="0"/>
    <n v="46.003567649158065"/>
  </r>
  <r>
    <d v="2017-08-20T09:00:00"/>
    <n v="1.6293661103623889E-4"/>
    <n v="36.22"/>
    <x v="0"/>
    <n v="51.697701093177329"/>
  </r>
  <r>
    <d v="2017-08-20T10:00:00"/>
    <n v="1.6893609109238736E-4"/>
    <n v="37.07"/>
    <x v="0"/>
    <n v="54.859157455922443"/>
  </r>
  <r>
    <d v="2017-08-20T11:00:00"/>
    <n v="1.7229312972693252E-4"/>
    <n v="37.4"/>
    <x v="0"/>
    <n v="56.447364333656537"/>
  </r>
  <r>
    <d v="2017-08-20T12:00:00"/>
    <n v="1.6923141742458602E-4"/>
    <n v="41.150000000000006"/>
    <x v="0"/>
    <n v="61.003525964710228"/>
  </r>
  <r>
    <d v="2017-08-20T13:00:00"/>
    <n v="1.5467785581168891E-4"/>
    <n v="44.459999999999994"/>
    <x v="0"/>
    <n v="60.242322631836146"/>
  </r>
  <r>
    <d v="2017-08-20T14:00:00"/>
    <n v="1.4462185578346449E-4"/>
    <n v="44.7"/>
    <x v="0"/>
    <n v="56.629869312842764"/>
  </r>
  <r>
    <d v="2017-08-20T15:00:00"/>
    <n v="1.4308545028355056E-4"/>
    <n v="43.4"/>
    <x v="0"/>
    <n v="54.398798830601386"/>
  </r>
  <r>
    <d v="2017-08-20T16:00:00"/>
    <n v="1.4622213733097423E-4"/>
    <n v="42.01"/>
    <x v="0"/>
    <n v="53.810857826042223"/>
  </r>
  <r>
    <d v="2017-08-20T17:00:00"/>
    <n v="1.4474701279028744E-4"/>
    <n v="41"/>
    <x v="0"/>
    <n v="51.987337113759637"/>
  </r>
  <r>
    <d v="2017-08-20T18:00:00"/>
    <n v="1.39821637965971E-4"/>
    <n v="40"/>
    <x v="1"/>
    <n v="48.993501943276236"/>
  </r>
  <r>
    <d v="2017-08-20T19:00:00"/>
    <n v="1.3389329598323491E-4"/>
    <n v="42.460000000000008"/>
    <x v="1"/>
    <n v="49.801557883645842"/>
  </r>
  <r>
    <d v="2017-08-20T20:00:00"/>
    <n v="1.3289298454911879E-4"/>
    <n v="49.01"/>
    <x v="1"/>
    <n v="57.054626113310249"/>
  </r>
  <r>
    <d v="2017-08-20T21:00:00"/>
    <n v="1.2282055917730252E-4"/>
    <n v="51.22"/>
    <x v="1"/>
    <n v="55.108012799698166"/>
  </r>
  <r>
    <d v="2017-08-20T22:00:00"/>
    <n v="1.1058051890162648E-4"/>
    <n v="51.210000000000008"/>
    <x v="1"/>
    <n v="49.606376547062091"/>
  </r>
  <r>
    <d v="2017-08-20T23:00:00"/>
    <n v="1.0140861012657425E-4"/>
    <n v="50.099999999999994"/>
    <x v="1"/>
    <n v="44.505805177910389"/>
  </r>
  <r>
    <d v="2017-08-21T00:00:00"/>
    <n v="9.4168052223854361E-5"/>
    <n v="47.9"/>
    <x v="0"/>
    <n v="39.513291385338185"/>
  </r>
  <r>
    <d v="2017-08-21T01:00:00"/>
    <n v="8.9990878091324923E-5"/>
    <n v="40.64"/>
    <x v="0"/>
    <n v="32.037328542131455"/>
  </r>
  <r>
    <d v="2017-08-21T02:00:00"/>
    <n v="8.7833866339211833E-5"/>
    <n v="38.9"/>
    <x v="0"/>
    <n v="29.93061962921518"/>
  </r>
  <r>
    <d v="2017-08-21T03:00:00"/>
    <n v="8.693272191226208E-5"/>
    <n v="38.840000000000003"/>
    <x v="0"/>
    <n v="29.577850211072995"/>
  </r>
  <r>
    <d v="2017-08-21T04:00:00"/>
    <n v="8.88102221330387E-5"/>
    <n v="38.840000000000003"/>
    <x v="0"/>
    <n v="30.216647882189676"/>
  </r>
  <r>
    <d v="2017-08-21T05:00:00"/>
    <n v="9.610447520098475E-5"/>
    <n v="39.409999999999997"/>
    <x v="0"/>
    <n v="33.178301740796286"/>
  </r>
  <r>
    <d v="2017-08-21T06:00:00"/>
    <n v="1.0255488086345551E-4"/>
    <n v="42.81"/>
    <x v="0"/>
    <n v="38.459680179937287"/>
  </r>
  <r>
    <d v="2017-08-21T07:00:00"/>
    <n v="1.2765323331324262E-4"/>
    <n v="47.7"/>
    <x v="0"/>
    <n v="53.34015884640506"/>
  </r>
  <r>
    <d v="2017-08-21T08:00:00"/>
    <n v="1.4709443485014492E-4"/>
    <n v="49.290000000000006"/>
    <x v="1"/>
    <n v="63.512493917369518"/>
  </r>
  <r>
    <d v="2017-08-21T09:00:00"/>
    <n v="1.6222528286044007E-4"/>
    <n v="51.59"/>
    <x v="1"/>
    <n v="73.314212522666111"/>
  </r>
  <r>
    <d v="2017-08-21T10:00:00"/>
    <n v="1.6827770103552598E-4"/>
    <n v="51.69"/>
    <x v="2"/>
    <n v="76.196883450770713"/>
  </r>
  <r>
    <d v="2017-08-21T11:00:00"/>
    <n v="1.7217118545358073E-4"/>
    <n v="52"/>
    <x v="2"/>
    <n v="78.427418397815089"/>
  </r>
  <r>
    <d v="2017-08-21T12:00:00"/>
    <n v="1.6960334793829959E-4"/>
    <n v="53.11"/>
    <x v="2"/>
    <n v="78.906872166867075"/>
  </r>
  <r>
    <d v="2017-08-21T13:00:00"/>
    <n v="1.5541690579509414E-4"/>
    <n v="53.42"/>
    <x v="2"/>
    <n v="72.728770902347634"/>
  </r>
  <r>
    <d v="2017-08-21T14:00:00"/>
    <n v="1.4555191195750897E-4"/>
    <n v="53.35"/>
    <x v="2"/>
    <n v="68.023103845693981"/>
  </r>
  <r>
    <d v="2017-08-21T15:00:00"/>
    <n v="1.4372343561839599E-4"/>
    <n v="52.9"/>
    <x v="2"/>
    <n v="66.602014959307169"/>
  </r>
  <r>
    <d v="2017-08-21T16:00:00"/>
    <n v="1.4674130170059781E-4"/>
    <n v="52.23"/>
    <x v="1"/>
    <n v="67.13925212532267"/>
  </r>
  <r>
    <d v="2017-08-21T17:00:00"/>
    <n v="1.4527129578386904E-4"/>
    <n v="52.09"/>
    <x v="1"/>
    <n v="66.288512545064037"/>
  </r>
  <r>
    <d v="2017-08-21T18:00:00"/>
    <n v="1.4142090934023558E-4"/>
    <n v="51.68"/>
    <x v="1"/>
    <n v="64.02362152960157"/>
  </r>
  <r>
    <d v="2017-08-21T19:00:00"/>
    <n v="1.3597762983923216E-4"/>
    <n v="51.58"/>
    <x v="1"/>
    <n v="61.440241048662529"/>
  </r>
  <r>
    <d v="2017-08-21T20:00:00"/>
    <n v="1.3569279989638389E-4"/>
    <n v="52.01"/>
    <x v="1"/>
    <n v="61.822670898071713"/>
  </r>
  <r>
    <d v="2017-08-21T21:00:00"/>
    <n v="1.253340163778181E-4"/>
    <n v="53.89"/>
    <x v="1"/>
    <n v="59.167231249181413"/>
  </r>
  <r>
    <d v="2017-08-21T22:00:00"/>
    <n v="1.1320322521865147E-4"/>
    <n v="52.9"/>
    <x v="1"/>
    <n v="52.458827379223969"/>
  </r>
  <r>
    <d v="2017-08-21T23:00:00"/>
    <n v="1.0140861012657425E-4"/>
    <n v="51.49"/>
    <x v="1"/>
    <n v="45.740596978255624"/>
  </r>
  <r>
    <d v="2017-08-22T00:00:00"/>
    <n v="9.4168052223854361E-5"/>
    <n v="51.09"/>
    <x v="0"/>
    <n v="42.144761103902461"/>
  </r>
  <r>
    <d v="2017-08-22T01:00:00"/>
    <n v="8.9990878091324923E-5"/>
    <n v="45.37"/>
    <x v="0"/>
    <n v="35.766082577669884"/>
  </r>
  <r>
    <d v="2017-08-22T02:00:00"/>
    <n v="8.7833866339211833E-5"/>
    <n v="43.48"/>
    <x v="0"/>
    <n v="33.454584613837426"/>
  </r>
  <r>
    <d v="2017-08-22T03:00:00"/>
    <n v="8.693272191226208E-5"/>
    <n v="43.179999999999993"/>
    <x v="0"/>
    <n v="32.882893205822128"/>
  </r>
  <r>
    <d v="2017-08-22T04:00:00"/>
    <n v="8.88102221330387E-5"/>
    <n v="43.179999999999993"/>
    <x v="0"/>
    <n v="33.593070431332386"/>
  </r>
  <r>
    <d v="2017-08-22T05:00:00"/>
    <n v="9.610447520098475E-5"/>
    <n v="43.4"/>
    <x v="0"/>
    <n v="36.537383799811181"/>
  </r>
  <r>
    <d v="2017-08-22T06:00:00"/>
    <n v="1.0255488086345551E-4"/>
    <n v="45"/>
    <x v="0"/>
    <n v="40.427134036374163"/>
  </r>
  <r>
    <d v="2017-08-22T07:00:00"/>
    <n v="1.2765323331324262E-4"/>
    <n v="50.67"/>
    <x v="0"/>
    <n v="56.661338548162348"/>
  </r>
  <r>
    <d v="2017-08-22T08:00:00"/>
    <n v="1.4709443485014492E-4"/>
    <n v="51.69"/>
    <x v="1"/>
    <n v="66.605007315658966"/>
  </r>
  <r>
    <d v="2017-08-22T09:00:00"/>
    <n v="1.6222528286044007E-4"/>
    <n v="53.9"/>
    <x v="1"/>
    <n v="76.596938456516824"/>
  </r>
  <r>
    <d v="2017-08-22T10:00:00"/>
    <n v="1.6827770103552598E-4"/>
    <n v="53.11"/>
    <x v="2"/>
    <n v="78.290123429491828"/>
  </r>
  <r>
    <d v="2017-08-22T11:00:00"/>
    <n v="1.7217118545358073E-4"/>
    <n v="53.11"/>
    <x v="2"/>
    <n v="80.101542136691521"/>
  </r>
  <r>
    <d v="2017-08-22T12:00:00"/>
    <n v="1.6960334793829959E-4"/>
    <n v="54.55"/>
    <x v="2"/>
    <n v="81.046316639099956"/>
  </r>
  <r>
    <d v="2017-08-22T13:00:00"/>
    <n v="1.5541690579509414E-4"/>
    <n v="54.6"/>
    <x v="2"/>
    <n v="74.335284374170357"/>
  </r>
  <r>
    <d v="2017-08-22T14:00:00"/>
    <n v="1.4555191195750897E-4"/>
    <n v="54.489999999999995"/>
    <x v="2"/>
    <n v="69.476643459266441"/>
  </r>
  <r>
    <d v="2017-08-22T15:00:00"/>
    <n v="1.4372343561839599E-4"/>
    <n v="54"/>
    <x v="2"/>
    <n v="67.98693398492604"/>
  </r>
  <r>
    <d v="2017-08-22T16:00:00"/>
    <n v="1.4674130170059781E-4"/>
    <n v="53.89"/>
    <x v="1"/>
    <n v="69.273105438132092"/>
  </r>
  <r>
    <d v="2017-08-22T17:00:00"/>
    <n v="1.4527129578386904E-4"/>
    <n v="53.42"/>
    <x v="1"/>
    <n v="67.981039357982723"/>
  </r>
  <r>
    <d v="2017-08-22T18:00:00"/>
    <n v="1.4142090934023558E-4"/>
    <n v="53.2"/>
    <x v="1"/>
    <n v="65.90666922164867"/>
  </r>
  <r>
    <d v="2017-08-22T19:00:00"/>
    <n v="1.3597762983923216E-4"/>
    <n v="52.89"/>
    <x v="1"/>
    <n v="63.000665937645628"/>
  </r>
  <r>
    <d v="2017-08-22T20:00:00"/>
    <n v="1.3569279989638389E-4"/>
    <n v="53.11"/>
    <x v="1"/>
    <n v="63.130206717873264"/>
  </r>
  <r>
    <d v="2017-08-22T21:00:00"/>
    <n v="1.253340163778181E-4"/>
    <n v="54.01"/>
    <x v="1"/>
    <n v="59.298982367197773"/>
  </r>
  <r>
    <d v="2017-08-22T22:00:00"/>
    <n v="1.1320322521865147E-4"/>
    <n v="52.58"/>
    <x v="1"/>
    <n v="52.141496098291043"/>
  </r>
  <r>
    <d v="2017-08-22T23:00:00"/>
    <n v="1.0140861012657425E-4"/>
    <n v="51.49"/>
    <x v="1"/>
    <n v="45.740596978255624"/>
  </r>
  <r>
    <d v="2017-08-23T00:00:00"/>
    <n v="9.4168052223854361E-5"/>
    <n v="50.05"/>
    <x v="0"/>
    <n v="41.286852480922249"/>
  </r>
  <r>
    <d v="2017-08-23T01:00:00"/>
    <n v="8.9990878091324923E-5"/>
    <n v="44.1"/>
    <x v="0"/>
    <n v="34.764916060728282"/>
  </r>
  <r>
    <d v="2017-08-23T02:00:00"/>
    <n v="8.7833866339211833E-5"/>
    <n v="43.25"/>
    <x v="0"/>
    <n v="33.277616939937189"/>
  </r>
  <r>
    <d v="2017-08-23T03:00:00"/>
    <n v="8.693272191226208E-5"/>
    <n v="43.19"/>
    <x v="0"/>
    <n v="32.890508512261647"/>
  </r>
  <r>
    <d v="2017-08-23T04:00:00"/>
    <n v="8.88102221330387E-5"/>
    <n v="43.4"/>
    <x v="0"/>
    <n v="33.764225491427183"/>
  </r>
  <r>
    <d v="2017-08-23T05:00:00"/>
    <n v="9.610447520098475E-5"/>
    <n v="44.02"/>
    <x v="0"/>
    <n v="37.059346425522776"/>
  </r>
  <r>
    <d v="2017-08-23T06:00:00"/>
    <n v="1.0255488086345551E-4"/>
    <n v="47.11"/>
    <x v="0"/>
    <n v="42.322717432301928"/>
  </r>
  <r>
    <d v="2017-08-23T07:00:00"/>
    <n v="1.2765323331324262E-4"/>
    <n v="51.09"/>
    <x v="0"/>
    <n v="57.131000324168433"/>
  </r>
  <r>
    <d v="2017-08-23T08:00:00"/>
    <n v="1.4709443485014492E-4"/>
    <n v="51.49"/>
    <x v="1"/>
    <n v="66.347297865801508"/>
  </r>
  <r>
    <d v="2017-08-23T09:00:00"/>
    <n v="1.6222528286044007E-4"/>
    <n v="52.69"/>
    <x v="1"/>
    <n v="74.877415348309299"/>
  </r>
  <r>
    <d v="2017-08-23T10:00:00"/>
    <n v="1.6827770103552598E-4"/>
    <n v="52.75"/>
    <x v="2"/>
    <n v="77.759442871506209"/>
  </r>
  <r>
    <d v="2017-08-23T11:00:00"/>
    <n v="1.7217118545358073E-4"/>
    <n v="52.58"/>
    <x v="2"/>
    <n v="79.302185756867644"/>
  </r>
  <r>
    <d v="2017-08-23T12:00:00"/>
    <n v="1.6960334793829959E-4"/>
    <n v="52.84"/>
    <x v="2"/>
    <n v="78.505726328323419"/>
  </r>
  <r>
    <d v="2017-08-23T13:00:00"/>
    <n v="1.5541690579509414E-4"/>
    <n v="53.2"/>
    <x v="2"/>
    <n v="72.429251441499304"/>
  </r>
  <r>
    <d v="2017-08-23T14:00:00"/>
    <n v="1.4555191195750897E-4"/>
    <n v="52.75"/>
    <x v="2"/>
    <n v="67.258082996445324"/>
  </r>
  <r>
    <d v="2017-08-23T15:00:00"/>
    <n v="1.4372343561839599E-4"/>
    <n v="52.1"/>
    <x v="2"/>
    <n v="65.594801122493465"/>
  </r>
  <r>
    <d v="2017-08-23T16:00:00"/>
    <n v="1.4674130170059781E-4"/>
    <n v="52.1"/>
    <x v="1"/>
    <n v="66.972143130946037"/>
  </r>
  <r>
    <d v="2017-08-23T17:00:00"/>
    <n v="1.4527129578386904E-4"/>
    <n v="52.21"/>
    <x v="1"/>
    <n v="66.44122173119203"/>
  </r>
  <r>
    <d v="2017-08-23T18:00:00"/>
    <n v="1.4142090934023558E-4"/>
    <n v="51.98"/>
    <x v="1"/>
    <n v="64.395275679347691"/>
  </r>
  <r>
    <d v="2017-08-23T19:00:00"/>
    <n v="1.3597762983923216E-4"/>
    <n v="51.98"/>
    <x v="1"/>
    <n v="61.916706663619202"/>
  </r>
  <r>
    <d v="2017-08-23T20:00:00"/>
    <n v="1.3569279989638389E-4"/>
    <n v="52.69"/>
    <x v="1"/>
    <n v="62.630965768494491"/>
  </r>
  <r>
    <d v="2017-08-23T21:00:00"/>
    <n v="1.253340163778181E-4"/>
    <n v="53.89"/>
    <x v="1"/>
    <n v="59.167231249181413"/>
  </r>
  <r>
    <d v="2017-08-23T22:00:00"/>
    <n v="1.1320322521865147E-4"/>
    <n v="52.1"/>
    <x v="1"/>
    <n v="51.665499176891664"/>
  </r>
  <r>
    <d v="2017-08-23T23:00:00"/>
    <n v="1.0351669535910634E-4"/>
    <n v="51.07"/>
    <x v="1"/>
    <n v="46.310595256228552"/>
  </r>
  <r>
    <d v="2017-08-24T00:00:00"/>
    <n v="9.5665874949740751E-5"/>
    <n v="50.19"/>
    <x v="0"/>
    <n v="42.060879510252796"/>
  </r>
  <r>
    <d v="2017-08-24T01:00:00"/>
    <n v="9.129671558533872E-5"/>
    <n v="46.49"/>
    <x v="0"/>
    <n v="37.180806534246599"/>
  </r>
  <r>
    <d v="2017-08-24T02:00:00"/>
    <n v="8.8852073277137039E-5"/>
    <n v="44.08"/>
    <x v="0"/>
    <n v="34.309410656892318"/>
  </r>
  <r>
    <d v="2017-08-24T03:00:00"/>
    <n v="8.807004402741232E-5"/>
    <n v="43.179999999999993"/>
    <x v="0"/>
    <n v="33.313093029668089"/>
  </r>
  <r>
    <d v="2017-08-24T04:00:00"/>
    <n v="8.980673647862666E-5"/>
    <n v="42.980000000000004"/>
    <x v="0"/>
    <n v="33.812667356538036"/>
  </r>
  <r>
    <d v="2017-08-24T05:00:00"/>
    <n v="9.7251186140322903E-5"/>
    <n v="43.179999999999993"/>
    <x v="0"/>
    <n v="36.785922465642884"/>
  </r>
  <r>
    <d v="2017-08-24T06:00:00"/>
    <n v="1.0345669412070954E-4"/>
    <n v="44.89"/>
    <x v="0"/>
    <n v="40.682937951928984"/>
  </r>
  <r>
    <d v="2017-08-24T07:00:00"/>
    <n v="1.278642016422328E-4"/>
    <n v="47.599999999999994"/>
    <x v="0"/>
    <n v="53.316303343971661"/>
  </r>
  <r>
    <d v="2017-08-24T08:00:00"/>
    <n v="1.4735371633738321E-4"/>
    <n v="51.07"/>
    <x v="1"/>
    <n v="65.92210360974741"/>
  </r>
  <r>
    <d v="2017-08-24T09:00:00"/>
    <n v="1.6264155091533374E-4"/>
    <n v="52"/>
    <x v="1"/>
    <n v="74.086479272952829"/>
  </r>
  <r>
    <d v="2017-08-24T10:00:00"/>
    <n v="1.6878247802024518E-4"/>
    <n v="51.97"/>
    <x v="2"/>
    <n v="76.839438352558361"/>
  </r>
  <r>
    <d v="2017-08-24T11:00:00"/>
    <n v="1.7247999466175556E-4"/>
    <n v="51.49"/>
    <x v="2"/>
    <n v="77.797515544172029"/>
  </r>
  <r>
    <d v="2017-08-24T12:00:00"/>
    <n v="1.6959501776538222E-4"/>
    <n v="51.75"/>
    <x v="2"/>
    <n v="76.882509403580713"/>
  </r>
  <r>
    <d v="2017-08-24T13:00:00"/>
    <n v="1.5451618082366943E-4"/>
    <n v="51.55"/>
    <x v="2"/>
    <n v="69.77610790399099"/>
  </r>
  <r>
    <d v="2017-08-24T14:00:00"/>
    <n v="1.4323895433457964E-4"/>
    <n v="51.44"/>
    <x v="2"/>
    <n v="64.545535464104006"/>
  </r>
  <r>
    <d v="2017-08-24T15:00:00"/>
    <n v="1.4000838893211601E-4"/>
    <n v="50.52"/>
    <x v="2"/>
    <n v="61.961440565530388"/>
  </r>
  <r>
    <d v="2017-08-24T16:00:00"/>
    <n v="1.4239893639103363E-4"/>
    <n v="50.44"/>
    <x v="1"/>
    <n v="62.91959659969833"/>
  </r>
  <r>
    <d v="2017-08-24T17:00:00"/>
    <n v="1.4180683401018526E-4"/>
    <n v="50.99"/>
    <x v="1"/>
    <n v="63.341198883731074"/>
  </r>
  <r>
    <d v="2017-08-24T18:00:00"/>
    <n v="1.3943885613506437E-4"/>
    <n v="50"/>
    <x v="1"/>
    <n v="61.074218987158197"/>
  </r>
  <r>
    <d v="2017-08-24T19:00:00"/>
    <n v="1.3579102131901447E-4"/>
    <n v="50.35"/>
    <x v="1"/>
    <n v="59.892802609092435"/>
  </r>
  <r>
    <d v="2017-08-24T20:00:00"/>
    <n v="1.371684260824891E-4"/>
    <n v="51.49"/>
    <x v="1"/>
    <n v="61.870147788729305"/>
  </r>
  <r>
    <d v="2017-08-24T21:00:00"/>
    <n v="1.2844712248565951E-4"/>
    <n v="53.100000000000009"/>
    <x v="1"/>
    <n v="59.747949706939444"/>
  </r>
  <r>
    <d v="2017-08-24T22:00:00"/>
    <n v="1.1753574164119701E-4"/>
    <n v="53.010000000000005"/>
    <x v="1"/>
    <n v="54.57979026014273"/>
  </r>
  <r>
    <d v="2017-08-24T23:00:00"/>
    <n v="1.0649689291367043E-4"/>
    <n v="51.49"/>
    <x v="1"/>
    <n v="48.035679141254043"/>
  </r>
  <r>
    <d v="2017-08-25T00:00:00"/>
    <n v="9.7271226272292581E-5"/>
    <n v="52.25"/>
    <x v="0"/>
    <n v="44.522012977091038"/>
  </r>
  <r>
    <d v="2017-08-25T01:00:00"/>
    <n v="9.1941054780094489E-5"/>
    <n v="51.1"/>
    <x v="0"/>
    <n v="41.156125997542382"/>
  </r>
  <r>
    <d v="2017-08-25T02:00:00"/>
    <n v="8.9172478942667257E-5"/>
    <n v="49.399999999999991"/>
    <x v="0"/>
    <n v="38.588855227565588"/>
  </r>
  <r>
    <d v="2017-08-25T03:00:00"/>
    <n v="8.7699224541176968E-5"/>
    <n v="46.850000000000009"/>
    <x v="0"/>
    <n v="35.992287947046286"/>
  </r>
  <r>
    <d v="2017-08-25T04:00:00"/>
    <n v="8.8461485383045408E-5"/>
    <n v="46.289999999999992"/>
    <x v="0"/>
    <n v="35.871167707419062"/>
  </r>
  <r>
    <d v="2017-08-25T05:00:00"/>
    <n v="9.1063149168621783E-5"/>
    <n v="47"/>
    <x v="0"/>
    <n v="37.492519775704963"/>
  </r>
  <r>
    <d v="2017-08-25T06:00:00"/>
    <n v="8.6545217377941702E-5"/>
    <n v="50.39"/>
    <x v="0"/>
    <n v="38.202478292188466"/>
  </r>
  <r>
    <d v="2017-08-25T07:00:00"/>
    <n v="9.3297676419496286E-5"/>
    <n v="52.01"/>
    <x v="0"/>
    <n v="42.507130439063296"/>
  </r>
  <r>
    <d v="2017-08-25T08:00:00"/>
    <n v="1.0788414792725791E-4"/>
    <n v="52.07"/>
    <x v="1"/>
    <n v="49.209541623333514"/>
  </r>
  <r>
    <d v="2017-08-25T09:00:00"/>
    <n v="1.2286184736028823E-4"/>
    <n v="52.41"/>
    <x v="1"/>
    <n v="56.407299320537703"/>
  </r>
  <r>
    <d v="2017-08-25T10:00:00"/>
    <n v="1.2854378218271455E-4"/>
    <n v="52.66"/>
    <x v="2"/>
    <n v="59.297452390937707"/>
  </r>
  <r>
    <d v="2017-08-25T11:00:00"/>
    <n v="1.3215443752061086E-4"/>
    <n v="51.989999999999995"/>
    <x v="2"/>
    <n v="60.187412650661841"/>
  </r>
  <r>
    <d v="2017-08-25T12:00:00"/>
    <n v="1.3159566107324872E-4"/>
    <n v="52.019999999999996"/>
    <x v="2"/>
    <n v="59.967511091906282"/>
  </r>
  <r>
    <d v="2017-08-25T13:00:00"/>
    <n v="1.2355031076617865E-4"/>
    <n v="51.97"/>
    <x v="2"/>
    <n v="56.24716853854035"/>
  </r>
  <r>
    <d v="2017-08-25T14:00:00"/>
    <n v="1.1914684340423235E-4"/>
    <n v="51.69"/>
    <x v="2"/>
    <n v="53.950214939547386"/>
  </r>
  <r>
    <d v="2017-08-25T15:00:00"/>
    <n v="1.1631219425986025E-4"/>
    <n v="51.33"/>
    <x v="2"/>
    <n v="52.299871198701567"/>
  </r>
  <r>
    <d v="2017-08-25T16:00:00"/>
    <n v="1.1689122099868999E-4"/>
    <n v="51.09"/>
    <x v="1"/>
    <n v="52.314478932010111"/>
  </r>
  <r>
    <d v="2017-08-25T17:00:00"/>
    <n v="1.1769471916133858E-4"/>
    <n v="51.34"/>
    <x v="1"/>
    <n v="52.931834684069756"/>
  </r>
  <r>
    <d v="2017-08-25T18:00:00"/>
    <n v="1.1971570539909232E-4"/>
    <n v="51.69"/>
    <x v="1"/>
    <n v="54.207798153812753"/>
  </r>
  <r>
    <d v="2017-08-25T19:00:00"/>
    <n v="1.2341181455344442E-4"/>
    <n v="51.69"/>
    <x v="1"/>
    <n v="55.881412641783662"/>
  </r>
  <r>
    <d v="2017-08-25T20:00:00"/>
    <n v="1.3010486158718406E-4"/>
    <n v="51.989999999999995"/>
    <x v="1"/>
    <n v="59.25396936431904"/>
  </r>
  <r>
    <d v="2017-08-25T21:00:00"/>
    <n v="1.2518957810486449E-4"/>
    <n v="53.759999999999991"/>
    <x v="1"/>
    <n v="58.956479457717421"/>
  </r>
  <r>
    <d v="2017-08-25T22:00:00"/>
    <n v="1.1563942760498627E-4"/>
    <n v="52.84"/>
    <x v="1"/>
    <n v="53.52699322671188"/>
  </r>
  <r>
    <d v="2017-08-25T23:00:00"/>
    <n v="1.0399225358001585E-4"/>
    <n v="51.55"/>
    <x v="1"/>
    <n v="46.960613887156391"/>
  </r>
  <r>
    <d v="2017-08-26T00:00:00"/>
    <n v="9.5428134233764466E-5"/>
    <n v="52.89"/>
    <x v="0"/>
    <n v="44.213419611904513"/>
  </r>
  <r>
    <d v="2017-08-26T01:00:00"/>
    <n v="9.0348903072515351E-5"/>
    <n v="52"/>
    <x v="0"/>
    <n v="41.15573232759219"/>
  </r>
  <r>
    <d v="2017-08-26T02:00:00"/>
    <n v="8.7345626413109587E-5"/>
    <n v="51.49"/>
    <x v="0"/>
    <n v="39.397454423136473"/>
  </r>
  <r>
    <d v="2017-08-26T03:00:00"/>
    <n v="8.6105464269426577E-5"/>
    <n v="51.19"/>
    <x v="0"/>
    <n v="38.611791151739055"/>
  </r>
  <r>
    <d v="2017-08-26T04:00:00"/>
    <n v="8.6515101340006856E-5"/>
    <n v="50.480000000000004"/>
    <x v="0"/>
    <n v="38.257393085037464"/>
  </r>
  <r>
    <d v="2017-08-26T05:00:00"/>
    <n v="8.8135046732461741E-5"/>
    <n v="49.05"/>
    <x v="0"/>
    <n v="37.869690609910698"/>
  </r>
  <r>
    <d v="2017-08-26T06:00:00"/>
    <n v="8.0139919204023403E-5"/>
    <n v="47.76"/>
    <x v="0"/>
    <n v="33.52874706077322"/>
  </r>
  <r>
    <d v="2017-08-26T07:00:00"/>
    <n v="8.0426203371006754E-5"/>
    <n v="45.79"/>
    <x v="0"/>
    <n v="32.260590866659577"/>
  </r>
  <r>
    <d v="2017-08-26T08:00:00"/>
    <n v="8.7761095175883114E-5"/>
    <n v="44.89"/>
    <x v="0"/>
    <n v="34.510857127021644"/>
  </r>
  <r>
    <d v="2017-08-26T09:00:00"/>
    <n v="9.551163910740876E-5"/>
    <n v="51.03"/>
    <x v="0"/>
    <n v="42.695880346383362"/>
  </r>
  <r>
    <d v="2017-08-26T10:00:00"/>
    <n v="1.0066166386053428E-4"/>
    <n v="50.96"/>
    <x v="0"/>
    <n v="44.936333099315561"/>
  </r>
  <r>
    <d v="2017-08-26T11:00:00"/>
    <n v="1.0428719554906216E-4"/>
    <n v="48.03"/>
    <x v="0"/>
    <n v="43.878086659459946"/>
  </r>
  <r>
    <d v="2017-08-26T12:00:00"/>
    <n v="1.0668955607814328E-4"/>
    <n v="49.42"/>
    <x v="0"/>
    <n v="46.187957265704931"/>
  </r>
  <r>
    <d v="2017-08-26T13:00:00"/>
    <n v="1.0614569217266781E-4"/>
    <n v="49.44"/>
    <x v="0"/>
    <n v="45.971104864106259"/>
  </r>
  <r>
    <d v="2017-08-26T14:00:00"/>
    <n v="1.041247312070122E-4"/>
    <n v="49"/>
    <x v="0"/>
    <n v="44.694499623297915"/>
  </r>
  <r>
    <d v="2017-08-26T15:00:00"/>
    <n v="1.0059528686060035E-4"/>
    <n v="46.36"/>
    <x v="0"/>
    <n v="40.853114089991102"/>
  </r>
  <r>
    <d v="2017-08-26T16:00:00"/>
    <n v="9.7710157688241369E-5"/>
    <n v="45.11"/>
    <x v="0"/>
    <n v="38.611497668653136"/>
  </r>
  <r>
    <d v="2017-08-26T17:00:00"/>
    <n v="9.7599134806129555E-5"/>
    <n v="47.01"/>
    <x v="0"/>
    <n v="40.192065466588673"/>
  </r>
  <r>
    <d v="2017-08-26T18:00:00"/>
    <n v="9.9669324332764581E-5"/>
    <n v="49.44"/>
    <x v="1"/>
    <n v="43.166226220304075"/>
  </r>
  <r>
    <d v="2017-08-26T19:00:00"/>
    <n v="1.0455351959421723E-4"/>
    <n v="51.69"/>
    <x v="1"/>
    <n v="47.342293707747778"/>
  </r>
  <r>
    <d v="2017-08-26T20:00:00"/>
    <n v="1.1782715473365598E-4"/>
    <n v="52.25"/>
    <x v="1"/>
    <n v="53.930666993141678"/>
  </r>
  <r>
    <d v="2017-08-26T21:00:00"/>
    <n v="1.1630631049484283E-4"/>
    <n v="53.100000000000009"/>
    <x v="1"/>
    <n v="54.100578164539115"/>
  </r>
  <r>
    <d v="2017-08-26T22:00:00"/>
    <n v="1.0729073668381579E-4"/>
    <n v="53.010000000000005"/>
    <x v="1"/>
    <n v="49.822341896095502"/>
  </r>
  <r>
    <d v="2017-08-26T23:00:00"/>
    <n v="9.7568120185416589E-5"/>
    <n v="52.09"/>
    <x v="1"/>
    <n v="44.521152812815146"/>
  </r>
  <r>
    <d v="2017-08-27T00:00:00"/>
    <n v="9.0935048637302488E-5"/>
    <n v="50.510000000000005"/>
    <x v="0"/>
    <n v="40.235812726430503"/>
  </r>
  <r>
    <d v="2017-08-27T01:00:00"/>
    <n v="8.7127056986247272E-5"/>
    <n v="48.57"/>
    <x v="0"/>
    <n v="37.070227742520984"/>
  </r>
  <r>
    <d v="2017-08-27T02:00:00"/>
    <n v="8.5183671747922289E-5"/>
    <n v="50.4"/>
    <x v="0"/>
    <n v="37.608931811394676"/>
  </r>
  <r>
    <d v="2017-08-27T03:00:00"/>
    <n v="8.441696211723404E-5"/>
    <n v="47.19"/>
    <x v="0"/>
    <n v="34.896655234655519"/>
  </r>
  <r>
    <d v="2017-08-27T04:00:00"/>
    <n v="8.6247242904440637E-5"/>
    <n v="44.5"/>
    <x v="0"/>
    <n v="33.620900229009052"/>
  </r>
  <r>
    <d v="2017-08-27T05:00:00"/>
    <n v="9.3819696388365312E-5"/>
    <n v="44.01"/>
    <x v="0"/>
    <n v="36.170082381335142"/>
  </r>
  <r>
    <d v="2017-08-27T06:00:00"/>
    <n v="1.0121503812427781E-4"/>
    <n v="43.4"/>
    <x v="0"/>
    <n v="38.480338054240434"/>
  </r>
  <r>
    <d v="2017-08-27T07:00:00"/>
    <n v="1.2824415122368493E-4"/>
    <n v="40.99"/>
    <x v="0"/>
    <n v="46.048935165851482"/>
  </r>
  <r>
    <d v="2017-08-27T08:00:00"/>
    <n v="1.4818140006763657E-4"/>
    <n v="40.99"/>
    <x v="0"/>
    <n v="53.207850957646428"/>
  </r>
  <r>
    <d v="2017-08-27T09:00:00"/>
    <n v="1.6293661103623889E-4"/>
    <n v="45.25"/>
    <x v="0"/>
    <n v="64.586443248654732"/>
  </r>
  <r>
    <d v="2017-08-27T10:00:00"/>
    <n v="1.6893609109238736E-4"/>
    <n v="49.82"/>
    <x v="0"/>
    <n v="73.727629470031189"/>
  </r>
  <r>
    <d v="2017-08-27T11:00:00"/>
    <n v="1.7229312972693252E-4"/>
    <n v="49.75"/>
    <x v="0"/>
    <n v="75.087068866294459"/>
  </r>
  <r>
    <d v="2017-08-27T12:00:00"/>
    <n v="1.6923141742458602E-4"/>
    <n v="49.19"/>
    <x v="0"/>
    <n v="72.922562386490782"/>
  </r>
  <r>
    <d v="2017-08-27T13:00:00"/>
    <n v="1.5467785581168891E-4"/>
    <n v="48.03"/>
    <x v="0"/>
    <n v="65.079594152206269"/>
  </r>
  <r>
    <d v="2017-08-27T14:00:00"/>
    <n v="1.4462185578346449E-4"/>
    <n v="50.2"/>
    <x v="0"/>
    <n v="63.597750324490079"/>
  </r>
  <r>
    <d v="2017-08-27T15:00:00"/>
    <n v="1.4308545028355056E-4"/>
    <n v="50"/>
    <x v="0"/>
    <n v="62.671427224195149"/>
  </r>
  <r>
    <d v="2017-08-27T16:00:00"/>
    <n v="1.4622213733097423E-4"/>
    <n v="50.4"/>
    <x v="0"/>
    <n v="64.557658520174442"/>
  </r>
  <r>
    <d v="2017-08-27T17:00:00"/>
    <n v="1.4474701279028744E-4"/>
    <n v="50.69"/>
    <x v="0"/>
    <n v="64.274100446255517"/>
  </r>
  <r>
    <d v="2017-08-27T18:00:00"/>
    <n v="1.39821637965971E-4"/>
    <n v="46.01"/>
    <x v="1"/>
    <n v="56.35477561025349"/>
  </r>
  <r>
    <d v="2017-08-27T19:00:00"/>
    <n v="1.3389329598323491E-4"/>
    <n v="47.75"/>
    <x v="1"/>
    <n v="56.006226776827326"/>
  </r>
  <r>
    <d v="2017-08-27T20:00:00"/>
    <n v="1.3289298454911879E-4"/>
    <n v="51.46"/>
    <x v="1"/>
    <n v="59.906775347703437"/>
  </r>
  <r>
    <d v="2017-08-27T21:00:00"/>
    <n v="1.2282055917730252E-4"/>
    <n v="53.95"/>
    <x v="1"/>
    <n v="58.045241908311532"/>
  </r>
  <r>
    <d v="2017-08-27T22:00:00"/>
    <n v="1.1058051890162648E-4"/>
    <n v="54.77"/>
    <x v="1"/>
    <n v="53.054896377320645"/>
  </r>
  <r>
    <d v="2017-08-27T23:00:00"/>
    <n v="1.0140861012657425E-4"/>
    <n v="53.010000000000005"/>
    <x v="1"/>
    <n v="47.090872903812986"/>
  </r>
  <r>
    <d v="2017-08-28T00:00:00"/>
    <n v="9.4168052223854361E-5"/>
    <n v="54.15"/>
    <x v="0"/>
    <n v="44.668992244594207"/>
  </r>
  <r>
    <d v="2017-08-28T01:00:00"/>
    <n v="8.9990878091324923E-5"/>
    <n v="51.7"/>
    <x v="0"/>
    <n v="40.756148760536334"/>
  </r>
  <r>
    <d v="2017-08-28T02:00:00"/>
    <n v="8.7833866339211833E-5"/>
    <n v="46.47"/>
    <x v="0"/>
    <n v="35.755164374540605"/>
  </r>
  <r>
    <d v="2017-08-28T03:00:00"/>
    <n v="8.693272191226208E-5"/>
    <n v="45.069999999999993"/>
    <x v="0"/>
    <n v="34.322186122890308"/>
  </r>
  <r>
    <d v="2017-08-28T04:00:00"/>
    <n v="8.88102221330387E-5"/>
    <n v="44.25"/>
    <x v="0"/>
    <n v="34.425506405429793"/>
  </r>
  <r>
    <d v="2017-08-28T05:00:00"/>
    <n v="9.610447520098475E-5"/>
    <n v="45"/>
    <x v="0"/>
    <n v="37.884384124228191"/>
  </r>
  <r>
    <d v="2017-08-28T06:00:00"/>
    <n v="1.0255488086345551E-4"/>
    <n v="50.94"/>
    <x v="0"/>
    <n v="45.763515729175552"/>
  </r>
  <r>
    <d v="2017-08-28T07:00:00"/>
    <n v="1.2765323331324262E-4"/>
    <n v="51.17"/>
    <x v="0"/>
    <n v="57.220459710074351"/>
  </r>
  <r>
    <d v="2017-08-28T08:00:00"/>
    <n v="1.4709443485014492E-4"/>
    <n v="50.69"/>
    <x v="1"/>
    <n v="65.31646006637169"/>
  </r>
  <r>
    <d v="2017-08-28T09:00:00"/>
    <n v="1.6222528286044007E-4"/>
    <n v="53.149999999999991"/>
    <x v="1"/>
    <n v="75.531118348123712"/>
  </r>
  <r>
    <d v="2017-08-28T10:00:00"/>
    <n v="1.6827770103552598E-4"/>
    <n v="53.49"/>
    <x v="2"/>
    <n v="78.850286240698892"/>
  </r>
  <r>
    <d v="2017-08-28T11:00:00"/>
    <n v="1.7217118545358073E-4"/>
    <n v="53.22"/>
    <x v="2"/>
    <n v="80.267446290994599"/>
  </r>
  <r>
    <d v="2017-08-28T12:00:00"/>
    <n v="1.6960334793829959E-4"/>
    <n v="53.96"/>
    <x v="2"/>
    <n v="80.169738695615663"/>
  </r>
  <r>
    <d v="2017-08-28T13:00:00"/>
    <n v="1.5541690579509414E-4"/>
    <n v="54.19"/>
    <x v="2"/>
    <n v="73.777089015316676"/>
  </r>
  <r>
    <d v="2017-08-28T14:00:00"/>
    <n v="1.4555191195750897E-4"/>
    <n v="54.19"/>
    <x v="2"/>
    <n v="69.094133034642113"/>
  </r>
  <r>
    <d v="2017-08-28T15:00:00"/>
    <n v="1.4372343561839599E-4"/>
    <n v="53.89"/>
    <x v="2"/>
    <n v="67.848442082364159"/>
  </r>
  <r>
    <d v="2017-08-28T16:00:00"/>
    <n v="1.4674130170059781E-4"/>
    <n v="53.89"/>
    <x v="1"/>
    <n v="69.273105438132092"/>
  </r>
  <r>
    <d v="2017-08-28T17:00:00"/>
    <n v="1.4527129578386904E-4"/>
    <n v="53.95"/>
    <x v="1"/>
    <n v="68.655504930048082"/>
  </r>
  <r>
    <d v="2017-08-28T18:00:00"/>
    <n v="1.4142090934023558E-4"/>
    <n v="53.8"/>
    <x v="1"/>
    <n v="66.64997752114094"/>
  </r>
  <r>
    <d v="2017-08-28T19:00:00"/>
    <n v="1.3597762983923216E-4"/>
    <n v="53.45"/>
    <x v="1"/>
    <n v="63.667717798584967"/>
  </r>
  <r>
    <d v="2017-08-28T20:00:00"/>
    <n v="1.3569279989638389E-4"/>
    <n v="53.49"/>
    <x v="1"/>
    <n v="63.581900910168351"/>
  </r>
  <r>
    <d v="2017-08-28T21:00:00"/>
    <n v="1.253340163778181E-4"/>
    <n v="54.89"/>
    <x v="1"/>
    <n v="60.265157232651099"/>
  </r>
  <r>
    <d v="2017-08-28T22:00:00"/>
    <n v="1.1320322521865147E-4"/>
    <n v="53.89"/>
    <x v="1"/>
    <n v="53.440571029610204"/>
  </r>
  <r>
    <d v="2017-08-28T23:00:00"/>
    <n v="1.0140861012657425E-4"/>
    <n v="54.19"/>
    <x v="1"/>
    <n v="48.139113424969352"/>
  </r>
  <r>
    <d v="2017-08-29T00:00:00"/>
    <n v="9.4168052223854361E-5"/>
    <n v="54.429999999999993"/>
    <x v="0"/>
    <n v="44.899967643088878"/>
  </r>
  <r>
    <d v="2017-08-29T01:00:00"/>
    <n v="8.9990878091324923E-5"/>
    <n v="53.89"/>
    <x v="0"/>
    <n v="42.482569762191545"/>
  </r>
  <r>
    <d v="2017-08-29T02:00:00"/>
    <n v="8.7833866339211833E-5"/>
    <n v="53.4"/>
    <x v="0"/>
    <n v="41.087277331621863"/>
  </r>
  <r>
    <d v="2017-08-29T03:00:00"/>
    <n v="8.693272191226208E-5"/>
    <n v="52.25"/>
    <x v="0"/>
    <n v="39.789976146461477"/>
  </r>
  <r>
    <d v="2017-08-29T04:00:00"/>
    <n v="8.88102221330387E-5"/>
    <n v="51.5"/>
    <x v="0"/>
    <n v="40.065843613099076"/>
  </r>
  <r>
    <d v="2017-08-29T05:00:00"/>
    <n v="9.610447520098475E-5"/>
    <n v="51.7"/>
    <x v="0"/>
    <n v="43.524947982724385"/>
  </r>
  <r>
    <d v="2017-08-29T06:00:00"/>
    <n v="1.0255488086345551E-4"/>
    <n v="53.4"/>
    <x v="0"/>
    <n v="47.973532389830673"/>
  </r>
  <r>
    <d v="2017-08-29T07:00:00"/>
    <n v="1.2765323331324262E-4"/>
    <n v="53.010000000000005"/>
    <x v="0"/>
    <n v="59.278025585910527"/>
  </r>
  <r>
    <d v="2017-08-29T08:00:00"/>
    <n v="1.4709443485014492E-4"/>
    <n v="54"/>
    <x v="1"/>
    <n v="69.581551461512547"/>
  </r>
  <r>
    <d v="2017-08-29T09:00:00"/>
    <n v="1.6222528286044007E-4"/>
    <n v="54.19"/>
    <x v="1"/>
    <n v="77.009055565095494"/>
  </r>
  <r>
    <d v="2017-08-29T10:00:00"/>
    <n v="1.6827770103552598E-4"/>
    <n v="54.08"/>
    <x v="2"/>
    <n v="79.720012710730899"/>
  </r>
  <r>
    <d v="2017-08-29T11:00:00"/>
    <n v="1.7217118545358073E-4"/>
    <n v="54.08"/>
    <x v="2"/>
    <n v="81.564515133727696"/>
  </r>
  <r>
    <d v="2017-08-29T12:00:00"/>
    <n v="1.6960334793829959E-4"/>
    <n v="53.9"/>
    <x v="2"/>
    <n v="80.08059517593928"/>
  </r>
  <r>
    <d v="2017-08-29T13:00:00"/>
    <n v="1.5541690579509414E-4"/>
    <n v="54.08"/>
    <x v="2"/>
    <n v="73.627329284892525"/>
  </r>
  <r>
    <d v="2017-08-29T14:00:00"/>
    <n v="1.4555191195750897E-4"/>
    <n v="53.87"/>
    <x v="2"/>
    <n v="68.686121915042818"/>
  </r>
  <r>
    <d v="2017-08-29T15:00:00"/>
    <n v="1.4372343561839599E-4"/>
    <n v="53.149999999999991"/>
    <x v="2"/>
    <n v="66.916769283311453"/>
  </r>
  <r>
    <d v="2017-08-29T16:00:00"/>
    <n v="1.4674130170059781E-4"/>
    <n v="52.7"/>
    <x v="1"/>
    <n v="67.743415412684385"/>
  </r>
  <r>
    <d v="2017-08-29T17:00:00"/>
    <n v="1.4527129578386904E-4"/>
    <n v="52.490000000000009"/>
    <x v="1"/>
    <n v="66.797543165490708"/>
  </r>
  <r>
    <d v="2017-08-29T18:00:00"/>
    <n v="1.4142090934023558E-4"/>
    <n v="52.47"/>
    <x v="1"/>
    <n v="65.002310790599722"/>
  </r>
  <r>
    <d v="2017-08-29T19:00:00"/>
    <n v="1.3597762983923216E-4"/>
    <n v="52.47"/>
    <x v="1"/>
    <n v="62.500377041941121"/>
  </r>
  <r>
    <d v="2017-08-29T20:00:00"/>
    <n v="1.3569279989638389E-4"/>
    <n v="52.69"/>
    <x v="1"/>
    <n v="62.630965768494491"/>
  </r>
  <r>
    <d v="2017-08-29T21:00:00"/>
    <n v="1.253340163778181E-4"/>
    <n v="54.69"/>
    <x v="1"/>
    <n v="60.045572035957157"/>
  </r>
  <r>
    <d v="2017-08-29T22:00:00"/>
    <n v="1.1320322521865147E-4"/>
    <n v="53.96"/>
    <x v="1"/>
    <n v="53.509987247314278"/>
  </r>
  <r>
    <d v="2017-08-29T23:00:00"/>
    <n v="1.0140861012657425E-4"/>
    <n v="52.28"/>
    <x v="1"/>
    <n v="46.442385123775566"/>
  </r>
  <r>
    <d v="2017-08-30T00:00:00"/>
    <n v="9.4168052223854361E-5"/>
    <n v="52.56"/>
    <x v="0"/>
    <n v="43.357381945999478"/>
  </r>
  <r>
    <d v="2017-08-30T01:00:00"/>
    <n v="8.9990878091324923E-5"/>
    <n v="50.5"/>
    <x v="0"/>
    <n v="39.810164650040313"/>
  </r>
  <r>
    <d v="2017-08-30T02:00:00"/>
    <n v="8.7833866339211833E-5"/>
    <n v="49.990000000000009"/>
    <x v="0"/>
    <n v="38.463539209883471"/>
  </r>
  <r>
    <d v="2017-08-30T03:00:00"/>
    <n v="8.693272191226208E-5"/>
    <n v="48.58"/>
    <x v="0"/>
    <n v="36.995158683159779"/>
  </r>
  <r>
    <d v="2017-08-30T04:00:00"/>
    <n v="8.88102221330387E-5"/>
    <n v="47.07"/>
    <x v="0"/>
    <n v="36.619403084826679"/>
  </r>
  <r>
    <d v="2017-08-30T05:00:00"/>
    <n v="9.610447520098475E-5"/>
    <n v="49.399999999999991"/>
    <x v="0"/>
    <n v="41.588635016374937"/>
  </r>
  <r>
    <d v="2017-08-30T06:00:00"/>
    <n v="1.0255488086345551E-4"/>
    <n v="51.22"/>
    <x v="0"/>
    <n v="46.015062340957435"/>
  </r>
  <r>
    <d v="2017-08-30T07:00:00"/>
    <n v="1.2765323331324262E-4"/>
    <n v="51.71"/>
    <x v="0"/>
    <n v="57.824310564939317"/>
  </r>
  <r>
    <d v="2017-08-30T08:00:00"/>
    <n v="1.4709443485014492E-4"/>
    <n v="53.010000000000005"/>
    <x v="1"/>
    <n v="68.305889684718167"/>
  </r>
  <r>
    <d v="2017-08-30T09:00:00"/>
    <n v="1.6222528286044007E-4"/>
    <n v="53.25"/>
    <x v="1"/>
    <n v="75.673227695909475"/>
  </r>
  <r>
    <d v="2017-08-30T10:00:00"/>
    <n v="1.6827770103552598E-4"/>
    <n v="53.239999999999995"/>
    <x v="2"/>
    <n v="78.481758075431088"/>
  </r>
  <r>
    <d v="2017-08-30T11:00:00"/>
    <n v="1.7217118545358073E-4"/>
    <n v="53.22"/>
    <x v="2"/>
    <n v="80.267446290994599"/>
  </r>
  <r>
    <d v="2017-08-30T12:00:00"/>
    <n v="1.6960334793829959E-4"/>
    <n v="53.89"/>
    <x v="2"/>
    <n v="80.065737922659892"/>
  </r>
  <r>
    <d v="2017-08-30T13:00:00"/>
    <n v="1.5541690579509414E-4"/>
    <n v="54.08"/>
    <x v="2"/>
    <n v="73.627329284892525"/>
  </r>
  <r>
    <d v="2017-08-30T14:00:00"/>
    <n v="1.4555191195750897E-4"/>
    <n v="54.19"/>
    <x v="2"/>
    <n v="69.094133034642113"/>
  </r>
  <r>
    <d v="2017-08-30T15:00:00"/>
    <n v="1.4372343561839599E-4"/>
    <n v="53.010000000000005"/>
    <x v="2"/>
    <n v="66.740506861869065"/>
  </r>
  <r>
    <d v="2017-08-30T16:00:00"/>
    <n v="1.4674130170059781E-4"/>
    <n v="52.69"/>
    <x v="1"/>
    <n v="67.73056087465541"/>
  </r>
  <r>
    <d v="2017-08-30T17:00:00"/>
    <n v="1.4527129578386904E-4"/>
    <n v="52.5"/>
    <x v="1"/>
    <n v="66.810268931001374"/>
  </r>
  <r>
    <d v="2017-08-30T18:00:00"/>
    <n v="1.4142090934023558E-4"/>
    <n v="52.19"/>
    <x v="1"/>
    <n v="64.655433584169998"/>
  </r>
  <r>
    <d v="2017-08-30T19:00:00"/>
    <n v="1.3597762983923216E-4"/>
    <n v="51.5"/>
    <x v="1"/>
    <n v="61.3449479256712"/>
  </r>
  <r>
    <d v="2017-08-30T20:00:00"/>
    <n v="1.3569279989638389E-4"/>
    <n v="51.77"/>
    <x v="1"/>
    <n v="61.537390355569556"/>
  </r>
  <r>
    <d v="2017-08-30T21:00:00"/>
    <n v="1.253340163778181E-4"/>
    <n v="52.5"/>
    <x v="1"/>
    <n v="57.641114132158549"/>
  </r>
  <r>
    <d v="2017-08-30T22:00:00"/>
    <n v="1.1320322521865147E-4"/>
    <n v="50.88"/>
    <x v="1"/>
    <n v="50.455673668334889"/>
  </r>
  <r>
    <d v="2017-08-30T23:00:00"/>
    <n v="1.0351669535910634E-4"/>
    <n v="45.099999999999994"/>
    <x v="1"/>
    <n v="40.896961935694293"/>
  </r>
  <r>
    <d v="2017-08-31T00:00:00"/>
    <n v="9.5665874949740751E-5"/>
    <n v="44.15"/>
    <x v="0"/>
    <n v="36.999159800312036"/>
  </r>
  <r>
    <d v="2017-08-31T01:00:00"/>
    <n v="9.129671558533872E-5"/>
    <n v="40.15"/>
    <x v="0"/>
    <n v="32.11033302538182"/>
  </r>
  <r>
    <d v="2017-08-31T02:00:00"/>
    <n v="8.8852073277137039E-5"/>
    <n v="39.82"/>
    <x v="0"/>
    <n v="30.993664527165429"/>
  </r>
  <r>
    <d v="2017-08-31T03:00:00"/>
    <n v="8.807004402741232E-5"/>
    <n v="39.74"/>
    <x v="0"/>
    <n v="30.659155094928444"/>
  </r>
  <r>
    <d v="2017-08-31T04:00:00"/>
    <n v="8.980673647862666E-5"/>
    <n v="39.49"/>
    <x v="0"/>
    <n v="31.067059886218871"/>
  </r>
  <r>
    <d v="2017-08-31T05:00:00"/>
    <n v="9.7251186140322903E-5"/>
    <n v="39.64"/>
    <x v="0"/>
    <n v="33.770124282957021"/>
  </r>
  <r>
    <d v="2017-08-31T06:00:00"/>
    <n v="1.0345669412070954E-4"/>
    <n v="40.450000000000003"/>
    <x v="0"/>
    <n v="36.65905190812046"/>
  </r>
  <r>
    <d v="2017-08-31T07:00:00"/>
    <n v="1.278642016422328E-4"/>
    <n v="43.4"/>
    <x v="0"/>
    <n v="48.611923637150632"/>
  </r>
  <r>
    <d v="2017-08-31T08:00:00"/>
    <n v="1.4735371633738321E-4"/>
    <n v="45"/>
    <x v="1"/>
    <n v="58.086834980196464"/>
  </r>
  <r>
    <d v="2017-08-31T09:00:00"/>
    <n v="1.6264155091533374E-4"/>
    <n v="49.459999999999994"/>
    <x v="1"/>
    <n v="70.467639708466265"/>
  </r>
  <r>
    <d v="2017-08-31T10:00:00"/>
    <n v="1.6878247802024518E-4"/>
    <n v="47.569999999999993"/>
    <x v="2"/>
    <n v="70.333886519746031"/>
  </r>
  <r>
    <d v="2017-08-31T11:00:00"/>
    <n v="1.7247999466175556E-4"/>
    <n v="47.97"/>
    <x v="2"/>
    <n v="72.479060412777855"/>
  </r>
  <r>
    <d v="2017-08-31T12:00:00"/>
    <n v="1.6959501776538222E-4"/>
    <n v="51.58"/>
    <x v="2"/>
    <n v="76.62994850312451"/>
  </r>
  <r>
    <d v="2017-08-31T13:00:00"/>
    <n v="1.5451618082366943E-4"/>
    <n v="52.97"/>
    <x v="2"/>
    <n v="71.698165580492784"/>
  </r>
  <r>
    <d v="2017-08-31T14:00:00"/>
    <n v="1.4323895433457964E-4"/>
    <n v="52.69"/>
    <x v="2"/>
    <n v="66.114002014067651"/>
  </r>
  <r>
    <d v="2017-08-31T15:00:00"/>
    <n v="1.4000838893211601E-4"/>
    <n v="52.01"/>
    <x v="2"/>
    <n v="63.788886061227934"/>
  </r>
  <r>
    <d v="2017-08-31T16:00:00"/>
    <n v="1.4239893639103363E-4"/>
    <n v="52.25"/>
    <x v="1"/>
    <n v="65.17741717554"/>
  </r>
  <r>
    <d v="2017-08-31T17:00:00"/>
    <n v="1.4180683401018526E-4"/>
    <n v="51.89"/>
    <x v="1"/>
    <n v="64.459203963067381"/>
  </r>
  <r>
    <d v="2017-08-31T18:00:00"/>
    <n v="1.3943885613506437E-4"/>
    <n v="51.45"/>
    <x v="1"/>
    <n v="62.845371337785785"/>
  </r>
  <r>
    <d v="2017-08-31T19:00:00"/>
    <n v="1.3579102131901447E-4"/>
    <n v="50.39"/>
    <x v="1"/>
    <n v="59.94038378296262"/>
  </r>
  <r>
    <d v="2017-08-31T20:00:00"/>
    <n v="1.371684260824891E-4"/>
    <n v="51.66"/>
    <x v="1"/>
    <n v="62.074419008851351"/>
  </r>
  <r>
    <d v="2017-08-31T21:00:00"/>
    <n v="1.2844712248565951E-4"/>
    <n v="52.33"/>
    <x v="1"/>
    <n v="58.881548176349163"/>
  </r>
  <r>
    <d v="2017-08-31T22:00:00"/>
    <n v="1.1753574164119701E-4"/>
    <n v="49.1"/>
    <x v="1"/>
    <n v="50.554003051745099"/>
  </r>
  <r>
    <d v="2017-08-31T23:00:00"/>
    <n v="9.765138542596033E-5"/>
    <n v="44.5"/>
    <x v="1"/>
    <n v="38.066463066747851"/>
  </r>
  <r>
    <d v="2017-09-01T00:00:00"/>
    <n v="9.0654435487260324E-5"/>
    <n v="47.25"/>
    <x v="0"/>
    <n v="37.522777392531921"/>
  </r>
  <r>
    <d v="2017-09-01T01:00:00"/>
    <n v="8.6554376276917988E-5"/>
    <n v="44.5"/>
    <x v="0"/>
    <n v="33.740626960268173"/>
  </r>
  <r>
    <d v="2017-09-01T02:00:00"/>
    <n v="8.4346154718433996E-5"/>
    <n v="41.3"/>
    <x v="0"/>
    <n v="30.515426623272798"/>
  </r>
  <r>
    <d v="2017-09-01T03:00:00"/>
    <n v="8.3217040587520567E-5"/>
    <n v="40.159999999999997"/>
    <x v="0"/>
    <n v="29.275888025954671"/>
  </r>
  <r>
    <d v="2017-09-01T04:00:00"/>
    <n v="8.4225460146127474E-5"/>
    <n v="39.74"/>
    <x v="0"/>
    <n v="29.320769327174247"/>
  </r>
  <r>
    <d v="2017-09-01T05:00:00"/>
    <n v="8.7694320078146243E-5"/>
    <n v="40.159999999999997"/>
    <x v="0"/>
    <n v="30.851002114403972"/>
  </r>
  <r>
    <d v="2017-09-01T06:00:00"/>
    <n v="8.9156292486863232E-5"/>
    <n v="44.5"/>
    <x v="0"/>
    <n v="34.754905937229026"/>
  </r>
  <r>
    <d v="2017-09-01T07:00:00"/>
    <n v="8.9612068179131173E-5"/>
    <n v="49.69"/>
    <x v="0"/>
    <n v="39.0067353301122"/>
  </r>
  <r>
    <d v="2017-09-01T08:00:00"/>
    <n v="1.0250603658741933E-4"/>
    <n v="51.730000000000004"/>
    <x v="1"/>
    <n v="46.451102508564688"/>
  </r>
  <r>
    <d v="2017-09-01T09:00:00"/>
    <n v="1.1649508719681848E-4"/>
    <n v="52.25"/>
    <x v="1"/>
    <n v="53.320966360855785"/>
  </r>
  <r>
    <d v="2017-09-01T10:00:00"/>
    <n v="1.2212455727875584E-4"/>
    <n v="51.48"/>
    <x v="2"/>
    <n v="55.073876548302671"/>
  </r>
  <r>
    <d v="2017-09-01T11:00:00"/>
    <n v="1.2544924522001831E-4"/>
    <n v="51.72"/>
    <x v="2"/>
    <n v="56.836938273947077"/>
  </r>
  <r>
    <d v="2017-09-01T12:00:00"/>
    <n v="1.2368986442855669E-4"/>
    <n v="52.490000000000009"/>
    <x v="2"/>
    <n v="56.874133418569293"/>
  </r>
  <r>
    <d v="2017-09-01T13:00:00"/>
    <n v="1.1560480604669869E-4"/>
    <n v="52.97"/>
    <x v="2"/>
    <n v="53.642618408332197"/>
  </r>
  <r>
    <d v="2017-09-01T14:00:00"/>
    <n v="1.1231574556081527E-4"/>
    <n v="51.48"/>
    <x v="2"/>
    <n v="50.650447733683947"/>
  </r>
  <r>
    <d v="2017-09-01T15:00:00"/>
    <n v="1.1007308203724774E-4"/>
    <n v="49.47"/>
    <x v="2"/>
    <n v="47.700962627031977"/>
  </r>
  <r>
    <d v="2017-09-01T16:00:00"/>
    <n v="1.1178205470406514E-4"/>
    <n v="47.400000000000006"/>
    <x v="1"/>
    <n v="46.414591882440753"/>
  </r>
  <r>
    <d v="2017-09-01T17:00:00"/>
    <n v="1.1282207770198628E-4"/>
    <n v="45.649999999999991"/>
    <x v="1"/>
    <n v="45.116871940558092"/>
  </r>
  <r>
    <d v="2017-09-01T18:00:00"/>
    <n v="1.155250662824854E-4"/>
    <n v="44.5"/>
    <x v="1"/>
    <n v="45.033981338238455"/>
  </r>
  <r>
    <d v="2017-09-01T19:00:00"/>
    <n v="1.2798035397914681E-4"/>
    <n v="44.57"/>
    <x v="1"/>
    <n v="49.967779141211018"/>
  </r>
  <r>
    <d v="2017-09-01T20:00:00"/>
    <n v="1.2724840291889039E-4"/>
    <n v="49"/>
    <x v="1"/>
    <n v="54.620104468904515"/>
  </r>
  <r>
    <d v="2017-09-01T21:00:00"/>
    <n v="1.1669128954849389E-4"/>
    <n v="49.48"/>
    <x v="1"/>
    <n v="50.579232660089026"/>
  </r>
  <r>
    <d v="2017-09-01T22:00:00"/>
    <n v="1.0744394569191092E-4"/>
    <n v="43.149999999999991"/>
    <x v="1"/>
    <n v="40.613166807868168"/>
  </r>
  <r>
    <d v="2017-09-01T23:00:00"/>
    <n v="9.7748408011998617E-5"/>
    <n v="38.68"/>
    <x v="1"/>
    <n v="33.120757775879973"/>
  </r>
  <r>
    <d v="2017-09-02T00:00:00"/>
    <n v="9.0005182998397024E-5"/>
    <n v="38.49"/>
    <x v="0"/>
    <n v="30.34726356400872"/>
  </r>
  <r>
    <d v="2017-09-02T01:00:00"/>
    <n v="8.5637036464544092E-5"/>
    <n v="37.549999999999997"/>
    <x v="0"/>
    <n v="28.169275500574201"/>
  </r>
  <r>
    <d v="2017-09-02T02:00:00"/>
    <n v="8.3461783718988096E-5"/>
    <n v="36.75"/>
    <x v="0"/>
    <n v="26.868852032653837"/>
  </r>
  <r>
    <d v="2017-09-02T03:00:00"/>
    <n v="8.2460158873437524E-5"/>
    <n v="35.6"/>
    <x v="0"/>
    <n v="25.715695305634735"/>
  </r>
  <r>
    <d v="2017-09-02T04:00:00"/>
    <n v="8.3058859603279484E-5"/>
    <n v="35.29"/>
    <x v="0"/>
    <n v="25.676849081301661"/>
  </r>
  <r>
    <d v="2017-09-02T05:00:00"/>
    <n v="8.4851307585328211E-5"/>
    <n v="35.409999999999997"/>
    <x v="0"/>
    <n v="26.320162861985093"/>
  </r>
  <r>
    <d v="2017-09-02T06:00:00"/>
    <n v="8.2588776561280425E-5"/>
    <n v="36.549999999999997"/>
    <x v="0"/>
    <n v="26.443109301837644"/>
  </r>
  <r>
    <d v="2017-09-02T07:00:00"/>
    <n v="7.6917071738301723E-5"/>
    <n v="36.85"/>
    <x v="0"/>
    <n v="24.829292259554229"/>
  </r>
  <r>
    <d v="2017-09-02T08:00:00"/>
    <n v="8.2728278645346541E-5"/>
    <n v="37.090000000000003"/>
    <x v="0"/>
    <n v="26.879112649413717"/>
  </r>
  <r>
    <d v="2017-09-02T09:00:00"/>
    <n v="8.9408278988891541E-5"/>
    <n v="38.49"/>
    <x v="0"/>
    <n v="30.146004006554133"/>
  </r>
  <r>
    <d v="2017-09-02T10:00:00"/>
    <n v="9.4583687581041852E-5"/>
    <n v="38.49"/>
    <x v="0"/>
    <n v="31.891008942550076"/>
  </r>
  <r>
    <d v="2017-09-02T11:00:00"/>
    <n v="9.7943427714915345E-5"/>
    <n v="38.5"/>
    <x v="0"/>
    <n v="33.032400431132352"/>
  </r>
  <r>
    <d v="2017-09-02T12:00:00"/>
    <n v="9.9345714204718199E-5"/>
    <n v="41.48"/>
    <x v="0"/>
    <n v="36.098735572854586"/>
  </r>
  <r>
    <d v="2017-09-02T13:00:00"/>
    <n v="9.8657606789332553E-5"/>
    <n v="44.6"/>
    <x v="0"/>
    <n v="38.545132342165076"/>
  </r>
  <r>
    <d v="2017-09-02T14:00:00"/>
    <n v="9.6645931454161787E-5"/>
    <n v="45"/>
    <x v="0"/>
    <n v="38.097826179230573"/>
  </r>
  <r>
    <d v="2017-09-02T15:00:00"/>
    <n v="9.3485249188556606E-5"/>
    <n v="44.6"/>
    <x v="0"/>
    <n v="36.524312916972313"/>
  </r>
  <r>
    <d v="2017-09-02T16:00:00"/>
    <n v="9.0571687631428181E-5"/>
    <n v="45"/>
    <x v="0"/>
    <n v="35.703359264308993"/>
  </r>
  <r>
    <d v="2017-09-02T17:00:00"/>
    <n v="9.0334604193829861E-5"/>
    <n v="45.19"/>
    <x v="0"/>
    <n v="35.760253888427947"/>
  </r>
  <r>
    <d v="2017-09-02T18:00:00"/>
    <n v="9.2380078375569997E-5"/>
    <n v="49.45"/>
    <x v="1"/>
    <n v="40.017387110886162"/>
  </r>
  <r>
    <d v="2017-09-02T19:00:00"/>
    <n v="1.0587575436292178E-4"/>
    <n v="52.01"/>
    <x v="1"/>
    <n v="48.237798343480321"/>
  </r>
  <r>
    <d v="2017-09-02T20:00:00"/>
    <n v="1.1143523063439284E-4"/>
    <n v="52.980000000000004"/>
    <x v="1"/>
    <n v="51.71762542652877"/>
  </r>
  <r>
    <d v="2017-09-02T21:00:00"/>
    <n v="1.0444776017845677E-4"/>
    <n v="53.97"/>
    <x v="1"/>
    <n v="49.380519603442295"/>
  </r>
  <r>
    <d v="2017-09-02T22:00:00"/>
    <n v="9.5798303917553321E-5"/>
    <n v="53.31"/>
    <x v="1"/>
    <n v="44.73738641696017"/>
  </r>
  <r>
    <d v="2017-09-02T23:00:00"/>
    <n v="8.8590147193079452E-5"/>
    <n v="53.31"/>
    <x v="1"/>
    <n v="41.371208942520454"/>
  </r>
  <r>
    <d v="2017-09-03T00:00:00"/>
    <n v="8.4149805959684147E-5"/>
    <n v="52.19"/>
    <x v="0"/>
    <n v="38.47197854779462"/>
  </r>
  <r>
    <d v="2017-09-03T01:00:00"/>
    <n v="8.1691935392746605E-5"/>
    <n v="51.69"/>
    <x v="0"/>
    <n v="36.990467790351389"/>
  </r>
  <r>
    <d v="2017-09-03T02:00:00"/>
    <n v="8.0577615795684624E-5"/>
    <n v="50.67"/>
    <x v="0"/>
    <n v="35.765921861137898"/>
  </r>
  <r>
    <d v="2017-09-03T03:00:00"/>
    <n v="8.0025534881695746E-5"/>
    <n v="50.49"/>
    <x v="0"/>
    <n v="35.394685884108924"/>
  </r>
  <r>
    <d v="2017-09-03T04:00:00"/>
    <n v="8.2221268985861563E-5"/>
    <n v="50.4"/>
    <x v="0"/>
    <n v="36.301019142333821"/>
  </r>
  <r>
    <d v="2017-09-03T05:00:00"/>
    <n v="9.1563101744232306E-5"/>
    <n v="49.489999999999995"/>
    <x v="0"/>
    <n v="39.695571250621214"/>
  </r>
  <r>
    <d v="2017-09-03T06:00:00"/>
    <n v="1.0689847239385539E-4"/>
    <n v="47.19"/>
    <x v="0"/>
    <n v="44.190160871450473"/>
  </r>
  <r>
    <d v="2017-09-03T07:00:00"/>
    <n v="1.3199938045459735E-4"/>
    <n v="45"/>
    <x v="0"/>
    <n v="52.034155775202272"/>
  </r>
  <r>
    <d v="2017-09-03T08:00:00"/>
    <n v="1.5657663750676731E-4"/>
    <n v="45"/>
    <x v="0"/>
    <n v="61.722510505167669"/>
  </r>
  <r>
    <d v="2017-09-03T09:00:00"/>
    <n v="1.6929991756069597E-4"/>
    <n v="48.3"/>
    <x v="0"/>
    <n v="71.632149519270953"/>
  </r>
  <r>
    <d v="2017-09-03T10:00:00"/>
    <n v="1.7308960096826118E-4"/>
    <n v="48.5"/>
    <x v="0"/>
    <n v="73.538847867375438"/>
  </r>
  <r>
    <d v="2017-09-03T11:00:00"/>
    <n v="1.7629009301297564E-4"/>
    <n v="48.5"/>
    <x v="0"/>
    <n v="74.898608917492822"/>
  </r>
  <r>
    <d v="2017-09-03T12:00:00"/>
    <n v="1.7011294799964421E-4"/>
    <n v="47.22"/>
    <x v="0"/>
    <n v="70.366744623798425"/>
  </r>
  <r>
    <d v="2017-09-03T13:00:00"/>
    <n v="1.5225899771621201E-4"/>
    <n v="45.099999999999994"/>
    <x v="0"/>
    <n v="60.153875781730171"/>
  </r>
  <r>
    <d v="2017-09-03T14:00:00"/>
    <n v="1.4558970880827095E-4"/>
    <n v="44"/>
    <x v="0"/>
    <n v="56.116097363059957"/>
  </r>
  <r>
    <d v="2017-09-03T15:00:00"/>
    <n v="1.4665531236759439E-4"/>
    <n v="40"/>
    <x v="0"/>
    <n v="51.38802145360507"/>
  </r>
  <r>
    <d v="2017-09-03T16:00:00"/>
    <n v="1.5009776407491125E-4"/>
    <n v="38.549999999999997"/>
    <x v="0"/>
    <n v="50.687714732569368"/>
  </r>
  <r>
    <d v="2017-09-03T17:00:00"/>
    <n v="1.4604557725902289E-4"/>
    <n v="38.15"/>
    <x v="0"/>
    <n v="48.807555646501896"/>
  </r>
  <r>
    <d v="2017-09-03T18:00:00"/>
    <n v="1.3905479924664944E-4"/>
    <n v="38.15"/>
    <x v="1"/>
    <n v="46.471279579434764"/>
  </r>
  <r>
    <d v="2017-09-03T19:00:00"/>
    <n v="1.3941830958092094E-4"/>
    <n v="41.59"/>
    <x v="1"/>
    <n v="50.794049660321605"/>
  </r>
  <r>
    <d v="2017-09-03T20:00:00"/>
    <n v="1.2909153823089503E-4"/>
    <n v="48.31"/>
    <x v="1"/>
    <n v="54.630970976546564"/>
  </r>
  <r>
    <d v="2017-09-03T21:00:00"/>
    <n v="1.123570187145355E-4"/>
    <n v="52.35"/>
    <x v="1"/>
    <n v="51.525355784223983"/>
  </r>
  <r>
    <d v="2017-09-03T22:00:00"/>
    <n v="9.9842868858037774E-5"/>
    <n v="53.5"/>
    <x v="1"/>
    <n v="46.792358919007981"/>
  </r>
  <r>
    <d v="2017-09-03T23:00:00"/>
    <n v="9.1958416441393389E-5"/>
    <n v="52.15"/>
    <x v="1"/>
    <n v="42.009731216587511"/>
  </r>
  <r>
    <d v="2017-09-04T00:00:00"/>
    <n v="8.7461265436152613E-5"/>
    <n v="49.19"/>
    <x v="0"/>
    <n v="37.687444106006076"/>
  </r>
  <r>
    <d v="2017-09-04T01:00:00"/>
    <n v="8.4645631046102092E-5"/>
    <n v="43.4"/>
    <x v="0"/>
    <n v="32.180914593631279"/>
  </r>
  <r>
    <d v="2017-09-04T02:00:00"/>
    <n v="8.3204270912428109E-5"/>
    <n v="39.1"/>
    <x v="0"/>
    <n v="28.498794055841227"/>
  </r>
  <r>
    <d v="2017-09-04T03:00:00"/>
    <n v="8.285611123454006E-5"/>
    <n v="38.49"/>
    <x v="0"/>
    <n v="27.936793879616836"/>
  </r>
  <r>
    <d v="2017-09-04T04:00:00"/>
    <n v="8.4960037130064824E-5"/>
    <n v="38.35"/>
    <x v="0"/>
    <n v="28.54198463369676"/>
  </r>
  <r>
    <d v="2017-09-04T05:00:00"/>
    <n v="9.4176369951692437E-5"/>
    <n v="38.49"/>
    <x v="0"/>
    <n v="31.753672679900024"/>
  </r>
  <r>
    <d v="2017-09-04T06:00:00"/>
    <n v="1.0889089690287574E-4"/>
    <n v="42.66"/>
    <x v="0"/>
    <n v="40.6927023980397"/>
  </r>
  <r>
    <d v="2017-09-04T07:00:00"/>
    <n v="1.3308902145736E-4"/>
    <n v="48.46"/>
    <x v="0"/>
    <n v="56.497567263255313"/>
  </r>
  <r>
    <d v="2017-09-04T08:00:00"/>
    <n v="1.5719120792600532E-4"/>
    <n v="49.59"/>
    <x v="1"/>
    <n v="68.285181129203295"/>
  </r>
  <r>
    <d v="2017-09-04T09:00:00"/>
    <n v="1.6947488437351951E-4"/>
    <n v="51.75"/>
    <x v="1"/>
    <n v="76.828049333047602"/>
  </r>
  <r>
    <d v="2017-09-04T10:00:00"/>
    <n v="1.7326630481454745E-4"/>
    <n v="52.52000000000001"/>
    <x v="2"/>
    <n v="79.7155298408139"/>
  </r>
  <r>
    <d v="2017-09-04T11:00:00"/>
    <n v="1.7659972204627435E-4"/>
    <n v="53.149999999999991"/>
    <x v="2"/>
    <n v="82.223770986413044"/>
  </r>
  <r>
    <d v="2017-09-04T12:00:00"/>
    <n v="1.703819661848744E-4"/>
    <n v="53.69"/>
    <x v="2"/>
    <n v="80.134796016721339"/>
  </r>
  <r>
    <d v="2017-09-04T13:00:00"/>
    <n v="1.525585381087029E-4"/>
    <n v="53.69"/>
    <x v="2"/>
    <n v="71.75200290085283"/>
  </r>
  <r>
    <d v="2017-09-04T14:00:00"/>
    <n v="1.4582131452736455E-4"/>
    <n v="53.19"/>
    <x v="2"/>
    <n v="67.944624904664153"/>
  </r>
  <r>
    <d v="2017-09-04T15:00:00"/>
    <n v="1.468133161857036E-4"/>
    <n v="53.149999999999991"/>
    <x v="2"/>
    <n v="68.355399136166469"/>
  </r>
  <r>
    <d v="2017-09-04T16:00:00"/>
    <n v="1.4996035916286981E-4"/>
    <n v="52.69"/>
    <x v="1"/>
    <n v="69.216363200794504"/>
  </r>
  <r>
    <d v="2017-09-04T17:00:00"/>
    <n v="1.4611619787881702E-4"/>
    <n v="52.460000000000008"/>
    <x v="1"/>
    <n v="67.147640288731225"/>
  </r>
  <r>
    <d v="2017-09-04T18:00:00"/>
    <n v="1.3976725828062478E-4"/>
    <n v="51.59"/>
    <x v="1"/>
    <n v="63.164793407149517"/>
  </r>
  <r>
    <d v="2017-09-04T19:00:00"/>
    <n v="1.4092049428320784E-4"/>
    <n v="51.59"/>
    <x v="1"/>
    <n v="63.68597350861927"/>
  </r>
  <r>
    <d v="2017-09-04T20:00:00"/>
    <n v="1.3107853390524984E-4"/>
    <n v="53.69"/>
    <x v="1"/>
    <n v="61.649432811866284"/>
  </r>
  <r>
    <d v="2017-09-04T21:00:00"/>
    <n v="1.1413850410704162E-4"/>
    <n v="55.19"/>
    <x v="1"/>
    <n v="55.181903405008406"/>
  </r>
  <r>
    <d v="2017-09-04T22:00:00"/>
    <n v="1.016052398517536E-4"/>
    <n v="53.59"/>
    <x v="1"/>
    <n v="47.698417280021971"/>
  </r>
  <r>
    <d v="2017-09-04T23:00:00"/>
    <n v="9.1958416441393389E-5"/>
    <n v="52.400000000000006"/>
    <x v="1"/>
    <n v="42.211120148594162"/>
  </r>
  <r>
    <d v="2017-09-05T00:00:00"/>
    <n v="8.7461265436152613E-5"/>
    <n v="52.35"/>
    <x v="0"/>
    <n v="40.108511871303484"/>
  </r>
  <r>
    <d v="2017-09-05T01:00:00"/>
    <n v="8.4645631046102092E-5"/>
    <n v="50.44"/>
    <x v="0"/>
    <n v="37.401044518496811"/>
  </r>
  <r>
    <d v="2017-09-05T02:00:00"/>
    <n v="8.3204270912428109E-5"/>
    <n v="50.44"/>
    <x v="0"/>
    <n v="36.764173201448372"/>
  </r>
  <r>
    <d v="2017-09-05T03:00:00"/>
    <n v="8.285611123454006E-5"/>
    <n v="49.990000000000009"/>
    <x v="0"/>
    <n v="36.283718525384408"/>
  </r>
  <r>
    <d v="2017-09-05T04:00:00"/>
    <n v="8.4960037130064824E-5"/>
    <n v="49.350000000000009"/>
    <x v="0"/>
    <n v="36.728733811549809"/>
  </r>
  <r>
    <d v="2017-09-05T05:00:00"/>
    <n v="9.4176369951692437E-5"/>
    <n v="50.12"/>
    <x v="0"/>
    <n v="41.348248238934509"/>
  </r>
  <r>
    <d v="2017-09-05T06:00:00"/>
    <n v="1.0889089690287574E-4"/>
    <n v="51.56"/>
    <x v="0"/>
    <n v="49.182272284175518"/>
  </r>
  <r>
    <d v="2017-09-05T07:00:00"/>
    <n v="1.3308902145736E-4"/>
    <n v="53.19"/>
    <x v="0"/>
    <n v="62.012084249536734"/>
  </r>
  <r>
    <d v="2017-09-05T08:00:00"/>
    <n v="1.5719120792600532E-4"/>
    <n v="53.19"/>
    <x v="1"/>
    <n v="73.242363062357796"/>
  </r>
  <r>
    <d v="2017-09-05T09:00:00"/>
    <n v="1.6947488437351951E-4"/>
    <n v="53.29"/>
    <x v="1"/>
    <n v="79.11433331320012"/>
  </r>
  <r>
    <d v="2017-09-05T10:00:00"/>
    <n v="1.7326630481454745E-4"/>
    <n v="53.19"/>
    <x v="2"/>
    <n v="80.732464437031425"/>
  </r>
  <r>
    <d v="2017-09-05T11:00:00"/>
    <n v="1.7659972204627435E-4"/>
    <n v="53.19"/>
    <x v="2"/>
    <n v="82.285651529018068"/>
  </r>
  <r>
    <d v="2017-09-05T12:00:00"/>
    <n v="1.703819661848744E-4"/>
    <n v="53.19"/>
    <x v="2"/>
    <n v="79.388523004831583"/>
  </r>
  <r>
    <d v="2017-09-05T13:00:00"/>
    <n v="1.525585381087029E-4"/>
    <n v="53.19"/>
    <x v="2"/>
    <n v="71.083796503936711"/>
  </r>
  <r>
    <d v="2017-09-05T14:00:00"/>
    <n v="1.4582131452736455E-4"/>
    <n v="53"/>
    <x v="2"/>
    <n v="67.701919908764822"/>
  </r>
  <r>
    <d v="2017-09-05T15:00:00"/>
    <n v="1.468133161857036E-4"/>
    <n v="52"/>
    <x v="2"/>
    <n v="66.876401788911707"/>
  </r>
  <r>
    <d v="2017-09-05T16:00:00"/>
    <n v="1.4996035916286981E-4"/>
    <n v="51.5"/>
    <x v="1"/>
    <n v="67.653116432737079"/>
  </r>
  <r>
    <d v="2017-09-05T17:00:00"/>
    <n v="1.4611619787881702E-4"/>
    <n v="51.46"/>
    <x v="1"/>
    <n v="65.867662395312777"/>
  </r>
  <r>
    <d v="2017-09-05T18:00:00"/>
    <n v="1.3976725828062478E-4"/>
    <n v="50.34"/>
    <x v="1"/>
    <n v="61.634341928976674"/>
  </r>
  <r>
    <d v="2017-09-05T19:00:00"/>
    <n v="1.4092049428320784E-4"/>
    <n v="50.34"/>
    <x v="1"/>
    <n v="62.142894096218143"/>
  </r>
  <r>
    <d v="2017-09-05T20:00:00"/>
    <n v="1.3107853390524984E-4"/>
    <n v="52.35"/>
    <x v="1"/>
    <n v="60.110780549472899"/>
  </r>
  <r>
    <d v="2017-09-05T21:00:00"/>
    <n v="1.1413850410704162E-4"/>
    <n v="52.599999999999994"/>
    <x v="1"/>
    <n v="52.592283368426202"/>
  </r>
  <r>
    <d v="2017-09-05T22:00:00"/>
    <n v="1.016052398517536E-4"/>
    <n v="46.65"/>
    <x v="1"/>
    <n v="41.52138768637851"/>
  </r>
  <r>
    <d v="2017-09-05T23:00:00"/>
    <n v="9.1958416441393389E-5"/>
    <n v="43.44"/>
    <x v="1"/>
    <n v="34.993340825475769"/>
  </r>
  <r>
    <d v="2017-09-06T00:00:00"/>
    <n v="8.7461265436152613E-5"/>
    <n v="46"/>
    <x v="0"/>
    <n v="35.243391520152059"/>
  </r>
  <r>
    <d v="2017-09-06T01:00:00"/>
    <n v="8.4645631046102092E-5"/>
    <n v="44.74"/>
    <x v="0"/>
    <n v="33.174518869102847"/>
  </r>
  <r>
    <d v="2017-09-06T02:00:00"/>
    <n v="8.3204270912428109E-5"/>
    <n v="41.289999999999992"/>
    <x v="0"/>
    <n v="30.095018070733605"/>
  </r>
  <r>
    <d v="2017-09-06T03:00:00"/>
    <n v="8.285611123454006E-5"/>
    <n v="39.909999999999997"/>
    <x v="0"/>
    <n v="28.967457618485522"/>
  </r>
  <r>
    <d v="2017-09-06T04:00:00"/>
    <n v="8.4960037130064824E-5"/>
    <n v="38.549999999999997"/>
    <x v="0"/>
    <n v="28.690834618748628"/>
  </r>
  <r>
    <d v="2017-09-06T05:00:00"/>
    <n v="9.4176369951692437E-5"/>
    <n v="39.909999999999997"/>
    <x v="0"/>
    <n v="32.925151381003111"/>
  </r>
  <r>
    <d v="2017-09-06T06:00:00"/>
    <n v="1.0889089690287574E-4"/>
    <n v="44.2"/>
    <x v="0"/>
    <n v="42.161684153618268"/>
  </r>
  <r>
    <d v="2017-09-06T07:00:00"/>
    <n v="1.3308902145736E-4"/>
    <n v="47.93"/>
    <x v="0"/>
    <n v="55.879661554433085"/>
  </r>
  <r>
    <d v="2017-09-06T08:00:00"/>
    <n v="1.5719120792600532E-4"/>
    <n v="50.91"/>
    <x v="1"/>
    <n v="70.102814504693271"/>
  </r>
  <r>
    <d v="2017-09-06T09:00:00"/>
    <n v="1.6947488437351951E-4"/>
    <n v="51.49"/>
    <x v="1"/>
    <n v="76.442053336398473"/>
  </r>
  <r>
    <d v="2017-09-06T10:00:00"/>
    <n v="1.7326630481454745E-4"/>
    <n v="51.09"/>
    <x v="2"/>
    <n v="77.545057493663023"/>
  </r>
  <r>
    <d v="2017-09-06T11:00:00"/>
    <n v="1.7659972204627435E-4"/>
    <n v="51.04"/>
    <x v="2"/>
    <n v="78.959572363998532"/>
  </r>
  <r>
    <d v="2017-09-06T12:00:00"/>
    <n v="1.703819661848744E-4"/>
    <n v="51.57"/>
    <x v="2"/>
    <n v="76.970598446308799"/>
  </r>
  <r>
    <d v="2017-09-06T13:00:00"/>
    <n v="1.525585381087029E-4"/>
    <n v="51.69"/>
    <x v="2"/>
    <n v="69.079177313188353"/>
  </r>
  <r>
    <d v="2017-09-06T14:00:00"/>
    <n v="1.4582131452736455E-4"/>
    <n v="51.5"/>
    <x v="2"/>
    <n v="65.785827835875239"/>
  </r>
  <r>
    <d v="2017-09-06T15:00:00"/>
    <n v="1.468133161857036E-4"/>
    <n v="51.5"/>
    <x v="2"/>
    <n v="66.233359464018321"/>
  </r>
  <r>
    <d v="2017-09-06T16:00:00"/>
    <n v="1.4996035916286981E-4"/>
    <n v="51.46"/>
    <x v="1"/>
    <n v="67.600570322886426"/>
  </r>
  <r>
    <d v="2017-09-06T17:00:00"/>
    <n v="1.4611619787881702E-4"/>
    <n v="51.04"/>
    <x v="1"/>
    <n v="65.330071680077026"/>
  </r>
  <r>
    <d v="2017-09-06T18:00:00"/>
    <n v="1.3976725828062478E-4"/>
    <n v="49.900000000000006"/>
    <x v="1"/>
    <n v="61.095623008659835"/>
  </r>
  <r>
    <d v="2017-09-06T19:00:00"/>
    <n v="1.4092049428320784E-4"/>
    <n v="49.7"/>
    <x v="1"/>
    <n v="61.352837437068771"/>
  </r>
  <r>
    <d v="2017-09-06T20:00:00"/>
    <n v="1.3107853390524984E-4"/>
    <n v="51.46"/>
    <x v="1"/>
    <n v="59.088839867734016"/>
  </r>
  <r>
    <d v="2017-09-06T21:00:00"/>
    <n v="1.1413850410704162E-4"/>
    <n v="51.72"/>
    <x v="1"/>
    <n v="51.712412467965841"/>
  </r>
  <r>
    <d v="2017-09-06T22:00:00"/>
    <n v="1.016052398517536E-4"/>
    <n v="47.23"/>
    <x v="1"/>
    <n v="42.037623589017301"/>
  </r>
  <r>
    <d v="2017-09-06T23:00:00"/>
    <n v="9.3201668715022691E-5"/>
    <n v="42.84"/>
    <x v="1"/>
    <n v="34.976573112703768"/>
  </r>
  <r>
    <d v="2017-09-07T00:00:00"/>
    <n v="8.8322272155182992E-5"/>
    <n v="42.66"/>
    <x v="0"/>
    <n v="33.006174420027328"/>
  </r>
  <r>
    <d v="2017-09-07T01:00:00"/>
    <n v="8.5269078506045699E-5"/>
    <n v="38.5"/>
    <x v="0"/>
    <n v="28.757849416948972"/>
  </r>
  <r>
    <d v="2017-09-07T02:00:00"/>
    <n v="8.3909877068694648E-5"/>
    <n v="37.090000000000003"/>
    <x v="0"/>
    <n v="27.263023902586269"/>
  </r>
  <r>
    <d v="2017-09-07T03:00:00"/>
    <n v="8.3427644562604272E-5"/>
    <n v="37.090000000000003"/>
    <x v="0"/>
    <n v="27.106342510604456"/>
  </r>
  <r>
    <d v="2017-09-07T04:00:00"/>
    <n v="8.5565527519263567E-5"/>
    <n v="37.51"/>
    <x v="0"/>
    <n v="28.115771330288769"/>
  </r>
  <r>
    <d v="2017-09-07T05:00:00"/>
    <n v="9.4060637887545388E-5"/>
    <n v="39.19"/>
    <x v="0"/>
    <n v="32.291430853601035"/>
  </r>
  <r>
    <d v="2017-09-07T06:00:00"/>
    <n v="1.0845680684087946E-4"/>
    <n v="44.66"/>
    <x v="0"/>
    <n v="42.430645503179804"/>
  </r>
  <r>
    <d v="2017-09-07T07:00:00"/>
    <n v="1.3172673778143369E-4"/>
    <n v="51"/>
    <x v="0"/>
    <n v="58.850237371233312"/>
  </r>
  <r>
    <d v="2017-09-07T08:00:00"/>
    <n v="1.5570581168103449E-4"/>
    <n v="51"/>
    <x v="1"/>
    <n v="69.563128426618974"/>
  </r>
  <r>
    <d v="2017-09-07T09:00:00"/>
    <n v="1.6830456475047594E-4"/>
    <n v="51.46"/>
    <x v="1"/>
    <n v="75.86994742204115"/>
  </r>
  <r>
    <d v="2017-09-07T10:00:00"/>
    <n v="1.7224520429159605E-4"/>
    <n v="51.19"/>
    <x v="2"/>
    <n v="77.238952387336383"/>
  </r>
  <r>
    <d v="2017-09-07T11:00:00"/>
    <n v="1.7585014399340224E-4"/>
    <n v="51.46"/>
    <x v="2"/>
    <n v="79.271416070728193"/>
  </r>
  <r>
    <d v="2017-09-07T12:00:00"/>
    <n v="1.7003359649695547E-4"/>
    <n v="52"/>
    <x v="2"/>
    <n v="77.453703876293162"/>
  </r>
  <r>
    <d v="2017-09-07T13:00:00"/>
    <n v="1.512059721898717E-4"/>
    <n v="52.09"/>
    <x v="2"/>
    <n v="68.996555240404859"/>
  </r>
  <r>
    <d v="2017-09-07T14:00:00"/>
    <n v="1.4102347582075215E-4"/>
    <n v="51.69"/>
    <x v="2"/>
    <n v="63.856050354930183"/>
  </r>
  <r>
    <d v="2017-09-07T15:00:00"/>
    <n v="1.3946120994744681E-4"/>
    <n v="51.46"/>
    <x v="2"/>
    <n v="62.867663047725571"/>
  </r>
  <r>
    <d v="2017-09-07T16:00:00"/>
    <n v="1.4169531437953134E-4"/>
    <n v="51.69"/>
    <x v="1"/>
    <n v="64.16026181043506"/>
  </r>
  <r>
    <d v="2017-09-07T17:00:00"/>
    <n v="1.3997763958536265E-4"/>
    <n v="51.69"/>
    <x v="1"/>
    <n v="63.382491105866386"/>
  </r>
  <r>
    <d v="2017-09-07T18:00:00"/>
    <n v="1.3669992482110942E-4"/>
    <n v="50.79"/>
    <x v="1"/>
    <n v="60.820585231377933"/>
  </r>
  <r>
    <d v="2017-09-07T19:00:00"/>
    <n v="1.4236809318910349E-4"/>
    <n v="51.1"/>
    <x v="1"/>
    <n v="63.729083762797529"/>
  </r>
  <r>
    <d v="2017-09-07T20:00:00"/>
    <n v="1.354532170466037E-4"/>
    <n v="52.5"/>
    <x v="1"/>
    <n v="62.29493451973304"/>
  </r>
  <r>
    <d v="2017-09-07T21:00:00"/>
    <n v="1.2026791608453509E-4"/>
    <n v="55.039999999999992"/>
    <x v="1"/>
    <n v="57.987223847325019"/>
  </r>
  <r>
    <d v="2017-09-07T22:00:00"/>
    <n v="1.0886224462796067E-4"/>
    <n v="51.94"/>
    <x v="1"/>
    <n v="49.531711677152188"/>
  </r>
  <r>
    <d v="2017-09-07T23:00:00"/>
    <n v="9.765138542596033E-5"/>
    <n v="49.97999999999999"/>
    <x v="1"/>
    <n v="42.754198293843992"/>
  </r>
  <r>
    <d v="2017-09-08T00:00:00"/>
    <n v="9.0654435487260324E-5"/>
    <n v="50.79"/>
    <x v="0"/>
    <n v="40.334007698766058"/>
  </r>
  <r>
    <d v="2017-09-08T01:00:00"/>
    <n v="8.6554376276917988E-5"/>
    <n v="49.63"/>
    <x v="0"/>
    <n v="37.630276764901332"/>
  </r>
  <r>
    <d v="2017-09-08T02:00:00"/>
    <n v="8.4346154718433996E-5"/>
    <n v="47.509999999999991"/>
    <x v="0"/>
    <n v="35.10382370149371"/>
  </r>
  <r>
    <d v="2017-09-08T03:00:00"/>
    <n v="8.3217040587520567E-5"/>
    <n v="46.899999999999991"/>
    <x v="0"/>
    <n v="34.189221823139292"/>
  </r>
  <r>
    <d v="2017-09-08T04:00:00"/>
    <n v="8.4225460146127474E-5"/>
    <n v="46.730000000000004"/>
    <x v="0"/>
    <n v="34.478096393025986"/>
  </r>
  <r>
    <d v="2017-09-08T05:00:00"/>
    <n v="8.7694320078146243E-5"/>
    <n v="48.9"/>
    <x v="0"/>
    <n v="37.56508972595504"/>
  </r>
  <r>
    <d v="2017-09-08T06:00:00"/>
    <n v="8.9156292486863232E-5"/>
    <n v="50.9"/>
    <x v="0"/>
    <n v="39.753364319212523"/>
  </r>
  <r>
    <d v="2017-09-08T07:00:00"/>
    <n v="8.9612068179131173E-5"/>
    <n v="52.27"/>
    <x v="0"/>
    <n v="41.032039760615113"/>
  </r>
  <r>
    <d v="2017-09-08T08:00:00"/>
    <n v="1.0250603658741933E-4"/>
    <n v="52.5"/>
    <x v="1"/>
    <n v="47.142526226554153"/>
  </r>
  <r>
    <d v="2017-09-08T09:00:00"/>
    <n v="1.1649508719681848E-4"/>
    <n v="53.96"/>
    <x v="1"/>
    <n v="55.066016169029254"/>
  </r>
  <r>
    <d v="2017-09-08T10:00:00"/>
    <n v="1.2212455727875584E-4"/>
    <n v="53.29"/>
    <x v="2"/>
    <n v="57.01023467869171"/>
  </r>
  <r>
    <d v="2017-09-08T11:00:00"/>
    <n v="1.2544924522001831E-4"/>
    <n v="53.29"/>
    <x v="2"/>
    <n v="58.562266833307028"/>
  </r>
  <r>
    <d v="2017-09-08T12:00:00"/>
    <n v="1.2368986442855669E-4"/>
    <n v="53.010000000000005"/>
    <x v="2"/>
    <n v="57.437565489014247"/>
  </r>
  <r>
    <d v="2017-09-08T13:00:00"/>
    <n v="1.1560480604669869E-4"/>
    <n v="52.94"/>
    <x v="2"/>
    <n v="53.612237465303124"/>
  </r>
  <r>
    <d v="2017-09-08T14:00:00"/>
    <n v="1.1231574556081527E-4"/>
    <n v="52"/>
    <x v="2"/>
    <n v="51.162068417862578"/>
  </r>
  <r>
    <d v="2017-09-08T15:00:00"/>
    <n v="1.1007308203724774E-4"/>
    <n v="50.95"/>
    <x v="2"/>
    <n v="49.128038121028489"/>
  </r>
  <r>
    <d v="2017-09-08T16:00:00"/>
    <n v="1.1178205470406514E-4"/>
    <n v="50.570000000000007"/>
    <x v="1"/>
    <n v="49.518690115928869"/>
  </r>
  <r>
    <d v="2017-09-08T17:00:00"/>
    <n v="1.1282207770198628E-4"/>
    <n v="49.88"/>
    <x v="1"/>
    <n v="49.297471465389663"/>
  </r>
  <r>
    <d v="2017-09-08T18:00:00"/>
    <n v="1.155250662824854E-4"/>
    <n v="49.6"/>
    <x v="1"/>
    <n v="50.195179199474779"/>
  </r>
  <r>
    <d v="2017-09-08T19:00:00"/>
    <n v="1.2798035397914681E-4"/>
    <n v="49.63"/>
    <x v="1"/>
    <n v="55.640585119549094"/>
  </r>
  <r>
    <d v="2017-09-08T20:00:00"/>
    <n v="1.2724840291889039E-4"/>
    <n v="51.68"/>
    <x v="1"/>
    <n v="57.607489774550714"/>
  </r>
  <r>
    <d v="2017-09-08T21:00:00"/>
    <n v="1.1669128954849389E-4"/>
    <n v="52.1"/>
    <x v="1"/>
    <n v="53.257437784774417"/>
  </r>
  <r>
    <d v="2017-09-08T22:00:00"/>
    <n v="1.0744394569191092E-4"/>
    <n v="50.34"/>
    <x v="1"/>
    <n v="47.380459260905774"/>
  </r>
  <r>
    <d v="2017-09-08T23:00:00"/>
    <n v="9.7748408011998617E-5"/>
    <n v="45.97"/>
    <x v="1"/>
    <n v="39.363010210889414"/>
  </r>
  <r>
    <d v="2017-09-09T00:00:00"/>
    <n v="9.0005182998397024E-5"/>
    <n v="47.25"/>
    <x v="0"/>
    <n v="37.254045294866515"/>
  </r>
  <r>
    <d v="2017-09-09T01:00:00"/>
    <n v="8.5637036464544092E-5"/>
    <n v="46.54"/>
    <x v="0"/>
    <n v="34.913397651044569"/>
  </r>
  <r>
    <d v="2017-09-09T02:00:00"/>
    <n v="8.3461783718988096E-5"/>
    <n v="42.7"/>
    <x v="0"/>
    <n v="31.219047123654935"/>
  </r>
  <r>
    <d v="2017-09-09T03:00:00"/>
    <n v="8.2460158873437524E-5"/>
    <n v="41.899999999999991"/>
    <x v="0"/>
    <n v="30.266506553541994"/>
  </r>
  <r>
    <d v="2017-09-09T04:00:00"/>
    <n v="8.3058859603279484E-5"/>
    <n v="38.450000000000003"/>
    <x v="0"/>
    <n v="27.976051209295804"/>
  </r>
  <r>
    <d v="2017-09-09T05:00:00"/>
    <n v="8.4851307585328211E-5"/>
    <n v="38.04"/>
    <x v="0"/>
    <n v="28.275035167181951"/>
  </r>
  <r>
    <d v="2017-09-09T06:00:00"/>
    <n v="8.2588776561280425E-5"/>
    <n v="37.200000000000003"/>
    <x v="0"/>
    <n v="26.913369795577577"/>
  </r>
  <r>
    <d v="2017-09-09T07:00:00"/>
    <n v="7.6917071738301723E-5"/>
    <n v="38"/>
    <x v="0"/>
    <n v="25.604154840245876"/>
  </r>
  <r>
    <d v="2017-09-09T08:00:00"/>
    <n v="8.2728278645346541E-5"/>
    <n v="38.200000000000003"/>
    <x v="0"/>
    <n v="27.683529339649606"/>
  </r>
  <r>
    <d v="2017-09-09T09:00:00"/>
    <n v="8.9408278988891541E-5"/>
    <n v="43.95"/>
    <x v="0"/>
    <n v="34.422366227281223"/>
  </r>
  <r>
    <d v="2017-09-09T10:00:00"/>
    <n v="9.4583687581041852E-5"/>
    <n v="46.3"/>
    <x v="0"/>
    <n v="38.362008678619596"/>
  </r>
  <r>
    <d v="2017-09-09T11:00:00"/>
    <n v="9.7943427714915345E-5"/>
    <n v="43.4"/>
    <x v="0"/>
    <n v="37.236524122367371"/>
  </r>
  <r>
    <d v="2017-09-09T12:00:00"/>
    <n v="9.9345714204718199E-5"/>
    <n v="42.01"/>
    <x v="0"/>
    <n v="36.559977854764249"/>
  </r>
  <r>
    <d v="2017-09-09T13:00:00"/>
    <n v="9.8657606789332553E-5"/>
    <n v="39.54"/>
    <x v="0"/>
    <n v="34.17207472666383"/>
  </r>
  <r>
    <d v="2017-09-09T14:00:00"/>
    <n v="9.6645931454161787E-5"/>
    <n v="37.450000000000003"/>
    <x v="0"/>
    <n v="31.705857564715227"/>
  </r>
  <r>
    <d v="2017-09-09T15:00:00"/>
    <n v="9.3485249188556606E-5"/>
    <n v="34.83"/>
    <x v="0"/>
    <n v="28.523359168119853"/>
  </r>
  <r>
    <d v="2017-09-09T16:00:00"/>
    <n v="9.0571687631428181E-5"/>
    <n v="33.590000000000003"/>
    <x v="0"/>
    <n v="26.650574170847538"/>
  </r>
  <r>
    <d v="2017-09-09T17:00:00"/>
    <n v="9.0334604193829861E-5"/>
    <n v="34.54"/>
    <x v="0"/>
    <n v="27.332577324768781"/>
  </r>
  <r>
    <d v="2017-09-09T18:00:00"/>
    <n v="9.2380078375569997E-5"/>
    <n v="35.549999999999997"/>
    <x v="1"/>
    <n v="28.768819247563258"/>
  </r>
  <r>
    <d v="2017-09-09T19:00:00"/>
    <n v="1.0587575436292178E-4"/>
    <n v="38.450000000000003"/>
    <x v="1"/>
    <n v="35.661283336028042"/>
  </r>
  <r>
    <d v="2017-09-09T20:00:00"/>
    <n v="1.1143523063439284E-4"/>
    <n v="41.53"/>
    <x v="1"/>
    <n v="40.5404489234379"/>
  </r>
  <r>
    <d v="2017-09-09T21:00:00"/>
    <n v="1.0444776017845677E-4"/>
    <n v="48.95"/>
    <x v="1"/>
    <n v="44.787408460042627"/>
  </r>
  <r>
    <d v="2017-09-09T22:00:00"/>
    <n v="9.5798303917553321E-5"/>
    <n v="42.9"/>
    <x v="1"/>
    <n v="36.001385805432207"/>
  </r>
  <r>
    <d v="2017-09-09T23:00:00"/>
    <n v="8.8590147193079452E-5"/>
    <n v="38.5"/>
    <x v="1"/>
    <n v="29.877913042337976"/>
  </r>
  <r>
    <d v="2017-09-10T00:00:00"/>
    <n v="8.4149805959684147E-5"/>
    <n v="36.36"/>
    <x v="0"/>
    <n v="26.802857635520454"/>
  </r>
  <r>
    <d v="2017-09-10T01:00:00"/>
    <n v="8.1691935392746605E-5"/>
    <n v="35.15"/>
    <x v="0"/>
    <n v="25.154090594522174"/>
  </r>
  <r>
    <d v="2017-09-10T02:00:00"/>
    <n v="8.0577615795684624E-5"/>
    <n v="34.049999999999997"/>
    <x v="0"/>
    <n v="24.034530084305214"/>
  </r>
  <r>
    <d v="2017-09-10T03:00:00"/>
    <n v="8.0025534881695746E-5"/>
    <n v="33.520000000000003"/>
    <x v="0"/>
    <n v="23.498313940093709"/>
  </r>
  <r>
    <d v="2017-09-10T04:00:00"/>
    <n v="8.2221268985861563E-5"/>
    <n v="33.25"/>
    <x v="0"/>
    <n v="23.948589017511896"/>
  </r>
  <r>
    <d v="2017-09-10T05:00:00"/>
    <n v="9.1563101744232306E-5"/>
    <n v="33.25"/>
    <x v="0"/>
    <n v="26.669584645042544"/>
  </r>
  <r>
    <d v="2017-09-10T06:00:00"/>
    <n v="1.0689847239385539E-4"/>
    <n v="33.57"/>
    <x v="0"/>
    <n v="31.435975851972714"/>
  </r>
  <r>
    <d v="2017-09-10T07:00:00"/>
    <n v="1.3199938045459735E-4"/>
    <n v="33.25"/>
    <x v="0"/>
    <n v="38.447459545010574"/>
  </r>
  <r>
    <d v="2017-09-10T08:00:00"/>
    <n v="1.5657663750676731E-4"/>
    <n v="33.25"/>
    <x v="0"/>
    <n v="45.606077206596112"/>
  </r>
  <r>
    <d v="2017-09-10T09:00:00"/>
    <n v="1.6929991756069597E-4"/>
    <n v="33.799999999999997"/>
    <x v="0"/>
    <n v="50.127673990711344"/>
  </r>
  <r>
    <d v="2017-09-10T10:00:00"/>
    <n v="1.7308960096826118E-4"/>
    <n v="33.6"/>
    <x v="0"/>
    <n v="50.946500790594129"/>
  </r>
  <r>
    <d v="2017-09-10T11:00:00"/>
    <n v="1.7629009301297564E-4"/>
    <n v="33.25"/>
    <x v="0"/>
    <n v="51.348015391889412"/>
  </r>
  <r>
    <d v="2017-09-10T12:00:00"/>
    <n v="1.7011294799964421E-4"/>
    <n v="34.049999999999997"/>
    <x v="0"/>
    <n v="50.740949903437865"/>
  </r>
  <r>
    <d v="2017-09-10T13:00:00"/>
    <n v="1.5225899771621201E-4"/>
    <n v="34.81"/>
    <x v="0"/>
    <n v="46.429188823991737"/>
  </r>
  <r>
    <d v="2017-09-10T14:00:00"/>
    <n v="1.4558970880827095E-4"/>
    <n v="35.15"/>
    <x v="0"/>
    <n v="44.829109597989941"/>
  </r>
  <r>
    <d v="2017-09-10T15:00:00"/>
    <n v="1.4665531236759439E-4"/>
    <n v="34.049999999999997"/>
    <x v="0"/>
    <n v="43.744053262381314"/>
  </r>
  <r>
    <d v="2017-09-10T16:00:00"/>
    <n v="1.5009776407491125E-4"/>
    <n v="33.25"/>
    <x v="0"/>
    <n v="43.718975742099403"/>
  </r>
  <r>
    <d v="2017-09-10T17:00:00"/>
    <n v="1.4604557725902289E-4"/>
    <n v="33.590000000000003"/>
    <x v="0"/>
    <n v="42.973677435543877"/>
  </r>
  <r>
    <d v="2017-09-10T18:00:00"/>
    <n v="1.3905479924664944E-4"/>
    <n v="35.15"/>
    <x v="1"/>
    <n v="42.816919455232814"/>
  </r>
  <r>
    <d v="2017-09-10T19:00:00"/>
    <n v="1.3941830958092094E-4"/>
    <n v="37.799999999999997"/>
    <x v="1"/>
    <n v="46.165306014911188"/>
  </r>
  <r>
    <d v="2017-09-10T20:00:00"/>
    <n v="1.2909153823089503E-4"/>
    <n v="50.099999999999994"/>
    <x v="1"/>
    <n v="56.65517793262228"/>
  </r>
  <r>
    <d v="2017-09-10T21:00:00"/>
    <n v="1.123570187145355E-4"/>
    <n v="53.99"/>
    <x v="1"/>
    <n v="53.139521657884487"/>
  </r>
  <r>
    <d v="2017-09-10T22:00:00"/>
    <n v="9.9842868858037774E-5"/>
    <n v="53.819999999999993"/>
    <x v="1"/>
    <n v="47.072238448990831"/>
  </r>
  <r>
    <d v="2017-09-10T23:00:00"/>
    <n v="9.1958416441393389E-5"/>
    <n v="51.97"/>
    <x v="1"/>
    <n v="41.864731185542716"/>
  </r>
  <r>
    <d v="2017-09-11T00:00:00"/>
    <n v="8.7461265436152613E-5"/>
    <n v="52.01"/>
    <x v="0"/>
    <n v="39.848017238328445"/>
  </r>
  <r>
    <d v="2017-09-11T01:00:00"/>
    <n v="8.4645631046102092E-5"/>
    <n v="44.900000000000006"/>
    <x v="0"/>
    <n v="33.293158185577063"/>
  </r>
  <r>
    <d v="2017-09-11T02:00:00"/>
    <n v="8.3204270912428109E-5"/>
    <n v="36.85"/>
    <x v="0"/>
    <n v="26.858837876157271"/>
  </r>
  <r>
    <d v="2017-09-11T03:00:00"/>
    <n v="8.285611123454006E-5"/>
    <n v="36"/>
    <x v="0"/>
    <n v="26.129503238924556"/>
  </r>
  <r>
    <d v="2017-09-11T04:00:00"/>
    <n v="8.4960037130064824E-5"/>
    <n v="35.15"/>
    <x v="0"/>
    <n v="26.160384872866782"/>
  </r>
  <r>
    <d v="2017-09-11T05:00:00"/>
    <n v="9.4176369951692437E-5"/>
    <n v="35.200000000000003"/>
    <x v="0"/>
    <n v="29.039472027344267"/>
  </r>
  <r>
    <d v="2017-09-11T06:00:00"/>
    <n v="1.0889089690287574E-4"/>
    <n v="40.5"/>
    <x v="0"/>
    <n v="38.632312403202249"/>
  </r>
  <r>
    <d v="2017-09-11T07:00:00"/>
    <n v="1.3308902145736E-4"/>
    <n v="47.59"/>
    <x v="0"/>
    <n v="55.483269212924483"/>
  </r>
  <r>
    <d v="2017-09-11T08:00:00"/>
    <n v="1.5719120792600532E-4"/>
    <n v="48.010000000000005"/>
    <x v="1"/>
    <n v="66.109529058541042"/>
  </r>
  <r>
    <d v="2017-09-11T09:00:00"/>
    <n v="1.6947488437351951E-4"/>
    <n v="51.2"/>
    <x v="1"/>
    <n v="76.011519340135976"/>
  </r>
  <r>
    <d v="2017-09-11T10:00:00"/>
    <n v="1.7326630481454745E-4"/>
    <n v="49.65"/>
    <x v="2"/>
    <n v="75.359407018210391"/>
  </r>
  <r>
    <d v="2017-09-11T11:00:00"/>
    <n v="1.7659972204627435E-4"/>
    <n v="47.97"/>
    <x v="2"/>
    <n v="74.210240719063677"/>
  </r>
  <r>
    <d v="2017-09-11T12:00:00"/>
    <n v="1.703819661848744E-4"/>
    <n v="49.55"/>
    <x v="2"/>
    <n v="73.955655478274196"/>
  </r>
  <r>
    <d v="2017-09-11T13:00:00"/>
    <n v="1.525585381087029E-4"/>
    <n v="49.65"/>
    <x v="2"/>
    <n v="66.35289521377058"/>
  </r>
  <r>
    <d v="2017-09-11T14:00:00"/>
    <n v="1.4582131452736455E-4"/>
    <n v="47.68"/>
    <x v="2"/>
    <n v="60.906180023583133"/>
  </r>
  <r>
    <d v="2017-09-11T15:00:00"/>
    <n v="1.468133161857036E-4"/>
    <n v="45"/>
    <x v="2"/>
    <n v="57.873809240404363"/>
  </r>
  <r>
    <d v="2017-09-11T16:00:00"/>
    <n v="1.4996035916286981E-4"/>
    <n v="43.94"/>
    <x v="1"/>
    <n v="57.721901670960534"/>
  </r>
  <r>
    <d v="2017-09-11T17:00:00"/>
    <n v="1.4611619787881702E-4"/>
    <n v="44.27"/>
    <x v="1"/>
    <n v="56.664621341634209"/>
  </r>
  <r>
    <d v="2017-09-11T18:00:00"/>
    <n v="1.3976725828062478E-4"/>
    <n v="44.95"/>
    <x v="1"/>
    <n v="55.035035155095379"/>
  </r>
  <r>
    <d v="2017-09-11T19:00:00"/>
    <n v="1.4092049428320784E-4"/>
    <n v="45.94"/>
    <x v="1"/>
    <n v="56.711254564566175"/>
  </r>
  <r>
    <d v="2017-09-11T20:00:00"/>
    <n v="1.3107853390524984E-4"/>
    <n v="51.45"/>
    <x v="1"/>
    <n v="59.077357388163911"/>
  </r>
  <r>
    <d v="2017-09-11T21:00:00"/>
    <n v="1.1413850410704162E-4"/>
    <n v="53.99"/>
    <x v="1"/>
    <n v="53.982079449835197"/>
  </r>
  <r>
    <d v="2017-09-11T22:00:00"/>
    <n v="1.016052398517536E-4"/>
    <n v="51.47"/>
    <x v="1"/>
    <n v="45.811486049687083"/>
  </r>
  <r>
    <d v="2017-09-11T23:00:00"/>
    <n v="9.1958416441393389E-5"/>
    <n v="47.9"/>
    <x v="1"/>
    <n v="38.586119372474428"/>
  </r>
  <r>
    <d v="2017-09-12T00:00:00"/>
    <n v="8.7461265436152613E-5"/>
    <n v="48.9"/>
    <x v="0"/>
    <n v="37.46525750729208"/>
  </r>
  <r>
    <d v="2017-09-12T01:00:00"/>
    <n v="8.4645631046102092E-5"/>
    <n v="44.01"/>
    <x v="0"/>
    <n v="32.633226987689227"/>
  </r>
  <r>
    <d v="2017-09-12T02:00:00"/>
    <n v="8.3204270912428109E-5"/>
    <n v="42.66"/>
    <x v="0"/>
    <n v="31.093569166807839"/>
  </r>
  <r>
    <d v="2017-09-12T03:00:00"/>
    <n v="8.285611123454006E-5"/>
    <n v="43.2"/>
    <x v="0"/>
    <n v="31.355403886709464"/>
  </r>
  <r>
    <d v="2017-09-12T04:00:00"/>
    <n v="8.4960037130064824E-5"/>
    <n v="42.82"/>
    <x v="0"/>
    <n v="31.868781799606133"/>
  </r>
  <r>
    <d v="2017-09-12T05:00:00"/>
    <n v="9.4176369951692437E-5"/>
    <n v="44.01"/>
    <x v="0"/>
    <n v="36.307589884188097"/>
  </r>
  <r>
    <d v="2017-09-12T06:00:00"/>
    <n v="1.0889089690287574E-4"/>
    <n v="49.69"/>
    <x v="0"/>
    <n v="47.398508723830119"/>
  </r>
  <r>
    <d v="2017-09-12T07:00:00"/>
    <n v="1.3308902145736E-4"/>
    <n v="50"/>
    <x v="0"/>
    <n v="58.292991398323686"/>
  </r>
  <r>
    <d v="2017-09-12T08:00:00"/>
    <n v="1.5719120792600532E-4"/>
    <n v="50.11"/>
    <x v="1"/>
    <n v="69.00121851954782"/>
  </r>
  <r>
    <d v="2017-09-12T09:00:00"/>
    <n v="1.6947488437351951E-4"/>
    <n v="52.11"/>
    <x v="1"/>
    <n v="77.36250532840792"/>
  </r>
  <r>
    <d v="2017-09-12T10:00:00"/>
    <n v="1.7326630481454745E-4"/>
    <n v="51.2"/>
    <x v="2"/>
    <n v="77.71201690498232"/>
  </r>
  <r>
    <d v="2017-09-12T11:00:00"/>
    <n v="1.7659972204627435E-4"/>
    <n v="50.91"/>
    <x v="2"/>
    <n v="78.758460600532246"/>
  </r>
  <r>
    <d v="2017-09-12T12:00:00"/>
    <n v="1.703819661848744E-4"/>
    <n v="52.24"/>
    <x v="2"/>
    <n v="77.970604282241069"/>
  </r>
  <r>
    <d v="2017-09-12T13:00:00"/>
    <n v="1.525585381087029E-4"/>
    <n v="52.47"/>
    <x v="2"/>
    <n v="70.12157929237749"/>
  </r>
  <r>
    <d v="2017-09-12T14:00:00"/>
    <n v="1.4582131452736455E-4"/>
    <n v="51.2"/>
    <x v="2"/>
    <n v="65.402609421297328"/>
  </r>
  <r>
    <d v="2017-09-12T15:00:00"/>
    <n v="1.468133161857036E-4"/>
    <n v="50.69"/>
    <x v="2"/>
    <n v="65.191630897691041"/>
  </r>
  <r>
    <d v="2017-09-12T16:00:00"/>
    <n v="1.4996035916286981E-4"/>
    <n v="50.069999999999993"/>
    <x v="1"/>
    <n v="65.774593005575639"/>
  </r>
  <r>
    <d v="2017-09-12T17:00:00"/>
    <n v="1.4611619787881702E-4"/>
    <n v="50.89"/>
    <x v="1"/>
    <n v="65.138074996064262"/>
  </r>
  <r>
    <d v="2017-09-12T18:00:00"/>
    <n v="1.3976725828062478E-4"/>
    <n v="50.9"/>
    <x v="1"/>
    <n v="62.319984191198095"/>
  </r>
  <r>
    <d v="2017-09-12T19:00:00"/>
    <n v="1.4092049428320784E-4"/>
    <n v="51.6"/>
    <x v="1"/>
    <n v="63.698318143918478"/>
  </r>
  <r>
    <d v="2017-09-12T20:00:00"/>
    <n v="1.3107853390524984E-4"/>
    <n v="53.6"/>
    <x v="1"/>
    <n v="61.546090495735392"/>
  </r>
  <r>
    <d v="2017-09-12T21:00:00"/>
    <n v="1.1413850410704162E-4"/>
    <n v="54.91"/>
    <x v="1"/>
    <n v="54.90194448213466"/>
  </r>
  <r>
    <d v="2017-09-12T22:00:00"/>
    <n v="1.016052398517536E-4"/>
    <n v="53.81"/>
    <x v="1"/>
    <n v="47.894230898264269"/>
  </r>
  <r>
    <d v="2017-09-12T23:00:00"/>
    <n v="9.1958416441393389E-5"/>
    <n v="52.34"/>
    <x v="1"/>
    <n v="42.162786804912564"/>
  </r>
  <r>
    <d v="2017-09-13T00:00:00"/>
    <n v="8.7461265436152613E-5"/>
    <n v="52.01"/>
    <x v="0"/>
    <n v="39.848017238328445"/>
  </r>
  <r>
    <d v="2017-09-13T01:00:00"/>
    <n v="8.4645631046102092E-5"/>
    <n v="50.37"/>
    <x v="0"/>
    <n v="37.349139817539339"/>
  </r>
  <r>
    <d v="2017-09-13T02:00:00"/>
    <n v="8.3204270912428109E-5"/>
    <n v="49.5"/>
    <x v="0"/>
    <n v="36.079035953047075"/>
  </r>
  <r>
    <d v="2017-09-13T03:00:00"/>
    <n v="8.285611123454006E-5"/>
    <n v="49.01"/>
    <x v="0"/>
    <n v="35.572415381658125"/>
  </r>
  <r>
    <d v="2017-09-13T04:00:00"/>
    <n v="8.4960037130064824E-5"/>
    <n v="47.33"/>
    <x v="0"/>
    <n v="35.225348962525878"/>
  </r>
  <r>
    <d v="2017-09-13T05:00:00"/>
    <n v="9.4176369951692437E-5"/>
    <n v="47.8"/>
    <x v="0"/>
    <n v="39.434283037132268"/>
  </r>
  <r>
    <d v="2017-09-13T06:00:00"/>
    <n v="1.0889089690287574E-4"/>
    <n v="50.649999999999991"/>
    <x v="0"/>
    <n v="48.314237610424534"/>
  </r>
  <r>
    <d v="2017-09-13T07:00:00"/>
    <n v="1.3308902145736E-4"/>
    <n v="51.760000000000005"/>
    <x v="0"/>
    <n v="60.344904695544678"/>
  </r>
  <r>
    <d v="2017-09-13T08:00:00"/>
    <n v="1.5719120792600532E-4"/>
    <n v="52.01"/>
    <x v="1"/>
    <n v="71.617508984268255"/>
  </r>
  <r>
    <d v="2017-09-13T09:00:00"/>
    <n v="1.6947488437351951E-4"/>
    <n v="53.5"/>
    <x v="1"/>
    <n v="79.426099310493655"/>
  </r>
  <r>
    <d v="2017-09-13T10:00:00"/>
    <n v="1.7326630481454745E-4"/>
    <n v="52.509999999999991"/>
    <x v="2"/>
    <n v="79.700351712512116"/>
  </r>
  <r>
    <d v="2017-09-13T11:00:00"/>
    <n v="1.7659972204627435E-4"/>
    <n v="51.760000000000005"/>
    <x v="2"/>
    <n v="80.073422130888815"/>
  </r>
  <r>
    <d v="2017-09-13T12:00:00"/>
    <n v="1.703819661848744E-4"/>
    <n v="52.01"/>
    <x v="2"/>
    <n v="77.627318696771781"/>
  </r>
  <r>
    <d v="2017-09-13T13:00:00"/>
    <n v="1.525585381087029E-4"/>
    <n v="52"/>
    <x v="2"/>
    <n v="69.49346527927635"/>
  </r>
  <r>
    <d v="2017-09-13T14:00:00"/>
    <n v="1.4582131452736455E-4"/>
    <n v="50.649999999999991"/>
    <x v="2"/>
    <n v="64.70004232790447"/>
  </r>
  <r>
    <d v="2017-09-13T15:00:00"/>
    <n v="1.468133161857036E-4"/>
    <n v="49.59"/>
    <x v="2"/>
    <n v="63.776937782925607"/>
  </r>
  <r>
    <d v="2017-09-13T16:00:00"/>
    <n v="1.4996035916286981E-4"/>
    <n v="47.64"/>
    <x v="1"/>
    <n v="62.582416832147473"/>
  </r>
  <r>
    <d v="2017-09-13T17:00:00"/>
    <n v="1.4611619787881702E-4"/>
    <n v="47.400000000000006"/>
    <x v="1"/>
    <n v="60.670952148033919"/>
  </r>
  <r>
    <d v="2017-09-13T18:00:00"/>
    <n v="1.3976725828062478E-4"/>
    <n v="47"/>
    <x v="1"/>
    <n v="57.544975579298836"/>
  </r>
  <r>
    <d v="2017-09-13T19:00:00"/>
    <n v="1.4092049428320784E-4"/>
    <n v="47"/>
    <x v="1"/>
    <n v="58.01978590628233"/>
  </r>
  <r>
    <d v="2017-09-13T20:00:00"/>
    <n v="1.3107853390524984E-4"/>
    <n v="52.41"/>
    <x v="1"/>
    <n v="60.179675426893503"/>
  </r>
  <r>
    <d v="2017-09-13T21:00:00"/>
    <n v="1.1413850410704162E-4"/>
    <n v="53.759999999999991"/>
    <x v="1"/>
    <n v="53.752113191760309"/>
  </r>
  <r>
    <d v="2017-09-13T22:00:00"/>
    <n v="1.016052398517536E-4"/>
    <n v="49.88"/>
    <x v="1"/>
    <n v="44.396287626935916"/>
  </r>
  <r>
    <d v="2017-09-13T23:00:00"/>
    <n v="9.3201668715022691E-5"/>
    <n v="45.4"/>
    <x v="1"/>
    <n v="37.066676454639385"/>
  </r>
  <r>
    <d v="2017-09-14T00:00:00"/>
    <n v="8.8322272155182992E-5"/>
    <n v="47.35"/>
    <x v="0"/>
    <n v="36.634841978159734"/>
  </r>
  <r>
    <d v="2017-09-14T01:00:00"/>
    <n v="8.5269078506045699E-5"/>
    <n v="45"/>
    <x v="0"/>
    <n v="33.613070747083214"/>
  </r>
  <r>
    <d v="2017-09-14T02:00:00"/>
    <n v="8.3909877068694648E-5"/>
    <n v="43.98"/>
    <x v="0"/>
    <n v="32.327522006895229"/>
  </r>
  <r>
    <d v="2017-09-14T03:00:00"/>
    <n v="8.3427644562604272E-5"/>
    <n v="43.98"/>
    <x v="0"/>
    <n v="32.141734796882815"/>
  </r>
  <r>
    <d v="2017-09-14T04:00:00"/>
    <n v="8.5565527519263567E-5"/>
    <n v="43.4"/>
    <x v="0"/>
    <n v="32.530644514383695"/>
  </r>
  <r>
    <d v="2017-09-14T05:00:00"/>
    <n v="9.4060637887545388E-5"/>
    <n v="44.78"/>
    <x v="0"/>
    <n v="36.897429793933519"/>
  </r>
  <r>
    <d v="2017-09-14T06:00:00"/>
    <n v="1.0845680684087946E-4"/>
    <n v="47.980000000000004"/>
    <x v="0"/>
    <n v="45.584916507894476"/>
  </r>
  <r>
    <d v="2017-09-14T07:00:00"/>
    <n v="1.3172673778143369E-4"/>
    <n v="50.25"/>
    <x v="0"/>
    <n v="57.984792704009294"/>
  </r>
  <r>
    <d v="2017-09-14T08:00:00"/>
    <n v="1.5570581168103449E-4"/>
    <n v="50.570000000000007"/>
    <x v="1"/>
    <n v="68.976615775178857"/>
  </r>
  <r>
    <d v="2017-09-14T09:00:00"/>
    <n v="1.6830456475047594E-4"/>
    <n v="51.17"/>
    <x v="1"/>
    <n v="75.442386505749042"/>
  </r>
  <r>
    <d v="2017-09-14T10:00:00"/>
    <n v="1.7224520429159605E-4"/>
    <n v="50.570000000000007"/>
    <x v="2"/>
    <n v="76.303454233787889"/>
  </r>
  <r>
    <d v="2017-09-14T11:00:00"/>
    <n v="1.7585014399340224E-4"/>
    <n v="49.78"/>
    <x v="2"/>
    <n v="76.683464671606103"/>
  </r>
  <r>
    <d v="2017-09-14T12:00:00"/>
    <n v="1.7003359649695547E-4"/>
    <n v="49.73"/>
    <x v="2"/>
    <n v="74.072551803231889"/>
  </r>
  <r>
    <d v="2017-09-14T13:00:00"/>
    <n v="1.512059721898717E-4"/>
    <n v="50.009999999999991"/>
    <x v="2"/>
    <n v="66.241461462327621"/>
  </r>
  <r>
    <d v="2017-09-14T14:00:00"/>
    <n v="1.4102347582075215E-4"/>
    <n v="48.09"/>
    <x v="2"/>
    <n v="59.408734021446953"/>
  </r>
  <r>
    <d v="2017-09-14T15:00:00"/>
    <n v="1.3946120994744681E-4"/>
    <n v="47"/>
    <x v="2"/>
    <n v="57.418969359562801"/>
  </r>
  <r>
    <d v="2017-09-14T16:00:00"/>
    <n v="1.4169531437953134E-4"/>
    <n v="46.57"/>
    <x v="1"/>
    <n v="57.805056926135826"/>
  </r>
  <r>
    <d v="2017-09-14T17:00:00"/>
    <n v="1.3997763958536265E-4"/>
    <n v="47.400000000000006"/>
    <x v="1"/>
    <n v="58.122075419192626"/>
  </r>
  <r>
    <d v="2017-09-14T18:00:00"/>
    <n v="1.3669992482110942E-4"/>
    <n v="46.6"/>
    <x v="1"/>
    <n v="55.803096510774004"/>
  </r>
  <r>
    <d v="2017-09-14T19:00:00"/>
    <n v="1.4236809318910349E-4"/>
    <n v="47.99"/>
    <x v="1"/>
    <n v="59.850464379190868"/>
  </r>
  <r>
    <d v="2017-09-14T20:00:00"/>
    <n v="1.354532170466037E-4"/>
    <n v="50.64"/>
    <x v="1"/>
    <n v="60.087913982462503"/>
  </r>
  <r>
    <d v="2017-09-14T21:00:00"/>
    <n v="1.2026791608453509E-4"/>
    <n v="51.36"/>
    <x v="1"/>
    <n v="54.110171090091086"/>
  </r>
  <r>
    <d v="2017-09-14T22:00:00"/>
    <n v="1.0886224462796067E-4"/>
    <n v="47.64"/>
    <x v="1"/>
    <n v="45.431088646506169"/>
  </r>
  <r>
    <d v="2017-09-14T23:00:00"/>
    <n v="9.765138542596033E-5"/>
    <n v="42.490000000000009"/>
    <x v="1"/>
    <n v="36.347056532721723"/>
  </r>
  <r>
    <d v="2017-09-15T00:00:00"/>
    <n v="9.0654435487260324E-5"/>
    <n v="39.93"/>
    <x v="0"/>
    <n v="31.709724894895228"/>
  </r>
  <r>
    <d v="2017-09-15T01:00:00"/>
    <n v="8.6554376276917988E-5"/>
    <n v="38.08"/>
    <x v="0"/>
    <n v="28.872878081955324"/>
  </r>
  <r>
    <d v="2017-09-15T02:00:00"/>
    <n v="8.4346154718433996E-5"/>
    <n v="38.03"/>
    <x v="0"/>
    <n v="28.099314152132315"/>
  </r>
  <r>
    <d v="2017-09-15T03:00:00"/>
    <n v="8.3217040587520567E-5"/>
    <n v="38.5"/>
    <x v="0"/>
    <n v="28.065779108547186"/>
  </r>
  <r>
    <d v="2017-09-15T04:00:00"/>
    <n v="8.4225460146127474E-5"/>
    <n v="38.5"/>
    <x v="0"/>
    <n v="28.40587868888295"/>
  </r>
  <r>
    <d v="2017-09-15T05:00:00"/>
    <n v="8.7694320078146243E-5"/>
    <n v="39.93"/>
    <x v="0"/>
    <n v="30.674315598310525"/>
  </r>
  <r>
    <d v="2017-09-15T06:00:00"/>
    <n v="8.9156292486863232E-5"/>
    <n v="44.88"/>
    <x v="0"/>
    <n v="35.051689403659296"/>
  </r>
  <r>
    <d v="2017-09-15T07:00:00"/>
    <n v="8.9612068179131173E-5"/>
    <n v="49.97"/>
    <x v="0"/>
    <n v="39.226535810941982"/>
  </r>
  <r>
    <d v="2017-09-15T08:00:00"/>
    <n v="1.0250603658741933E-4"/>
    <n v="50.649999999999991"/>
    <x v="1"/>
    <n v="45.481313397618429"/>
  </r>
  <r>
    <d v="2017-09-15T09:00:00"/>
    <n v="1.1649508719681848E-4"/>
    <n v="52.01"/>
    <x v="1"/>
    <n v="53.076047089533198"/>
  </r>
  <r>
    <d v="2017-09-15T10:00:00"/>
    <n v="1.2212455727875584E-4"/>
    <n v="51.4"/>
    <x v="2"/>
    <n v="54.988291658561721"/>
  </r>
  <r>
    <d v="2017-09-15T11:00:00"/>
    <n v="1.2544924522001831E-4"/>
    <n v="51.150000000000006"/>
    <x v="2"/>
    <n v="56.210545102714491"/>
  </r>
  <r>
    <d v="2017-09-15T12:00:00"/>
    <n v="1.2368986442855669E-4"/>
    <n v="51.61"/>
    <x v="2"/>
    <n v="55.920632991662416"/>
  </r>
  <r>
    <d v="2017-09-15T13:00:00"/>
    <n v="1.1560480604669869E-4"/>
    <n v="51.89"/>
    <x v="2"/>
    <n v="52.548904459285588"/>
  </r>
  <r>
    <d v="2017-09-15T14:00:00"/>
    <n v="1.1231574556081527E-4"/>
    <n v="50.510000000000005"/>
    <x v="2"/>
    <n v="49.696078380504588"/>
  </r>
  <r>
    <d v="2017-09-15T15:00:00"/>
    <n v="1.1007308203724774E-4"/>
    <n v="47.99"/>
    <x v="2"/>
    <n v="46.273887133035466"/>
  </r>
  <r>
    <d v="2017-09-15T16:00:00"/>
    <n v="1.1178205470406514E-4"/>
    <n v="45.45"/>
    <x v="1"/>
    <n v="44.505130823985908"/>
  </r>
  <r>
    <d v="2017-09-15T17:00:00"/>
    <n v="1.1282207770198628E-4"/>
    <n v="45.3"/>
    <x v="1"/>
    <n v="44.770959450323808"/>
  </r>
  <r>
    <d v="2017-09-15T18:00:00"/>
    <n v="1.155250662824854E-4"/>
    <n v="45.47"/>
    <x v="1"/>
    <n v="46.015620931453995"/>
  </r>
  <r>
    <d v="2017-09-15T19:00:00"/>
    <n v="1.2798035397914681E-4"/>
    <n v="48"/>
    <x v="1"/>
    <n v="53.813179241151651"/>
  </r>
  <r>
    <d v="2017-09-15T20:00:00"/>
    <n v="1.2724840291889039E-4"/>
    <n v="50.4"/>
    <x v="1"/>
    <n v="56.180678882301777"/>
  </r>
  <r>
    <d v="2017-09-15T21:00:00"/>
    <n v="1.1669128954849389E-4"/>
    <n v="51.5"/>
    <x v="1"/>
    <n v="52.644108366907531"/>
  </r>
  <r>
    <d v="2017-09-15T22:00:00"/>
    <n v="1.0744394569191092E-4"/>
    <n v="47.23"/>
    <x v="1"/>
    <n v="44.453299382053629"/>
  </r>
  <r>
    <d v="2017-09-15T23:00:00"/>
    <n v="9.7748408011998617E-5"/>
    <n v="43"/>
    <x v="1"/>
    <n v="36.819870329959635"/>
  </r>
  <r>
    <d v="2017-09-16T00:00:00"/>
    <n v="9.0005182998397024E-5"/>
    <n v="48.83"/>
    <x v="0"/>
    <n v="38.499789031710726"/>
  </r>
  <r>
    <d v="2017-09-16T01:00:00"/>
    <n v="8.5637036464544092E-5"/>
    <n v="47.47"/>
    <x v="0"/>
    <n v="35.611065459713913"/>
  </r>
  <r>
    <d v="2017-09-16T02:00:00"/>
    <n v="8.3461783718988096E-5"/>
    <n v="47.400000000000006"/>
    <x v="0"/>
    <n v="34.655335682933114"/>
  </r>
  <r>
    <d v="2017-09-16T03:00:00"/>
    <n v="8.2460158873437524E-5"/>
    <n v="47.45"/>
    <x v="0"/>
    <n v="34.275554557650793"/>
  </r>
  <r>
    <d v="2017-09-16T04:00:00"/>
    <n v="8.3058859603279484E-5"/>
    <n v="46.66"/>
    <x v="0"/>
    <n v="33.949611168419821"/>
  </r>
  <r>
    <d v="2017-09-16T05:00:00"/>
    <n v="8.4851307585328211E-5"/>
    <n v="47.45"/>
    <x v="0"/>
    <n v="35.2694642135327"/>
  </r>
  <r>
    <d v="2017-09-16T06:00:00"/>
    <n v="8.2588776561280425E-5"/>
    <n v="47.47"/>
    <x v="0"/>
    <n v="34.343485596668479"/>
  </r>
  <r>
    <d v="2017-09-16T07:00:00"/>
    <n v="7.6917071738301723E-5"/>
    <n v="47.45"/>
    <x v="0"/>
    <n v="31.971503872885972"/>
  </r>
  <r>
    <d v="2017-09-16T08:00:00"/>
    <n v="8.2728278645346541E-5"/>
    <n v="47.45"/>
    <x v="0"/>
    <n v="34.387001758282032"/>
  </r>
  <r>
    <d v="2017-09-16T09:00:00"/>
    <n v="8.9408278988891541E-5"/>
    <n v="50.43"/>
    <x v="0"/>
    <n v="39.497609302429851"/>
  </r>
  <r>
    <d v="2017-09-16T10:00:00"/>
    <n v="9.4583687581041852E-5"/>
    <n v="50.75"/>
    <x v="0"/>
    <n v="42.049069987903778"/>
  </r>
  <r>
    <d v="2017-09-16T11:00:00"/>
    <n v="9.7943427714915345E-5"/>
    <n v="50.75"/>
    <x v="0"/>
    <n v="43.542709659219916"/>
  </r>
  <r>
    <d v="2017-09-16T12:00:00"/>
    <n v="9.9345714204718199E-5"/>
    <n v="51.2"/>
    <x v="0"/>
    <n v="44.557744969386576"/>
  </r>
  <r>
    <d v="2017-09-16T13:00:00"/>
    <n v="9.8657606789332553E-5"/>
    <n v="50.93"/>
    <x v="0"/>
    <n v="44.015775564718993"/>
  </r>
  <r>
    <d v="2017-09-16T14:00:00"/>
    <n v="9.6645931454161787E-5"/>
    <n v="49.97999999999999"/>
    <x v="0"/>
    <n v="42.313985609732086"/>
  </r>
  <r>
    <d v="2017-09-16T15:00:00"/>
    <n v="9.3485249188556606E-5"/>
    <n v="47.01"/>
    <x v="0"/>
    <n v="38.497936103741445"/>
  </r>
  <r>
    <d v="2017-09-16T16:00:00"/>
    <n v="9.0571687631428181E-5"/>
    <n v="43.4"/>
    <x v="0"/>
    <n v="34.433906490466896"/>
  </r>
  <r>
    <d v="2017-09-16T17:00:00"/>
    <n v="9.0334604193829861E-5"/>
    <n v="42.5"/>
    <x v="0"/>
    <n v="33.631573141362857"/>
  </r>
  <r>
    <d v="2017-09-16T18:00:00"/>
    <n v="9.2380078375569997E-5"/>
    <n v="44.64"/>
    <x v="1"/>
    <n v="36.124897080484502"/>
  </r>
  <r>
    <d v="2017-09-16T19:00:00"/>
    <n v="1.0587575436292178E-4"/>
    <n v="48.010000000000005"/>
    <x v="1"/>
    <n v="44.527911910603542"/>
  </r>
  <r>
    <d v="2017-09-16T20:00:00"/>
    <n v="1.1143523063439284E-4"/>
    <n v="51.89"/>
    <x v="1"/>
    <n v="50.653597270339326"/>
  </r>
  <r>
    <d v="2017-09-16T21:00:00"/>
    <n v="1.0444776017845677E-4"/>
    <n v="54.77"/>
    <x v="1"/>
    <n v="50.112489506772924"/>
  </r>
  <r>
    <d v="2017-09-16T22:00:00"/>
    <n v="9.5798303917553321E-5"/>
    <n v="51.97"/>
    <x v="1"/>
    <n v="43.612867606254355"/>
  </r>
  <r>
    <d v="2017-09-16T23:00:00"/>
    <n v="8.8590147193079452E-5"/>
    <n v="51.51"/>
    <x v="1"/>
    <n v="39.974319501579977"/>
  </r>
  <r>
    <d v="2017-09-17T00:00:00"/>
    <n v="8.4149805959684147E-5"/>
    <n v="50.8"/>
    <x v="0"/>
    <n v="37.447336850507121"/>
  </r>
  <r>
    <d v="2017-09-17T01:00:00"/>
    <n v="8.1691935392746605E-5"/>
    <n v="50.02000000000001"/>
    <x v="0"/>
    <n v="35.795380129103826"/>
  </r>
  <r>
    <d v="2017-09-17T02:00:00"/>
    <n v="8.0577615795684624E-5"/>
    <n v="49.3"/>
    <x v="0"/>
    <n v="34.798893778450726"/>
  </r>
  <r>
    <d v="2017-09-17T03:00:00"/>
    <n v="8.0025534881695746E-5"/>
    <n v="49.97999999999999"/>
    <x v="0"/>
    <n v="35.037163804471454"/>
  </r>
  <r>
    <d v="2017-09-17T04:00:00"/>
    <n v="8.2221268985861563E-5"/>
    <n v="49.97999999999999"/>
    <x v="0"/>
    <n v="35.998510649481041"/>
  </r>
  <r>
    <d v="2017-09-17T05:00:00"/>
    <n v="9.1563101744232306E-5"/>
    <n v="50.02000000000001"/>
    <x v="0"/>
    <n v="40.120680419399349"/>
  </r>
  <r>
    <d v="2017-09-17T06:00:00"/>
    <n v="1.0689847239385539E-4"/>
    <n v="49.97999999999999"/>
    <x v="0"/>
    <n v="46.802802296145245"/>
  </r>
  <r>
    <d v="2017-09-17T07:00:00"/>
    <n v="1.3199938045459735E-4"/>
    <n v="47.77"/>
    <x v="0"/>
    <n v="55.237147141809174"/>
  </r>
  <r>
    <d v="2017-09-17T08:00:00"/>
    <n v="1.5657663750676731E-4"/>
    <n v="47.629999999999995"/>
    <x v="0"/>
    <n v="65.32984834135857"/>
  </r>
  <r>
    <d v="2017-09-17T09:00:00"/>
    <n v="1.6929991756069597E-4"/>
    <n v="49.97999999999999"/>
    <x v="0"/>
    <n v="74.123702546028184"/>
  </r>
  <r>
    <d v="2017-09-17T10:00:00"/>
    <n v="1.7308960096826118E-4"/>
    <n v="49.51"/>
    <x v="0"/>
    <n v="75.070275420902234"/>
  </r>
  <r>
    <d v="2017-09-17T11:00:00"/>
    <n v="1.7629009301297564E-4"/>
    <n v="47.45"/>
    <x v="0"/>
    <n v="73.277092641959484"/>
  </r>
  <r>
    <d v="2017-09-17T12:00:00"/>
    <n v="1.7011294799964421E-4"/>
    <n v="47.47"/>
    <x v="0"/>
    <n v="70.739291979917652"/>
  </r>
  <r>
    <d v="2017-09-17T13:00:00"/>
    <n v="1.5225899771621201E-4"/>
    <n v="49.88"/>
    <x v="0"/>
    <n v="66.529386341301574"/>
  </r>
  <r>
    <d v="2017-09-17T14:00:00"/>
    <n v="1.4558970880827095E-4"/>
    <n v="47.91"/>
    <x v="0"/>
    <n v="61.102777833277329"/>
  </r>
  <r>
    <d v="2017-09-17T15:00:00"/>
    <n v="1.4665531236759439E-4"/>
    <n v="44.8"/>
    <x v="0"/>
    <n v="57.554584028037688"/>
  </r>
  <r>
    <d v="2017-09-17T16:00:00"/>
    <n v="1.5009776407491125E-4"/>
    <n v="42.400000000000006"/>
    <x v="0"/>
    <n v="55.749911923759839"/>
  </r>
  <r>
    <d v="2017-09-17T17:00:00"/>
    <n v="1.4604557725902289E-4"/>
    <n v="41.3"/>
    <x v="0"/>
    <n v="52.837537305387372"/>
  </r>
  <r>
    <d v="2017-09-17T18:00:00"/>
    <n v="1.3905479924664944E-4"/>
    <n v="41.899999999999991"/>
    <x v="1"/>
    <n v="51.03922973468719"/>
  </r>
  <r>
    <d v="2017-09-17T19:00:00"/>
    <n v="1.3941830958092094E-4"/>
    <n v="45.97"/>
    <x v="1"/>
    <n v="56.143362896970032"/>
  </r>
  <r>
    <d v="2017-09-17T20:00:00"/>
    <n v="1.2909153823089503E-4"/>
    <n v="50.88"/>
    <x v="1"/>
    <n v="57.537234595046357"/>
  </r>
  <r>
    <d v="2017-09-17T21:00:00"/>
    <n v="1.123570187145355E-4"/>
    <n v="54.77"/>
    <x v="1"/>
    <n v="53.907234695357168"/>
  </r>
  <r>
    <d v="2017-09-17T22:00:00"/>
    <n v="9.9842868858037774E-5"/>
    <n v="52.71"/>
    <x v="1"/>
    <n v="46.101406329362824"/>
  </r>
  <r>
    <d v="2017-09-17T23:00:00"/>
    <n v="9.1958416441393389E-5"/>
    <n v="50.739999999999995"/>
    <x v="1"/>
    <n v="40.873897640069984"/>
  </r>
  <r>
    <d v="2017-09-18T00:00:00"/>
    <n v="8.7461265436152613E-5"/>
    <n v="43.6"/>
    <x v="0"/>
    <n v="33.404605875622387"/>
  </r>
  <r>
    <d v="2017-09-18T01:00:00"/>
    <n v="8.4645631046102092E-5"/>
    <n v="41.39"/>
    <x v="0"/>
    <n v="30.690508180423929"/>
  </r>
  <r>
    <d v="2017-09-18T02:00:00"/>
    <n v="8.3204270912428109E-5"/>
    <n v="40.600000000000009"/>
    <x v="0"/>
    <n v="29.592098175630539"/>
  </r>
  <r>
    <d v="2017-09-18T03:00:00"/>
    <n v="8.285611123454006E-5"/>
    <n v="40"/>
    <x v="0"/>
    <n v="29.032781376582836"/>
  </r>
  <r>
    <d v="2017-09-18T04:00:00"/>
    <n v="8.4960037130064824E-5"/>
    <n v="40"/>
    <x v="0"/>
    <n v="29.769997010374716"/>
  </r>
  <r>
    <d v="2017-09-18T05:00:00"/>
    <n v="9.4176369951692437E-5"/>
    <n v="40.79"/>
    <x v="0"/>
    <n v="33.651138181686719"/>
  </r>
  <r>
    <d v="2017-09-18T06:00:00"/>
    <n v="1.0889089690287574E-4"/>
    <n v="43.89"/>
    <x v="0"/>
    <n v="41.865980033988812"/>
  </r>
  <r>
    <d v="2017-09-18T07:00:00"/>
    <n v="1.3308902145736E-4"/>
    <n v="51.06"/>
    <x v="0"/>
    <n v="59.528802815968149"/>
  </r>
  <r>
    <d v="2017-09-18T08:00:00"/>
    <n v="1.5719120792600532E-4"/>
    <n v="53.23"/>
    <x v="1"/>
    <n v="73.297442861615067"/>
  </r>
  <r>
    <d v="2017-09-18T09:00:00"/>
    <n v="1.6947488437351951E-4"/>
    <n v="53.47"/>
    <x v="1"/>
    <n v="79.381561310880286"/>
  </r>
  <r>
    <d v="2017-09-18T10:00:00"/>
    <n v="1.7326630481454745E-4"/>
    <n v="51.59"/>
    <x v="2"/>
    <n v="78.303963908750731"/>
  </r>
  <r>
    <d v="2017-09-18T11:00:00"/>
    <n v="1.7659972204627435E-4"/>
    <n v="51.959999999999994"/>
    <x v="2"/>
    <n v="80.382824843913866"/>
  </r>
  <r>
    <d v="2017-09-18T12:00:00"/>
    <n v="1.703819661848744E-4"/>
    <n v="51.289999999999992"/>
    <x v="2"/>
    <n v="76.552685559650527"/>
  </r>
  <r>
    <d v="2017-09-18T13:00:00"/>
    <n v="1.525585381087029E-4"/>
    <n v="51.07"/>
    <x v="2"/>
    <n v="68.250601381012359"/>
  </r>
  <r>
    <d v="2017-09-18T14:00:00"/>
    <n v="1.4582131452736455E-4"/>
    <n v="49.97999999999999"/>
    <x v="2"/>
    <n v="63.844187868680464"/>
  </r>
  <r>
    <d v="2017-09-18T15:00:00"/>
    <n v="1.468133161857036E-4"/>
    <n v="45.9"/>
    <x v="2"/>
    <n v="59.031285425212445"/>
  </r>
  <r>
    <d v="2017-09-18T16:00:00"/>
    <n v="1.4996035916286981E-4"/>
    <n v="43.92"/>
    <x v="1"/>
    <n v="57.695628616035208"/>
  </r>
  <r>
    <d v="2017-09-18T17:00:00"/>
    <n v="1.4611619787881702E-4"/>
    <n v="45.61"/>
    <x v="1"/>
    <n v="58.379791718814914"/>
  </r>
  <r>
    <d v="2017-09-18T18:00:00"/>
    <n v="1.3976725828062478E-4"/>
    <n v="49.41"/>
    <x v="1"/>
    <n v="60.495686029216067"/>
  </r>
  <r>
    <d v="2017-09-18T19:00:00"/>
    <n v="1.4092049428320784E-4"/>
    <n v="52.89"/>
    <x v="1"/>
    <n v="65.290776097516442"/>
  </r>
  <r>
    <d v="2017-09-18T20:00:00"/>
    <n v="1.3107853390524984E-4"/>
    <n v="54.01"/>
    <x v="1"/>
    <n v="62.016872158109479"/>
  </r>
  <r>
    <d v="2017-09-18T21:00:00"/>
    <n v="1.1413850410704162E-4"/>
    <n v="55.93"/>
    <x v="1"/>
    <n v="55.921794844031901"/>
  </r>
  <r>
    <d v="2017-09-18T22:00:00"/>
    <n v="1.016052398517536E-4"/>
    <n v="51.89"/>
    <x v="1"/>
    <n v="46.185312048149655"/>
  </r>
  <r>
    <d v="2017-09-18T23:00:00"/>
    <n v="9.1958416441393389E-5"/>
    <n v="50.9"/>
    <x v="1"/>
    <n v="41.002786556554248"/>
  </r>
  <r>
    <d v="2017-09-19T00:00:00"/>
    <n v="8.7461265436152613E-5"/>
    <n v="53.070000000000007"/>
    <x v="0"/>
    <n v="40.660147564662388"/>
  </r>
  <r>
    <d v="2017-09-19T01:00:00"/>
    <n v="8.4645631046102092E-5"/>
    <n v="52.68"/>
    <x v="0"/>
    <n v="39.061994949135851"/>
  </r>
  <r>
    <d v="2017-09-19T02:00:00"/>
    <n v="8.3204270912428109E-5"/>
    <n v="51.790000000000006"/>
    <x v="0"/>
    <n v="37.74814690925875"/>
  </r>
  <r>
    <d v="2017-09-19T03:00:00"/>
    <n v="8.285611123454006E-5"/>
    <n v="51.97"/>
    <x v="0"/>
    <n v="37.720841203525254"/>
  </r>
  <r>
    <d v="2017-09-19T04:00:00"/>
    <n v="8.4960037130064824E-5"/>
    <n v="51.68"/>
    <x v="0"/>
    <n v="38.462836137404132"/>
  </r>
  <r>
    <d v="2017-09-19T05:00:00"/>
    <n v="9.4176369951692437E-5"/>
    <n v="51.07"/>
    <x v="0"/>
    <n v="42.131983989672491"/>
  </r>
  <r>
    <d v="2017-09-19T06:00:00"/>
    <n v="1.0889089690287574E-4"/>
    <n v="52.52000000000001"/>
    <x v="0"/>
    <n v="50.098001170769948"/>
  </r>
  <r>
    <d v="2017-09-19T07:00:00"/>
    <n v="1.3308902145736E-4"/>
    <n v="51.899999999999991"/>
    <x v="0"/>
    <n v="60.508125071459972"/>
  </r>
  <r>
    <d v="2017-09-19T08:00:00"/>
    <n v="1.5719120792600532E-4"/>
    <n v="53.759999999999991"/>
    <x v="1"/>
    <n v="74.02725020177391"/>
  </r>
  <r>
    <d v="2017-09-19T09:00:00"/>
    <n v="1.6947488437351951E-4"/>
    <n v="54.19"/>
    <x v="1"/>
    <n v="80.450473301600951"/>
  </r>
  <r>
    <d v="2017-09-19T10:00:00"/>
    <n v="1.7326630481454745E-4"/>
    <n v="52.69"/>
    <x v="2"/>
    <n v="79.973558021943717"/>
  </r>
  <r>
    <d v="2017-09-19T11:00:00"/>
    <n v="1.7659972204627435E-4"/>
    <n v="51.51"/>
    <x v="2"/>
    <n v="79.68666873960747"/>
  </r>
  <r>
    <d v="2017-09-19T12:00:00"/>
    <n v="1.703819661848744E-4"/>
    <n v="51.62"/>
    <x v="2"/>
    <n v="77.045225747497781"/>
  </r>
  <r>
    <d v="2017-09-19T13:00:00"/>
    <n v="1.525585381087029E-4"/>
    <n v="52.01"/>
    <x v="2"/>
    <n v="69.506829407214667"/>
  </r>
  <r>
    <d v="2017-09-19T14:00:00"/>
    <n v="1.4582131452736455E-4"/>
    <n v="50.22"/>
    <x v="2"/>
    <n v="64.150762600342802"/>
  </r>
  <r>
    <d v="2017-09-19T15:00:00"/>
    <n v="1.468133161857036E-4"/>
    <n v="48.87"/>
    <x v="2"/>
    <n v="62.850956835079131"/>
  </r>
  <r>
    <d v="2017-09-19T16:00:00"/>
    <n v="1.4996035916286981E-4"/>
    <n v="48.59"/>
    <x v="1"/>
    <n v="63.830386941100876"/>
  </r>
  <r>
    <d v="2017-09-19T17:00:00"/>
    <n v="1.4611619787881702E-4"/>
    <n v="49.39"/>
    <x v="1"/>
    <n v="63.218108155936612"/>
  </r>
  <r>
    <d v="2017-09-19T18:00:00"/>
    <n v="1.3976725828062478E-4"/>
    <n v="50.8"/>
    <x v="1"/>
    <n v="62.197548072944272"/>
  </r>
  <r>
    <d v="2017-09-19T19:00:00"/>
    <n v="1.4092049428320784E-4"/>
    <n v="51.97"/>
    <x v="1"/>
    <n v="64.155069649989201"/>
  </r>
  <r>
    <d v="2017-09-19T20:00:00"/>
    <n v="1.3107853390524984E-4"/>
    <n v="55.12"/>
    <x v="1"/>
    <n v="63.291427390390567"/>
  </r>
  <r>
    <d v="2017-09-19T21:00:00"/>
    <n v="1.1413850410704162E-4"/>
    <n v="55.97"/>
    <x v="1"/>
    <n v="55.961788975871002"/>
  </r>
  <r>
    <d v="2017-09-19T22:00:00"/>
    <n v="1.016052398517536E-4"/>
    <n v="52.69"/>
    <x v="1"/>
    <n v="46.897361569030735"/>
  </r>
  <r>
    <d v="2017-09-19T23:00:00"/>
    <n v="9.1958416441393389E-5"/>
    <n v="52.509999999999991"/>
    <x v="1"/>
    <n v="42.299731278677079"/>
  </r>
  <r>
    <d v="2017-09-20T00:00:00"/>
    <n v="8.7461265436152613E-5"/>
    <n v="54.94"/>
    <x v="0"/>
    <n v="42.092868046025089"/>
  </r>
  <r>
    <d v="2017-09-20T01:00:00"/>
    <n v="8.4645631046102092E-5"/>
    <n v="54.66"/>
    <x v="0"/>
    <n v="40.530156490504275"/>
  </r>
  <r>
    <d v="2017-09-20T02:00:00"/>
    <n v="8.3204270912428109E-5"/>
    <n v="54.54"/>
    <x v="0"/>
    <n v="39.752537795539148"/>
  </r>
  <r>
    <d v="2017-09-20T03:00:00"/>
    <n v="8.285611123454006E-5"/>
    <n v="53.86"/>
    <x v="0"/>
    <n v="39.092640123568785"/>
  </r>
  <r>
    <d v="2017-09-20T04:00:00"/>
    <n v="8.4960037130064824E-5"/>
    <n v="53.86"/>
    <x v="0"/>
    <n v="40.085300974469554"/>
  </r>
  <r>
    <d v="2017-09-20T05:00:00"/>
    <n v="9.4176369951692437E-5"/>
    <n v="53.78"/>
    <x v="0"/>
    <n v="44.367693341777695"/>
  </r>
  <r>
    <d v="2017-09-20T06:00:00"/>
    <n v="1.0889089690287574E-4"/>
    <n v="53.86"/>
    <x v="0"/>
    <n v="51.376206074974647"/>
  </r>
  <r>
    <d v="2017-09-20T07:00:00"/>
    <n v="1.3308902145736E-4"/>
    <n v="54.54"/>
    <x v="0"/>
    <n v="63.585995017291474"/>
  </r>
  <r>
    <d v="2017-09-20T08:00:00"/>
    <n v="1.5719120792600532E-4"/>
    <n v="54.960000000000008"/>
    <x v="1"/>
    <n v="75.679644179492101"/>
  </r>
  <r>
    <d v="2017-09-20T09:00:00"/>
    <n v="1.6947488437351951E-4"/>
    <n v="54.960000000000008"/>
    <x v="1"/>
    <n v="81.593615291677224"/>
  </r>
  <r>
    <d v="2017-09-20T10:00:00"/>
    <n v="1.7326630481454745E-4"/>
    <n v="54.66"/>
    <x v="2"/>
    <n v="82.96364929738931"/>
  </r>
  <r>
    <d v="2017-09-20T11:00:00"/>
    <n v="1.7659972204627435E-4"/>
    <n v="53.78"/>
    <x v="2"/>
    <n v="83.19838953244205"/>
  </r>
  <r>
    <d v="2017-09-20T12:00:00"/>
    <n v="1.703819661848744E-4"/>
    <n v="54.54"/>
    <x v="2"/>
    <n v="81.403460136933916"/>
  </r>
  <r>
    <d v="2017-09-20T13:00:00"/>
    <n v="1.525585381087029E-4"/>
    <n v="54.73"/>
    <x v="2"/>
    <n v="73.14187220643835"/>
  </r>
  <r>
    <d v="2017-09-20T14:00:00"/>
    <n v="1.4582131452736455E-4"/>
    <n v="52.509999999999991"/>
    <x v="2"/>
    <n v="67.075996498287537"/>
  </r>
  <r>
    <d v="2017-09-20T15:00:00"/>
    <n v="1.468133161857036E-4"/>
    <n v="52"/>
    <x v="2"/>
    <n v="66.876401788911707"/>
  </r>
  <r>
    <d v="2017-09-20T16:00:00"/>
    <n v="1.4996035916286981E-4"/>
    <n v="51.98"/>
    <x v="1"/>
    <n v="68.283669750945108"/>
  </r>
  <r>
    <d v="2017-09-20T17:00:00"/>
    <n v="1.4611619787881702E-4"/>
    <n v="52.38"/>
    <x v="1"/>
    <n v="67.045242057257738"/>
  </r>
  <r>
    <d v="2017-09-20T18:00:00"/>
    <n v="1.3976725828062478E-4"/>
    <n v="51.98"/>
    <x v="1"/>
    <n v="63.642294268339427"/>
  </r>
  <r>
    <d v="2017-09-20T19:00:00"/>
    <n v="1.4092049428320784E-4"/>
    <n v="53"/>
    <x v="1"/>
    <n v="65.426567085807733"/>
  </r>
  <r>
    <d v="2017-09-20T20:00:00"/>
    <n v="1.3107853390524984E-4"/>
    <n v="55.76"/>
    <x v="1"/>
    <n v="64.026306082876971"/>
  </r>
  <r>
    <d v="2017-09-20T21:00:00"/>
    <n v="1.1413850410704162E-4"/>
    <n v="56.17"/>
    <x v="1"/>
    <n v="56.161759635066545"/>
  </r>
  <r>
    <d v="2017-09-20T22:00:00"/>
    <n v="1.016052398517536E-4"/>
    <n v="53.26"/>
    <x v="1"/>
    <n v="47.40469685265851"/>
  </r>
  <r>
    <d v="2017-09-20T23:00:00"/>
    <n v="9.3201668715022691E-5"/>
    <n v="51.94"/>
    <x v="1"/>
    <n v="42.406237335990518"/>
  </r>
  <r>
    <d v="2017-09-21T00:00:00"/>
    <n v="8.8322272155182992E-5"/>
    <n v="55.83"/>
    <x v="0"/>
    <n v="43.195844300753066"/>
  </r>
  <r>
    <d v="2017-09-21T01:00:00"/>
    <n v="8.5269078506045699E-5"/>
    <n v="54.59"/>
    <x v="0"/>
    <n v="40.776389601850504"/>
  </r>
  <r>
    <d v="2017-09-21T02:00:00"/>
    <n v="8.3909877068694648E-5"/>
    <n v="53.78"/>
    <x v="0"/>
    <n v="39.531017133488533"/>
  </r>
  <r>
    <d v="2017-09-21T03:00:00"/>
    <n v="8.3427644562604272E-5"/>
    <n v="52.12"/>
    <x v="0"/>
    <n v="38.090659791121702"/>
  </r>
  <r>
    <d v="2017-09-21T04:00:00"/>
    <n v="8.5565527519263567E-5"/>
    <n v="51.31"/>
    <x v="0"/>
    <n v="38.4596168210375"/>
  </r>
  <r>
    <d v="2017-09-21T05:00:00"/>
    <n v="9.4060637887545388E-5"/>
    <n v="49.02"/>
    <x v="0"/>
    <n v="40.391067630607886"/>
  </r>
  <r>
    <d v="2017-09-21T06:00:00"/>
    <n v="1.0845680684087946E-4"/>
    <n v="48.56"/>
    <x v="0"/>
    <n v="46.135963852091614"/>
  </r>
  <r>
    <d v="2017-09-21T07:00:00"/>
    <n v="1.3172673778143369E-4"/>
    <n v="51.2"/>
    <x v="0"/>
    <n v="59.081022615826392"/>
  </r>
  <r>
    <d v="2017-09-21T08:00:00"/>
    <n v="1.5570581168103449E-4"/>
    <n v="52.95"/>
    <x v="1"/>
    <n v="72.222895101754403"/>
  </r>
  <r>
    <d v="2017-09-21T09:00:00"/>
    <n v="1.6830456475047594E-4"/>
    <n v="54.54"/>
    <x v="1"/>
    <n v="80.410939222660787"/>
  </r>
  <r>
    <d v="2017-09-21T10:00:00"/>
    <n v="1.7224520429159605E-4"/>
    <n v="54.36"/>
    <x v="2"/>
    <n v="82.022063914350568"/>
  </r>
  <r>
    <d v="2017-09-21T11:00:00"/>
    <n v="1.7585014399340224E-4"/>
    <n v="52.95"/>
    <x v="2"/>
    <n v="81.566682490187688"/>
  </r>
  <r>
    <d v="2017-09-21T12:00:00"/>
    <n v="1.7003359649695547E-4"/>
    <n v="54.42"/>
    <x v="2"/>
    <n v="81.058280095151417"/>
  </r>
  <r>
    <d v="2017-09-21T13:00:00"/>
    <n v="1.512059721898717E-4"/>
    <n v="54.59"/>
    <x v="2"/>
    <n v="72.307966031363051"/>
  </r>
  <r>
    <d v="2017-09-21T14:00:00"/>
    <n v="1.4102347582075215E-4"/>
    <n v="53.010000000000005"/>
    <x v="2"/>
    <n v="65.486733010540718"/>
  </r>
  <r>
    <d v="2017-09-21T15:00:00"/>
    <n v="1.3946120994744681E-4"/>
    <n v="51.94"/>
    <x v="2"/>
    <n v="63.454069543312592"/>
  </r>
  <r>
    <d v="2017-09-21T16:00:00"/>
    <n v="1.4169531437953134E-4"/>
    <n v="51.62"/>
    <x v="1"/>
    <n v="64.073374243657526"/>
  </r>
  <r>
    <d v="2017-09-21T17:00:00"/>
    <n v="1.3997763958536265E-4"/>
    <n v="51.2"/>
    <x v="1"/>
    <n v="62.781651085710173"/>
  </r>
  <r>
    <d v="2017-09-21T18:00:00"/>
    <n v="1.3669992482110942E-4"/>
    <n v="49.51"/>
    <x v="1"/>
    <n v="59.287796314343801"/>
  </r>
  <r>
    <d v="2017-09-21T19:00:00"/>
    <n v="1.4236809318910349E-4"/>
    <n v="52.77"/>
    <x v="1"/>
    <n v="65.811815071679561"/>
  </r>
  <r>
    <d v="2017-09-21T20:00:00"/>
    <n v="1.354532170466037E-4"/>
    <n v="52.93"/>
    <x v="1"/>
    <n v="62.805159697704191"/>
  </r>
  <r>
    <d v="2017-09-21T21:00:00"/>
    <n v="1.2026791608453509E-4"/>
    <n v="53.879999999999995"/>
    <x v="1"/>
    <n v="56.765109391240408"/>
  </r>
  <r>
    <d v="2017-09-21T22:00:00"/>
    <n v="1.0886224462796067E-4"/>
    <n v="48.179999999999993"/>
    <x v="1"/>
    <n v="45.946050608494268"/>
  </r>
  <r>
    <d v="2017-09-21T23:00:00"/>
    <n v="9.765138542596033E-5"/>
    <n v="45.61"/>
    <x v="1"/>
    <n v="39.01598607807572"/>
  </r>
  <r>
    <d v="2017-09-22T00:00:00"/>
    <n v="9.0654435487260324E-5"/>
    <n v="46.8"/>
    <x v="0"/>
    <n v="37.165417607841142"/>
  </r>
  <r>
    <d v="2017-09-22T01:00:00"/>
    <n v="8.6554376276917988E-5"/>
    <n v="44.1"/>
    <x v="0"/>
    <n v="33.437340425793849"/>
  </r>
  <r>
    <d v="2017-09-22T02:00:00"/>
    <n v="8.4346154718433996E-5"/>
    <n v="42.88"/>
    <x v="0"/>
    <n v="31.682844881499701"/>
  </r>
  <r>
    <d v="2017-09-22T03:00:00"/>
    <n v="8.3217040587520567E-5"/>
    <n v="43.4"/>
    <x v="0"/>
    <n v="31.637787358725916"/>
  </r>
  <r>
    <d v="2017-09-22T04:00:00"/>
    <n v="8.4225460146127474E-5"/>
    <n v="43.4"/>
    <x v="0"/>
    <n v="32.021172340195328"/>
  </r>
  <r>
    <d v="2017-09-22T05:00:00"/>
    <n v="8.7694320078146243E-5"/>
    <n v="45.61"/>
    <x v="0"/>
    <n v="35.037704343574831"/>
  </r>
  <r>
    <d v="2017-09-22T06:00:00"/>
    <n v="8.9156292486863232E-5"/>
    <n v="48.759999999999991"/>
    <x v="0"/>
    <n v="38.082004797736779"/>
  </r>
  <r>
    <d v="2017-09-22T07:00:00"/>
    <n v="8.9612068179131173E-5"/>
    <n v="52.52000000000001"/>
    <x v="0"/>
    <n v="41.228290189927421"/>
  </r>
  <r>
    <d v="2017-09-22T08:00:00"/>
    <n v="1.0250603658741933E-4"/>
    <n v="52.52000000000001"/>
    <x v="1"/>
    <n v="47.160485284164274"/>
  </r>
  <r>
    <d v="2017-09-22T09:00:00"/>
    <n v="1.1649508719681848E-4"/>
    <n v="53.52"/>
    <x v="1"/>
    <n v="54.616997504937835"/>
  </r>
  <r>
    <d v="2017-09-22T10:00:00"/>
    <n v="1.2212455727875584E-4"/>
    <n v="53.46"/>
    <x v="2"/>
    <n v="57.192102569391238"/>
  </r>
  <r>
    <d v="2017-09-22T11:00:00"/>
    <n v="1.2544924522001831E-4"/>
    <n v="52.509999999999991"/>
    <x v="2"/>
    <n v="57.705097230567681"/>
  </r>
  <r>
    <d v="2017-09-22T12:00:00"/>
    <n v="1.2368986442855669E-4"/>
    <n v="52.67"/>
    <x v="2"/>
    <n v="57.069167596800234"/>
  </r>
  <r>
    <d v="2017-09-22T13:00:00"/>
    <n v="1.1560480604669869E-4"/>
    <n v="52.52000000000001"/>
    <x v="2"/>
    <n v="53.186904262896121"/>
  </r>
  <r>
    <d v="2017-09-22T14:00:00"/>
    <n v="1.1231574556081527E-4"/>
    <n v="52.5"/>
    <x v="2"/>
    <n v="51.65401138341894"/>
  </r>
  <r>
    <d v="2017-09-22T15:00:00"/>
    <n v="1.1007308203724774E-4"/>
    <n v="52.5"/>
    <x v="2"/>
    <n v="50.622610428930237"/>
  </r>
  <r>
    <d v="2017-09-22T16:00:00"/>
    <n v="1.1178205470406514E-4"/>
    <n v="52.38"/>
    <x v="1"/>
    <n v="51.291061662494648"/>
  </r>
  <r>
    <d v="2017-09-22T17:00:00"/>
    <n v="1.1282207770198628E-4"/>
    <n v="52.5"/>
    <x v="1"/>
    <n v="51.886873535143494"/>
  </r>
  <r>
    <d v="2017-09-22T18:00:00"/>
    <n v="1.155250662824854E-4"/>
    <n v="51.62"/>
    <x v="1"/>
    <n v="52.239418352356616"/>
  </r>
  <r>
    <d v="2017-09-22T19:00:00"/>
    <n v="1.2798035397914681E-4"/>
    <n v="51.899999999999991"/>
    <x v="1"/>
    <n v="58.185500054495215"/>
  </r>
  <r>
    <d v="2017-09-22T20:00:00"/>
    <n v="1.2724840291889039E-4"/>
    <n v="53.789999999999992"/>
    <x v="1"/>
    <n v="59.959498354742308"/>
  </r>
  <r>
    <d v="2017-09-22T21:00:00"/>
    <n v="1.1669128954849389E-4"/>
    <n v="54.73"/>
    <x v="1"/>
    <n v="55.945865066424254"/>
  </r>
  <r>
    <d v="2017-09-22T22:00:00"/>
    <n v="1.0744394569191092E-4"/>
    <n v="52.2"/>
    <x v="1"/>
    <n v="49.131107934431498"/>
  </r>
  <r>
    <d v="2017-09-22T23:00:00"/>
    <n v="9.7748408011998617E-5"/>
    <n v="51.62"/>
    <x v="1"/>
    <n v="44.200969917035266"/>
  </r>
  <r>
    <d v="2017-09-23T00:00:00"/>
    <n v="9.0005182998397024E-5"/>
    <n v="52.12"/>
    <x v="0"/>
    <n v="41.093774407797724"/>
  </r>
  <r>
    <d v="2017-09-23T01:00:00"/>
    <n v="8.5637036464544092E-5"/>
    <n v="51.66"/>
    <x v="0"/>
    <n v="38.754321500923126"/>
  </r>
  <r>
    <d v="2017-09-23T02:00:00"/>
    <n v="8.3461783718988096E-5"/>
    <n v="51.210000000000008"/>
    <x v="0"/>
    <n v="37.44092279162458"/>
  </r>
  <r>
    <d v="2017-09-23T03:00:00"/>
    <n v="8.2460158873437524E-5"/>
    <n v="51.210000000000008"/>
    <x v="0"/>
    <n v="36.991594286560527"/>
  </r>
  <r>
    <d v="2017-09-23T04:00:00"/>
    <n v="8.3058859603279484E-5"/>
    <n v="50.37"/>
    <x v="0"/>
    <n v="36.648990881982556"/>
  </r>
  <r>
    <d v="2017-09-23T05:00:00"/>
    <n v="8.4851307585328211E-5"/>
    <n v="48.33"/>
    <x v="0"/>
    <n v="35.923565973446472"/>
  </r>
  <r>
    <d v="2017-09-23T06:00:00"/>
    <n v="8.2588776561280425E-5"/>
    <n v="49.7"/>
    <x v="0"/>
    <n v="35.95684082903778"/>
  </r>
  <r>
    <d v="2017-09-23T07:00:00"/>
    <n v="7.6917071738301723E-5"/>
    <n v="51.07"/>
    <x v="0"/>
    <n v="34.410636518193598"/>
  </r>
  <r>
    <d v="2017-09-23T08:00:00"/>
    <n v="8.2728278645346541E-5"/>
    <n v="51"/>
    <x v="0"/>
    <n v="36.959685767595026"/>
  </r>
  <r>
    <d v="2017-09-23T09:00:00"/>
    <n v="8.9408278988891541E-5"/>
    <n v="52.509999999999991"/>
    <x v="0"/>
    <n v="41.126699672230643"/>
  </r>
  <r>
    <d v="2017-09-23T10:00:00"/>
    <n v="9.4583687581041852E-5"/>
    <n v="51.66"/>
    <x v="0"/>
    <n v="42.803053311824804"/>
  </r>
  <r>
    <d v="2017-09-23T11:00:00"/>
    <n v="9.7943427714915345E-5"/>
    <n v="50.52"/>
    <x v="0"/>
    <n v="43.34537324105991"/>
  </r>
  <r>
    <d v="2017-09-23T12:00:00"/>
    <n v="9.9345714204718199E-5"/>
    <n v="50.31"/>
    <x v="0"/>
    <n v="43.783206043160902"/>
  </r>
  <r>
    <d v="2017-09-23T13:00:00"/>
    <n v="9.8657606789332553E-5"/>
    <n v="50.3"/>
    <x v="0"/>
    <n v="43.471303964370023"/>
  </r>
  <r>
    <d v="2017-09-23T14:00:00"/>
    <n v="9.6645931454161787E-5"/>
    <n v="49.71"/>
    <x v="0"/>
    <n v="42.085398652656707"/>
  </r>
  <r>
    <d v="2017-09-23T15:00:00"/>
    <n v="9.3485249188556606E-5"/>
    <n v="45"/>
    <x v="0"/>
    <n v="36.851885230129014"/>
  </r>
  <r>
    <d v="2017-09-23T16:00:00"/>
    <n v="9.0571687631428181E-5"/>
    <n v="44.72"/>
    <x v="0"/>
    <n v="35.48120502888662"/>
  </r>
  <r>
    <d v="2017-09-23T17:00:00"/>
    <n v="9.0334604193829861E-5"/>
    <n v="46.66"/>
    <x v="0"/>
    <n v="36.923510653552718"/>
  </r>
  <r>
    <d v="2017-09-23T18:00:00"/>
    <n v="9.2380078375569997E-5"/>
    <n v="47.86"/>
    <x v="1"/>
    <n v="38.730680427239875"/>
  </r>
  <r>
    <d v="2017-09-23T19:00:00"/>
    <n v="1.0587575436292178E-4"/>
    <n v="51.51"/>
    <x v="1"/>
    <n v="47.774062539370725"/>
  </r>
  <r>
    <d v="2017-09-23T20:00:00"/>
    <n v="1.1143523063439284E-4"/>
    <n v="55.93"/>
    <x v="1"/>
    <n v="54.597334656582738"/>
  </r>
  <r>
    <d v="2017-09-23T21:00:00"/>
    <n v="1.0444776017845677E-4"/>
    <n v="58.08"/>
    <x v="1"/>
    <n v="53.14101498180338"/>
  </r>
  <r>
    <d v="2017-09-23T22:00:00"/>
    <n v="9.5798303917553321E-5"/>
    <n v="54.73"/>
    <x v="1"/>
    <n v="45.92904067905139"/>
  </r>
  <r>
    <d v="2017-09-23T23:00:00"/>
    <n v="8.8590147193079452E-5"/>
    <n v="52.509999999999991"/>
    <x v="1"/>
    <n v="40.750369190991343"/>
  </r>
  <r>
    <d v="2017-09-24T00:00:00"/>
    <n v="8.4149805959684147E-5"/>
    <n v="52.12"/>
    <x v="0"/>
    <n v="38.420377886780138"/>
  </r>
  <r>
    <d v="2017-09-24T01:00:00"/>
    <n v="8.1691935392746605E-5"/>
    <n v="50.4"/>
    <x v="0"/>
    <n v="36.067316243639198"/>
  </r>
  <r>
    <d v="2017-09-24T02:00:00"/>
    <n v="8.0577615795684624E-5"/>
    <n v="49.61"/>
    <x v="0"/>
    <n v="35.017710351905485"/>
  </r>
  <r>
    <d v="2017-09-24T03:00:00"/>
    <n v="8.0025534881695746E-5"/>
    <n v="48.5"/>
    <x v="0"/>
    <n v="33.999648749837256"/>
  </r>
  <r>
    <d v="2017-09-24T04:00:00"/>
    <n v="8.2221268985861563E-5"/>
    <n v="46.74"/>
    <x v="0"/>
    <n v="33.664873704616724"/>
  </r>
  <r>
    <d v="2017-09-24T05:00:00"/>
    <n v="9.1563101744232306E-5"/>
    <n v="45.009999999999991"/>
    <x v="0"/>
    <n v="36.102195635289164"/>
  </r>
  <r>
    <d v="2017-09-24T06:00:00"/>
    <n v="1.0689847239385539E-4"/>
    <n v="45"/>
    <x v="0"/>
    <n v="42.139377817657795"/>
  </r>
  <r>
    <d v="2017-09-24T07:00:00"/>
    <n v="1.3199938045459735E-4"/>
    <n v="45.61"/>
    <x v="0"/>
    <n v="52.739507664599458"/>
  </r>
  <r>
    <d v="2017-09-24T08:00:00"/>
    <n v="1.5657663750676731E-4"/>
    <n v="45.769999999999996"/>
    <x v="0"/>
    <n v="62.778651240478318"/>
  </r>
  <r>
    <d v="2017-09-24T09:00:00"/>
    <n v="1.6929991756069597E-4"/>
    <n v="48.86"/>
    <x v="0"/>
    <n v="72.462667194856706"/>
  </r>
  <r>
    <d v="2017-09-24T10:00:00"/>
    <n v="1.7308960096826118E-4"/>
    <n v="48.78"/>
    <x v="0"/>
    <n v="73.963402040630399"/>
  </r>
  <r>
    <d v="2017-09-24T11:00:00"/>
    <n v="1.7629009301297564E-4"/>
    <n v="47.67"/>
    <x v="0"/>
    <n v="73.616838909214096"/>
  </r>
  <r>
    <d v="2017-09-24T12:00:00"/>
    <n v="1.7011294799964421E-4"/>
    <n v="47.84"/>
    <x v="0"/>
    <n v="71.290662066974107"/>
  </r>
  <r>
    <d v="2017-09-24T13:00:00"/>
    <n v="1.5225899771621201E-4"/>
    <n v="49.459999999999994"/>
    <x v="0"/>
    <n v="65.969195036904082"/>
  </r>
  <r>
    <d v="2017-09-24T14:00:00"/>
    <n v="1.4558970880827095E-4"/>
    <n v="49.290000000000006"/>
    <x v="0"/>
    <n v="62.862782705118761"/>
  </r>
  <r>
    <d v="2017-09-24T15:00:00"/>
    <n v="1.4665531236759439E-4"/>
    <n v="47.45"/>
    <x v="0"/>
    <n v="60.959040449339028"/>
  </r>
  <r>
    <d v="2017-09-24T16:00:00"/>
    <n v="1.5009776407491125E-4"/>
    <n v="45"/>
    <x v="0"/>
    <n v="59.168538598330016"/>
  </r>
  <r>
    <d v="2017-09-24T17:00:00"/>
    <n v="1.4604557725902289E-4"/>
    <n v="45.02000000000001"/>
    <x v="0"/>
    <n v="57.596753740642619"/>
  </r>
  <r>
    <d v="2017-09-24T18:00:00"/>
    <n v="1.3905479924664944E-4"/>
    <n v="45.02000000000001"/>
    <x v="1"/>
    <n v="54.839764263857234"/>
  </r>
  <r>
    <d v="2017-09-24T19:00:00"/>
    <n v="1.3941830958092094E-4"/>
    <n v="50.76"/>
    <x v="1"/>
    <n v="61.993410934309317"/>
  </r>
  <r>
    <d v="2017-09-24T20:00:00"/>
    <n v="1.2909153823089503E-4"/>
    <n v="55.61999999999999"/>
    <x v="1"/>
    <n v="62.897425082084851"/>
  </r>
  <r>
    <d v="2017-09-24T21:00:00"/>
    <n v="1.123570187145355E-4"/>
    <n v="59.08"/>
    <x v="1"/>
    <n v="58.149341351135675"/>
  </r>
  <r>
    <d v="2017-09-24T22:00:00"/>
    <n v="9.9842868858037774E-5"/>
    <n v="57.28"/>
    <x v="1"/>
    <n v="50.098435866930416"/>
  </r>
  <r>
    <d v="2017-09-24T23:00:00"/>
    <n v="9.1958416441393389E-5"/>
    <n v="53.849999999999994"/>
    <x v="1"/>
    <n v="43.379175954232728"/>
  </r>
  <r>
    <d v="2017-09-25T00:00:00"/>
    <n v="8.7461265436152613E-5"/>
    <n v="52.400000000000006"/>
    <x v="0"/>
    <n v="40.14681990556452"/>
  </r>
  <r>
    <d v="2017-09-25T01:00:00"/>
    <n v="8.4645631046102092E-5"/>
    <n v="48.33"/>
    <x v="0"/>
    <n v="35.836488532493078"/>
  </r>
  <r>
    <d v="2017-09-25T02:00:00"/>
    <n v="8.3204270912428109E-5"/>
    <n v="45.480000000000004"/>
    <x v="0"/>
    <n v="33.148980912011744"/>
  </r>
  <r>
    <d v="2017-09-25T03:00:00"/>
    <n v="8.285611123454006E-5"/>
    <n v="44.870000000000005"/>
    <x v="0"/>
    <n v="32.567522509181799"/>
  </r>
  <r>
    <d v="2017-09-25T04:00:00"/>
    <n v="8.4960037130064824E-5"/>
    <n v="44.72"/>
    <x v="0"/>
    <n v="33.282856657598927"/>
  </r>
  <r>
    <d v="2017-09-25T05:00:00"/>
    <n v="9.4176369951692437E-5"/>
    <n v="44.870000000000005"/>
    <x v="0"/>
    <n v="37.017076984856175"/>
  </r>
  <r>
    <d v="2017-09-25T06:00:00"/>
    <n v="1.0889089690287574E-4"/>
    <n v="48.759999999999991"/>
    <x v="0"/>
    <n v="46.511396364941767"/>
  </r>
  <r>
    <d v="2017-09-25T07:00:00"/>
    <n v="1.3308902145736E-4"/>
    <n v="53.32"/>
    <x v="0"/>
    <n v="62.163646027172369"/>
  </r>
  <r>
    <d v="2017-09-25T08:00:00"/>
    <n v="1.5719120792600532E-4"/>
    <n v="54.39"/>
    <x v="1"/>
    <n v="74.894757040075973"/>
  </r>
  <r>
    <d v="2017-09-25T09:00:00"/>
    <n v="1.6947488437351951E-4"/>
    <n v="55.039999999999992"/>
    <x v="1"/>
    <n v="81.712383290646173"/>
  </r>
  <r>
    <d v="2017-09-25T10:00:00"/>
    <n v="1.7326630481454745E-4"/>
    <n v="53.4"/>
    <x v="2"/>
    <n v="81.051205131368263"/>
  </r>
  <r>
    <d v="2017-09-25T11:00:00"/>
    <n v="1.7659972204627435E-4"/>
    <n v="53"/>
    <x v="2"/>
    <n v="81.991718951644259"/>
  </r>
  <r>
    <d v="2017-09-25T12:00:00"/>
    <n v="1.703819661848744E-4"/>
    <n v="55.039999999999992"/>
    <x v="2"/>
    <n v="82.149733148823657"/>
  </r>
  <r>
    <d v="2017-09-25T13:00:00"/>
    <n v="1.525585381087029E-4"/>
    <n v="55.03"/>
    <x v="2"/>
    <n v="73.542796044588016"/>
  </r>
  <r>
    <d v="2017-09-25T14:00:00"/>
    <n v="1.4582131452736455E-4"/>
    <n v="52"/>
    <x v="2"/>
    <n v="66.424525193505104"/>
  </r>
  <r>
    <d v="2017-09-25T15:00:00"/>
    <n v="1.468133161857036E-4"/>
    <n v="51.7"/>
    <x v="2"/>
    <n v="66.490576393975672"/>
  </r>
  <r>
    <d v="2017-09-25T16:00:00"/>
    <n v="1.4996035916286981E-4"/>
    <n v="51.64"/>
    <x v="1"/>
    <n v="67.837027817214434"/>
  </r>
  <r>
    <d v="2017-09-25T17:00:00"/>
    <n v="1.4611619787881702E-4"/>
    <n v="50.61"/>
    <x v="1"/>
    <n v="64.779681185907094"/>
  </r>
  <r>
    <d v="2017-09-25T18:00:00"/>
    <n v="1.3976725828062478E-4"/>
    <n v="49.81"/>
    <x v="1"/>
    <n v="60.985430502231388"/>
  </r>
  <r>
    <d v="2017-09-25T19:00:00"/>
    <n v="1.4092049428320784E-4"/>
    <n v="52"/>
    <x v="1"/>
    <n v="64.192103555886831"/>
  </r>
  <r>
    <d v="2017-09-25T20:00:00"/>
    <n v="1.3107853390524984E-4"/>
    <n v="57.5"/>
    <x v="1"/>
    <n v="66.024257528074344"/>
  </r>
  <r>
    <d v="2017-09-25T21:00:00"/>
    <n v="1.1413850410704162E-4"/>
    <n v="58.149999999999991"/>
    <x v="1"/>
    <n v="58.141469161102343"/>
  </r>
  <r>
    <d v="2017-09-25T22:00:00"/>
    <n v="1.016052398517536E-4"/>
    <n v="55.069999999999993"/>
    <x v="1"/>
    <n v="49.015708893651976"/>
  </r>
  <r>
    <d v="2017-09-25T23:00:00"/>
    <n v="9.1958416441393389E-5"/>
    <n v="51.66"/>
    <x v="1"/>
    <n v="41.615008909854467"/>
  </r>
  <r>
    <d v="2017-09-26T00:00:00"/>
    <n v="8.7461265436152613E-5"/>
    <n v="48.740000000000009"/>
    <x v="0"/>
    <n v="37.342671797656777"/>
  </r>
  <r>
    <d v="2017-09-26T01:00:00"/>
    <n v="8.4645631046102092E-5"/>
    <n v="47.400000000000006"/>
    <x v="0"/>
    <n v="35.146897505486699"/>
  </r>
  <r>
    <d v="2017-09-26T02:00:00"/>
    <n v="8.3204270912428109E-5"/>
    <n v="45.52"/>
    <x v="0"/>
    <n v="33.178135688539456"/>
  </r>
  <r>
    <d v="2017-09-26T03:00:00"/>
    <n v="8.285611123454006E-5"/>
    <n v="45.069999999999993"/>
    <x v="0"/>
    <n v="32.712686416064706"/>
  </r>
  <r>
    <d v="2017-09-26T04:00:00"/>
    <n v="8.4960037130064824E-5"/>
    <n v="45.36"/>
    <x v="0"/>
    <n v="33.759176609764921"/>
  </r>
  <r>
    <d v="2017-09-26T05:00:00"/>
    <n v="9.4176369951692437E-5"/>
    <n v="45.61"/>
    <x v="0"/>
    <n v="37.627565885431018"/>
  </r>
  <r>
    <d v="2017-09-26T06:00:00"/>
    <n v="1.0889089690287574E-4"/>
    <n v="47.64"/>
    <x v="0"/>
    <n v="45.443045997248277"/>
  </r>
  <r>
    <d v="2017-09-26T07:00:00"/>
    <n v="1.3308902145736E-4"/>
    <n v="51.94"/>
    <x v="0"/>
    <n v="60.554759464578638"/>
  </r>
  <r>
    <d v="2017-09-26T08:00:00"/>
    <n v="1.5719120792600532E-4"/>
    <n v="55.2"/>
    <x v="1"/>
    <n v="76.010122975035728"/>
  </r>
  <r>
    <d v="2017-09-26T09:00:00"/>
    <n v="1.6947488437351951E-4"/>
    <n v="55.009999999999991"/>
    <x v="1"/>
    <n v="81.667845291032805"/>
  </r>
  <r>
    <d v="2017-09-26T10:00:00"/>
    <n v="1.7326630481454745E-4"/>
    <n v="54.85"/>
    <x v="2"/>
    <n v="83.252033735122652"/>
  </r>
  <r>
    <d v="2017-09-26T11:00:00"/>
    <n v="1.7659972204627435E-4"/>
    <n v="53.6"/>
    <x v="2"/>
    <n v="82.919927090719483"/>
  </r>
  <r>
    <d v="2017-09-26T12:00:00"/>
    <n v="1.703819661848744E-4"/>
    <n v="54.85"/>
    <x v="2"/>
    <n v="81.86614940430556"/>
  </r>
  <r>
    <d v="2017-09-26T13:00:00"/>
    <n v="1.525585381087029E-4"/>
    <n v="54.900000000000006"/>
    <x v="2"/>
    <n v="73.369062381389838"/>
  </r>
  <r>
    <d v="2017-09-26T14:00:00"/>
    <n v="1.4582131452736455E-4"/>
    <n v="53.6"/>
    <x v="2"/>
    <n v="68.468356737920644"/>
  </r>
  <r>
    <d v="2017-09-26T15:00:00"/>
    <n v="1.468133161857036E-4"/>
    <n v="53.5"/>
    <x v="2"/>
    <n v="68.805528763591852"/>
  </r>
  <r>
    <d v="2017-09-26T16:00:00"/>
    <n v="1.4996035916286981E-4"/>
    <n v="53.5"/>
    <x v="1"/>
    <n v="70.280421925270559"/>
  </r>
  <r>
    <d v="2017-09-26T17:00:00"/>
    <n v="1.4611619787881702E-4"/>
    <n v="53.6"/>
    <x v="1"/>
    <n v="68.606815087228227"/>
  </r>
  <r>
    <d v="2017-09-26T18:00:00"/>
    <n v="1.3976725828062478E-4"/>
    <n v="53.100000000000009"/>
    <x v="1"/>
    <n v="65.013578792782312"/>
  </r>
  <r>
    <d v="2017-09-26T19:00:00"/>
    <n v="1.4092049428320784E-4"/>
    <n v="55.93"/>
    <x v="1"/>
    <n v="69.043545228475978"/>
  </r>
  <r>
    <d v="2017-09-26T20:00:00"/>
    <n v="1.3107853390524984E-4"/>
    <n v="58.42"/>
    <x v="1"/>
    <n v="67.080645648523543"/>
  </r>
  <r>
    <d v="2017-09-26T21:00:00"/>
    <n v="1.1413850410704162E-4"/>
    <n v="59.69"/>
    <x v="1"/>
    <n v="59.681243236907989"/>
  </r>
  <r>
    <d v="2017-09-26T22:00:00"/>
    <n v="1.016052398517536E-4"/>
    <n v="54.900000000000006"/>
    <x v="1"/>
    <n v="48.864398370464748"/>
  </r>
  <r>
    <d v="2017-09-26T23:00:00"/>
    <n v="9.1958416441393389E-5"/>
    <n v="53.9"/>
    <x v="1"/>
    <n v="43.419453740634069"/>
  </r>
  <r>
    <d v="2017-09-27T00:00:00"/>
    <n v="8.7461265436152613E-5"/>
    <n v="56.65"/>
    <x v="0"/>
    <n v="43.40300281775248"/>
  </r>
  <r>
    <d v="2017-09-27T01:00:00"/>
    <n v="8.4645631046102092E-5"/>
    <n v="55.039999999999992"/>
    <x v="0"/>
    <n v="40.811924867130536"/>
  </r>
  <r>
    <d v="2017-09-27T02:00:00"/>
    <n v="8.3204270912428109E-5"/>
    <n v="53.5"/>
    <x v="0"/>
    <n v="38.994513605818561"/>
  </r>
  <r>
    <d v="2017-09-27T03:00:00"/>
    <n v="8.285611123454006E-5"/>
    <n v="52.69"/>
    <x v="0"/>
    <n v="38.243431268303738"/>
  </r>
  <r>
    <d v="2017-09-27T04:00:00"/>
    <n v="8.4960037130064824E-5"/>
    <n v="51.07"/>
    <x v="0"/>
    <n v="38.008843682995916"/>
  </r>
  <r>
    <d v="2017-09-27T05:00:00"/>
    <n v="9.4176369951692437E-5"/>
    <n v="51.22"/>
    <x v="0"/>
    <n v="42.25573173978902"/>
  </r>
  <r>
    <d v="2017-09-27T06:00:00"/>
    <n v="1.0889089690287574E-4"/>
    <n v="53.5"/>
    <x v="0"/>
    <n v="51.032807742501738"/>
  </r>
  <r>
    <d v="2017-09-27T07:00:00"/>
    <n v="1.3308902145736E-4"/>
    <n v="55.55"/>
    <x v="0"/>
    <n v="64.763513443537605"/>
  </r>
  <r>
    <d v="2017-09-27T08:00:00"/>
    <n v="1.5719120792600532E-4"/>
    <n v="57.91"/>
    <x v="1"/>
    <n v="79.741779374715918"/>
  </r>
  <r>
    <d v="2017-09-27T09:00:00"/>
    <n v="1.6947488437351951E-4"/>
    <n v="56.03"/>
    <x v="1"/>
    <n v="83.182137277887094"/>
  </r>
  <r>
    <d v="2017-09-27T10:00:00"/>
    <n v="1.7326630481454745E-4"/>
    <n v="55.3"/>
    <x v="2"/>
    <n v="83.935049508701582"/>
  </r>
  <r>
    <d v="2017-09-27T11:00:00"/>
    <n v="1.7659972204627435E-4"/>
    <n v="55.11"/>
    <x v="2"/>
    <n v="85.255917574058785"/>
  </r>
  <r>
    <d v="2017-09-27T12:00:00"/>
    <n v="1.703819661848744E-4"/>
    <n v="55.93"/>
    <x v="2"/>
    <n v="83.478099109987426"/>
  </r>
  <r>
    <d v="2017-09-27T13:00:00"/>
    <n v="1.525585381087029E-4"/>
    <n v="55.93"/>
    <x v="2"/>
    <n v="74.745567559037028"/>
  </r>
  <r>
    <d v="2017-09-27T14:00:00"/>
    <n v="1.4582131452736455E-4"/>
    <n v="54.86"/>
    <x v="2"/>
    <n v="70.077874079147875"/>
  </r>
  <r>
    <d v="2017-09-27T15:00:00"/>
    <n v="1.468133161857036E-4"/>
    <n v="54.86"/>
    <x v="2"/>
    <n v="70.554603887301838"/>
  </r>
  <r>
    <d v="2017-09-27T16:00:00"/>
    <n v="1.4996035916286981E-4"/>
    <n v="54.5"/>
    <x v="1"/>
    <n v="71.594074671537314"/>
  </r>
  <r>
    <d v="2017-09-27T17:00:00"/>
    <n v="1.4611619787881702E-4"/>
    <n v="54.86"/>
    <x v="1"/>
    <n v="70.219587232935467"/>
  </r>
  <r>
    <d v="2017-09-27T18:00:00"/>
    <n v="1.3976725828062478E-4"/>
    <n v="54.15"/>
    <x v="1"/>
    <n v="66.299158034447487"/>
  </r>
  <r>
    <d v="2017-09-27T19:00:00"/>
    <n v="1.4092049428320784E-4"/>
    <n v="54.86"/>
    <x v="1"/>
    <n v="67.722669251460616"/>
  </r>
  <r>
    <d v="2017-09-27T20:00:00"/>
    <n v="1.3107853390524984E-4"/>
    <n v="59.11"/>
    <x v="1"/>
    <n v="67.872936738860432"/>
  </r>
  <r>
    <d v="2017-09-27T21:00:00"/>
    <n v="1.1413850410704162E-4"/>
    <n v="59.69"/>
    <x v="1"/>
    <n v="59.681243236907989"/>
  </r>
  <r>
    <d v="2017-09-27T22:00:00"/>
    <n v="1.016052398517536E-4"/>
    <n v="53.5"/>
    <x v="1"/>
    <n v="47.618311708922839"/>
  </r>
  <r>
    <d v="2017-09-27T23:00:00"/>
    <n v="9.3201668715022691E-5"/>
    <n v="52.97"/>
    <x v="1"/>
    <n v="43.247177352472427"/>
  </r>
  <r>
    <d v="2017-09-28T00:00:00"/>
    <n v="8.8322272155182992E-5"/>
    <n v="57.41"/>
    <x v="0"/>
    <n v="44.418295205198525"/>
  </r>
  <r>
    <d v="2017-09-28T01:00:00"/>
    <n v="8.5269078506045699E-5"/>
    <n v="55.039999999999992"/>
    <x v="0"/>
    <n v="41.112520309321326"/>
  </r>
  <r>
    <d v="2017-09-28T02:00:00"/>
    <n v="8.3909877068694648E-5"/>
    <n v="53.09"/>
    <x v="0"/>
    <n v="39.023832272534513"/>
  </r>
  <r>
    <d v="2017-09-28T03:00:00"/>
    <n v="8.3427644562604272E-5"/>
    <n v="52.5"/>
    <x v="0"/>
    <n v="38.368373734341702"/>
  </r>
  <r>
    <d v="2017-09-28T04:00:00"/>
    <n v="8.5565527519263567E-5"/>
    <n v="50.99"/>
    <x v="0"/>
    <n v="38.219759534295505"/>
  </r>
  <r>
    <d v="2017-09-28T05:00:00"/>
    <n v="9.4060637887545388E-5"/>
    <n v="51"/>
    <x v="0"/>
    <n v="42.022530582639781"/>
  </r>
  <r>
    <d v="2017-09-28T06:00:00"/>
    <n v="1.0845680684087946E-4"/>
    <n v="53"/>
    <x v="0"/>
    <n v="50.354326280083519"/>
  </r>
  <r>
    <d v="2017-09-28T07:00:00"/>
    <n v="1.3172673778143369E-4"/>
    <n v="54.519999999999996"/>
    <x v="0"/>
    <n v="62.912057676071377"/>
  </r>
  <r>
    <d v="2017-09-28T08:00:00"/>
    <n v="1.5570581168103449E-4"/>
    <n v="56.19"/>
    <x v="1"/>
    <n v="76.642199731210184"/>
  </r>
  <r>
    <d v="2017-09-28T09:00:00"/>
    <n v="1.6830456475047594E-4"/>
    <n v="57.8"/>
    <x v="1"/>
    <n v="85.217313660978974"/>
  </r>
  <r>
    <d v="2017-09-28T10:00:00"/>
    <n v="1.7224520429159605E-4"/>
    <n v="56.03"/>
    <x v="2"/>
    <n v="84.541873456973192"/>
  </r>
  <r>
    <d v="2017-09-28T11:00:00"/>
    <n v="1.7585014399340224E-4"/>
    <n v="55.59"/>
    <x v="2"/>
    <n v="85.633463260236709"/>
  </r>
  <r>
    <d v="2017-09-28T12:00:00"/>
    <n v="1.7003359649695547E-4"/>
    <n v="54.86"/>
    <x v="2"/>
    <n v="81.713657589489287"/>
  </r>
  <r>
    <d v="2017-09-28T13:00:00"/>
    <n v="1.512059721898717E-4"/>
    <n v="54.230000000000004"/>
    <x v="2"/>
    <n v="71.831122877465063"/>
  </r>
  <r>
    <d v="2017-09-28T14:00:00"/>
    <n v="1.4102347582075215E-4"/>
    <n v="53.51"/>
    <x v="2"/>
    <n v="66.104415834635603"/>
  </r>
  <r>
    <d v="2017-09-28T15:00:00"/>
    <n v="1.3946120994744681E-4"/>
    <n v="53.11"/>
    <x v="2"/>
    <n v="64.883435376305968"/>
  </r>
  <r>
    <d v="2017-09-28T16:00:00"/>
    <n v="1.4169531437953134E-4"/>
    <n v="52.99"/>
    <x v="1"/>
    <n v="65.773888050589164"/>
  </r>
  <r>
    <d v="2017-09-28T17:00:00"/>
    <n v="1.3997763958536265E-4"/>
    <n v="53.13000000000001"/>
    <x v="1"/>
    <n v="65.148225042651987"/>
  </r>
  <r>
    <d v="2017-09-28T18:00:00"/>
    <n v="1.3669992482110942E-4"/>
    <n v="52.5"/>
    <x v="1"/>
    <n v="62.868295425228226"/>
  </r>
  <r>
    <d v="2017-09-28T19:00:00"/>
    <n v="1.4236809318910349E-4"/>
    <n v="55.4"/>
    <x v="1"/>
    <n v="69.09180509704467"/>
  </r>
  <r>
    <d v="2017-09-28T20:00:00"/>
    <n v="1.354532170466037E-4"/>
    <n v="57"/>
    <x v="1"/>
    <n v="67.634500335710158"/>
  </r>
  <r>
    <d v="2017-09-28T21:00:00"/>
    <n v="1.2026791608453509E-4"/>
    <n v="57.19"/>
    <x v="1"/>
    <n v="60.252349778861159"/>
  </r>
  <r>
    <d v="2017-09-28T22:00:00"/>
    <n v="1.0886224462796067E-4"/>
    <n v="52.94"/>
    <x v="1"/>
    <n v="50.485344940093121"/>
  </r>
  <r>
    <d v="2017-09-28T23:00:00"/>
    <n v="9.765138542596033E-5"/>
    <n v="50.98"/>
    <x v="1"/>
    <n v="43.609624430175408"/>
  </r>
  <r>
    <d v="2017-09-29T00:00:00"/>
    <n v="9.0654435487260324E-5"/>
    <n v="55.93"/>
    <x v="0"/>
    <n v="44.415850572789637"/>
  </r>
  <r>
    <d v="2017-09-29T01:00:00"/>
    <n v="8.6554376276917988E-5"/>
    <n v="54.15"/>
    <x v="0"/>
    <n v="41.057414604461158"/>
  </r>
  <r>
    <d v="2017-09-29T02:00:00"/>
    <n v="8.4346154718433996E-5"/>
    <n v="53"/>
    <x v="0"/>
    <n v="39.160232712674535"/>
  </r>
  <r>
    <d v="2017-09-29T03:00:00"/>
    <n v="8.3217040587520567E-5"/>
    <n v="51.69"/>
    <x v="0"/>
    <n v="37.6810421330079"/>
  </r>
  <r>
    <d v="2017-09-29T04:00:00"/>
    <n v="8.4225460146127474E-5"/>
    <n v="51.69"/>
    <x v="0"/>
    <n v="38.137658946191159"/>
  </r>
  <r>
    <d v="2017-09-29T05:00:00"/>
    <n v="8.7694320078146243E-5"/>
    <n v="53"/>
    <x v="0"/>
    <n v="40.714718925881733"/>
  </r>
  <r>
    <d v="2017-09-29T06:00:00"/>
    <n v="8.9156292486863232E-5"/>
    <n v="52.17"/>
    <x v="0"/>
    <n v="40.745245904387374"/>
  </r>
  <r>
    <d v="2017-09-29T07:00:00"/>
    <n v="8.9612068179131173E-5"/>
    <n v="55.52"/>
    <x v="0"/>
    <n v="43.583295341674983"/>
  </r>
  <r>
    <d v="2017-09-29T08:00:00"/>
    <n v="1.0250603658741933E-4"/>
    <n v="56.58"/>
    <x v="1"/>
    <n v="50.806173979017785"/>
  </r>
  <r>
    <d v="2017-09-29T09:00:00"/>
    <n v="1.1649508719681848E-4"/>
    <n v="58.49"/>
    <x v="1"/>
    <n v="59.688867415243159"/>
  </r>
  <r>
    <d v="2017-09-29T10:00:00"/>
    <n v="1.2212455727875584E-4"/>
    <n v="58.02"/>
    <x v="2"/>
    <n v="62.07044128462551"/>
  </r>
  <r>
    <d v="2017-09-29T11:00:00"/>
    <n v="1.2544924522001831E-4"/>
    <n v="56.07"/>
    <x v="2"/>
    <n v="61.6173072123011"/>
  </r>
  <r>
    <d v="2017-09-29T12:00:00"/>
    <n v="1.2368986442855669E-4"/>
    <n v="56.03"/>
    <x v="2"/>
    <n v="60.709805590444596"/>
  </r>
  <r>
    <d v="2017-09-29T13:00:00"/>
    <n v="1.1560480604669869E-4"/>
    <n v="56.929999999999993"/>
    <x v="2"/>
    <n v="57.652902888169749"/>
  </r>
  <r>
    <d v="2017-09-29T14:00:00"/>
    <n v="1.1231574556081527E-4"/>
    <n v="54.86"/>
    <x v="2"/>
    <n v="53.975982180845008"/>
  </r>
  <r>
    <d v="2017-09-29T15:00:00"/>
    <n v="1.1007308203724774E-4"/>
    <n v="53.51"/>
    <x v="2"/>
    <n v="51.596493029562986"/>
  </r>
  <r>
    <d v="2017-09-29T16:00:00"/>
    <n v="1.1178205470406514E-4"/>
    <n v="52.980000000000004"/>
    <x v="1"/>
    <n v="51.878588142019211"/>
  </r>
  <r>
    <d v="2017-09-29T17:00:00"/>
    <n v="1.1282207770198628E-4"/>
    <n v="51.929999999999993"/>
    <x v="1"/>
    <n v="51.32353033676192"/>
  </r>
  <r>
    <d v="2017-09-29T18:00:00"/>
    <n v="1.155250662824854E-4"/>
    <n v="50.5"/>
    <x v="1"/>
    <n v="51.105978822045891"/>
  </r>
  <r>
    <d v="2017-09-29T19:00:00"/>
    <n v="1.2798035397914681E-4"/>
    <n v="51.86"/>
    <x v="1"/>
    <n v="58.140655738460921"/>
  </r>
  <r>
    <d v="2017-09-29T20:00:00"/>
    <n v="1.2724840291889039E-4"/>
    <n v="54.69"/>
    <x v="1"/>
    <n v="60.962724763354849"/>
  </r>
  <r>
    <d v="2017-09-29T21:00:00"/>
    <n v="1.1669128954849389E-4"/>
    <n v="56.180000000000007"/>
    <x v="1"/>
    <n v="57.428077826269238"/>
  </r>
  <r>
    <d v="2017-09-29T22:00:00"/>
    <n v="1.0744394569191092E-4"/>
    <n v="51.07"/>
    <x v="1"/>
    <n v="48.0675418048164"/>
  </r>
  <r>
    <d v="2017-09-29T23:00:00"/>
    <n v="9.7748408011998617E-5"/>
    <n v="50.97"/>
    <x v="1"/>
    <n v="43.644390481814952"/>
  </r>
  <r>
    <d v="2017-09-30T00:00:00"/>
    <n v="9.0005182998397024E-5"/>
    <n v="54.54"/>
    <x v="0"/>
    <n v="43.00181228321734"/>
  </r>
  <r>
    <d v="2017-09-30T01:00:00"/>
    <n v="8.5637036464544092E-5"/>
    <n v="54.63"/>
    <x v="0"/>
    <n v="40.98235740602847"/>
  </r>
  <r>
    <d v="2017-09-30T02:00:00"/>
    <n v="8.3461783718988096E-5"/>
    <n v="54.15"/>
    <x v="0"/>
    <n v="39.590430954236879"/>
  </r>
  <r>
    <d v="2017-09-30T03:00:00"/>
    <n v="8.2460158873437524E-5"/>
    <n v="54.15"/>
    <x v="0"/>
    <n v="39.115306202250579"/>
  </r>
  <r>
    <d v="2017-09-30T04:00:00"/>
    <n v="8.3058859603279484E-5"/>
    <n v="53"/>
    <x v="0"/>
    <n v="38.562567336610599"/>
  </r>
  <r>
    <d v="2017-09-30T05:00:00"/>
    <n v="8.4851307585328211E-5"/>
    <n v="52.980000000000004"/>
    <x v="0"/>
    <n v="39.379899136627238"/>
  </r>
  <r>
    <d v="2017-09-30T06:00:00"/>
    <n v="8.2588776561280425E-5"/>
    <n v="51.790000000000006"/>
    <x v="0"/>
    <n v="37.468909185832331"/>
  </r>
  <r>
    <d v="2017-09-30T07:00:00"/>
    <n v="7.6917071738301723E-5"/>
    <n v="52.1"/>
    <x v="0"/>
    <n v="35.104643873073954"/>
  </r>
  <r>
    <d v="2017-09-30T08:00:00"/>
    <n v="8.2728278645346541E-5"/>
    <n v="51.44"/>
    <x v="0"/>
    <n v="37.27855364480564"/>
  </r>
  <r>
    <d v="2017-09-30T09:00:00"/>
    <n v="8.9408278988891541E-5"/>
    <n v="54.2"/>
    <x v="0"/>
    <n v="42.450335597693794"/>
  </r>
  <r>
    <d v="2017-09-30T10:00:00"/>
    <n v="9.4583687581041852E-5"/>
    <n v="55.14"/>
    <x v="0"/>
    <n v="45.686418110995355"/>
  </r>
  <r>
    <d v="2017-09-30T11:00:00"/>
    <n v="9.7943427714915345E-5"/>
    <n v="55.039999999999992"/>
    <x v="0"/>
    <n v="47.223462850117514"/>
  </r>
  <r>
    <d v="2017-09-30T12:00:00"/>
    <n v="9.9345714204718199E-5"/>
    <n v="55.039999999999992"/>
    <x v="0"/>
    <n v="47.899575842090549"/>
  </r>
  <r>
    <d v="2017-09-30T13:00:00"/>
    <n v="9.8657606789332553E-5"/>
    <n v="55.93"/>
    <x v="0"/>
    <n v="48.336978742091752"/>
  </r>
  <r>
    <d v="2017-09-30T14:00:00"/>
    <n v="9.6645931454161787E-5"/>
    <n v="54.519999999999996"/>
    <x v="0"/>
    <n v="46.157632962036686"/>
  </r>
  <r>
    <d v="2017-09-30T15:00:00"/>
    <n v="9.3485249188556606E-5"/>
    <n v="51.790000000000006"/>
    <x v="0"/>
    <n v="42.412425245964045"/>
  </r>
  <r>
    <d v="2017-09-30T16:00:00"/>
    <n v="9.0571687631428181E-5"/>
    <n v="50.009999999999991"/>
    <x v="0"/>
    <n v="39.678333262402049"/>
  </r>
  <r>
    <d v="2017-09-30T17:00:00"/>
    <n v="9.0334604193829861E-5"/>
    <n v="48.849999999999994"/>
    <x v="0"/>
    <n v="38.656525834248839"/>
  </r>
  <r>
    <d v="2017-09-30T18:00:00"/>
    <n v="9.2380078375569997E-5"/>
    <n v="48.849999999999994"/>
    <x v="1"/>
    <n v="39.531837418944164"/>
  </r>
  <r>
    <d v="2017-09-30T19:00:00"/>
    <n v="1.0587575436292178E-4"/>
    <n v="49.83"/>
    <x v="1"/>
    <n v="46.215910237562468"/>
  </r>
  <r>
    <d v="2017-09-30T20:00:00"/>
    <n v="1.1143523063439284E-4"/>
    <n v="54.54"/>
    <x v="1"/>
    <n v="53.240454714286123"/>
  </r>
  <r>
    <d v="2017-09-30T21:00:00"/>
    <n v="1.0444776017845677E-4"/>
    <n v="55.75"/>
    <x v="1"/>
    <n v="51.009152638352937"/>
  </r>
  <r>
    <d v="2017-09-30T22:00:00"/>
    <n v="9.5798303917553321E-5"/>
    <n v="49.459999999999994"/>
    <x v="1"/>
    <n v="41.506492819036758"/>
  </r>
  <r>
    <d v="2017-09-30T23:00:00"/>
    <n v="7.8933629211543882E-5"/>
    <n v="48.98"/>
    <x v="1"/>
    <n v="33.86764183092523"/>
  </r>
  <r>
    <d v="2017-10-01T00:00:00"/>
    <n v="7.63849888223651E-5"/>
    <n v="50.82"/>
    <x v="0"/>
    <n v="34.00531375590473"/>
  </r>
  <r>
    <d v="2017-10-01T01:00:00"/>
    <n v="7.446146450582541E-5"/>
    <n v="47.400000000000006"/>
    <x v="0"/>
    <n v="30.918187137966854"/>
  </r>
  <r>
    <d v="2017-10-01T02:00:00"/>
    <n v="7.3651628455946575E-5"/>
    <n v="44.68"/>
    <x v="0"/>
    <n v="28.82701169244643"/>
  </r>
  <r>
    <d v="2017-10-01T03:00:00"/>
    <n v="7.3933312305969468E-5"/>
    <n v="44.58"/>
    <x v="0"/>
    <n v="28.872496268377041"/>
  </r>
  <r>
    <d v="2017-10-01T04:00:00"/>
    <n v="7.630239174303176E-5"/>
    <n v="44.53"/>
    <x v="0"/>
    <n v="29.764250617818711"/>
  </r>
  <r>
    <d v="2017-10-01T05:00:00"/>
    <n v="8.5067887448817982E-5"/>
    <n v="44.51"/>
    <x v="0"/>
    <n v="33.168615832238736"/>
  </r>
  <r>
    <d v="2017-10-01T06:00:00"/>
    <n v="1.0090516939185585E-4"/>
    <n v="44.53"/>
    <x v="0"/>
    <n v="39.361371010849432"/>
  </r>
  <r>
    <d v="2017-10-01T07:00:00"/>
    <n v="1.2472584641361247E-4"/>
    <n v="44.68"/>
    <x v="0"/>
    <n v="48.81729716357939"/>
  </r>
  <r>
    <d v="2017-10-01T08:00:00"/>
    <n v="1.4519634616454679E-4"/>
    <n v="44.68"/>
    <x v="0"/>
    <n v="56.82938526049589"/>
  </r>
  <r>
    <d v="2017-10-01T09:00:00"/>
    <n v="1.5318458211862306E-4"/>
    <n v="50.009999999999991"/>
    <x v="0"/>
    <n v="67.108265937350481"/>
  </r>
  <r>
    <d v="2017-10-01T10:00:00"/>
    <n v="1.5539759973117725E-4"/>
    <n v="53.32"/>
    <x v="0"/>
    <n v="72.583608154757414"/>
  </r>
  <r>
    <d v="2017-10-01T11:00:00"/>
    <n v="1.5728723202708102E-4"/>
    <n v="54.519999999999996"/>
    <x v="0"/>
    <n v="75.119627037420159"/>
  </r>
  <r>
    <d v="2017-10-01T12:00:00"/>
    <n v="1.5001063689697842E-4"/>
    <n v="54.15"/>
    <x v="0"/>
    <n v="71.158145654629294"/>
  </r>
  <r>
    <d v="2017-10-01T13:00:00"/>
    <n v="1.3310242886583443E-4"/>
    <n v="53.650000000000006"/>
    <x v="0"/>
    <n v="62.554680903791677"/>
  </r>
  <r>
    <d v="2017-10-01T14:00:00"/>
    <n v="1.2879534266218865E-4"/>
    <n v="51.97"/>
    <x v="0"/>
    <n v="58.635007073428554"/>
  </r>
  <r>
    <d v="2017-10-01T15:00:00"/>
    <n v="1.3137387032521853E-4"/>
    <n v="50.25"/>
    <x v="0"/>
    <n v="57.829463978457937"/>
  </r>
  <r>
    <d v="2017-10-01T16:00:00"/>
    <n v="1.3384782382934408E-4"/>
    <n v="48.849999999999994"/>
    <x v="0"/>
    <n v="57.276963859995888"/>
  </r>
  <r>
    <d v="2017-10-01T17:00:00"/>
    <n v="1.3386270637581076E-4"/>
    <n v="47"/>
    <x v="0"/>
    <n v="55.113953469048809"/>
  </r>
  <r>
    <d v="2017-10-01T18:00:00"/>
    <n v="1.356317734826749E-4"/>
    <n v="46.13"/>
    <x v="1"/>
    <n v="54.808636906220748"/>
  </r>
  <r>
    <d v="2017-10-01T19:00:00"/>
    <n v="1.3339677922710207E-4"/>
    <n v="51.07"/>
    <x v="1"/>
    <n v="59.67814399252218"/>
  </r>
  <r>
    <d v="2017-10-01T20:00:00"/>
    <n v="1.1494485690987443E-4"/>
    <n v="59.09"/>
    <x v="1"/>
    <n v="59.498722370487243"/>
  </r>
  <r>
    <d v="2017-10-01T21:00:00"/>
    <n v="9.9180854505925487E-5"/>
    <n v="60.21"/>
    <x v="1"/>
    <n v="52.311910228263535"/>
  </r>
  <r>
    <d v="2017-10-01T22:00:00"/>
    <n v="8.8698917124536996E-5"/>
    <n v="58.08"/>
    <x v="1"/>
    <n v="45.128306013755633"/>
  </r>
  <r>
    <d v="2017-10-01T23:00:00"/>
    <n v="8.0906056950213087E-5"/>
    <n v="53.47"/>
    <x v="1"/>
    <n v="37.896170538520352"/>
  </r>
  <r>
    <d v="2017-10-02T00:00:00"/>
    <n v="7.7517078623882846E-5"/>
    <n v="50"/>
    <x v="0"/>
    <n v="33.952480437260689"/>
  </r>
  <r>
    <d v="2017-10-02T01:00:00"/>
    <n v="7.5777378217739371E-5"/>
    <n v="44.58"/>
    <x v="0"/>
    <n v="29.592642363494154"/>
  </r>
  <r>
    <d v="2017-10-02T02:00:00"/>
    <n v="7.5022338662593169E-5"/>
    <n v="44.58"/>
    <x v="0"/>
    <n v="29.297783712386813"/>
  </r>
  <r>
    <d v="2017-10-02T03:00:00"/>
    <n v="7.5005347766049035E-5"/>
    <n v="44.58"/>
    <x v="0"/>
    <n v="29.291148413875682"/>
  </r>
  <r>
    <d v="2017-10-02T04:00:00"/>
    <n v="7.7342502482032009E-5"/>
    <n v="44.58"/>
    <x v="0"/>
    <n v="30.203855943285124"/>
  </r>
  <r>
    <d v="2017-10-02T05:00:00"/>
    <n v="8.6350903744543202E-5"/>
    <n v="44.68"/>
    <x v="0"/>
    <n v="33.797467402722226"/>
  </r>
  <r>
    <d v="2017-10-02T06:00:00"/>
    <n v="1.0370987312231232E-4"/>
    <n v="49.48"/>
    <x v="0"/>
    <n v="44.952505213526031"/>
  </r>
  <r>
    <d v="2017-10-02T07:00:00"/>
    <n v="1.2882299018717941E-4"/>
    <n v="55.97"/>
    <x v="0"/>
    <n v="63.161551384401534"/>
  </r>
  <r>
    <d v="2017-10-02T08:00:00"/>
    <n v="1.4854810136049991E-4"/>
    <n v="57.76"/>
    <x v="1"/>
    <n v="75.162011810942474"/>
  </r>
  <r>
    <d v="2017-10-02T09:00:00"/>
    <n v="1.5688780497091266E-4"/>
    <n v="58.08"/>
    <x v="1"/>
    <n v="79.821502923344909"/>
  </r>
  <r>
    <d v="2017-10-02T10:00:00"/>
    <n v="1.5852990717445033E-4"/>
    <n v="57.5"/>
    <x v="2"/>
    <n v="79.851514243770637"/>
  </r>
  <r>
    <d v="2017-10-02T11:00:00"/>
    <n v="1.602151435873542E-4"/>
    <n v="55.93"/>
    <x v="2"/>
    <n v="78.496896912164715"/>
  </r>
  <r>
    <d v="2017-10-02T12:00:00"/>
    <n v="1.5251129673614819E-4"/>
    <n v="58.54"/>
    <x v="2"/>
    <n v="78.209379083782849"/>
  </r>
  <r>
    <d v="2017-10-02T13:00:00"/>
    <n v="1.3494292007024594E-4"/>
    <n v="58.81"/>
    <x v="2"/>
    <n v="69.519299812941"/>
  </r>
  <r>
    <d v="2017-10-02T14:00:00"/>
    <n v="1.3059198921582137E-4"/>
    <n v="58.08"/>
    <x v="2"/>
    <n v="66.442696746816964"/>
  </r>
  <r>
    <d v="2017-10-02T15:00:00"/>
    <n v="1.3299813206233896E-4"/>
    <n v="57.44"/>
    <x v="2"/>
    <n v="66.921255301588161"/>
  </r>
  <r>
    <d v="2017-10-02T16:00:00"/>
    <n v="1.3575135631591518E-4"/>
    <n v="56.19"/>
    <x v="1"/>
    <n v="66.820129911787561"/>
  </r>
  <r>
    <d v="2017-10-02T17:00:00"/>
    <n v="1.3514680434119916E-4"/>
    <n v="57.25"/>
    <x v="1"/>
    <n v="67.777473845154788"/>
  </r>
  <r>
    <d v="2017-10-02T18:00:00"/>
    <n v="1.3743145319914955E-4"/>
    <n v="56.760000000000005"/>
    <x v="1"/>
    <n v="68.333337324193465"/>
  </r>
  <r>
    <d v="2017-10-02T19:00:00"/>
    <n v="1.3599659895889709E-4"/>
    <n v="60.84"/>
    <x v="1"/>
    <n v="72.48052978657546"/>
  </r>
  <r>
    <d v="2017-10-02T20:00:00"/>
    <n v="1.1678542970250219E-4"/>
    <n v="64.03"/>
    <x v="1"/>
    <n v="65.505274519336652"/>
  </r>
  <r>
    <d v="2017-10-02T21:00:00"/>
    <n v="1.0021944203784648E-4"/>
    <n v="64.180000000000007"/>
    <x v="1"/>
    <n v="56.345054000303534"/>
  </r>
  <r>
    <d v="2017-10-02T22:00:00"/>
    <n v="8.9258571473218714E-5"/>
    <n v="59.69"/>
    <x v="1"/>
    <n v="46.671914589631079"/>
  </r>
  <r>
    <d v="2017-10-02T23:00:00"/>
    <n v="8.0906056950213087E-5"/>
    <n v="56.19"/>
    <x v="1"/>
    <n v="39.823935338684464"/>
  </r>
  <r>
    <d v="2017-10-03T00:00:00"/>
    <n v="7.7517078623882846E-5"/>
    <n v="58.08"/>
    <x v="0"/>
    <n v="39.439201275922009"/>
  </r>
  <r>
    <d v="2017-10-03T01:00:00"/>
    <n v="7.5777378217739371E-5"/>
    <n v="55.039999999999992"/>
    <x v="0"/>
    <n v="36.536093218634321"/>
  </r>
  <r>
    <d v="2017-10-03T02:00:00"/>
    <n v="7.5022338662593169E-5"/>
    <n v="53.45"/>
    <x v="0"/>
    <n v="35.127109453276702"/>
  </r>
  <r>
    <d v="2017-10-03T03:00:00"/>
    <n v="7.5005347766049035E-5"/>
    <n v="53.269999999999996"/>
    <x v="0"/>
    <n v="35.000885509357502"/>
  </r>
  <r>
    <d v="2017-10-03T04:00:00"/>
    <n v="7.7342502482032009E-5"/>
    <n v="53.17"/>
    <x v="0"/>
    <n v="36.023755507054062"/>
  </r>
  <r>
    <d v="2017-10-03T05:00:00"/>
    <n v="8.6350903744543202E-5"/>
    <n v="53.22"/>
    <x v="0"/>
    <n v="40.257413052213003"/>
  </r>
  <r>
    <d v="2017-10-03T06:00:00"/>
    <n v="1.0370987312231232E-4"/>
    <n v="55.93"/>
    <x v="0"/>
    <n v="50.812320464682934"/>
  </r>
  <r>
    <d v="2017-10-03T07:00:00"/>
    <n v="1.2882299018717941E-4"/>
    <n v="60.88"/>
    <x v="0"/>
    <n v="68.702434309136436"/>
  </r>
  <r>
    <d v="2017-10-03T08:00:00"/>
    <n v="1.4854810136049991E-4"/>
    <n v="60.88"/>
    <x v="1"/>
    <n v="79.222009678846575"/>
  </r>
  <r>
    <d v="2017-10-03T09:00:00"/>
    <n v="1.5688780497091266E-4"/>
    <n v="60.88"/>
    <x v="1"/>
    <n v="83.669647003671471"/>
  </r>
  <r>
    <d v="2017-10-03T10:00:00"/>
    <n v="1.5852990717445033E-4"/>
    <n v="58.44"/>
    <x v="2"/>
    <n v="81.156912911407929"/>
  </r>
  <r>
    <d v="2017-10-03T11:00:00"/>
    <n v="1.602151435873542E-4"/>
    <n v="56.42"/>
    <x v="2"/>
    <n v="79.184604394499075"/>
  </r>
  <r>
    <d v="2017-10-03T12:00:00"/>
    <n v="1.5251129673614819E-4"/>
    <n v="58.08"/>
    <x v="2"/>
    <n v="77.594819562454859"/>
  </r>
  <r>
    <d v="2017-10-03T13:00:00"/>
    <n v="1.3494292007024594E-4"/>
    <n v="58.149999999999991"/>
    <x v="2"/>
    <n v="68.739113826262852"/>
  </r>
  <r>
    <d v="2017-10-03T14:00:00"/>
    <n v="1.3059198921582137E-4"/>
    <n v="56.899999999999991"/>
    <x v="2"/>
    <n v="65.092793472690857"/>
  </r>
  <r>
    <d v="2017-10-03T15:00:00"/>
    <n v="1.3299813206233896E-4"/>
    <n v="55.7"/>
    <x v="2"/>
    <n v="64.894044573441178"/>
  </r>
  <r>
    <d v="2017-10-03T16:00:00"/>
    <n v="1.3575135631591518E-4"/>
    <n v="54.489999999999995"/>
    <x v="1"/>
    <n v="64.798520713530948"/>
  </r>
  <r>
    <d v="2017-10-03T17:00:00"/>
    <n v="1.3514680434119916E-4"/>
    <n v="53.17"/>
    <x v="1"/>
    <n v="62.947218940556859"/>
  </r>
  <r>
    <d v="2017-10-03T18:00:00"/>
    <n v="1.3743145319914955E-4"/>
    <n v="53.63"/>
    <x v="1"/>
    <n v="64.565131795216615"/>
  </r>
  <r>
    <d v="2017-10-03T19:00:00"/>
    <n v="1.3599659895889709E-4"/>
    <n v="59.09"/>
    <x v="1"/>
    <n v="70.395701924535572"/>
  </r>
  <r>
    <d v="2017-10-03T20:00:00"/>
    <n v="1.1678542970250219E-4"/>
    <n v="60.88"/>
    <x v="1"/>
    <n v="62.282697372125803"/>
  </r>
  <r>
    <d v="2017-10-03T21:00:00"/>
    <n v="1.0021944203784648E-4"/>
    <n v="60.88"/>
    <x v="1"/>
    <n v="53.447910369873462"/>
  </r>
  <r>
    <d v="2017-10-03T22:00:00"/>
    <n v="8.9258571473218714E-5"/>
    <n v="57.01"/>
    <x v="1"/>
    <n v="44.576408958868626"/>
  </r>
  <r>
    <d v="2017-10-03T23:00:00"/>
    <n v="8.0906056950213087E-5"/>
    <n v="53"/>
    <x v="1"/>
    <n v="37.563064120844935"/>
  </r>
  <r>
    <d v="2017-10-04T00:00:00"/>
    <n v="7.7517078623882846E-5"/>
    <n v="56.150000000000006"/>
    <x v="0"/>
    <n v="38.128635531043756"/>
  </r>
  <r>
    <d v="2017-10-04T01:00:00"/>
    <n v="7.5777378217739371E-5"/>
    <n v="50.25"/>
    <x v="0"/>
    <n v="33.356444117666697"/>
  </r>
  <r>
    <d v="2017-10-04T02:00:00"/>
    <n v="7.5022338662593169E-5"/>
    <n v="49.92"/>
    <x v="0"/>
    <n v="32.807208679281061"/>
  </r>
  <r>
    <d v="2017-10-04T03:00:00"/>
    <n v="7.5005347766049035E-5"/>
    <n v="49.97"/>
    <x v="0"/>
    <n v="32.832630916136559"/>
  </r>
  <r>
    <d v="2017-10-04T04:00:00"/>
    <n v="7.7342502482032009E-5"/>
    <n v="50"/>
    <x v="0"/>
    <n v="33.876016087130019"/>
  </r>
  <r>
    <d v="2017-10-04T05:00:00"/>
    <n v="8.6350903744543202E-5"/>
    <n v="50.25"/>
    <x v="0"/>
    <n v="38.010804319310473"/>
  </r>
  <r>
    <d v="2017-10-04T06:00:00"/>
    <n v="1.0370987312231232E-4"/>
    <n v="57.93"/>
    <x v="0"/>
    <n v="52.629317441785844"/>
  </r>
  <r>
    <d v="2017-10-04T07:00:00"/>
    <n v="1.2882299018717941E-4"/>
    <n v="61.240000000000009"/>
    <x v="0"/>
    <n v="69.108690490990725"/>
  </r>
  <r>
    <d v="2017-10-04T08:00:00"/>
    <n v="1.4854810136049991E-4"/>
    <n v="60.93"/>
    <x v="1"/>
    <n v="79.287073747242474"/>
  </r>
  <r>
    <d v="2017-10-04T09:00:00"/>
    <n v="1.5688780497091266E-4"/>
    <n v="60.86"/>
    <x v="1"/>
    <n v="83.642160260240573"/>
  </r>
  <r>
    <d v="2017-10-04T10:00:00"/>
    <n v="1.5852990717445033E-4"/>
    <n v="59.350000000000009"/>
    <x v="2"/>
    <n v="82.420649919439796"/>
  </r>
  <r>
    <d v="2017-10-04T11:00:00"/>
    <n v="1.602151435873542E-4"/>
    <n v="57.94"/>
    <x v="2"/>
    <n v="81.317901074393404"/>
  </r>
  <r>
    <d v="2017-10-04T12:00:00"/>
    <n v="1.5251129673614819E-4"/>
    <n v="58.03"/>
    <x v="2"/>
    <n v="77.528019614484435"/>
  </r>
  <r>
    <d v="2017-10-04T13:00:00"/>
    <n v="1.3494292007024594E-4"/>
    <n v="58.25"/>
    <x v="2"/>
    <n v="68.857323824244389"/>
  </r>
  <r>
    <d v="2017-10-04T14:00:00"/>
    <n v="1.3059198921582137E-4"/>
    <n v="57.93"/>
    <x v="2"/>
    <n v="66.27109887298738"/>
  </r>
  <r>
    <d v="2017-10-04T15:00:00"/>
    <n v="1.3299813206233896E-4"/>
    <n v="56.150000000000006"/>
    <x v="2"/>
    <n v="65.41832321003092"/>
  </r>
  <r>
    <d v="2017-10-04T16:00:00"/>
    <n v="1.3575135631591518E-4"/>
    <n v="55.96"/>
    <x v="1"/>
    <n v="66.546618079082251"/>
  </r>
  <r>
    <d v="2017-10-04T17:00:00"/>
    <n v="1.3514680434119916E-4"/>
    <n v="55.45"/>
    <x v="1"/>
    <n v="65.646479034302772"/>
  </r>
  <r>
    <d v="2017-10-04T18:00:00"/>
    <n v="1.3743145319914955E-4"/>
    <n v="58.5"/>
    <x v="1"/>
    <n v="70.428122506436168"/>
  </r>
  <r>
    <d v="2017-10-04T19:00:00"/>
    <n v="1.3599659895889709E-4"/>
    <n v="64.03"/>
    <x v="1"/>
    <n v="76.280873146522467"/>
  </r>
  <r>
    <d v="2017-10-04T20:00:00"/>
    <n v="1.1678542970250219E-4"/>
    <n v="66.06"/>
    <x v="1"/>
    <n v="67.582046458650296"/>
  </r>
  <r>
    <d v="2017-10-04T21:00:00"/>
    <n v="1.0021944203784648E-4"/>
    <n v="64.459999999999994"/>
    <x v="1"/>
    <n v="56.590872247733948"/>
  </r>
  <r>
    <d v="2017-10-04T22:00:00"/>
    <n v="8.9258571473218714E-5"/>
    <n v="62.75"/>
    <x v="1"/>
    <n v="49.064544153113594"/>
  </r>
  <r>
    <d v="2017-10-04T23:00:00"/>
    <n v="8.2065533882625955E-5"/>
    <n v="58.03"/>
    <x v="1"/>
    <n v="41.717423277388953"/>
  </r>
  <r>
    <d v="2017-10-05T00:00:00"/>
    <n v="7.8528953548435691E-5"/>
    <n v="60.15"/>
    <x v="0"/>
    <n v="41.378005030020446"/>
  </r>
  <r>
    <d v="2017-10-05T01:00:00"/>
    <n v="7.6280210385556668E-5"/>
    <n v="57.93"/>
    <x v="0"/>
    <n v="38.709674267685209"/>
  </r>
  <r>
    <d v="2017-10-05T02:00:00"/>
    <n v="7.5260983721631613E-5"/>
    <n v="53.269999999999996"/>
    <x v="0"/>
    <n v="35.120176800977525"/>
  </r>
  <r>
    <d v="2017-10-05T03:00:00"/>
    <n v="7.510712282586631E-5"/>
    <n v="53.17"/>
    <x v="0"/>
    <n v="34.982584512905497"/>
  </r>
  <r>
    <d v="2017-10-05T04:00:00"/>
    <n v="7.7433529576523776E-5"/>
    <n v="53.22"/>
    <x v="0"/>
    <n v="36.100069009988331"/>
  </r>
  <r>
    <d v="2017-10-05T05:00:00"/>
    <n v="8.6434380426759111E-5"/>
    <n v="55.47"/>
    <x v="0"/>
    <n v="41.999952120705593"/>
  </r>
  <r>
    <d v="2017-10-05T06:00:00"/>
    <n v="1.0382123451550713E-4"/>
    <n v="60.08"/>
    <x v="0"/>
    <n v="54.641198782499011"/>
  </r>
  <r>
    <d v="2017-10-05T07:00:00"/>
    <n v="1.2799129626723938E-4"/>
    <n v="64.95"/>
    <x v="0"/>
    <n v="72.822183906801058"/>
  </r>
  <r>
    <d v="2017-10-05T08:00:00"/>
    <n v="1.4741550312445683E-4"/>
    <n v="64.95"/>
    <x v="1"/>
    <n v="83.873819488697222"/>
  </r>
  <r>
    <d v="2017-10-05T09:00:00"/>
    <n v="1.5518951720148541E-4"/>
    <n v="65"/>
    <x v="1"/>
    <n v="88.36491109452578"/>
  </r>
  <r>
    <d v="2017-10-05T10:00:00"/>
    <n v="1.569348128819735E-4"/>
    <n v="60.52"/>
    <x v="2"/>
    <n v="83.199807110405246"/>
  </r>
  <r>
    <d v="2017-10-05T11:00:00"/>
    <n v="1.5856678566899751E-4"/>
    <n v="59.8"/>
    <x v="2"/>
    <n v="83.064893539132996"/>
  </r>
  <r>
    <d v="2017-10-05T12:00:00"/>
    <n v="1.5097623567826226E-4"/>
    <n v="60.15"/>
    <x v="2"/>
    <n v="79.551492246175883"/>
  </r>
  <r>
    <d v="2017-10-05T13:00:00"/>
    <n v="1.3292046290330918E-4"/>
    <n v="60.52"/>
    <x v="2"/>
    <n v="70.468474594596458"/>
  </r>
  <r>
    <d v="2017-10-05T14:00:00"/>
    <n v="1.2451140334131407E-4"/>
    <n v="58.34"/>
    <x v="2"/>
    <n v="63.632598573366629"/>
  </r>
  <r>
    <d v="2017-10-05T15:00:00"/>
    <n v="1.2386136633410949E-4"/>
    <n v="54.13"/>
    <x v="2"/>
    <n v="58.732434054668438"/>
  </r>
  <r>
    <d v="2017-10-05T16:00:00"/>
    <n v="1.2598821318955878E-4"/>
    <n v="52.45"/>
    <x v="1"/>
    <n v="57.886796408501056"/>
  </r>
  <r>
    <d v="2017-10-05T17:00:00"/>
    <n v="1.2736097085873211E-4"/>
    <n v="52.430000000000007"/>
    <x v="1"/>
    <n v="58.495212750600331"/>
  </r>
  <r>
    <d v="2017-10-05T18:00:00"/>
    <n v="1.3324147278377207E-4"/>
    <n v="55.03"/>
    <x v="1"/>
    <n v="64.230757446268953"/>
  </r>
  <r>
    <d v="2017-10-05T19:00:00"/>
    <n v="1.3680730646772326E-4"/>
    <n v="60.15"/>
    <x v="1"/>
    <n v="72.085685080133928"/>
  </r>
  <r>
    <d v="2017-10-05T20:00:00"/>
    <n v="1.2044180887738861E-4"/>
    <n v="62.07"/>
    <x v="1"/>
    <n v="65.488210154690918"/>
  </r>
  <r>
    <d v="2017-10-05T21:00:00"/>
    <n v="1.0557572570022355E-4"/>
    <n v="59.7"/>
    <x v="1"/>
    <n v="55.213148420897312"/>
  </r>
  <r>
    <d v="2017-10-05T22:00:00"/>
    <n v="9.5486903711833828E-5"/>
    <n v="54.5"/>
    <x v="1"/>
    <n v="45.587357570103713"/>
  </r>
  <r>
    <d v="2017-10-05T23:00:00"/>
    <n v="8.7432138972437344E-5"/>
    <n v="50.19"/>
    <x v="1"/>
    <n v="38.440798922033281"/>
  </r>
  <r>
    <d v="2017-10-06T00:00:00"/>
    <n v="8.155737604299975E-5"/>
    <n v="49.84"/>
    <x v="0"/>
    <n v="35.607819888572024"/>
  </r>
  <r>
    <d v="2017-10-06T01:00:00"/>
    <n v="7.8456283130505161E-5"/>
    <n v="45"/>
    <x v="0"/>
    <n v="30.927466810045136"/>
  </r>
  <r>
    <d v="2017-10-06T02:00:00"/>
    <n v="7.7020066447906305E-5"/>
    <n v="43.89"/>
    <x v="0"/>
    <n v="29.612397875651805"/>
  </r>
  <r>
    <d v="2017-10-06T03:00:00"/>
    <n v="7.6469216609371921E-5"/>
    <n v="43.99"/>
    <x v="0"/>
    <n v="29.467596146541332"/>
  </r>
  <r>
    <d v="2017-10-06T04:00:00"/>
    <n v="7.7524034724145053E-5"/>
    <n v="43.89"/>
    <x v="0"/>
    <n v="29.806161784214282"/>
  </r>
  <r>
    <d v="2017-10-06T05:00:00"/>
    <n v="8.089782876806803E-5"/>
    <n v="43.99"/>
    <x v="0"/>
    <n v="31.174172470564059"/>
  </r>
  <r>
    <d v="2017-10-06T06:00:00"/>
    <n v="8.5389753151634461E-5"/>
    <n v="48.84"/>
    <x v="0"/>
    <n v="36.533015364790245"/>
  </r>
  <r>
    <d v="2017-10-06T07:00:00"/>
    <n v="8.5595692197594392E-5"/>
    <n v="58.96"/>
    <x v="0"/>
    <n v="44.209284824858649"/>
  </r>
  <r>
    <d v="2017-10-06T08:00:00"/>
    <n v="9.3492895278079975E-5"/>
    <n v="61.3"/>
    <x v="1"/>
    <n v="50.204562849585606"/>
  </r>
  <r>
    <d v="2017-10-06T09:00:00"/>
    <n v="1.0466523328257991E-4"/>
    <n v="60.94"/>
    <x v="1"/>
    <n v="55.873902010266079"/>
  </r>
  <r>
    <d v="2017-10-06T10:00:00"/>
    <n v="1.0945059743302477E-4"/>
    <n v="59"/>
    <x v="2"/>
    <n v="56.568446777284521"/>
  </r>
  <r>
    <d v="2017-10-06T11:00:00"/>
    <n v="1.1186409861177147E-4"/>
    <n v="54.74"/>
    <x v="2"/>
    <n v="53.641341040153328"/>
  </r>
  <r>
    <d v="2017-10-06T12:00:00"/>
    <n v="1.0872373120234688E-4"/>
    <n v="51.03"/>
    <x v="2"/>
    <n v="48.601986748520474"/>
  </r>
  <r>
    <d v="2017-10-06T13:00:00"/>
    <n v="1.0015020048848505E-4"/>
    <n v="50.82"/>
    <x v="2"/>
    <n v="44.585186734105342"/>
  </r>
  <r>
    <d v="2017-10-06T14:00:00"/>
    <n v="9.6592825987609567E-5"/>
    <n v="49.68"/>
    <x v="2"/>
    <n v="42.036888772764527"/>
  </r>
  <r>
    <d v="2017-10-06T15:00:00"/>
    <n v="9.5383683881002316E-5"/>
    <n v="46.43"/>
    <x v="2"/>
    <n v="38.795100517131658"/>
  </r>
  <r>
    <d v="2017-10-06T16:00:00"/>
    <n v="9.8057107200944315E-5"/>
    <n v="46"/>
    <x v="1"/>
    <n v="39.51309191769252"/>
  </r>
  <r>
    <d v="2017-10-06T17:00:00"/>
    <n v="1.0043420497922709E-4"/>
    <n v="48.45"/>
    <x v="1"/>
    <n v="42.626486145693526"/>
  </r>
  <r>
    <d v="2017-10-06T18:00:00"/>
    <n v="1.1129236626203012E-4"/>
    <n v="50.73"/>
    <x v="1"/>
    <n v="49.45774884654162"/>
  </r>
  <r>
    <d v="2017-10-06T19:00:00"/>
    <n v="1.2286008460474267E-4"/>
    <n v="61.51"/>
    <x v="1"/>
    <n v="66.200404523370437"/>
  </r>
  <r>
    <d v="2017-10-06T20:00:00"/>
    <n v="1.1323112624897583E-4"/>
    <n v="62.17"/>
    <x v="1"/>
    <n v="61.666713081553731"/>
  </r>
  <r>
    <d v="2017-10-06T21:00:00"/>
    <n v="1.0316329815550299E-4"/>
    <n v="58.38"/>
    <x v="1"/>
    <n v="52.758618513748004"/>
  </r>
  <r>
    <d v="2017-10-06T22:00:00"/>
    <n v="9.5091658703243333E-5"/>
    <n v="51.53"/>
    <x v="1"/>
    <n v="42.924640995288406"/>
  </r>
  <r>
    <d v="2017-10-06T23:00:00"/>
    <n v="8.7224711521170708E-5"/>
    <n v="48.93"/>
    <x v="1"/>
    <n v="37.386848980242533"/>
  </r>
  <r>
    <d v="2017-10-07T00:00:00"/>
    <n v="8.0809459759849703E-5"/>
    <n v="52.29"/>
    <x v="0"/>
    <n v="37.01561346138066"/>
  </r>
  <r>
    <d v="2017-10-07T01:00:00"/>
    <n v="7.7722770960532054E-5"/>
    <n v="46.94"/>
    <x v="0"/>
    <n v="31.959168171453399"/>
  </r>
  <r>
    <d v="2017-10-07T02:00:00"/>
    <n v="7.6246511457592683E-5"/>
    <n v="45.78"/>
    <x v="0"/>
    <n v="30.577351980070475"/>
  </r>
  <r>
    <d v="2017-10-07T03:00:00"/>
    <n v="7.5796710798332876E-5"/>
    <n v="45.88"/>
    <x v="0"/>
    <n v="30.46336508090501"/>
  </r>
  <r>
    <d v="2017-10-07T04:00:00"/>
    <n v="7.6487475718544257E-5"/>
    <n v="45.88"/>
    <x v="0"/>
    <n v="30.740989581069265"/>
  </r>
  <r>
    <d v="2017-10-07T05:00:00"/>
    <n v="7.8349668450338475E-5"/>
    <n v="45.78"/>
    <x v="0"/>
    <n v="31.420786917710902"/>
  </r>
  <r>
    <d v="2017-10-07T06:00:00"/>
    <n v="7.8714678071748522E-5"/>
    <n v="45.88"/>
    <x v="0"/>
    <n v="31.636121806202766"/>
  </r>
  <r>
    <d v="2017-10-07T07:00:00"/>
    <n v="7.2844948141693937E-5"/>
    <n v="49.399999999999991"/>
    <x v="0"/>
    <n v="31.523214238629198"/>
  </r>
  <r>
    <d v="2017-10-07T08:00:00"/>
    <n v="7.562105444991528E-5"/>
    <n v="48.77000000000001"/>
    <x v="0"/>
    <n v="32.307220111575951"/>
  </r>
  <r>
    <d v="2017-10-07T09:00:00"/>
    <n v="8.0868184111589498E-5"/>
    <n v="53.2"/>
    <x v="0"/>
    <n v="37.687161577892283"/>
  </r>
  <r>
    <d v="2017-10-07T10:00:00"/>
    <n v="8.5183077641153449E-5"/>
    <n v="55"/>
    <x v="0"/>
    <n v="41.041206807507734"/>
  </r>
  <r>
    <d v="2017-10-07T11:00:00"/>
    <n v="8.8197678332492833E-5"/>
    <n v="54.45"/>
    <x v="0"/>
    <n v="42.068705006389102"/>
  </r>
  <r>
    <d v="2017-10-07T12:00:00"/>
    <n v="8.8271945303718748E-5"/>
    <n v="54.51"/>
    <x v="0"/>
    <n v="42.150524749310009"/>
  </r>
  <r>
    <d v="2017-10-07T13:00:00"/>
    <n v="8.6283863524036484E-5"/>
    <n v="57.04"/>
    <x v="0"/>
    <n v="43.113492600600722"/>
  </r>
  <r>
    <d v="2017-10-07T14:00:00"/>
    <n v="8.4140703270118306E-5"/>
    <n v="56.150000000000006"/>
    <x v="0"/>
    <n v="41.386624280286178"/>
  </r>
  <r>
    <d v="2017-10-07T15:00:00"/>
    <n v="8.1511504492157725E-5"/>
    <n v="54.51"/>
    <x v="0"/>
    <n v="38.922362882439451"/>
  </r>
  <r>
    <d v="2017-10-07T16:00:00"/>
    <n v="7.982368189276282E-5"/>
    <n v="53"/>
    <x v="0"/>
    <n v="37.06053902917192"/>
  </r>
  <r>
    <d v="2017-10-07T17:00:00"/>
    <n v="8.2416521223425536E-5"/>
    <n v="51.66"/>
    <x v="0"/>
    <n v="37.29690438088295"/>
  </r>
  <r>
    <d v="2017-10-07T18:00:00"/>
    <n v="9.139654176656953E-5"/>
    <n v="54.51"/>
    <x v="1"/>
    <n v="43.642543307254378"/>
  </r>
  <r>
    <d v="2017-10-07T19:00:00"/>
    <n v="1.0257934072454243E-4"/>
    <n v="61.84"/>
    <x v="1"/>
    <n v="55.569116330353971"/>
  </r>
  <r>
    <d v="2017-10-07T20:00:00"/>
    <n v="9.8973811438436723E-5"/>
    <n v="63.84"/>
    <x v="1"/>
    <n v="55.349955950733055"/>
  </r>
  <r>
    <d v="2017-10-07T21:00:00"/>
    <n v="9.2359481562549726E-5"/>
    <n v="64.05"/>
    <x v="1"/>
    <n v="51.820873196152277"/>
  </r>
  <r>
    <d v="2017-10-07T22:00:00"/>
    <n v="8.4920757571892473E-5"/>
    <n v="60.08"/>
    <x v="1"/>
    <n v="44.69386264669307"/>
  </r>
  <r>
    <d v="2017-10-07T23:00:00"/>
    <n v="7.8933629211543882E-5"/>
    <n v="57.97"/>
    <x v="1"/>
    <n v="40.083854572044416"/>
  </r>
  <r>
    <d v="2017-10-08T00:00:00"/>
    <n v="7.63849888223651E-5"/>
    <n v="57.509999999999991"/>
    <x v="0"/>
    <n v="38.481810194846133"/>
  </r>
  <r>
    <d v="2017-10-08T01:00:00"/>
    <n v="7.446146450582541E-5"/>
    <n v="53"/>
    <x v="0"/>
    <n v="34.57096874076462"/>
  </r>
  <r>
    <d v="2017-10-08T02:00:00"/>
    <n v="7.3651628455946575E-5"/>
    <n v="49.51"/>
    <x v="0"/>
    <n v="31.943271013720295"/>
  </r>
  <r>
    <d v="2017-10-08T03:00:00"/>
    <n v="7.3933312305969468E-5"/>
    <n v="48.59"/>
    <x v="0"/>
    <n v="31.469596089736214"/>
  </r>
  <r>
    <d v="2017-10-08T04:00:00"/>
    <n v="7.630239174303176E-5"/>
    <n v="48.06"/>
    <x v="0"/>
    <n v="32.123734217210135"/>
  </r>
  <r>
    <d v="2017-10-08T05:00:00"/>
    <n v="8.5067887448817982E-5"/>
    <n v="48.59"/>
    <x v="0"/>
    <n v="36.209010183969454"/>
  </r>
  <r>
    <d v="2017-10-08T06:00:00"/>
    <n v="1.0090516939185585E-4"/>
    <n v="49.48"/>
    <x v="0"/>
    <n v="43.736820966019074"/>
  </r>
  <r>
    <d v="2017-10-08T07:00:00"/>
    <n v="1.2472584641361247E-4"/>
    <n v="48.59"/>
    <x v="0"/>
    <n v="53.089356964599887"/>
  </r>
  <r>
    <d v="2017-10-08T08:00:00"/>
    <n v="1.4519634616454679E-4"/>
    <n v="48.59"/>
    <x v="0"/>
    <n v="61.802592430785481"/>
  </r>
  <r>
    <d v="2017-10-08T09:00:00"/>
    <n v="1.5318458211862306E-4"/>
    <n v="52.01"/>
    <x v="0"/>
    <n v="69.792059816068772"/>
  </r>
  <r>
    <d v="2017-10-08T10:00:00"/>
    <n v="1.5539759973117725E-4"/>
    <n v="56.86999999999999"/>
    <x v="0"/>
    <n v="77.416162711197558"/>
  </r>
  <r>
    <d v="2017-10-08T11:00:00"/>
    <n v="1.5728723202708102E-4"/>
    <n v="55.039999999999992"/>
    <x v="0"/>
    <n v="75.836101836749904"/>
  </r>
  <r>
    <d v="2017-10-08T12:00:00"/>
    <n v="1.5001063689697842E-4"/>
    <n v="56.86"/>
    <x v="0"/>
    <n v="74.719338170308802"/>
  </r>
  <r>
    <d v="2017-10-08T13:00:00"/>
    <n v="1.3310242886583443E-4"/>
    <n v="57.81"/>
    <x v="0"/>
    <n v="67.405146375548867"/>
  </r>
  <r>
    <d v="2017-10-08T14:00:00"/>
    <n v="1.2879534266218865E-4"/>
    <n v="58.47"/>
    <x v="0"/>
    <n v="65.968613884613575"/>
  </r>
  <r>
    <d v="2017-10-08T15:00:00"/>
    <n v="1.3137387032521853E-4"/>
    <n v="51.56"/>
    <x v="0"/>
    <n v="59.337057964762025"/>
  </r>
  <r>
    <d v="2017-10-08T16:00:00"/>
    <n v="1.3384782382934408E-4"/>
    <n v="48.59"/>
    <x v="0"/>
    <n v="56.972112056442178"/>
  </r>
  <r>
    <d v="2017-10-08T17:00:00"/>
    <n v="1.3386270637581076E-4"/>
    <n v="47.569999999999993"/>
    <x v="0"/>
    <n v="55.782356734524498"/>
  </r>
  <r>
    <d v="2017-10-08T18:00:00"/>
    <n v="1.356317734826749E-4"/>
    <n v="49.2"/>
    <x v="1"/>
    <n v="58.456209316845026"/>
  </r>
  <r>
    <d v="2017-10-08T19:00:00"/>
    <n v="1.3339677922710207E-4"/>
    <n v="58.14"/>
    <x v="1"/>
    <n v="67.939833399750142"/>
  </r>
  <r>
    <d v="2017-10-08T20:00:00"/>
    <n v="1.1494485690987443E-4"/>
    <n v="63.759999999999991"/>
    <x v="1"/>
    <n v="64.201024510784677"/>
  </r>
  <r>
    <d v="2017-10-08T21:00:00"/>
    <n v="9.9180854505925487E-5"/>
    <n v="64.64"/>
    <x v="1"/>
    <n v="56.160801812904083"/>
  </r>
  <r>
    <d v="2017-10-08T22:00:00"/>
    <n v="8.8698917124536996E-5"/>
    <n v="62.460000000000008"/>
    <x v="1"/>
    <n v="48.531577025123575"/>
  </r>
  <r>
    <d v="2017-10-08T23:00:00"/>
    <n v="8.0906056950213087E-5"/>
    <n v="60.53"/>
    <x v="1"/>
    <n v="42.899854174240446"/>
  </r>
  <r>
    <d v="2017-10-09T00:00:00"/>
    <n v="7.7517078623882846E-5"/>
    <n v="59"/>
    <x v="0"/>
    <n v="40.063926915967613"/>
  </r>
  <r>
    <d v="2017-10-09T01:00:00"/>
    <n v="7.5777378217739371E-5"/>
    <n v="53.149999999999991"/>
    <x v="0"/>
    <n v="35.28149263391014"/>
  </r>
  <r>
    <d v="2017-10-09T02:00:00"/>
    <n v="7.5022338662593169E-5"/>
    <n v="51.66"/>
    <x v="0"/>
    <n v="33.950729174111771"/>
  </r>
  <r>
    <d v="2017-10-09T03:00:00"/>
    <n v="7.5005347766049035E-5"/>
    <n v="51.66"/>
    <x v="0"/>
    <n v="33.943040086604256"/>
  </r>
  <r>
    <d v="2017-10-09T04:00:00"/>
    <n v="7.7342502482032009E-5"/>
    <n v="52.45"/>
    <x v="0"/>
    <n v="35.53594087539939"/>
  </r>
  <r>
    <d v="2017-10-09T05:00:00"/>
    <n v="8.6350903744543202E-5"/>
    <n v="54.45"/>
    <x v="0"/>
    <n v="41.187826769879713"/>
  </r>
  <r>
    <d v="2017-10-09T06:00:00"/>
    <n v="1.0370987312231232E-4"/>
    <n v="60.43"/>
    <x v="0"/>
    <n v="54.900563663164476"/>
  </r>
  <r>
    <d v="2017-10-09T07:00:00"/>
    <n v="1.2882299018717941E-4"/>
    <n v="64.73"/>
    <x v="0"/>
    <n v="73.04711847618924"/>
  </r>
  <r>
    <d v="2017-10-09T08:00:00"/>
    <n v="1.4854810136049991E-4"/>
    <n v="64.05"/>
    <x v="1"/>
    <n v="83.347071615146575"/>
  </r>
  <r>
    <d v="2017-10-09T09:00:00"/>
    <n v="1.5688780497091266E-4"/>
    <n v="64.790000000000006"/>
    <x v="1"/>
    <n v="89.043305344413184"/>
  </r>
  <r>
    <d v="2017-10-09T10:00:00"/>
    <n v="1.5852990717445033E-4"/>
    <n v="64.12"/>
    <x v="2"/>
    <n v="89.04485379670561"/>
  </r>
  <r>
    <d v="2017-10-09T11:00:00"/>
    <n v="1.602151435873542E-4"/>
    <n v="63.040000000000006"/>
    <x v="2"/>
    <n v="88.475672829302056"/>
  </r>
  <r>
    <d v="2017-10-09T12:00:00"/>
    <n v="1.5251129673614819E-4"/>
    <n v="60.58"/>
    <x v="2"/>
    <n v="80.934816960976505"/>
  </r>
  <r>
    <d v="2017-10-09T13:00:00"/>
    <n v="1.3494292007024594E-4"/>
    <n v="62.1"/>
    <x v="2"/>
    <n v="73.40840874653351"/>
  </r>
  <r>
    <d v="2017-10-09T14:00:00"/>
    <n v="1.3059198921582137E-4"/>
    <n v="61.6"/>
    <x v="2"/>
    <n v="70.469526852684666"/>
  </r>
  <r>
    <d v="2017-10-09T15:00:00"/>
    <n v="1.3299813206233896E-4"/>
    <n v="60.53"/>
    <x v="2"/>
    <n v="70.521301939504383"/>
  </r>
  <r>
    <d v="2017-10-09T16:00:00"/>
    <n v="1.3575135631591518E-4"/>
    <n v="60.099999999999994"/>
    <x v="1"/>
    <n v="71.469831067777761"/>
  </r>
  <r>
    <d v="2017-10-09T17:00:00"/>
    <n v="1.3514680434119916E-4"/>
    <n v="60.099999999999994"/>
    <x v="1"/>
    <n v="71.151548962337174"/>
  </r>
  <r>
    <d v="2017-10-09T18:00:00"/>
    <n v="1.3743145319914955E-4"/>
    <n v="63.86"/>
    <x v="1"/>
    <n v="76.881023987367769"/>
  </r>
  <r>
    <d v="2017-10-09T19:00:00"/>
    <n v="1.3599659895889709E-4"/>
    <n v="65.260000000000005"/>
    <x v="1"/>
    <n v="77.746209300984802"/>
  </r>
  <r>
    <d v="2017-10-09T20:00:00"/>
    <n v="1.1678542970250219E-4"/>
    <n v="67.91"/>
    <x v="1"/>
    <n v="69.474671132409057"/>
  </r>
  <r>
    <d v="2017-10-09T21:00:00"/>
    <n v="1.0021944203784648E-4"/>
    <n v="65.709999999999994"/>
    <x v="1"/>
    <n v="57.688275138048368"/>
  </r>
  <r>
    <d v="2017-10-09T22:00:00"/>
    <n v="8.9258571473218714E-5"/>
    <n v="63"/>
    <x v="1"/>
    <n v="49.260020424639947"/>
  </r>
  <r>
    <d v="2017-10-09T23:00:00"/>
    <n v="8.0906056950213087E-5"/>
    <n v="61.349999999999994"/>
    <x v="1"/>
    <n v="43.481018562525215"/>
  </r>
  <r>
    <d v="2017-10-10T00:00:00"/>
    <n v="7.7517078623882846E-5"/>
    <n v="67.599999999999994"/>
    <x v="0"/>
    <n v="45.903753551176443"/>
  </r>
  <r>
    <d v="2017-10-10T01:00:00"/>
    <n v="7.5777378217739371E-5"/>
    <n v="64.05"/>
    <x v="0"/>
    <n v="42.517019815652773"/>
  </r>
  <r>
    <d v="2017-10-10T02:00:00"/>
    <n v="7.5022338662593169E-5"/>
    <n v="62.65"/>
    <x v="0"/>
    <n v="41.173309770772406"/>
  </r>
  <r>
    <d v="2017-10-10T03:00:00"/>
    <n v="7.5005347766049035E-5"/>
    <n v="61.84"/>
    <x v="0"/>
    <n v="40.631776983267656"/>
  </r>
  <r>
    <d v="2017-10-10T04:00:00"/>
    <n v="7.7342502482032009E-5"/>
    <n v="60.53"/>
    <x v="0"/>
    <n v="41.0103050750796"/>
  </r>
  <r>
    <d v="2017-10-10T05:00:00"/>
    <n v="8.6350903744543202E-5"/>
    <n v="60.43"/>
    <x v="0"/>
    <n v="45.711301592356847"/>
  </r>
  <r>
    <d v="2017-10-10T06:00:00"/>
    <n v="1.0370987312231232E-4"/>
    <n v="64.05"/>
    <x v="0"/>
    <n v="58.189328191720747"/>
  </r>
  <r>
    <d v="2017-10-10T07:00:00"/>
    <n v="1.2882299018717941E-4"/>
    <n v="66.5"/>
    <x v="0"/>
    <n v="75.044544703639488"/>
  </r>
  <r>
    <d v="2017-10-10T08:00:00"/>
    <n v="1.4854810136049991E-4"/>
    <n v="67.599999999999994"/>
    <x v="1"/>
    <n v="87.966620471255396"/>
  </r>
  <r>
    <d v="2017-10-10T09:00:00"/>
    <n v="1.5688780497091266E-4"/>
    <n v="67.47"/>
    <x v="1"/>
    <n v="92.726528964154298"/>
  </r>
  <r>
    <d v="2017-10-10T10:00:00"/>
    <n v="1.5852990717445033E-4"/>
    <n v="67.09"/>
    <x v="2"/>
    <n v="93.169358097644732"/>
  </r>
  <r>
    <d v="2017-10-10T11:00:00"/>
    <n v="1.602151435873542E-4"/>
    <n v="66.459999999999994"/>
    <x v="2"/>
    <n v="93.275590359064296"/>
  </r>
  <r>
    <d v="2017-10-10T12:00:00"/>
    <n v="1.5251129673614819E-4"/>
    <n v="64.72"/>
    <x v="2"/>
    <n v="86.465852652928348"/>
  </r>
  <r>
    <d v="2017-10-10T13:00:00"/>
    <n v="1.3494292007024594E-4"/>
    <n v="64.22"/>
    <x v="2"/>
    <n v="75.914460703742051"/>
  </r>
  <r>
    <d v="2017-10-10T14:00:00"/>
    <n v="1.3059198921582137E-4"/>
    <n v="63.650000000000006"/>
    <x v="2"/>
    <n v="72.814697795022397"/>
  </r>
  <r>
    <d v="2017-10-10T15:00:00"/>
    <n v="1.3299813206233896E-4"/>
    <n v="62.58"/>
    <x v="2"/>
    <n v="72.909682395079855"/>
  </r>
  <r>
    <d v="2017-10-10T16:00:00"/>
    <n v="1.3575135631591518E-4"/>
    <n v="61.5"/>
    <x v="1"/>
    <n v="73.134685701636144"/>
  </r>
  <r>
    <d v="2017-10-10T17:00:00"/>
    <n v="1.3514680434119916E-4"/>
    <n v="62.65"/>
    <x v="1"/>
    <n v="74.170458277710878"/>
  </r>
  <r>
    <d v="2017-10-10T18:00:00"/>
    <n v="1.3743145319914955E-4"/>
    <n v="65"/>
    <x v="1"/>
    <n v="78.253469451595748"/>
  </r>
  <r>
    <d v="2017-10-10T19:00:00"/>
    <n v="1.3599659895889709E-4"/>
    <n v="66.98"/>
    <x v="1"/>
    <n v="79.795297256818287"/>
  </r>
  <r>
    <d v="2017-10-10T20:00:00"/>
    <n v="1.1678542970250219E-4"/>
    <n v="70"/>
    <x v="1"/>
    <n v="71.612825493574334"/>
  </r>
  <r>
    <d v="2017-10-10T21:00:00"/>
    <n v="1.0021944203784648E-4"/>
    <n v="67.599999999999994"/>
    <x v="1"/>
    <n v="59.347548308203777"/>
  </r>
  <r>
    <d v="2017-10-10T22:00:00"/>
    <n v="8.9258571473218714E-5"/>
    <n v="64.22"/>
    <x v="1"/>
    <n v="50.213944629688527"/>
  </r>
  <r>
    <d v="2017-10-10T23:00:00"/>
    <n v="8.0906056950213087E-5"/>
    <n v="60.53"/>
    <x v="1"/>
    <n v="42.899854174240446"/>
  </r>
  <r>
    <d v="2017-10-11T00:00:00"/>
    <n v="7.7517078623882846E-5"/>
    <n v="67.12"/>
    <x v="0"/>
    <n v="45.57780973897875"/>
  </r>
  <r>
    <d v="2017-10-11T01:00:00"/>
    <n v="7.5777378217739371E-5"/>
    <n v="64.760000000000005"/>
    <x v="0"/>
    <n v="42.988324797215832"/>
  </r>
  <r>
    <d v="2017-10-11T02:00:00"/>
    <n v="7.5022338662593169E-5"/>
    <n v="61.84"/>
    <x v="0"/>
    <n v="40.640981264558107"/>
  </r>
  <r>
    <d v="2017-10-11T03:00:00"/>
    <n v="7.5005347766049035E-5"/>
    <n v="58.3"/>
    <x v="0"/>
    <n v="38.305831146903365"/>
  </r>
  <r>
    <d v="2017-10-11T04:00:00"/>
    <n v="7.7342502482032009E-5"/>
    <n v="57.04"/>
    <x v="0"/>
    <n v="38.645759152197925"/>
  </r>
  <r>
    <d v="2017-10-11T05:00:00"/>
    <n v="8.6350903744543202E-5"/>
    <n v="56.52"/>
    <x v="0"/>
    <n v="42.753644977660258"/>
  </r>
  <r>
    <d v="2017-10-11T06:00:00"/>
    <n v="1.0370987312231232E-4"/>
    <n v="60.53"/>
    <x v="0"/>
    <n v="54.991413512019626"/>
  </r>
  <r>
    <d v="2017-10-11T07:00:00"/>
    <n v="1.2882299018717941E-4"/>
    <n v="69.25"/>
    <x v="0"/>
    <n v="78.147890537248642"/>
  </r>
  <r>
    <d v="2017-10-11T08:00:00"/>
    <n v="1.4854810136049991E-4"/>
    <n v="69.099999999999994"/>
    <x v="1"/>
    <n v="89.918542523132345"/>
  </r>
  <r>
    <d v="2017-10-11T09:00:00"/>
    <n v="1.5688780497091266E-4"/>
    <n v="68.319999999999993"/>
    <x v="1"/>
    <n v="93.894715559967707"/>
  </r>
  <r>
    <d v="2017-10-11T10:00:00"/>
    <n v="1.5852990717445033E-4"/>
    <n v="66.87"/>
    <x v="2"/>
    <n v="92.863839260538128"/>
  </r>
  <r>
    <d v="2017-10-11T11:00:00"/>
    <n v="1.602151435873542E-4"/>
    <n v="64.88"/>
    <x v="2"/>
    <n v="91.05808459970045"/>
  </r>
  <r>
    <d v="2017-10-11T12:00:00"/>
    <n v="1.5251129673614819E-4"/>
    <n v="63.22"/>
    <x v="2"/>
    <n v="84.461854213815357"/>
  </r>
  <r>
    <d v="2017-10-11T13:00:00"/>
    <n v="1.3494292007024594E-4"/>
    <n v="64.260000000000005"/>
    <x v="2"/>
    <n v="75.961744702934681"/>
  </r>
  <r>
    <d v="2017-10-11T14:00:00"/>
    <n v="1.3059198921582137E-4"/>
    <n v="61.84"/>
    <x v="2"/>
    <n v="70.744083450812013"/>
  </r>
  <r>
    <d v="2017-10-11T15:00:00"/>
    <n v="1.3299813206233896E-4"/>
    <n v="60.43"/>
    <x v="2"/>
    <n v="70.404795575817786"/>
  </r>
  <r>
    <d v="2017-10-11T16:00:00"/>
    <n v="1.3575135631591518E-4"/>
    <n v="60.43"/>
    <x v="1"/>
    <n v="71.862261088615796"/>
  </r>
  <r>
    <d v="2017-10-11T17:00:00"/>
    <n v="1.3514680434119916E-4"/>
    <n v="61.84"/>
    <x v="1"/>
    <n v="73.211510612827468"/>
  </r>
  <r>
    <d v="2017-10-11T18:00:00"/>
    <n v="1.3743145319914955E-4"/>
    <n v="65.739999999999995"/>
    <x v="1"/>
    <n v="79.144355103813922"/>
  </r>
  <r>
    <d v="2017-10-11T19:00:00"/>
    <n v="1.3599659895889709E-4"/>
    <n v="69"/>
    <x v="1"/>
    <n v="82.201784274715763"/>
  </r>
  <r>
    <d v="2017-10-11T20:00:00"/>
    <n v="1.1678542970250219E-4"/>
    <n v="70.09"/>
    <x v="1"/>
    <n v="71.704899126351805"/>
  </r>
  <r>
    <d v="2017-10-11T21:00:00"/>
    <n v="1.0021944203784648E-4"/>
    <n v="67.66"/>
    <x v="1"/>
    <n v="59.400223646938869"/>
  </r>
  <r>
    <d v="2017-10-11T22:00:00"/>
    <n v="8.9258571473218714E-5"/>
    <n v="62.62"/>
    <x v="1"/>
    <n v="48.962896491919885"/>
  </r>
  <r>
    <d v="2017-10-11T23:00:00"/>
    <n v="8.7224711521170708E-5"/>
    <n v="58.92"/>
    <x v="1"/>
    <n v="45.020092824767836"/>
  </r>
  <r>
    <d v="2017-10-12T00:00:00"/>
    <n v="8.0809459759849703E-5"/>
    <n v="64.05"/>
    <x v="0"/>
    <n v="45.34041006313695"/>
  </r>
  <r>
    <d v="2017-10-12T01:00:00"/>
    <n v="7.7722770960532054E-5"/>
    <n v="61.84"/>
    <x v="0"/>
    <n v="42.103855128305895"/>
  </r>
  <r>
    <d v="2017-10-12T02:00:00"/>
    <n v="7.6246511457592683E-5"/>
    <n v="56.120000000000005"/>
    <x v="0"/>
    <n v="37.483638993480888"/>
  </r>
  <r>
    <d v="2017-10-12T03:00:00"/>
    <n v="7.5796710798332876E-5"/>
    <n v="52.5"/>
    <x v="0"/>
    <n v="34.858907296153291"/>
  </r>
  <r>
    <d v="2017-10-12T04:00:00"/>
    <n v="7.6487475718544257E-5"/>
    <n v="50"/>
    <x v="0"/>
    <n v="33.501514364722382"/>
  </r>
  <r>
    <d v="2017-10-12T05:00:00"/>
    <n v="7.8349668450338475E-5"/>
    <n v="49.55"/>
    <x v="0"/>
    <n v="34.008300388217016"/>
  </r>
  <r>
    <d v="2017-10-12T06:00:00"/>
    <n v="7.8714678071748522E-5"/>
    <n v="54.54"/>
    <x v="0"/>
    <n v="37.607543228210517"/>
  </r>
  <r>
    <d v="2017-10-12T07:00:00"/>
    <n v="7.2844948141693937E-5"/>
    <n v="63.759999999999991"/>
    <x v="0"/>
    <n v="40.686642507186185"/>
  </r>
  <r>
    <d v="2017-10-12T08:00:00"/>
    <n v="7.562105444991528E-5"/>
    <n v="62.65"/>
    <x v="0"/>
    <n v="41.501893376875806"/>
  </r>
  <r>
    <d v="2017-10-12T09:00:00"/>
    <n v="8.0868184111589498E-5"/>
    <n v="64.989999999999995"/>
    <x v="0"/>
    <n v="46.039259980210879"/>
  </r>
  <r>
    <d v="2017-10-12T10:00:00"/>
    <n v="8.5183077641153449E-5"/>
    <n v="64.05"/>
    <x v="0"/>
    <n v="47.794350836743092"/>
  </r>
  <r>
    <d v="2017-10-12T11:00:00"/>
    <n v="8.8197678332492833E-5"/>
    <n v="63"/>
    <x v="0"/>
    <n v="48.674534718136151"/>
  </r>
  <r>
    <d v="2017-10-12T12:00:00"/>
    <n v="8.8271945303718748E-5"/>
    <n v="59.14"/>
    <x v="0"/>
    <n v="45.730728924494478"/>
  </r>
  <r>
    <d v="2017-10-12T13:00:00"/>
    <n v="8.6283863524036484E-5"/>
    <n v="58"/>
    <x v="0"/>
    <n v="43.839105379292455"/>
  </r>
  <r>
    <d v="2017-10-12T14:00:00"/>
    <n v="8.4140703270118306E-5"/>
    <n v="57.29"/>
    <x v="0"/>
    <n v="42.226886999422881"/>
  </r>
  <r>
    <d v="2017-10-12T15:00:00"/>
    <n v="8.1511504492157725E-5"/>
    <n v="56.54"/>
    <x v="0"/>
    <n v="40.371865664522595"/>
  </r>
  <r>
    <d v="2017-10-12T16:00:00"/>
    <n v="7.982368189276282E-5"/>
    <n v="55"/>
    <x v="0"/>
    <n v="38.459049935933123"/>
  </r>
  <r>
    <d v="2017-10-12T17:00:00"/>
    <n v="8.2416521223425536E-5"/>
    <n v="60.02000000000001"/>
    <x v="0"/>
    <n v="43.332562929550818"/>
  </r>
  <r>
    <d v="2017-10-12T18:00:00"/>
    <n v="9.139654176656953E-5"/>
    <n v="64.05"/>
    <x v="1"/>
    <n v="51.280588861303293"/>
  </r>
  <r>
    <d v="2017-10-12T19:00:00"/>
    <n v="1.0257934072454243E-4"/>
    <n v="66.510000000000005"/>
    <x v="1"/>
    <n v="59.765555095922423"/>
  </r>
  <r>
    <d v="2017-10-12T20:00:00"/>
    <n v="9.8973811438436723E-5"/>
    <n v="69.02"/>
    <x v="1"/>
    <n v="59.841070797612701"/>
  </r>
  <r>
    <d v="2017-10-12T21:00:00"/>
    <n v="9.2359481562549726E-5"/>
    <n v="67.12"/>
    <x v="1"/>
    <n v="54.304715205710238"/>
  </r>
  <r>
    <d v="2017-10-12T22:00:00"/>
    <n v="8.4920757571892473E-5"/>
    <n v="63.14"/>
    <x v="1"/>
    <n v="46.970214505862188"/>
  </r>
  <r>
    <d v="2017-10-12T23:00:00"/>
    <n v="8.7432138972437344E-5"/>
    <n v="57.44"/>
    <x v="1"/>
    <n v="43.993614068172775"/>
  </r>
  <r>
    <d v="2017-10-13T00:00:00"/>
    <n v="8.155737604299975E-5"/>
    <n v="62.65"/>
    <x v="0"/>
    <n v="44.759829775662865"/>
  </r>
  <r>
    <d v="2017-10-13T01:00:00"/>
    <n v="7.8456283130505161E-5"/>
    <n v="57.97"/>
    <x v="0"/>
    <n v="39.841450021740364"/>
  </r>
  <r>
    <d v="2017-10-13T02:00:00"/>
    <n v="7.7020066447906305E-5"/>
    <n v="54.04"/>
    <x v="0"/>
    <n v="36.460560063800948"/>
  </r>
  <r>
    <d v="2017-10-13T03:00:00"/>
    <n v="7.6469216609371921E-5"/>
    <n v="52.06"/>
    <x v="0"/>
    <n v="34.873449770150991"/>
  </r>
  <r>
    <d v="2017-10-13T04:00:00"/>
    <n v="7.7524034724145053E-5"/>
    <n v="51.61"/>
    <x v="0"/>
    <n v="35.048895185310982"/>
  </r>
  <r>
    <d v="2017-10-13T05:00:00"/>
    <n v="8.089782876806803E-5"/>
    <n v="52.45"/>
    <x v="0"/>
    <n v="37.169478201434075"/>
  </r>
  <r>
    <d v="2017-10-13T06:00:00"/>
    <n v="8.5389753151634461E-5"/>
    <n v="59.27"/>
    <x v="0"/>
    <n v="44.334803863045003"/>
  </r>
  <r>
    <d v="2017-10-13T07:00:00"/>
    <n v="8.5595692197594392E-5"/>
    <n v="65.84"/>
    <x v="0"/>
    <n v="49.368034478777027"/>
  </r>
  <r>
    <d v="2017-10-13T08:00:00"/>
    <n v="9.3492895278079975E-5"/>
    <n v="67.19"/>
    <x v="1"/>
    <n v="55.028459671511534"/>
  </r>
  <r>
    <d v="2017-10-13T09:00:00"/>
    <n v="1.0466523328257991E-4"/>
    <n v="66.66"/>
    <x v="1"/>
    <n v="61.118383787402962"/>
  </r>
  <r>
    <d v="2017-10-13T10:00:00"/>
    <n v="1.0945059743302477E-4"/>
    <n v="65.66"/>
    <x v="2"/>
    <n v="62.953969752483076"/>
  </r>
  <r>
    <d v="2017-10-13T11:00:00"/>
    <n v="1.1186409861177147E-4"/>
    <n v="64.22"/>
    <x v="2"/>
    <n v="62.931072736548167"/>
  </r>
  <r>
    <d v="2017-10-13T12:00:00"/>
    <n v="1.0872373120234688E-4"/>
    <n v="63.14"/>
    <x v="2"/>
    <n v="60.135791559897754"/>
  </r>
  <r>
    <d v="2017-10-13T13:00:00"/>
    <n v="1.0015020048848505E-4"/>
    <n v="63.3"/>
    <x v="2"/>
    <n v="55.534087372468868"/>
  </r>
  <r>
    <d v="2017-10-13T14:00:00"/>
    <n v="9.6592825987609567E-5"/>
    <n v="62.65"/>
    <x v="2"/>
    <n v="53.011495201563953"/>
  </r>
  <r>
    <d v="2017-10-13T15:00:00"/>
    <n v="9.5383683881002316E-5"/>
    <n v="61.65"/>
    <x v="2"/>
    <n v="51.512340014670826"/>
  </r>
  <r>
    <d v="2017-10-13T16:00:00"/>
    <n v="9.8057107200944315E-5"/>
    <n v="60.69"/>
    <x v="1"/>
    <n v="52.131511923581719"/>
  </r>
  <r>
    <d v="2017-10-13T17:00:00"/>
    <n v="1.0043420497922709E-4"/>
    <n v="61.84"/>
    <x v="1"/>
    <n v="54.407056826618941"/>
  </r>
  <r>
    <d v="2017-10-13T18:00:00"/>
    <n v="1.1129236626203012E-4"/>
    <n v="62.58"/>
    <x v="1"/>
    <n v="61.010564218737926"/>
  </r>
  <r>
    <d v="2017-10-13T19:00:00"/>
    <n v="1.2286008460474267E-4"/>
    <n v="68.84"/>
    <x v="1"/>
    <n v="74.089348843908652"/>
  </r>
  <r>
    <d v="2017-10-13T20:00:00"/>
    <n v="1.1323112624897583E-4"/>
    <n v="68.69"/>
    <x v="1"/>
    <n v="68.133931503489237"/>
  </r>
  <r>
    <d v="2017-10-13T21:00:00"/>
    <n v="1.0316329815550299E-4"/>
    <n v="67.83"/>
    <x v="1"/>
    <n v="61.298682661656841"/>
  </r>
  <r>
    <d v="2017-10-13T22:00:00"/>
    <n v="9.5091658703243333E-5"/>
    <n v="63.55"/>
    <x v="1"/>
    <n v="52.937336216778156"/>
  </r>
  <r>
    <d v="2017-10-13T23:00:00"/>
    <n v="8.7224711521170708E-5"/>
    <n v="60.53"/>
    <x v="1"/>
    <n v="46.250275266177816"/>
  </r>
  <r>
    <d v="2017-10-14T00:00:00"/>
    <n v="8.0809459759849703E-5"/>
    <n v="64.459999999999994"/>
    <x v="0"/>
    <n v="45.630645318810423"/>
  </r>
  <r>
    <d v="2017-10-14T01:00:00"/>
    <n v="7.7722770960532054E-5"/>
    <n v="62.58"/>
    <x v="0"/>
    <n v="42.607685218780439"/>
  </r>
  <r>
    <d v="2017-10-14T02:00:00"/>
    <n v="7.6246511457592683E-5"/>
    <n v="60.43"/>
    <x v="0"/>
    <n v="40.362371781469172"/>
  </r>
  <r>
    <d v="2017-10-14T03:00:00"/>
    <n v="7.5796710798332876E-5"/>
    <n v="55.72"/>
    <x v="0"/>
    <n v="36.996920276984021"/>
  </r>
  <r>
    <d v="2017-10-14T04:00:00"/>
    <n v="7.6487475718544257E-5"/>
    <n v="54.12"/>
    <x v="0"/>
    <n v="36.262039148375507"/>
  </r>
  <r>
    <d v="2017-10-14T05:00:00"/>
    <n v="7.8349668450338475E-5"/>
    <n v="53.42"/>
    <x v="0"/>
    <n v="36.664448168285638"/>
  </r>
  <r>
    <d v="2017-10-14T06:00:00"/>
    <n v="7.8714678071748522E-5"/>
    <n v="54.12"/>
    <x v="0"/>
    <n v="37.317936184648943"/>
  </r>
  <r>
    <d v="2017-10-14T07:00:00"/>
    <n v="7.2844948141693937E-5"/>
    <n v="61.84"/>
    <x v="0"/>
    <n v="39.46144875540142"/>
  </r>
  <r>
    <d v="2017-10-14T08:00:00"/>
    <n v="7.562105444991528E-5"/>
    <n v="61.84"/>
    <x v="0"/>
    <n v="40.965316622920987"/>
  </r>
  <r>
    <d v="2017-10-14T09:00:00"/>
    <n v="8.0868184111589498E-5"/>
    <n v="64.97"/>
    <x v="0"/>
    <n v="46.02509187435453"/>
  </r>
  <r>
    <d v="2017-10-14T10:00:00"/>
    <n v="8.5183077641153449E-5"/>
    <n v="65.260000000000005"/>
    <x v="0"/>
    <n v="48.697257386508269"/>
  </r>
  <r>
    <d v="2017-10-14T11:00:00"/>
    <n v="8.8197678332492833E-5"/>
    <n v="64.989999999999995"/>
    <x v="0"/>
    <n v="50.212031925899495"/>
  </r>
  <r>
    <d v="2017-10-14T12:00:00"/>
    <n v="8.8271945303718748E-5"/>
    <n v="63.759999999999991"/>
    <x v="0"/>
    <n v="49.30320047727033"/>
  </r>
  <r>
    <d v="2017-10-14T13:00:00"/>
    <n v="8.6283863524036484E-5"/>
    <n v="64.760000000000005"/>
    <x v="0"/>
    <n v="48.948628695913442"/>
  </r>
  <r>
    <d v="2017-10-14T14:00:00"/>
    <n v="8.4140703270118306E-5"/>
    <n v="62.58"/>
    <x v="0"/>
    <n v="46.126000845241471"/>
  </r>
  <r>
    <d v="2017-10-14T15:00:00"/>
    <n v="8.1511504492157725E-5"/>
    <n v="56.69"/>
    <x v="0"/>
    <n v="40.478971781425287"/>
  </r>
  <r>
    <d v="2017-10-14T16:00:00"/>
    <n v="7.982368189276282E-5"/>
    <n v="53.789999999999992"/>
    <x v="0"/>
    <n v="37.612950837342595"/>
  </r>
  <r>
    <d v="2017-10-14T17:00:00"/>
    <n v="8.2416521223425536E-5"/>
    <n v="53.52"/>
    <x v="0"/>
    <n v="38.639766211088961"/>
  </r>
  <r>
    <d v="2017-10-14T18:00:00"/>
    <n v="9.139654176656953E-5"/>
    <n v="57.67"/>
    <x v="1"/>
    <n v="46.172545817819852"/>
  </r>
  <r>
    <d v="2017-10-14T19:00:00"/>
    <n v="1.0257934072454243E-4"/>
    <n v="63.16"/>
    <x v="1"/>
    <n v="56.755261763019995"/>
  </r>
  <r>
    <d v="2017-10-14T20:00:00"/>
    <n v="9.8973811438436723E-5"/>
    <n v="67.16"/>
    <x v="1"/>
    <n v="58.228431103559387"/>
  </r>
  <r>
    <d v="2017-10-14T21:00:00"/>
    <n v="9.2359481562549726E-5"/>
    <n v="66.16"/>
    <x v="1"/>
    <n v="53.528008909561812"/>
  </r>
  <r>
    <d v="2017-10-14T22:00:00"/>
    <n v="8.4920757571892473E-5"/>
    <n v="58.070000000000007"/>
    <x v="1"/>
    <n v="43.198611915670213"/>
  </r>
  <r>
    <d v="2017-10-14T23:00:00"/>
    <n v="7.8933629211543882E-5"/>
    <n v="52.95"/>
    <x v="1"/>
    <n v="36.612732440740942"/>
  </r>
  <r>
    <d v="2017-10-15T00:00:00"/>
    <n v="7.63849888223651E-5"/>
    <n v="60.43"/>
    <x v="0"/>
    <n v="40.435677100931187"/>
  </r>
  <r>
    <d v="2017-10-15T01:00:00"/>
    <n v="7.446146450582541E-5"/>
    <n v="49.399999999999991"/>
    <x v="0"/>
    <n v="32.222751996108904"/>
  </r>
  <r>
    <d v="2017-10-15T02:00:00"/>
    <n v="7.3651628455946575E-5"/>
    <n v="48.72"/>
    <x v="0"/>
    <n v="31.433572284153758"/>
  </r>
  <r>
    <d v="2017-10-15T03:00:00"/>
    <n v="7.3933312305969468E-5"/>
    <n v="48.32"/>
    <x v="0"/>
    <n v="31.294729019470136"/>
  </r>
  <r>
    <d v="2017-10-15T04:00:00"/>
    <n v="7.630239174303176E-5"/>
    <n v="47.65"/>
    <x v="0"/>
    <n v="31.849686547025858"/>
  </r>
  <r>
    <d v="2017-10-15T05:00:00"/>
    <n v="8.5067887448817982E-5"/>
    <n v="47.04"/>
    <x v="0"/>
    <n v="35.053958408189402"/>
  </r>
  <r>
    <d v="2017-10-15T06:00:00"/>
    <n v="1.0090516939185585E-4"/>
    <n v="47.14"/>
    <x v="0"/>
    <n v="41.668426441757063"/>
  </r>
  <r>
    <d v="2017-10-15T07:00:00"/>
    <n v="1.2472584641361247E-4"/>
    <n v="47.94"/>
    <x v="0"/>
    <n v="52.379167995120767"/>
  </r>
  <r>
    <d v="2017-10-15T08:00:00"/>
    <n v="1.4519634616454679E-4"/>
    <n v="48.05"/>
    <x v="0"/>
    <n v="61.1157556348887"/>
  </r>
  <r>
    <d v="2017-10-15T09:00:00"/>
    <n v="1.5318458211862306E-4"/>
    <n v="49.22"/>
    <x v="0"/>
    <n v="66.048167355256766"/>
  </r>
  <r>
    <d v="2017-10-15T10:00:00"/>
    <n v="1.5539759973117725E-4"/>
    <n v="57.12"/>
    <x v="0"/>
    <n v="77.756483454608826"/>
  </r>
  <r>
    <d v="2017-10-15T11:00:00"/>
    <n v="1.5728723202708102E-4"/>
    <n v="57.07"/>
    <x v="0"/>
    <n v="78.633109226441107"/>
  </r>
  <r>
    <d v="2017-10-15T12:00:00"/>
    <n v="1.5001063689697842E-4"/>
    <n v="52.400000000000006"/>
    <x v="0"/>
    <n v="68.858482590998619"/>
  </r>
  <r>
    <d v="2017-10-15T13:00:00"/>
    <n v="1.3310242886583443E-4"/>
    <n v="51.81"/>
    <x v="0"/>
    <n v="60.409282714360607"/>
  </r>
  <r>
    <d v="2017-10-15T14:00:00"/>
    <n v="1.2879534266218865E-4"/>
    <n v="49"/>
    <x v="0"/>
    <n v="55.284112884317857"/>
  </r>
  <r>
    <d v="2017-10-15T15:00:00"/>
    <n v="1.3137387032521853E-4"/>
    <n v="46.65"/>
    <x v="0"/>
    <n v="53.686457603881856"/>
  </r>
  <r>
    <d v="2017-10-15T16:00:00"/>
    <n v="1.3384782382934408E-4"/>
    <n v="45.039999999999992"/>
    <x v="0"/>
    <n v="52.80971243099723"/>
  </r>
  <r>
    <d v="2017-10-15T17:00:00"/>
    <n v="1.3386270637581076E-4"/>
    <n v="43.740000000000009"/>
    <x v="0"/>
    <n v="51.291155845450966"/>
  </r>
  <r>
    <d v="2017-10-15T18:00:00"/>
    <n v="1.356317734826749E-4"/>
    <n v="45.05"/>
    <x v="1"/>
    <n v="53.52545182365585"/>
  </r>
  <r>
    <d v="2017-10-15T19:00:00"/>
    <n v="1.3339677922710207E-4"/>
    <n v="50"/>
    <x v="1"/>
    <n v="58.427789301470703"/>
  </r>
  <r>
    <d v="2017-10-15T20:00:00"/>
    <n v="1.1494485690987443E-4"/>
    <n v="60.53"/>
    <x v="1"/>
    <n v="60.948682773491171"/>
  </r>
  <r>
    <d v="2017-10-15T21:00:00"/>
    <n v="9.9180854505925487E-5"/>
    <n v="61.84"/>
    <x v="1"/>
    <n v="53.728093813582745"/>
  </r>
  <r>
    <d v="2017-10-15T22:00:00"/>
    <n v="8.8698917124536996E-5"/>
    <n v="50.55"/>
    <x v="1"/>
    <n v="39.277477083253217"/>
  </r>
  <r>
    <d v="2017-10-15T23:00:00"/>
    <n v="8.0906056950213087E-5"/>
    <n v="47.23"/>
    <x v="1"/>
    <n v="33.473651291085019"/>
  </r>
  <r>
    <d v="2017-10-16T00:00:00"/>
    <n v="7.7517078623882846E-5"/>
    <n v="38.090000000000003"/>
    <x v="0"/>
    <n v="25.864999597105193"/>
  </r>
  <r>
    <d v="2017-10-16T01:00:00"/>
    <n v="7.5777378217739371E-5"/>
    <n v="30"/>
    <x v="0"/>
    <n v="19.914294995621905"/>
  </r>
  <r>
    <d v="2017-10-16T02:00:00"/>
    <n v="7.5022338662593169E-5"/>
    <n v="24.47"/>
    <x v="0"/>
    <n v="16.081578453165214"/>
  </r>
  <r>
    <d v="2017-10-16T03:00:00"/>
    <n v="7.5005347766049035E-5"/>
    <n v="24.88"/>
    <x v="0"/>
    <n v="16.347325539193069"/>
  </r>
  <r>
    <d v="2017-10-16T04:00:00"/>
    <n v="7.7342502482032009E-5"/>
    <n v="23.85"/>
    <x v="0"/>
    <n v="16.158859673561022"/>
  </r>
  <r>
    <d v="2017-10-16T05:00:00"/>
    <n v="8.6350903744543202E-5"/>
    <n v="29.5"/>
    <x v="0"/>
    <n v="22.314800545664855"/>
  </r>
  <r>
    <d v="2017-10-16T06:00:00"/>
    <n v="1.0370987312231232E-4"/>
    <n v="42"/>
    <x v="0"/>
    <n v="38.15693651916115"/>
  </r>
  <r>
    <d v="2017-10-16T07:00:00"/>
    <n v="1.2882299018717941E-4"/>
    <n v="55.73"/>
    <x v="0"/>
    <n v="62.89071392983201"/>
  </r>
  <r>
    <d v="2017-10-16T08:00:00"/>
    <n v="1.4854810136049991E-4"/>
    <n v="64.05"/>
    <x v="1"/>
    <n v="83.347071615146575"/>
  </r>
  <r>
    <d v="2017-10-16T09:00:00"/>
    <n v="1.5688780497091266E-4"/>
    <n v="64.959999999999994"/>
    <x v="1"/>
    <n v="89.276942663575852"/>
  </r>
  <r>
    <d v="2017-10-16T10:00:00"/>
    <n v="1.5852990717445033E-4"/>
    <n v="64.05"/>
    <x v="2"/>
    <n v="88.947643257626254"/>
  </r>
  <r>
    <d v="2017-10-16T11:00:00"/>
    <n v="1.602151435873542E-4"/>
    <n v="63.879999999999995"/>
    <x v="2"/>
    <n v="89.654599941875233"/>
  </r>
  <r>
    <d v="2017-10-16T12:00:00"/>
    <n v="1.5251129673614819E-4"/>
    <n v="64.05"/>
    <x v="2"/>
    <n v="85.570733350124542"/>
  </r>
  <r>
    <d v="2017-10-16T13:00:00"/>
    <n v="1.3494292007024594E-4"/>
    <n v="64.400000000000006"/>
    <x v="2"/>
    <n v="76.127238700108833"/>
  </r>
  <r>
    <d v="2017-10-16T14:00:00"/>
    <n v="1.3059198921582137E-4"/>
    <n v="64.05"/>
    <x v="2"/>
    <n v="73.272292125234614"/>
  </r>
  <r>
    <d v="2017-10-16T15:00:00"/>
    <n v="1.3299813206233896E-4"/>
    <n v="63.5"/>
    <x v="2"/>
    <n v="73.981540940996666"/>
  </r>
  <r>
    <d v="2017-10-16T16:00:00"/>
    <n v="1.3575135631591518E-4"/>
    <n v="62.65"/>
    <x v="1"/>
    <n v="74.502244865162666"/>
  </r>
  <r>
    <d v="2017-10-16T17:00:00"/>
    <n v="1.3514680434119916E-4"/>
    <n v="63.55"/>
    <x v="1"/>
    <n v="75.235955683136893"/>
  </r>
  <r>
    <d v="2017-10-16T18:00:00"/>
    <n v="1.3743145319914955E-4"/>
    <n v="64.05"/>
    <x v="1"/>
    <n v="77.109764898072413"/>
  </r>
  <r>
    <d v="2017-10-16T19:00:00"/>
    <n v="1.3599659895889709E-4"/>
    <n v="67"/>
    <x v="1"/>
    <n v="79.81912386095587"/>
  </r>
  <r>
    <d v="2017-10-16T20:00:00"/>
    <n v="1.1678542970250219E-4"/>
    <n v="68.709999999999994"/>
    <x v="1"/>
    <n v="70.29310342376418"/>
  </r>
  <r>
    <d v="2017-10-16T21:00:00"/>
    <n v="1.0021944203784648E-4"/>
    <n v="68.12"/>
    <x v="1"/>
    <n v="59.804067910574581"/>
  </r>
  <r>
    <d v="2017-10-16T22:00:00"/>
    <n v="8.9258571473218714E-5"/>
    <n v="64.430000000000007"/>
    <x v="1"/>
    <n v="50.378144697770665"/>
  </r>
  <r>
    <d v="2017-10-16T23:00:00"/>
    <n v="8.0906056950213087E-5"/>
    <n v="60.16"/>
    <x v="1"/>
    <n v="42.637621462453417"/>
  </r>
  <r>
    <d v="2017-10-17T00:00:00"/>
    <n v="7.7517078623882846E-5"/>
    <n v="48.8"/>
    <x v="0"/>
    <n v="33.137620906766429"/>
  </r>
  <r>
    <d v="2017-10-17T01:00:00"/>
    <n v="7.5777378217739371E-5"/>
    <n v="46.760000000000005"/>
    <x v="0"/>
    <n v="31.039747799842683"/>
  </r>
  <r>
    <d v="2017-10-17T02:00:00"/>
    <n v="7.5022338662593169E-5"/>
    <n v="46.730000000000004"/>
    <x v="0"/>
    <n v="30.710754438758094"/>
  </r>
  <r>
    <d v="2017-10-17T03:00:00"/>
    <n v="7.5005347766049035E-5"/>
    <n v="45.82"/>
    <x v="0"/>
    <n v="30.105886503449611"/>
  </r>
  <r>
    <d v="2017-10-17T04:00:00"/>
    <n v="7.7342502482032009E-5"/>
    <n v="45.49"/>
    <x v="0"/>
    <n v="30.820399436070893"/>
  </r>
  <r>
    <d v="2017-10-17T05:00:00"/>
    <n v="8.6350903744543202E-5"/>
    <n v="45.769999999999996"/>
    <x v="0"/>
    <n v="34.621980372036617"/>
  </r>
  <r>
    <d v="2017-10-17T06:00:00"/>
    <n v="1.0370987312231232E-4"/>
    <n v="53.47"/>
    <x v="0"/>
    <n v="48.577414182846347"/>
  </r>
  <r>
    <d v="2017-10-17T07:00:00"/>
    <n v="1.2882299018717941E-4"/>
    <n v="65.040000000000006"/>
    <x v="0"/>
    <n v="73.396950188341563"/>
  </r>
  <r>
    <d v="2017-10-17T08:00:00"/>
    <n v="1.4854810136049991E-4"/>
    <n v="67.48"/>
    <x v="1"/>
    <n v="87.810466707105235"/>
  </r>
  <r>
    <d v="2017-10-17T09:00:00"/>
    <n v="1.5688780497091266E-4"/>
    <n v="66"/>
    <x v="1"/>
    <n v="90.706253321982857"/>
  </r>
  <r>
    <d v="2017-10-17T10:00:00"/>
    <n v="1.5852990717445033E-4"/>
    <n v="65.040000000000006"/>
    <x v="2"/>
    <n v="90.322478024605957"/>
  </r>
  <r>
    <d v="2017-10-17T11:00:00"/>
    <n v="1.602151435873542E-4"/>
    <n v="65.040000000000006"/>
    <x v="2"/>
    <n v="91.28264214495249"/>
  </r>
  <r>
    <d v="2017-10-17T12:00:00"/>
    <n v="1.5251129673614819E-4"/>
    <n v="63.98"/>
    <x v="2"/>
    <n v="85.477213422965946"/>
  </r>
  <r>
    <d v="2017-10-17T13:00:00"/>
    <n v="1.3494292007024594E-4"/>
    <n v="64.05"/>
    <x v="2"/>
    <n v="75.713503707173459"/>
  </r>
  <r>
    <d v="2017-10-17T14:00:00"/>
    <n v="1.3059198921582137E-4"/>
    <n v="63.22"/>
    <x v="2"/>
    <n v="72.322783890044235"/>
  </r>
  <r>
    <d v="2017-10-17T15:00:00"/>
    <n v="1.3299813206233896E-4"/>
    <n v="58.6"/>
    <x v="2"/>
    <n v="68.272729120352835"/>
  </r>
  <r>
    <d v="2017-10-17T16:00:00"/>
    <n v="1.3575135631591518E-4"/>
    <n v="59"/>
    <x v="1"/>
    <n v="70.161730998317594"/>
  </r>
  <r>
    <d v="2017-10-17T17:00:00"/>
    <n v="1.3514680434119916E-4"/>
    <n v="62"/>
    <x v="1"/>
    <n v="73.400932373792102"/>
  </r>
  <r>
    <d v="2017-10-17T18:00:00"/>
    <n v="1.3743145319914955E-4"/>
    <n v="65.040000000000006"/>
    <x v="1"/>
    <n v="78.30162543279674"/>
  </r>
  <r>
    <d v="2017-10-17T19:00:00"/>
    <n v="1.3599659895889709E-4"/>
    <n v="65.66"/>
    <x v="1"/>
    <n v="78.222741383736746"/>
  </r>
  <r>
    <d v="2017-10-17T20:00:00"/>
    <n v="1.1678542970250219E-4"/>
    <n v="68.709999999999994"/>
    <x v="1"/>
    <n v="70.29310342376418"/>
  </r>
  <r>
    <d v="2017-10-17T21:00:00"/>
    <n v="1.0021944203784648E-4"/>
    <n v="64.05"/>
    <x v="1"/>
    <n v="56.230924099710826"/>
  </r>
  <r>
    <d v="2017-10-17T22:00:00"/>
    <n v="8.9258571473218714E-5"/>
    <n v="55.129999999999995"/>
    <x v="1"/>
    <n v="43.106427396990469"/>
  </r>
  <r>
    <d v="2017-10-17T23:00:00"/>
    <n v="8.0906056950213087E-5"/>
    <n v="51.07"/>
    <x v="1"/>
    <n v="36.195201597199066"/>
  </r>
  <r>
    <d v="2017-10-18T00:00:00"/>
    <n v="7.7517078623882846E-5"/>
    <n v="46.31"/>
    <x v="0"/>
    <n v="31.446787380990848"/>
  </r>
  <r>
    <d v="2017-10-18T01:00:00"/>
    <n v="7.5777378217739371E-5"/>
    <n v="45.05"/>
    <x v="0"/>
    <n v="29.904632985092228"/>
  </r>
  <r>
    <d v="2017-10-18T02:00:00"/>
    <n v="7.5022338662593169E-5"/>
    <n v="45.49"/>
    <x v="0"/>
    <n v="29.895831787269543"/>
  </r>
  <r>
    <d v="2017-10-18T03:00:00"/>
    <n v="7.5005347766049035E-5"/>
    <n v="45.36"/>
    <x v="0"/>
    <n v="29.803644954091542"/>
  </r>
  <r>
    <d v="2017-10-18T04:00:00"/>
    <n v="7.7342502482032009E-5"/>
    <n v="45.33"/>
    <x v="0"/>
    <n v="30.711996184592074"/>
  </r>
  <r>
    <d v="2017-10-18T05:00:00"/>
    <n v="8.6350903744543202E-5"/>
    <n v="45.56"/>
    <x v="0"/>
    <n v="34.463129249508164"/>
  </r>
  <r>
    <d v="2017-10-18T06:00:00"/>
    <n v="1.0370987312231232E-4"/>
    <n v="49.870000000000005"/>
    <x v="0"/>
    <n v="45.306819624061106"/>
  </r>
  <r>
    <d v="2017-10-18T07:00:00"/>
    <n v="1.2882299018717941E-4"/>
    <n v="61.150000000000006"/>
    <x v="0"/>
    <n v="69.007126445527149"/>
  </r>
  <r>
    <d v="2017-10-18T08:00:00"/>
    <n v="1.4854810136049991E-4"/>
    <n v="64.319999999999993"/>
    <x v="1"/>
    <n v="83.698417584484403"/>
  </r>
  <r>
    <d v="2017-10-18T09:00:00"/>
    <n v="1.5688780497091266E-4"/>
    <n v="65.540000000000006"/>
    <x v="1"/>
    <n v="90.074058223072086"/>
  </r>
  <r>
    <d v="2017-10-18T10:00:00"/>
    <n v="1.5852990717445033E-4"/>
    <n v="65.040000000000006"/>
    <x v="2"/>
    <n v="90.322478024605957"/>
  </r>
  <r>
    <d v="2017-10-18T11:00:00"/>
    <n v="1.602151435873542E-4"/>
    <n v="63.43"/>
    <x v="2"/>
    <n v="89.023031845853893"/>
  </r>
  <r>
    <d v="2017-10-18T12:00:00"/>
    <n v="1.5251129673614819E-4"/>
    <n v="61.84"/>
    <x v="2"/>
    <n v="82.618175649831429"/>
  </r>
  <r>
    <d v="2017-10-18T13:00:00"/>
    <n v="1.3494292007024594E-4"/>
    <n v="61.97"/>
    <x v="2"/>
    <n v="73.254735749157518"/>
  </r>
  <r>
    <d v="2017-10-18T14:00:00"/>
    <n v="1.3059198921582137E-4"/>
    <n v="61.989999999999995"/>
    <x v="2"/>
    <n v="70.915681324641582"/>
  </r>
  <r>
    <d v="2017-10-18T15:00:00"/>
    <n v="1.3299813206233896E-4"/>
    <n v="60.43"/>
    <x v="2"/>
    <n v="70.404795575817786"/>
  </r>
  <r>
    <d v="2017-10-18T16:00:00"/>
    <n v="1.3575135631591518E-4"/>
    <n v="62.65"/>
    <x v="1"/>
    <n v="74.502244865162666"/>
  </r>
  <r>
    <d v="2017-10-18T17:00:00"/>
    <n v="1.3514680434119916E-4"/>
    <n v="65.66"/>
    <x v="1"/>
    <n v="77.733955155857885"/>
  </r>
  <r>
    <d v="2017-10-18T18:00:00"/>
    <n v="1.3743145319914955E-4"/>
    <n v="67.66"/>
    <x v="1"/>
    <n v="81.455842201461053"/>
  </r>
  <r>
    <d v="2017-10-18T19:00:00"/>
    <n v="1.3599659895889709E-4"/>
    <n v="68.75"/>
    <x v="1"/>
    <n v="81.903951722995771"/>
  </r>
  <r>
    <d v="2017-10-18T20:00:00"/>
    <n v="1.1678542970250219E-4"/>
    <n v="67.03"/>
    <x v="1"/>
    <n v="68.574395611918405"/>
  </r>
  <r>
    <d v="2017-10-18T21:00:00"/>
    <n v="1.0021944203784648E-4"/>
    <n v="65.66"/>
    <x v="1"/>
    <n v="57.6443790224358"/>
  </r>
  <r>
    <d v="2017-10-18T22:00:00"/>
    <n v="8.9258571473218714E-5"/>
    <n v="61.84"/>
    <x v="1"/>
    <n v="48.353010524757686"/>
  </r>
  <r>
    <d v="2017-10-18T23:00:00"/>
    <n v="8.2065533882625955E-5"/>
    <n v="58.879999999999995"/>
    <x v="1"/>
    <n v="42.328483242678985"/>
  </r>
  <r>
    <d v="2017-10-19T00:00:00"/>
    <n v="7.8528953548435691E-5"/>
    <n v="62.58"/>
    <x v="0"/>
    <n v="43.049635158415278"/>
  </r>
  <r>
    <d v="2017-10-19T01:00:00"/>
    <n v="7.6280210385556668E-5"/>
    <n v="62.28"/>
    <x v="0"/>
    <n v="41.616407964637226"/>
  </r>
  <r>
    <d v="2017-10-19T02:00:00"/>
    <n v="7.5260983721631613E-5"/>
    <n v="60.19"/>
    <x v="0"/>
    <n v="39.682437425395861"/>
  </r>
  <r>
    <d v="2017-10-19T03:00:00"/>
    <n v="7.510712282586631E-5"/>
    <n v="57.88"/>
    <x v="0"/>
    <n v="38.081474357851604"/>
  </r>
  <r>
    <d v="2017-10-19T04:00:00"/>
    <n v="7.7433529576523776E-5"/>
    <n v="56"/>
    <x v="0"/>
    <n v="37.985792269059502"/>
  </r>
  <r>
    <d v="2017-10-19T05:00:00"/>
    <n v="8.6434380426759111E-5"/>
    <n v="56"/>
    <x v="0"/>
    <n v="42.401249662150946"/>
  </r>
  <r>
    <d v="2017-10-19T06:00:00"/>
    <n v="1.0382123451550713E-4"/>
    <n v="61.84"/>
    <x v="0"/>
    <n v="56.241873047765296"/>
  </r>
  <r>
    <d v="2017-10-19T07:00:00"/>
    <n v="1.2799129626723938E-4"/>
    <n v="67.66"/>
    <x v="0"/>
    <n v="75.860646083666794"/>
  </r>
  <r>
    <d v="2017-10-19T08:00:00"/>
    <n v="1.4741550312445683E-4"/>
    <n v="68.540000000000006"/>
    <x v="1"/>
    <n v="88.509801197156378"/>
  </r>
  <r>
    <d v="2017-10-19T09:00:00"/>
    <n v="1.5518951720148541E-4"/>
    <n v="68.12"/>
    <x v="1"/>
    <n v="92.606426827063046"/>
  </r>
  <r>
    <d v="2017-10-19T10:00:00"/>
    <n v="1.569348128819735E-4"/>
    <n v="67.010000000000005"/>
    <x v="2"/>
    <n v="92.121927866296346"/>
  </r>
  <r>
    <d v="2017-10-19T11:00:00"/>
    <n v="1.5856678566899751E-4"/>
    <n v="67.66"/>
    <x v="2"/>
    <n v="93.982787572871899"/>
  </r>
  <r>
    <d v="2017-10-19T12:00:00"/>
    <n v="1.5097623567826226E-4"/>
    <n v="62.58"/>
    <x v="2"/>
    <n v="82.765293179811906"/>
  </r>
  <r>
    <d v="2017-10-19T13:00:00"/>
    <n v="1.3292046290330918E-4"/>
    <n v="61.04"/>
    <x v="2"/>
    <n v="71.073953887213619"/>
  </r>
  <r>
    <d v="2017-10-19T14:00:00"/>
    <n v="1.2451140334131407E-4"/>
    <n v="59.92"/>
    <x v="2"/>
    <n v="65.355936004733081"/>
  </r>
  <r>
    <d v="2017-10-19T15:00:00"/>
    <n v="1.2386136633410949E-4"/>
    <n v="56.45"/>
    <x v="2"/>
    <n v="61.249693374949814"/>
  </r>
  <r>
    <d v="2017-10-19T16:00:00"/>
    <n v="1.2598821318955878E-4"/>
    <n v="54.03"/>
    <x v="1"/>
    <n v="59.630574069615101"/>
  </r>
  <r>
    <d v="2017-10-19T17:00:00"/>
    <n v="1.2736097085873211E-4"/>
    <n v="58.010000000000005"/>
    <x v="1"/>
    <n v="64.720718894951844"/>
  </r>
  <r>
    <d v="2017-10-19T18:00:00"/>
    <n v="1.3324147278377207E-4"/>
    <n v="61.84"/>
    <x v="1"/>
    <n v="72.179357450068565"/>
  </r>
  <r>
    <d v="2017-10-19T19:00:00"/>
    <n v="1.3680730646772326E-4"/>
    <n v="62.58"/>
    <x v="1"/>
    <n v="74.997874851451073"/>
  </r>
  <r>
    <d v="2017-10-19T20:00:00"/>
    <n v="1.2044180887738861E-4"/>
    <n v="68.12"/>
    <x v="1"/>
    <n v="71.871385141574763"/>
  </r>
  <r>
    <d v="2017-10-19T21:00:00"/>
    <n v="1.0557572570022355E-4"/>
    <n v="62.65"/>
    <x v="1"/>
    <n v="57.941436324442492"/>
  </r>
  <r>
    <d v="2017-10-19T22:00:00"/>
    <n v="9.5486903711833828E-5"/>
    <n v="58"/>
    <x v="1"/>
    <n v="48.514986037908535"/>
  </r>
  <r>
    <d v="2017-10-19T23:00:00"/>
    <n v="8.7432138972437344E-5"/>
    <n v="51.86999999999999"/>
    <x v="1"/>
    <n v="39.727520224862836"/>
  </r>
  <r>
    <d v="2017-10-20T00:00:00"/>
    <n v="8.155737604299975E-5"/>
    <n v="48.650000000000006"/>
    <x v="0"/>
    <n v="34.757633177749383"/>
  </r>
  <r>
    <d v="2017-10-20T01:00:00"/>
    <n v="7.8456283130505161E-5"/>
    <n v="46.850000000000009"/>
    <x v="0"/>
    <n v="32.198929334458107"/>
  </r>
  <r>
    <d v="2017-10-20T02:00:00"/>
    <n v="7.7020066447906305E-5"/>
    <n v="46.74"/>
    <x v="0"/>
    <n v="31.535280854590233"/>
  </r>
  <r>
    <d v="2017-10-20T03:00:00"/>
    <n v="7.6469216609371921E-5"/>
    <n v="46.69"/>
    <x v="0"/>
    <n v="31.276246057786196"/>
  </r>
  <r>
    <d v="2017-10-20T04:00:00"/>
    <n v="7.7524034724145053E-5"/>
    <n v="46.69"/>
    <x v="0"/>
    <n v="31.707671307928113"/>
  </r>
  <r>
    <d v="2017-10-20T05:00:00"/>
    <n v="8.089782876806803E-5"/>
    <n v="46.7"/>
    <x v="0"/>
    <n v="33.094654566386488"/>
  </r>
  <r>
    <d v="2017-10-20T06:00:00"/>
    <n v="8.5389753151634461E-5"/>
    <n v="48.650000000000006"/>
    <x v="0"/>
    <n v="36.390892659644663"/>
  </r>
  <r>
    <d v="2017-10-20T07:00:00"/>
    <n v="8.5595692197594392E-5"/>
    <n v="61.150000000000006"/>
    <x v="0"/>
    <n v="45.851386822254184"/>
  </r>
  <r>
    <d v="2017-10-20T08:00:00"/>
    <n v="9.3492895278079975E-5"/>
    <n v="62.69"/>
    <x v="1"/>
    <n v="51.342969739649625"/>
  </r>
  <r>
    <d v="2017-10-20T09:00:00"/>
    <n v="1.0466523328257991E-4"/>
    <n v="64.05"/>
    <x v="1"/>
    <n v="58.725359759723375"/>
  </r>
  <r>
    <d v="2017-10-20T10:00:00"/>
    <n v="1.0945059743302477E-4"/>
    <n v="63.94"/>
    <x v="2"/>
    <n v="61.304855710840208"/>
  </r>
  <r>
    <d v="2017-10-20T11:00:00"/>
    <n v="1.1186409861177147E-4"/>
    <n v="62.1"/>
    <x v="2"/>
    <n v="60.853622188409233"/>
  </r>
  <r>
    <d v="2017-10-20T12:00:00"/>
    <n v="1.0872373120234688E-4"/>
    <n v="60.39"/>
    <x v="2"/>
    <n v="57.516636875233218"/>
  </r>
  <r>
    <d v="2017-10-20T13:00:00"/>
    <n v="1.0015020048848505E-4"/>
    <n v="59"/>
    <x v="2"/>
    <n v="51.761629620468611"/>
  </r>
  <r>
    <d v="2017-10-20T14:00:00"/>
    <n v="9.6592825987609567E-5"/>
    <n v="56.98"/>
    <x v="2"/>
    <n v="48.213806809020177"/>
  </r>
  <r>
    <d v="2017-10-20T15:00:00"/>
    <n v="9.5383683881002316E-5"/>
    <n v="54.19"/>
    <x v="2"/>
    <n v="45.279054426520872"/>
  </r>
  <r>
    <d v="2017-10-20T16:00:00"/>
    <n v="9.8057107200944315E-5"/>
    <n v="53.26"/>
    <x v="1"/>
    <n v="45.749288598615294"/>
  </r>
  <r>
    <d v="2017-10-20T17:00:00"/>
    <n v="1.0043420497922709E-4"/>
    <n v="53.7"/>
    <x v="1"/>
    <n v="47.24545523268818"/>
  </r>
  <r>
    <d v="2017-10-20T18:00:00"/>
    <n v="1.1129236626203012E-4"/>
    <n v="60.53"/>
    <x v="1"/>
    <n v="59.011975905404384"/>
  </r>
  <r>
    <d v="2017-10-20T19:00:00"/>
    <n v="1.2286008460474267E-4"/>
    <n v="64.69"/>
    <x v="1"/>
    <n v="69.622893328187828"/>
  </r>
  <r>
    <d v="2017-10-20T20:00:00"/>
    <n v="1.1323112624897583E-4"/>
    <n v="64.5"/>
    <x v="1"/>
    <n v="63.977850953196331"/>
  </r>
  <r>
    <d v="2017-10-20T21:00:00"/>
    <n v="1.0316329815550299E-4"/>
    <n v="59.33"/>
    <x v="1"/>
    <n v="53.617143480998088"/>
  </r>
  <r>
    <d v="2017-10-20T22:00:00"/>
    <n v="9.5091658703243333E-5"/>
    <n v="53.69"/>
    <x v="1"/>
    <n v="44.7239273246077"/>
  </r>
  <r>
    <d v="2017-10-20T23:00:00"/>
    <n v="8.7224711521170708E-5"/>
    <n v="46.86"/>
    <x v="1"/>
    <n v="35.805185841286843"/>
  </r>
  <r>
    <d v="2017-10-21T00:00:00"/>
    <n v="8.0809459759849703E-5"/>
    <n v="50.35"/>
    <x v="0"/>
    <n v="35.642305178437866"/>
  </r>
  <r>
    <d v="2017-10-21T01:00:00"/>
    <n v="7.7722770960532054E-5"/>
    <n v="47.86"/>
    <x v="0"/>
    <n v="32.585551527178524"/>
  </r>
  <r>
    <d v="2017-10-21T02:00:00"/>
    <n v="7.6246511457592683E-5"/>
    <n v="47"/>
    <x v="0"/>
    <n v="31.392213697320059"/>
  </r>
  <r>
    <d v="2017-10-21T03:00:00"/>
    <n v="7.5796710798332876E-5"/>
    <n v="47.09"/>
    <x v="0"/>
    <n v="31.266779896683019"/>
  </r>
  <r>
    <d v="2017-10-21T04:00:00"/>
    <n v="7.6487475718544257E-5"/>
    <n v="47.08"/>
    <x v="0"/>
    <n v="31.545025925822596"/>
  </r>
  <r>
    <d v="2017-10-21T05:00:00"/>
    <n v="7.8349668450338475E-5"/>
    <n v="47.09"/>
    <x v="0"/>
    <n v="32.319896372979606"/>
  </r>
  <r>
    <d v="2017-10-21T06:00:00"/>
    <n v="7.8714678071748522E-5"/>
    <n v="47.1"/>
    <x v="0"/>
    <n v="32.477361313691155"/>
  </r>
  <r>
    <d v="2017-10-21T07:00:00"/>
    <n v="7.2844948141693937E-5"/>
    <n v="47.86"/>
    <x v="0"/>
    <n v="30.540506750218491"/>
  </r>
  <r>
    <d v="2017-10-21T08:00:00"/>
    <n v="7.562105444991528E-5"/>
    <n v="50.16"/>
    <x v="0"/>
    <n v="33.228012318979893"/>
  </r>
  <r>
    <d v="2017-10-21T09:00:00"/>
    <n v="8.0868184111589498E-5"/>
    <n v="59.399999999999991"/>
    <x v="0"/>
    <n v="42.079274393360919"/>
  </r>
  <r>
    <d v="2017-10-21T10:00:00"/>
    <n v="8.5183077641153449E-5"/>
    <n v="61.68"/>
    <x v="0"/>
    <n v="46.02584792521958"/>
  </r>
  <r>
    <d v="2017-10-21T11:00:00"/>
    <n v="8.8197678332492833E-5"/>
    <n v="61.6"/>
    <x v="0"/>
    <n v="47.592878391066456"/>
  </r>
  <r>
    <d v="2017-10-21T12:00:00"/>
    <n v="8.8271945303718748E-5"/>
    <n v="61"/>
    <x v="0"/>
    <n v="47.168996692495149"/>
  </r>
  <r>
    <d v="2017-10-21T13:00:00"/>
    <n v="8.6283863524036484E-5"/>
    <n v="60.49"/>
    <x v="0"/>
    <n v="45.721163524024149"/>
  </r>
  <r>
    <d v="2017-10-21T14:00:00"/>
    <n v="8.4140703270118306E-5"/>
    <n v="54.900000000000006"/>
    <x v="0"/>
    <n v="40.465283579478381"/>
  </r>
  <r>
    <d v="2017-10-21T15:00:00"/>
    <n v="8.1511504492157725E-5"/>
    <n v="49"/>
    <x v="0"/>
    <n v="34.98799818821378"/>
  </r>
  <r>
    <d v="2017-10-21T16:00:00"/>
    <n v="7.982368189276282E-5"/>
    <n v="47.09"/>
    <x v="0"/>
    <n v="32.927939299692568"/>
  </r>
  <r>
    <d v="2017-10-21T17:00:00"/>
    <n v="8.2416521223425536E-5"/>
    <n v="47.22"/>
    <x v="0"/>
    <n v="34.091363237810548"/>
  </r>
  <r>
    <d v="2017-10-21T18:00:00"/>
    <n v="9.139654176656953E-5"/>
    <n v="50.009999999999991"/>
    <x v="1"/>
    <n v="40.039691630816201"/>
  </r>
  <r>
    <d v="2017-10-21T19:00:00"/>
    <n v="1.0257934072454243E-4"/>
    <n v="58.09"/>
    <x v="1"/>
    <n v="52.199384987552754"/>
  </r>
  <r>
    <d v="2017-10-21T20:00:00"/>
    <n v="9.8973811438436723E-5"/>
    <n v="62.65"/>
    <x v="1"/>
    <n v="54.318213350774208"/>
  </r>
  <r>
    <d v="2017-10-21T21:00:00"/>
    <n v="9.2359481562549726E-5"/>
    <n v="62.58"/>
    <x v="1"/>
    <n v="50.631541680175005"/>
  </r>
  <r>
    <d v="2017-10-21T22:00:00"/>
    <n v="8.4920757571892473E-5"/>
    <n v="57.07"/>
    <x v="1"/>
    <n v="42.454706079340433"/>
  </r>
  <r>
    <d v="2017-10-21T23:00:00"/>
    <n v="7.8933629211543882E-5"/>
    <n v="54.84"/>
    <x v="1"/>
    <n v="37.919589179418949"/>
  </r>
  <r>
    <d v="2017-10-22T00:00:00"/>
    <n v="7.63849888223651E-5"/>
    <n v="49.8"/>
    <x v="0"/>
    <n v="33.322798603779127"/>
  </r>
  <r>
    <d v="2017-10-22T01:00:00"/>
    <n v="7.446146450582541E-5"/>
    <n v="47.87"/>
    <x v="0"/>
    <n v="31.224759879630231"/>
  </r>
  <r>
    <d v="2017-10-22T02:00:00"/>
    <n v="7.3651628455946575E-5"/>
    <n v="47.67"/>
    <x v="0"/>
    <n v="30.756124605615966"/>
  </r>
  <r>
    <d v="2017-10-22T03:00:00"/>
    <n v="7.3933312305969468E-5"/>
    <n v="47.77"/>
    <x v="0"/>
    <n v="30.938518320779977"/>
  </r>
  <r>
    <d v="2017-10-22T04:00:00"/>
    <n v="7.630239174303176E-5"/>
    <n v="47.59"/>
    <x v="0"/>
    <n v="31.809582009925723"/>
  </r>
  <r>
    <d v="2017-10-22T05:00:00"/>
    <n v="8.5067887448817982E-5"/>
    <n v="47.59"/>
    <x v="0"/>
    <n v="35.463815489917813"/>
  </r>
  <r>
    <d v="2017-10-22T06:00:00"/>
    <n v="1.0090516939185585E-4"/>
    <n v="47.59"/>
    <x v="0"/>
    <n v="42.066194619499761"/>
  </r>
  <r>
    <d v="2017-10-22T07:00:00"/>
    <n v="1.2472584641361247E-4"/>
    <n v="47.09"/>
    <x v="0"/>
    <n v="51.450459342725019"/>
  </r>
  <r>
    <d v="2017-10-22T08:00:00"/>
    <n v="1.4519634616454679E-4"/>
    <n v="47.59"/>
    <x v="0"/>
    <n v="60.530672438384052"/>
  </r>
  <r>
    <d v="2017-10-22T09:00:00"/>
    <n v="1.5318458211862306E-4"/>
    <n v="49.320000000000007"/>
    <x v="0"/>
    <n v="66.182357049192689"/>
  </r>
  <r>
    <d v="2017-10-22T10:00:00"/>
    <n v="1.5539759973117725E-4"/>
    <n v="56"/>
    <x v="0"/>
    <n v="76.231846524126311"/>
  </r>
  <r>
    <d v="2017-10-22T11:00:00"/>
    <n v="1.5728723202708102E-4"/>
    <n v="56"/>
    <x v="0"/>
    <n v="77.158824543204872"/>
  </r>
  <r>
    <d v="2017-10-22T12:00:00"/>
    <n v="1.5001063689697842E-4"/>
    <n v="56.150000000000006"/>
    <x v="0"/>
    <n v="73.786332013064367"/>
  </r>
  <r>
    <d v="2017-10-22T13:00:00"/>
    <n v="1.3310242886583443E-4"/>
    <n v="57.97"/>
    <x v="0"/>
    <n v="67.591702739847221"/>
  </r>
  <r>
    <d v="2017-10-22T14:00:00"/>
    <n v="1.2879534266218865E-4"/>
    <n v="55.15"/>
    <x v="0"/>
    <n v="62.222833174900607"/>
  </r>
  <r>
    <d v="2017-10-22T15:00:00"/>
    <n v="1.3137387032521853E-4"/>
    <n v="48.759999999999991"/>
    <x v="0"/>
    <n v="56.11471967342505"/>
  </r>
  <r>
    <d v="2017-10-22T16:00:00"/>
    <n v="1.3384782382934408E-4"/>
    <n v="47.86"/>
    <x v="0"/>
    <n v="56.116181992618294"/>
  </r>
  <r>
    <d v="2017-10-22T17:00:00"/>
    <n v="1.3386270637581076E-4"/>
    <n v="47.97"/>
    <x v="0"/>
    <n v="56.251411657665344"/>
  </r>
  <r>
    <d v="2017-10-22T18:00:00"/>
    <n v="1.356317734826749E-4"/>
    <n v="50.009999999999991"/>
    <x v="1"/>
    <n v="59.418598128768679"/>
  </r>
  <r>
    <d v="2017-10-22T19:00:00"/>
    <n v="1.3339677922710207E-4"/>
    <n v="62.82"/>
    <x v="1"/>
    <n v="73.408674478367786"/>
  </r>
  <r>
    <d v="2017-10-22T20:00:00"/>
    <n v="1.1494485690987443E-4"/>
    <n v="66.849999999999994"/>
    <x v="1"/>
    <n v="67.312397875563917"/>
  </r>
  <r>
    <d v="2017-10-22T21:00:00"/>
    <n v="9.9180854505925487E-5"/>
    <n v="68.05"/>
    <x v="1"/>
    <n v="59.12349262636328"/>
  </r>
  <r>
    <d v="2017-10-22T22:00:00"/>
    <n v="8.8698917124536996E-5"/>
    <n v="63.69"/>
    <x v="1"/>
    <n v="49.487290117357027"/>
  </r>
  <r>
    <d v="2017-10-22T23:00:00"/>
    <n v="8.0906056950213087E-5"/>
    <n v="61.65"/>
    <x v="1"/>
    <n v="43.69363968019038"/>
  </r>
  <r>
    <d v="2017-10-23T00:00:00"/>
    <n v="7.7517078623882846E-5"/>
    <n v="55.099999999999994"/>
    <x v="0"/>
    <n v="37.415633441861274"/>
  </r>
  <r>
    <d v="2017-10-23T01:00:00"/>
    <n v="7.5777378217739371E-5"/>
    <n v="50.25"/>
    <x v="0"/>
    <n v="33.356444117666697"/>
  </r>
  <r>
    <d v="2017-10-23T02:00:00"/>
    <n v="7.5022338662593169E-5"/>
    <n v="49.89"/>
    <x v="0"/>
    <n v="32.787492808680533"/>
  </r>
  <r>
    <d v="2017-10-23T03:00:00"/>
    <n v="7.5005347766049035E-5"/>
    <n v="49.79"/>
    <x v="0"/>
    <n v="32.714362483779055"/>
  </r>
  <r>
    <d v="2017-10-23T04:00:00"/>
    <n v="7.7342502482032009E-5"/>
    <n v="49.79"/>
    <x v="0"/>
    <n v="33.733736819564072"/>
  </r>
  <r>
    <d v="2017-10-23T05:00:00"/>
    <n v="8.6350903744543202E-5"/>
    <n v="50.009999999999991"/>
    <x v="0"/>
    <n v="37.829260179277938"/>
  </r>
  <r>
    <d v="2017-10-23T06:00:00"/>
    <n v="1.0370987312231232E-4"/>
    <n v="56.150000000000006"/>
    <x v="0"/>
    <n v="51.012190132164257"/>
  </r>
  <r>
    <d v="2017-10-23T07:00:00"/>
    <n v="1.2882299018717941E-4"/>
    <n v="66.02"/>
    <x v="0"/>
    <n v="74.502869794500427"/>
  </r>
  <r>
    <d v="2017-10-23T08:00:00"/>
    <n v="1.4854810136049991E-4"/>
    <n v="68"/>
    <x v="1"/>
    <n v="88.487133018422583"/>
  </r>
  <r>
    <d v="2017-10-23T09:00:00"/>
    <n v="1.5688780497091266E-4"/>
    <n v="69.260000000000005"/>
    <x v="1"/>
    <n v="95.186592501220204"/>
  </r>
  <r>
    <d v="2017-10-23T10:00:00"/>
    <n v="1.5852990717445033E-4"/>
    <n v="67.89"/>
    <x v="2"/>
    <n v="94.280335687123284"/>
  </r>
  <r>
    <d v="2017-10-23T11:00:00"/>
    <n v="1.602151435873542E-4"/>
    <n v="67.89"/>
    <x v="2"/>
    <n v="95.282573419754385"/>
  </r>
  <r>
    <d v="2017-10-23T12:00:00"/>
    <n v="1.5251129673614819E-4"/>
    <n v="66.02"/>
    <x v="2"/>
    <n v="88.202651300159616"/>
  </r>
  <r>
    <d v="2017-10-23T13:00:00"/>
    <n v="1.3494292007024594E-4"/>
    <n v="65.28"/>
    <x v="2"/>
    <n v="77.167486682346336"/>
  </r>
  <r>
    <d v="2017-10-23T14:00:00"/>
    <n v="1.3059198921582137E-4"/>
    <n v="62.58"/>
    <x v="2"/>
    <n v="71.590632961704657"/>
  </r>
  <r>
    <d v="2017-10-23T15:00:00"/>
    <n v="1.3299813206233896E-4"/>
    <n v="60.53"/>
    <x v="2"/>
    <n v="70.521301939504383"/>
  </r>
  <r>
    <d v="2017-10-23T16:00:00"/>
    <n v="1.3575135631591518E-4"/>
    <n v="60.43"/>
    <x v="1"/>
    <n v="71.862261088615796"/>
  </r>
  <r>
    <d v="2017-10-23T17:00:00"/>
    <n v="1.3514680434119916E-4"/>
    <n v="61.84"/>
    <x v="1"/>
    <n v="73.211510612827468"/>
  </r>
  <r>
    <d v="2017-10-23T18:00:00"/>
    <n v="1.3743145319914955E-4"/>
    <n v="67.05"/>
    <x v="1"/>
    <n v="80.721463488146071"/>
  </r>
  <r>
    <d v="2017-10-23T19:00:00"/>
    <n v="1.3599659895889709E-4"/>
    <n v="71.42"/>
    <x v="1"/>
    <n v="85.084803375365212"/>
  </r>
  <r>
    <d v="2017-10-23T20:00:00"/>
    <n v="1.1678542970250219E-4"/>
    <n v="69.66"/>
    <x v="1"/>
    <n v="71.264991769748406"/>
  </r>
  <r>
    <d v="2017-10-23T21:00:00"/>
    <n v="1.0021944203784648E-4"/>
    <n v="68.59"/>
    <x v="1"/>
    <n v="60.216691397332802"/>
  </r>
  <r>
    <d v="2017-10-23T22:00:00"/>
    <n v="8.9258571473218714E-5"/>
    <n v="67.05"/>
    <x v="1"/>
    <n v="52.426736023366793"/>
  </r>
  <r>
    <d v="2017-10-23T23:00:00"/>
    <n v="8.0906056950213087E-5"/>
    <n v="61.4"/>
    <x v="1"/>
    <n v="43.516455415469409"/>
  </r>
  <r>
    <d v="2017-10-24T00:00:00"/>
    <n v="7.7517078623882846E-5"/>
    <n v="58.59"/>
    <x v="0"/>
    <n v="39.785516576382079"/>
  </r>
  <r>
    <d v="2017-10-24T01:00:00"/>
    <n v="7.5777378217739371E-5"/>
    <n v="51.92"/>
    <x v="0"/>
    <n v="34.465006539089643"/>
  </r>
  <r>
    <d v="2017-10-24T02:00:00"/>
    <n v="7.5022338662593169E-5"/>
    <n v="49.990000000000009"/>
    <x v="0"/>
    <n v="32.853212377348974"/>
  </r>
  <r>
    <d v="2017-10-24T03:00:00"/>
    <n v="7.5005347766049035E-5"/>
    <n v="49.75"/>
    <x v="0"/>
    <n v="32.688080609921833"/>
  </r>
  <r>
    <d v="2017-10-24T04:00:00"/>
    <n v="7.7342502482032009E-5"/>
    <n v="49.69"/>
    <x v="0"/>
    <n v="33.66598478738981"/>
  </r>
  <r>
    <d v="2017-10-24T05:00:00"/>
    <n v="8.6350903744543202E-5"/>
    <n v="49.69"/>
    <x v="0"/>
    <n v="37.587201325901241"/>
  </r>
  <r>
    <d v="2017-10-24T06:00:00"/>
    <n v="1.0370987312231232E-4"/>
    <n v="51.41"/>
    <x v="0"/>
    <n v="46.705907296430347"/>
  </r>
  <r>
    <d v="2017-10-24T07:00:00"/>
    <n v="1.2882299018717941E-4"/>
    <n v="66.87"/>
    <x v="0"/>
    <n v="75.462085779434176"/>
  </r>
  <r>
    <d v="2017-10-24T08:00:00"/>
    <n v="1.4854810136049991E-4"/>
    <n v="67.56"/>
    <x v="1"/>
    <n v="87.914569216538681"/>
  </r>
  <r>
    <d v="2017-10-24T09:00:00"/>
    <n v="1.5688780497091266E-4"/>
    <n v="68.11"/>
    <x v="1"/>
    <n v="93.606104753943214"/>
  </r>
  <r>
    <d v="2017-10-24T10:00:00"/>
    <n v="1.5852990717445033E-4"/>
    <n v="66.66"/>
    <x v="2"/>
    <n v="92.572207643300004"/>
  </r>
  <r>
    <d v="2017-10-24T11:00:00"/>
    <n v="1.602151435873542E-4"/>
    <n v="66.12"/>
    <x v="2"/>
    <n v="92.798405575403734"/>
  </r>
  <r>
    <d v="2017-10-24T12:00:00"/>
    <n v="1.5251129673614819E-4"/>
    <n v="63.5"/>
    <x v="2"/>
    <n v="84.835933922449797"/>
  </r>
  <r>
    <d v="2017-10-24T13:00:00"/>
    <n v="1.3494292007024594E-4"/>
    <n v="64.3"/>
    <x v="2"/>
    <n v="76.009028702127281"/>
  </r>
  <r>
    <d v="2017-10-24T14:00:00"/>
    <n v="1.3059198921582137E-4"/>
    <n v="62.62"/>
    <x v="2"/>
    <n v="71.636392394725874"/>
  </r>
  <r>
    <d v="2017-10-24T15:00:00"/>
    <n v="1.3299813206233896E-4"/>
    <n v="61.84"/>
    <x v="2"/>
    <n v="72.047535303798966"/>
  </r>
  <r>
    <d v="2017-10-24T16:00:00"/>
    <n v="1.3575135631591518E-4"/>
    <n v="60.53"/>
    <x v="1"/>
    <n v="71.981179276748549"/>
  </r>
  <r>
    <d v="2017-10-24T17:00:00"/>
    <n v="1.3514680434119916E-4"/>
    <n v="61.8"/>
    <x v="1"/>
    <n v="73.164155172586305"/>
  </r>
  <r>
    <d v="2017-10-24T18:00:00"/>
    <n v="1.3743145319914955E-4"/>
    <n v="67.47"/>
    <x v="1"/>
    <n v="81.227101290756394"/>
  </r>
  <r>
    <d v="2017-10-24T19:00:00"/>
    <n v="1.3599659895889709E-4"/>
    <n v="70.22"/>
    <x v="1"/>
    <n v="83.655207127109279"/>
  </r>
  <r>
    <d v="2017-10-24T20:00:00"/>
    <n v="1.1678542970250219E-4"/>
    <n v="69.989999999999995"/>
    <x v="1"/>
    <n v="71.602595089932393"/>
  </r>
  <r>
    <d v="2017-10-24T21:00:00"/>
    <n v="1.0021944203784648E-4"/>
    <n v="68.760000000000005"/>
    <x v="1"/>
    <n v="60.365938190415562"/>
  </r>
  <r>
    <d v="2017-10-24T22:00:00"/>
    <n v="8.9258571473218714E-5"/>
    <n v="65.62"/>
    <x v="1"/>
    <n v="51.308611750236082"/>
  </r>
  <r>
    <d v="2017-10-24T23:00:00"/>
    <n v="8.0906056950213087E-5"/>
    <n v="60.53"/>
    <x v="1"/>
    <n v="42.899854174240446"/>
  </r>
  <r>
    <d v="2017-10-25T00:00:00"/>
    <n v="7.7517078623882846E-5"/>
    <n v="62.62"/>
    <x v="0"/>
    <n v="42.522086499625281"/>
  </r>
  <r>
    <d v="2017-10-25T01:00:00"/>
    <n v="7.5777378217739371E-5"/>
    <n v="56"/>
    <x v="0"/>
    <n v="37.173350658494222"/>
  </r>
  <r>
    <d v="2017-10-25T02:00:00"/>
    <n v="7.5022338662593169E-5"/>
    <n v="51.97"/>
    <x v="0"/>
    <n v="34.154459836983911"/>
  </r>
  <r>
    <d v="2017-10-25T03:00:00"/>
    <n v="7.5005347766049035E-5"/>
    <n v="50.540000000000006"/>
    <x v="0"/>
    <n v="33.207147618602001"/>
  </r>
  <r>
    <d v="2017-10-25T04:00:00"/>
    <n v="7.7342502482032009E-5"/>
    <n v="50.25"/>
    <x v="0"/>
    <n v="34.04539616756567"/>
  </r>
  <r>
    <d v="2017-10-25T05:00:00"/>
    <n v="8.6350903744543202E-5"/>
    <n v="51.259999999999991"/>
    <x v="0"/>
    <n v="38.774802575280681"/>
  </r>
  <r>
    <d v="2017-10-25T06:00:00"/>
    <n v="1.0370987312231232E-4"/>
    <n v="55.7"/>
    <x v="0"/>
    <n v="50.603365812316099"/>
  </r>
  <r>
    <d v="2017-10-25T07:00:00"/>
    <n v="1.2882299018717941E-4"/>
    <n v="67.95"/>
    <x v="0"/>
    <n v="76.680854324997043"/>
  </r>
  <r>
    <d v="2017-10-25T08:00:00"/>
    <n v="1.4854810136049991E-4"/>
    <n v="68.930000000000007"/>
    <x v="1"/>
    <n v="89.697324690586314"/>
  </r>
  <r>
    <d v="2017-10-25T09:00:00"/>
    <n v="1.5688780497091266E-4"/>
    <n v="69.2"/>
    <x v="1"/>
    <n v="95.104132270927494"/>
  </r>
  <r>
    <d v="2017-10-25T10:00:00"/>
    <n v="1.5852990717445033E-4"/>
    <n v="68.040000000000006"/>
    <x v="2"/>
    <n v="94.488643985150517"/>
  </r>
  <r>
    <d v="2017-10-25T11:00:00"/>
    <n v="1.602151435873542E-4"/>
    <n v="67.05"/>
    <x v="2"/>
    <n v="94.103646307181194"/>
  </r>
  <r>
    <d v="2017-10-25T12:00:00"/>
    <n v="1.5251129673614819E-4"/>
    <n v="63.59"/>
    <x v="2"/>
    <n v="84.95617382879658"/>
  </r>
  <r>
    <d v="2017-10-25T13:00:00"/>
    <n v="1.3494292007024594E-4"/>
    <n v="64"/>
    <x v="2"/>
    <n v="75.654398708182683"/>
  </r>
  <r>
    <d v="2017-10-25T14:00:00"/>
    <n v="1.3059198921582137E-4"/>
    <n v="63.49"/>
    <x v="2"/>
    <n v="72.631660062937485"/>
  </r>
  <r>
    <d v="2017-10-25T15:00:00"/>
    <n v="1.3299813206233896E-4"/>
    <n v="64.05"/>
    <x v="2"/>
    <n v="74.622325941273019"/>
  </r>
  <r>
    <d v="2017-10-25T16:00:00"/>
    <n v="1.3575135631591518E-4"/>
    <n v="64.36"/>
    <x v="1"/>
    <n v="76.535745882232561"/>
  </r>
  <r>
    <d v="2017-10-25T17:00:00"/>
    <n v="1.3514680434119916E-4"/>
    <n v="63.269999999999996"/>
    <x v="1"/>
    <n v="74.9044676014488"/>
  </r>
  <r>
    <d v="2017-10-25T18:00:00"/>
    <n v="1.3743145319914955E-4"/>
    <n v="68.19"/>
    <x v="1"/>
    <n v="82.093908952374065"/>
  </r>
  <r>
    <d v="2017-10-25T19:00:00"/>
    <n v="1.3599659895889709E-4"/>
    <n v="69.319999999999993"/>
    <x v="1"/>
    <n v="82.583009940917322"/>
  </r>
  <r>
    <d v="2017-10-25T20:00:00"/>
    <n v="1.1678542970250219E-4"/>
    <n v="69.569999999999993"/>
    <x v="1"/>
    <n v="71.172918136970949"/>
  </r>
  <r>
    <d v="2017-10-25T21:00:00"/>
    <n v="1.0021944203784648E-4"/>
    <n v="67.760000000000005"/>
    <x v="1"/>
    <n v="59.488015878164028"/>
  </r>
  <r>
    <d v="2017-10-25T22:00:00"/>
    <n v="8.9258571473218714E-5"/>
    <n v="63.010000000000005"/>
    <x v="1"/>
    <n v="49.267839475500999"/>
  </r>
  <r>
    <d v="2017-10-25T23:00:00"/>
    <n v="8.2065533882625955E-5"/>
    <n v="62.05"/>
    <x v="1"/>
    <n v="44.607377466172395"/>
  </r>
  <r>
    <d v="2017-10-26T00:00:00"/>
    <n v="7.8528953548435691E-5"/>
    <n v="51.27000000000001"/>
    <x v="0"/>
    <n v="35.269331968231896"/>
  </r>
  <r>
    <d v="2017-10-26T01:00:00"/>
    <n v="7.6280210385556668E-5"/>
    <n v="48.75"/>
    <x v="0"/>
    <n v="32.575463845151972"/>
  </r>
  <r>
    <d v="2017-10-26T02:00:00"/>
    <n v="7.5260983721631613E-5"/>
    <n v="48.39"/>
    <x v="0"/>
    <n v="31.902860060058241"/>
  </r>
  <r>
    <d v="2017-10-26T03:00:00"/>
    <n v="7.510712282586631E-5"/>
    <n v="48.49"/>
    <x v="0"/>
    <n v="31.903432819838017"/>
  </r>
  <r>
    <d v="2017-10-26T04:00:00"/>
    <n v="7.7433529576523776E-5"/>
    <n v="48.49"/>
    <x v="0"/>
    <n v="32.891626198690993"/>
  </r>
  <r>
    <d v="2017-10-26T05:00:00"/>
    <n v="8.6434380426759111E-5"/>
    <n v="48.7"/>
    <x v="0"/>
    <n v="36.87394390262056"/>
  </r>
  <r>
    <d v="2017-10-26T06:00:00"/>
    <n v="1.0382123451550713E-4"/>
    <n v="51.94"/>
    <x v="0"/>
    <n v="47.238080305642463"/>
  </r>
  <r>
    <d v="2017-10-26T07:00:00"/>
    <n v="1.2799129626723938E-4"/>
    <n v="66.760000000000005"/>
    <x v="0"/>
    <n v="74.851562703895894"/>
  </r>
  <r>
    <d v="2017-10-26T08:00:00"/>
    <n v="1.4741550312445683E-4"/>
    <n v="68.09"/>
    <x v="1"/>
    <n v="87.928689283839773"/>
  </r>
  <r>
    <d v="2017-10-26T09:00:00"/>
    <n v="1.5518951720148541E-4"/>
    <n v="68.040000000000006"/>
    <x v="1"/>
    <n v="92.497670013408239"/>
  </r>
  <r>
    <d v="2017-10-26T10:00:00"/>
    <n v="1.569348128819735E-4"/>
    <n v="66.05"/>
    <x v="2"/>
    <n v="90.802168863884106"/>
  </r>
  <r>
    <d v="2017-10-26T11:00:00"/>
    <n v="1.5856678566899751E-4"/>
    <n v="63.35"/>
    <x v="2"/>
    <n v="87.996003439867494"/>
  </r>
  <r>
    <d v="2017-10-26T12:00:00"/>
    <n v="1.5097623567826226E-4"/>
    <n v="60"/>
    <x v="2"/>
    <n v="79.353109472494651"/>
  </r>
  <r>
    <d v="2017-10-26T13:00:00"/>
    <n v="1.3292046290330918E-4"/>
    <n v="60.43"/>
    <x v="2"/>
    <n v="70.363680101643496"/>
  </r>
  <r>
    <d v="2017-10-26T14:00:00"/>
    <n v="1.2451140334131407E-4"/>
    <n v="57.24"/>
    <x v="2"/>
    <n v="62.432806690769723"/>
  </r>
  <r>
    <d v="2017-10-26T15:00:00"/>
    <n v="1.2386136633410949E-4"/>
    <n v="57.65"/>
    <x v="2"/>
    <n v="62.551724057853967"/>
  </r>
  <r>
    <d v="2017-10-26T16:00:00"/>
    <n v="1.2598821318955878E-4"/>
    <n v="59"/>
    <x v="1"/>
    <n v="65.115748104891551"/>
  </r>
  <r>
    <d v="2017-10-26T17:00:00"/>
    <n v="1.2736097085873211E-4"/>
    <n v="62.65"/>
    <x v="1"/>
    <n v="69.897483860864199"/>
  </r>
  <r>
    <d v="2017-10-26T18:00:00"/>
    <n v="1.3324147278377207E-4"/>
    <n v="67.97"/>
    <x v="1"/>
    <n v="79.33426464878977"/>
  </r>
  <r>
    <d v="2017-10-26T19:00:00"/>
    <n v="1.3680730646772326E-4"/>
    <n v="71.05"/>
    <x v="1"/>
    <n v="85.148593930898031"/>
  </r>
  <r>
    <d v="2017-10-26T20:00:00"/>
    <n v="1.2044180887738861E-4"/>
    <n v="70.22"/>
    <x v="1"/>
    <n v="74.087032657683196"/>
  </r>
  <r>
    <d v="2017-10-26T21:00:00"/>
    <n v="1.0557572570022355E-4"/>
    <n v="68.319999999999993"/>
    <x v="1"/>
    <n v="63.185298159392026"/>
  </r>
  <r>
    <d v="2017-10-26T22:00:00"/>
    <n v="9.5486903711833828E-5"/>
    <n v="66.37"/>
    <x v="1"/>
    <n v="55.516200402344644"/>
  </r>
  <r>
    <d v="2017-10-26T23:00:00"/>
    <n v="8.7432138972437344E-5"/>
    <n v="61.84"/>
    <x v="1"/>
    <n v="47.363598432726405"/>
  </r>
  <r>
    <d v="2017-10-27T00:00:00"/>
    <n v="8.155737604299975E-5"/>
    <n v="61"/>
    <x v="0"/>
    <n v="43.580999462337346"/>
  </r>
  <r>
    <d v="2017-10-27T01:00:00"/>
    <n v="7.8456283130505161E-5"/>
    <n v="55.18"/>
    <x v="0"/>
    <n v="37.923947079517568"/>
  </r>
  <r>
    <d v="2017-10-27T02:00:00"/>
    <n v="7.7020066447906305E-5"/>
    <n v="52"/>
    <x v="0"/>
    <n v="35.084180668350278"/>
  </r>
  <r>
    <d v="2017-10-27T03:00:00"/>
    <n v="7.6469216609371921E-5"/>
    <n v="50.93"/>
    <x v="0"/>
    <n v="34.11649628877813"/>
  </r>
  <r>
    <d v="2017-10-27T04:00:00"/>
    <n v="7.7524034724145053E-5"/>
    <n v="50.16"/>
    <x v="0"/>
    <n v="34.064184896244889"/>
  </r>
  <r>
    <d v="2017-10-27T05:00:00"/>
    <n v="8.089782876806803E-5"/>
    <n v="50.069999999999993"/>
    <x v="0"/>
    <n v="35.482855549014374"/>
  </r>
  <r>
    <d v="2017-10-27T06:00:00"/>
    <n v="8.5389753151634461E-5"/>
    <n v="53.849999999999994"/>
    <x v="0"/>
    <n v="40.280566695207909"/>
  </r>
  <r>
    <d v="2017-10-27T07:00:00"/>
    <n v="8.5595692197594392E-5"/>
    <n v="65.94"/>
    <x v="0"/>
    <n v="49.443016305142116"/>
  </r>
  <r>
    <d v="2017-10-27T08:00:00"/>
    <n v="9.3492895278079975E-5"/>
    <n v="67.22"/>
    <x v="1"/>
    <n v="55.053029604390616"/>
  </r>
  <r>
    <d v="2017-10-27T09:00:00"/>
    <n v="1.0466523328257991E-4"/>
    <n v="68.040000000000006"/>
    <x v="1"/>
    <n v="62.383660859509426"/>
  </r>
  <r>
    <d v="2017-10-27T10:00:00"/>
    <n v="1.0945059743302477E-4"/>
    <n v="65.19"/>
    <x v="2"/>
    <n v="62.503339752731826"/>
  </r>
  <r>
    <d v="2017-10-27T11:00:00"/>
    <n v="1.1186409861177147E-4"/>
    <n v="63.25"/>
    <x v="2"/>
    <n v="61.980541117824217"/>
  </r>
  <r>
    <d v="2017-10-27T12:00:00"/>
    <n v="1.0872373120234688E-4"/>
    <n v="60.53"/>
    <x v="2"/>
    <n v="57.649975659179773"/>
  </r>
  <r>
    <d v="2017-10-27T13:00:00"/>
    <n v="1.0015020048848505E-4"/>
    <n v="60.16"/>
    <x v="2"/>
    <n v="52.779315897752397"/>
  </r>
  <r>
    <d v="2017-10-27T14:00:00"/>
    <n v="9.6592825987609567E-5"/>
    <n v="56.97"/>
    <x v="2"/>
    <n v="48.205345277463664"/>
  </r>
  <r>
    <d v="2017-10-27T15:00:00"/>
    <n v="9.5383683881002316E-5"/>
    <n v="51.84"/>
    <x v="2"/>
    <n v="43.315485910146563"/>
  </r>
  <r>
    <d v="2017-10-27T16:00:00"/>
    <n v="9.8057107200944315E-5"/>
    <n v="50.16"/>
    <x v="1"/>
    <n v="43.08644979546645"/>
  </r>
  <r>
    <d v="2017-10-27T17:00:00"/>
    <n v="1.0043420497922709E-4"/>
    <n v="55.099999999999994"/>
    <x v="1"/>
    <n v="48.477180322553416"/>
  </r>
  <r>
    <d v="2017-10-27T18:00:00"/>
    <n v="1.1129236626203012E-4"/>
    <n v="60.53"/>
    <x v="1"/>
    <n v="59.011975905404384"/>
  </r>
  <r>
    <d v="2017-10-27T19:00:00"/>
    <n v="1.2286008460474267E-4"/>
    <n v="66.39"/>
    <x v="1"/>
    <n v="71.452525708121669"/>
  </r>
  <r>
    <d v="2017-10-27T20:00:00"/>
    <n v="1.1323112624897583E-4"/>
    <n v="64.42"/>
    <x v="1"/>
    <n v="63.898498579921046"/>
  </r>
  <r>
    <d v="2017-10-27T21:00:00"/>
    <n v="1.0316329815550299E-4"/>
    <n v="57.03"/>
    <x v="1"/>
    <n v="51.538609349761025"/>
  </r>
  <r>
    <d v="2017-10-27T22:00:00"/>
    <n v="9.5091658703243333E-5"/>
    <n v="50.540000000000006"/>
    <x v="1"/>
    <n v="42.099968094350409"/>
  </r>
  <r>
    <d v="2017-10-27T23:00:00"/>
    <n v="8.7224711521170708E-5"/>
    <n v="48.59"/>
    <x v="1"/>
    <n v="37.127058899447881"/>
  </r>
  <r>
    <d v="2017-10-28T00:00:00"/>
    <n v="8.0809459759849703E-5"/>
    <n v="48.149999999999991"/>
    <x v="0"/>
    <n v="34.08494526994604"/>
  </r>
  <r>
    <d v="2017-10-28T01:00:00"/>
    <n v="7.9266115360190865E-5"/>
    <n v="46.49"/>
    <x v="0"/>
    <n v="32.281315719114595"/>
  </r>
  <r>
    <d v="2017-10-28T02:00:00"/>
    <n v="7.7722770960532054E-5"/>
    <n v="44.22"/>
    <x v="0"/>
    <n v="30.107252163222611"/>
  </r>
  <r>
    <d v="2017-10-28T03:00:00"/>
    <n v="7.6246511457592683E-5"/>
    <n v="44.22"/>
    <x v="0"/>
    <n v="29.535397653095593"/>
  </r>
  <r>
    <d v="2017-10-28T04:00:00"/>
    <n v="7.5796710798332876E-5"/>
    <n v="43.5"/>
    <x v="0"/>
    <n v="28.883094616812727"/>
  </r>
  <r>
    <d v="2017-10-28T05:00:00"/>
    <n v="7.6487475718544257E-5"/>
    <n v="43.3"/>
    <x v="0"/>
    <n v="29.012311439849586"/>
  </r>
  <r>
    <d v="2017-10-28T06:00:00"/>
    <n v="7.8349668450338475E-5"/>
    <n v="45.32"/>
    <x v="0"/>
    <n v="31.105069093723419"/>
  </r>
  <r>
    <d v="2017-10-28T07:00:00"/>
    <n v="7.8714678071748522E-5"/>
    <n v="47.65"/>
    <x v="0"/>
    <n v="32.856608632640835"/>
  </r>
  <r>
    <d v="2017-10-28T08:00:00"/>
    <n v="7.2844948141693937E-5"/>
    <n v="48.44"/>
    <x v="0"/>
    <n v="30.910617362736811"/>
  </r>
  <r>
    <d v="2017-10-28T09:00:00"/>
    <n v="7.562105444991528E-5"/>
    <n v="56"/>
    <x v="0"/>
    <n v="37.096664470950437"/>
  </r>
  <r>
    <d v="2017-10-28T10:00:00"/>
    <n v="8.0868184111589498E-5"/>
    <n v="57.74"/>
    <x v="0"/>
    <n v="40.903321607283843"/>
  </r>
  <r>
    <d v="2017-10-28T11:00:00"/>
    <n v="8.5183077641153449E-5"/>
    <n v="54.5"/>
    <x v="0"/>
    <n v="40.668104927439479"/>
  </r>
  <r>
    <d v="2017-10-28T12:00:00"/>
    <n v="8.8197678332492833E-5"/>
    <n v="53.55"/>
    <x v="0"/>
    <n v="41.373354510415723"/>
  </r>
  <r>
    <d v="2017-10-28T13:00:00"/>
    <n v="8.8271945303718748E-5"/>
    <n v="55"/>
    <x v="0"/>
    <n v="42.5294232473317"/>
  </r>
  <r>
    <d v="2017-10-28T14:00:00"/>
    <n v="8.6283863524036484E-5"/>
    <n v="49.459999999999994"/>
    <x v="0"/>
    <n v="37.384175035513877"/>
  </r>
  <r>
    <d v="2017-10-28T15:00:00"/>
    <n v="8.4140703270118306E-5"/>
    <n v="47.39"/>
    <x v="0"/>
    <n v="34.929868649025146"/>
  </r>
  <r>
    <d v="2017-10-28T16:00:00"/>
    <n v="8.1511504492157725E-5"/>
    <n v="46"/>
    <x v="0"/>
    <n v="32.845875850159878"/>
  </r>
  <r>
    <d v="2017-10-28T17:00:00"/>
    <n v="7.982368189276282E-5"/>
    <n v="46.69"/>
    <x v="0"/>
    <n v="32.648237118340319"/>
  </r>
  <r>
    <d v="2017-10-28T18:00:00"/>
    <n v="8.2416521223425536E-5"/>
    <n v="51.07"/>
    <x v="1"/>
    <n v="36.870942832591794"/>
  </r>
  <r>
    <d v="2017-10-28T19:00:00"/>
    <n v="9.139654176656953E-5"/>
    <n v="59.97999999999999"/>
    <x v="1"/>
    <n v="48.022009678391434"/>
  </r>
  <r>
    <d v="2017-10-28T20:00:00"/>
    <n v="1.0257934072454243E-4"/>
    <n v="61.84"/>
    <x v="1"/>
    <n v="55.569116330353971"/>
  </r>
  <r>
    <d v="2017-10-28T21:00:00"/>
    <n v="9.8973811438436723E-5"/>
    <n v="60.29"/>
    <x v="1"/>
    <n v="52.272068362620544"/>
  </r>
  <r>
    <d v="2017-10-28T22:00:00"/>
    <n v="9.2359481562549726E-5"/>
    <n v="48.44"/>
    <x v="1"/>
    <n v="39.191305193155593"/>
  </r>
  <r>
    <d v="2017-10-28T23:00:00"/>
    <n v="8.4920757571892473E-5"/>
    <n v="47"/>
    <x v="1"/>
    <n v="34.963574307499563"/>
  </r>
  <r>
    <d v="2017-10-29T00:00:00"/>
    <n v="7.8933629211543882E-5"/>
    <n v="44.19"/>
    <x v="0"/>
    <n v="30.555555175757167"/>
  </r>
  <r>
    <d v="2017-10-29T01:00:00"/>
    <n v="7.63849888223651E-5"/>
    <n v="42.3"/>
    <x v="0"/>
    <n v="28.304304838149744"/>
  </r>
  <r>
    <d v="2017-10-29T02:00:00"/>
    <n v="7.446146450582541E-5"/>
    <n v="41.150000000000006"/>
    <x v="0"/>
    <n v="26.841421956272914"/>
  </r>
  <r>
    <d v="2017-10-29T03:00:00"/>
    <n v="7.3651628455946575E-5"/>
    <n v="40.9"/>
    <x v="0"/>
    <n v="26.388200049710363"/>
  </r>
  <r>
    <d v="2017-10-29T04:00:00"/>
    <n v="7.3933312305969468E-5"/>
    <n v="40.270000000000003"/>
    <x v="0"/>
    <n v="26.081099702277783"/>
  </r>
  <r>
    <d v="2017-10-29T05:00:00"/>
    <n v="7.630239174303176E-5"/>
    <n v="39.93"/>
    <x v="0"/>
    <n v="26.689569440141501"/>
  </r>
  <r>
    <d v="2017-10-29T06:00:00"/>
    <n v="8.5067887448817982E-5"/>
    <n v="39.9"/>
    <x v="0"/>
    <n v="29.733268292660657"/>
  </r>
  <r>
    <d v="2017-10-29T07:00:00"/>
    <n v="1.0090516939185585E-4"/>
    <n v="40.32"/>
    <x v="0"/>
    <n v="35.640028725745545"/>
  </r>
  <r>
    <d v="2017-10-29T08:00:00"/>
    <n v="1.2472584641361247E-4"/>
    <n v="41.850000000000009"/>
    <x v="0"/>
    <n v="45.725243650308819"/>
  </r>
  <r>
    <d v="2017-10-29T09:00:00"/>
    <n v="1.4519634616454679E-4"/>
    <n v="43.19"/>
    <x v="0"/>
    <n v="54.93422447181775"/>
  </r>
  <r>
    <d v="2017-10-29T10:00:00"/>
    <n v="1.5318458211862306E-4"/>
    <n v="44.69"/>
    <x v="0"/>
    <n v="59.969374219959874"/>
  </r>
  <r>
    <d v="2017-10-29T11:00:00"/>
    <n v="1.5539759973117725E-4"/>
    <n v="46.4"/>
    <x v="0"/>
    <n v="63.163529977133223"/>
  </r>
  <r>
    <d v="2017-10-29T12:00:00"/>
    <n v="1.5728723202708102E-4"/>
    <n v="46.929999999999993"/>
    <x v="0"/>
    <n v="64.661850639510789"/>
  </r>
  <r>
    <d v="2017-10-29T13:00:00"/>
    <n v="1.5001063689697842E-4"/>
    <n v="47.31"/>
    <x v="0"/>
    <n v="62.169748308781386"/>
  </r>
  <r>
    <d v="2017-10-29T14:00:00"/>
    <n v="1.3310242886583443E-4"/>
    <n v="48.45"/>
    <x v="0"/>
    <n v="56.49159906409519"/>
  </r>
  <r>
    <d v="2017-10-29T15:00:00"/>
    <n v="1.2879534266218865E-4"/>
    <n v="43.070000000000007"/>
    <x v="0"/>
    <n v="48.593606978113684"/>
  </r>
  <r>
    <d v="2017-10-29T16:00:00"/>
    <n v="1.3137387032521853E-4"/>
    <n v="41.150000000000006"/>
    <x v="0"/>
    <n v="47.356864531612828"/>
  </r>
  <r>
    <d v="2017-10-29T17:00:00"/>
    <n v="1.3384782382934408E-4"/>
    <n v="38.9"/>
    <x v="0"/>
    <n v="45.610519839382604"/>
  </r>
  <r>
    <d v="2017-10-29T18:00:00"/>
    <n v="1.3386270637581076E-4"/>
    <n v="47"/>
    <x v="1"/>
    <n v="55.113953469048809"/>
  </r>
  <r>
    <d v="2017-10-29T19:00:00"/>
    <n v="1.356317734826749E-4"/>
    <n v="59.58"/>
    <x v="1"/>
    <n v="70.789043721496469"/>
  </r>
  <r>
    <d v="2017-10-29T20:00:00"/>
    <n v="1.3339677922710207E-4"/>
    <n v="63.3"/>
    <x v="1"/>
    <n v="73.969581255661922"/>
  </r>
  <r>
    <d v="2017-10-29T21:00:00"/>
    <n v="1.1494485690987443E-4"/>
    <n v="63.149999999999991"/>
    <x v="1"/>
    <n v="63.586805173401061"/>
  </r>
  <r>
    <d v="2017-10-29T22:00:00"/>
    <n v="9.9180854505925487E-5"/>
    <n v="60.39"/>
    <x v="1"/>
    <n v="52.468298599648485"/>
  </r>
  <r>
    <d v="2017-10-29T23:00:00"/>
    <n v="8.8698917124536996E-5"/>
    <n v="57.09"/>
    <x v="1"/>
    <n v="44.359073524884806"/>
  </r>
  <r>
    <d v="2017-10-30T00:00:00"/>
    <n v="8.0906056950213087E-5"/>
    <n v="44"/>
    <x v="0"/>
    <n v="31.18443059089013"/>
  </r>
  <r>
    <d v="2017-10-30T01:00:00"/>
    <n v="7.7517078623882846E-5"/>
    <n v="37.6"/>
    <x v="0"/>
    <n v="25.532265288820039"/>
  </r>
  <r>
    <d v="2017-10-30T02:00:00"/>
    <n v="7.5777378217739371E-5"/>
    <n v="32.369999999999997"/>
    <x v="0"/>
    <n v="21.487524300276036"/>
  </r>
  <r>
    <d v="2017-10-30T03:00:00"/>
    <n v="7.5022338662593169E-5"/>
    <n v="29.36"/>
    <x v="0"/>
    <n v="19.295265361051523"/>
  </r>
  <r>
    <d v="2017-10-30T04:00:00"/>
    <n v="7.5005347766049035E-5"/>
    <n v="29.83"/>
    <x v="0"/>
    <n v="19.599707429024487"/>
  </r>
  <r>
    <d v="2017-10-30T05:00:00"/>
    <n v="7.7342502482032009E-5"/>
    <n v="33.9"/>
    <x v="0"/>
    <n v="22.967938907074153"/>
  </r>
  <r>
    <d v="2017-10-30T06:00:00"/>
    <n v="8.6350903744543202E-5"/>
    <n v="46.7"/>
    <x v="0"/>
    <n v="35.32546391466267"/>
  </r>
  <r>
    <d v="2017-10-30T07:00:00"/>
    <n v="1.0370987312231232E-4"/>
    <n v="60.540000000000006"/>
    <x v="0"/>
    <n v="55.000498496905145"/>
  </r>
  <r>
    <d v="2017-10-30T08:00:00"/>
    <n v="1.2882299018717941E-4"/>
    <n v="62.16"/>
    <x v="1"/>
    <n v="70.146900733507223"/>
  </r>
  <r>
    <d v="2017-10-30T09:00:00"/>
    <n v="1.4854810136049991E-4"/>
    <n v="59.19"/>
    <x v="1"/>
    <n v="77.022844167065173"/>
  </r>
  <r>
    <d v="2017-10-30T10:00:00"/>
    <n v="1.5688780497091266E-4"/>
    <n v="56.52"/>
    <x v="1"/>
    <n v="77.677536935734409"/>
  </r>
  <r>
    <d v="2017-10-30T11:00:00"/>
    <n v="1.5852990717445033E-4"/>
    <n v="54.990000000000009"/>
    <x v="1"/>
    <n v="76.365822056781695"/>
  </r>
  <r>
    <d v="2017-10-30T12:00:00"/>
    <n v="1.602151435873542E-4"/>
    <n v="50.99"/>
    <x v="1"/>
    <n v="71.563682702508117"/>
  </r>
  <r>
    <d v="2017-10-30T13:00:00"/>
    <n v="1.5251129673614819E-4"/>
    <n v="51.44"/>
    <x v="1"/>
    <n v="68.72378647198137"/>
  </r>
  <r>
    <d v="2017-10-30T14:00:00"/>
    <n v="1.3494292007024594E-4"/>
    <n v="54.56"/>
    <x v="1"/>
    <n v="64.495374898725743"/>
  </r>
  <r>
    <d v="2017-10-30T15:00:00"/>
    <n v="1.3059198921582137E-4"/>
    <n v="54.67"/>
    <x v="1"/>
    <n v="62.541705081757641"/>
  </r>
  <r>
    <d v="2017-10-30T16:00:00"/>
    <n v="1.3299813206233896E-4"/>
    <n v="56"/>
    <x v="1"/>
    <n v="65.243563664500996"/>
  </r>
  <r>
    <d v="2017-10-30T17:00:00"/>
    <n v="1.3575135631591518E-4"/>
    <n v="60.53"/>
    <x v="2"/>
    <n v="71.981179276748549"/>
  </r>
  <r>
    <d v="2017-10-30T18:00:00"/>
    <n v="1.3514680434119916E-4"/>
    <n v="62.65"/>
    <x v="2"/>
    <n v="74.170458277710878"/>
  </r>
  <r>
    <d v="2017-10-30T19:00:00"/>
    <n v="1.3743145319914955E-4"/>
    <n v="65"/>
    <x v="2"/>
    <n v="78.253469451595748"/>
  </r>
  <r>
    <d v="2017-10-30T20:00:00"/>
    <n v="1.3599659895889709E-4"/>
    <n v="63.7"/>
    <x v="2"/>
    <n v="75.887734178252074"/>
  </r>
  <r>
    <d v="2017-10-30T21:00:00"/>
    <n v="1.1678542970250219E-4"/>
    <n v="56"/>
    <x v="2"/>
    <n v="57.290260394859473"/>
  </r>
  <r>
    <d v="2017-10-30T22:00:00"/>
    <n v="1.0021944203784648E-4"/>
    <n v="50.61"/>
    <x v="2"/>
    <n v="44.431648223050196"/>
  </r>
  <r>
    <d v="2017-10-30T23:00:00"/>
    <n v="8.9258571473218714E-5"/>
    <n v="47.81"/>
    <x v="1"/>
    <n v="37.382882166698984"/>
  </r>
  <r>
    <d v="2017-10-31T00:00:00"/>
    <n v="8.0906056950213087E-5"/>
    <n v="46.46"/>
    <x v="0"/>
    <n v="32.927923755744445"/>
  </r>
  <r>
    <d v="2017-10-31T01:00:00"/>
    <n v="7.7517078623882846E-5"/>
    <n v="44.05"/>
    <x v="0"/>
    <n v="29.912135265226663"/>
  </r>
  <r>
    <d v="2017-10-31T02:00:00"/>
    <n v="7.5777378217739371E-5"/>
    <n v="43.2"/>
    <x v="0"/>
    <n v="28.676584793695547"/>
  </r>
  <r>
    <d v="2017-10-31T03:00:00"/>
    <n v="7.5022338662593169E-5"/>
    <n v="40.69"/>
    <x v="0"/>
    <n v="26.741292491184822"/>
  </r>
  <r>
    <d v="2017-10-31T04:00:00"/>
    <n v="7.5005347766049035E-5"/>
    <n v="40.19"/>
    <x v="0"/>
    <n v="26.406712758045394"/>
  </r>
  <r>
    <d v="2017-10-31T05:00:00"/>
    <n v="7.7342502482032009E-5"/>
    <n v="43.67"/>
    <x v="0"/>
    <n v="29.587312450499361"/>
  </r>
  <r>
    <d v="2017-10-31T06:00:00"/>
    <n v="8.6350903744543202E-5"/>
    <n v="49.06"/>
    <x v="0"/>
    <n v="37.110647958315859"/>
  </r>
  <r>
    <d v="2017-10-31T07:00:00"/>
    <n v="1.0370987312231232E-4"/>
    <n v="63.95"/>
    <x v="0"/>
    <n v="58.098478342865604"/>
  </r>
  <r>
    <d v="2017-10-31T08:00:00"/>
    <n v="1.2882299018717941E-4"/>
    <n v="66.22"/>
    <x v="1"/>
    <n v="74.728567673308376"/>
  </r>
  <r>
    <d v="2017-10-31T09:00:00"/>
    <n v="1.4854810136049991E-4"/>
    <n v="64.150000000000006"/>
    <x v="1"/>
    <n v="83.477199751938372"/>
  </r>
  <r>
    <d v="2017-10-31T10:00:00"/>
    <n v="1.5688780497091266E-4"/>
    <n v="62.65"/>
    <x v="1"/>
    <n v="86.102223797306451"/>
  </r>
  <r>
    <d v="2017-10-31T11:00:00"/>
    <n v="1.5852990717445033E-4"/>
    <n v="59.56"/>
    <x v="1"/>
    <n v="82.712281536677892"/>
  </r>
  <r>
    <d v="2017-10-31T12:00:00"/>
    <n v="1.602151435873542E-4"/>
    <n v="59.03"/>
    <x v="1"/>
    <n v="82.847699351422904"/>
  </r>
  <r>
    <d v="2017-10-31T13:00:00"/>
    <n v="1.5251129673614819E-4"/>
    <n v="60.35"/>
    <x v="1"/>
    <n v="80.627537200312517"/>
  </r>
  <r>
    <d v="2017-10-31T14:00:00"/>
    <n v="1.3494292007024594E-4"/>
    <n v="60"/>
    <x v="1"/>
    <n v="70.925998788921262"/>
  </r>
  <r>
    <d v="2017-10-31T15:00:00"/>
    <n v="1.3059198921582137E-4"/>
    <n v="58.64"/>
    <x v="1"/>
    <n v="67.083328809114093"/>
  </r>
  <r>
    <d v="2017-10-31T16:00:00"/>
    <n v="1.3299813206233896E-4"/>
    <n v="59.97999999999999"/>
    <x v="1"/>
    <n v="69.880516939228016"/>
  </r>
  <r>
    <d v="2017-10-31T17:00:00"/>
    <n v="1.3575135631591518E-4"/>
    <n v="66.83"/>
    <x v="2"/>
    <n v="79.473025129111278"/>
  </r>
  <r>
    <d v="2017-10-31T18:00:00"/>
    <n v="1.3514680434119916E-4"/>
    <n v="69.260000000000005"/>
    <x v="2"/>
    <n v="81.995944777561945"/>
  </r>
  <r>
    <d v="2017-10-31T19:00:00"/>
    <n v="1.3743145319914955E-4"/>
    <n v="69.95"/>
    <x v="2"/>
    <n v="84.212772125217271"/>
  </r>
  <r>
    <d v="2017-10-31T20:00:00"/>
    <n v="1.3599659895889709E-4"/>
    <n v="68.760000000000005"/>
    <x v="2"/>
    <n v="81.915865025064576"/>
  </r>
  <r>
    <d v="2017-10-31T21:00:00"/>
    <n v="1.1678542970250219E-4"/>
    <n v="62.29"/>
    <x v="2"/>
    <n v="63.725184285639223"/>
  </r>
  <r>
    <d v="2017-10-31T22:00:00"/>
    <n v="1.0021944203784648E-4"/>
    <n v="55.21"/>
    <x v="2"/>
    <n v="48.470090859407257"/>
  </r>
  <r>
    <d v="2017-10-31T23:00:00"/>
    <n v="8.9258571473218714E-5"/>
    <n v="50.63000000000001"/>
    <x v="1"/>
    <n v="39.587854509516205"/>
  </r>
  <r>
    <d v="2017-11-01T00:00:00"/>
    <n v="8.4123437092825469E-5"/>
    <n v="50.069999999999993"/>
    <x v="0"/>
    <n v="36.897649938282875"/>
  </r>
  <r>
    <d v="2017-11-01T01:00:00"/>
    <n v="7.8698157031744403E-5"/>
    <n v="48.47"/>
    <x v="0"/>
    <n v="33.415017120838982"/>
  </r>
  <r>
    <d v="2017-11-01T02:00:00"/>
    <n v="7.5594822960600093E-5"/>
    <n v="44.69"/>
    <x v="0"/>
    <n v="29.594193909836747"/>
  </r>
  <r>
    <d v="2017-11-01T03:00:00"/>
    <n v="7.40092771951429E-5"/>
    <n v="41.89"/>
    <x v="0"/>
    <n v="27.158177926131739"/>
  </r>
  <r>
    <d v="2017-11-01T04:00:00"/>
    <n v="7.3592191259085835E-5"/>
    <n v="41.39"/>
    <x v="0"/>
    <n v="26.682791774830811"/>
  </r>
  <r>
    <d v="2017-11-01T05:00:00"/>
    <n v="7.455150248264631E-5"/>
    <n v="39.82"/>
    <x v="0"/>
    <n v="26.005293660804629"/>
  </r>
  <r>
    <d v="2017-11-01T06:00:00"/>
    <n v="7.6510499930186032E-5"/>
    <n v="40.32"/>
    <x v="0"/>
    <n v="27.023753408941484"/>
  </r>
  <r>
    <d v="2017-11-01T07:00:00"/>
    <n v="7.4443791907089104E-5"/>
    <n v="41.120000000000005"/>
    <x v="0"/>
    <n v="26.815487615402859"/>
  </r>
  <r>
    <d v="2017-11-01T08:00:00"/>
    <n v="6.979992788653215E-5"/>
    <n v="41.39"/>
    <x v="0"/>
    <n v="25.307806573358434"/>
  </r>
  <r>
    <d v="2017-11-01T09:00:00"/>
    <n v="7.388057189347167E-5"/>
    <n v="45"/>
    <x v="0"/>
    <n v="29.123721440406534"/>
  </r>
  <r>
    <d v="2017-11-01T10:00:00"/>
    <n v="7.9231521757823525E-5"/>
    <n v="45.89"/>
    <x v="0"/>
    <n v="31.850786513166732"/>
  </r>
  <r>
    <d v="2017-11-01T11:00:00"/>
    <n v="8.3714600445335832E-5"/>
    <n v="46.61"/>
    <x v="0"/>
    <n v="34.180972734392221"/>
  </r>
  <r>
    <d v="2017-11-01T12:00:00"/>
    <n v="8.6351863350671607E-5"/>
    <n v="48.4"/>
    <x v="0"/>
    <n v="36.61180843087115"/>
  </r>
  <r>
    <d v="2017-11-01T13:00:00"/>
    <n v="8.5955140497277657E-5"/>
    <n v="46.6"/>
    <x v="0"/>
    <n v="35.0882636332367"/>
  </r>
  <r>
    <d v="2017-11-01T14:00:00"/>
    <n v="8.3222399230903663E-5"/>
    <n v="43.4"/>
    <x v="0"/>
    <n v="31.639824629201875"/>
  </r>
  <r>
    <d v="2017-11-01T15:00:00"/>
    <n v="8.0231682170890886E-5"/>
    <n v="41.34"/>
    <x v="0"/>
    <n v="29.054973010674953"/>
  </r>
  <r>
    <d v="2017-11-01T16:00:00"/>
    <n v="7.8165615558814798E-5"/>
    <n v="41.34"/>
    <x v="0"/>
    <n v="28.306770953484296"/>
  </r>
  <r>
    <d v="2017-11-01T17:00:00"/>
    <n v="7.9756703019952623E-5"/>
    <n v="51.47"/>
    <x v="0"/>
    <n v="35.96047893886778"/>
  </r>
  <r>
    <d v="2017-11-01T18:00:00"/>
    <n v="9.5566692390966216E-5"/>
    <n v="61.989999999999995"/>
    <x v="1"/>
    <n v="51.895810329128125"/>
  </r>
  <r>
    <d v="2017-11-01T19:00:00"/>
    <n v="1.0026519068768547E-4"/>
    <n v="65.55"/>
    <x v="1"/>
    <n v="57.574077266301373"/>
  </r>
  <r>
    <d v="2017-11-01T20:00:00"/>
    <n v="9.957847416083565E-5"/>
    <n v="65.89"/>
    <x v="1"/>
    <n v="57.47633680312736"/>
  </r>
  <r>
    <d v="2017-11-01T21:00:00"/>
    <n v="9.4919890786583335E-5"/>
    <n v="65.66"/>
    <x v="1"/>
    <n v="54.596174654452255"/>
  </r>
  <r>
    <d v="2017-11-01T22:00:00"/>
    <n v="8.7974916380358255E-5"/>
    <n v="62.19"/>
    <x v="1"/>
    <n v="47.92736203532364"/>
  </r>
  <r>
    <d v="2017-11-01T23:00:00"/>
    <n v="8.1463658634629721E-5"/>
    <n v="50.64"/>
    <x v="1"/>
    <n v="36.137800337737005"/>
  </r>
  <r>
    <d v="2017-11-02T00:00:00"/>
    <n v="8.0132064841585495E-5"/>
    <n v="44.61"/>
    <x v="0"/>
    <n v="31.314296774228207"/>
  </r>
  <r>
    <d v="2017-11-02T01:00:00"/>
    <n v="7.6943482237730947E-5"/>
    <n v="42.61"/>
    <x v="0"/>
    <n v="28.720201176591509"/>
  </r>
  <r>
    <d v="2017-11-02T02:00:00"/>
    <n v="7.5292044613579795E-5"/>
    <n v="41.289999999999992"/>
    <x v="0"/>
    <n v="27.233162653549652"/>
  </r>
  <r>
    <d v="2017-11-02T03:00:00"/>
    <n v="7.4506058510214639E-5"/>
    <n v="41.120000000000005"/>
    <x v="0"/>
    <n v="26.837916743234629"/>
  </r>
  <r>
    <d v="2017-11-02T04:00:00"/>
    <n v="7.4781555590157391E-5"/>
    <n v="40.29"/>
    <x v="0"/>
    <n v="26.393432142612387"/>
  </r>
  <r>
    <d v="2017-11-02T05:00:00"/>
    <n v="7.7205107266610379E-5"/>
    <n v="41.88000000000001"/>
    <x v="0"/>
    <n v="28.324145056772636"/>
  </r>
  <r>
    <d v="2017-11-02T06:00:00"/>
    <n v="8.7545671283138671E-5"/>
    <n v="49.2"/>
    <x v="0"/>
    <n v="37.731483957662505"/>
  </r>
  <r>
    <d v="2017-11-02T07:00:00"/>
    <n v="1.0456298362748123E-4"/>
    <n v="60.43"/>
    <x v="0"/>
    <n v="55.352172041332132"/>
  </r>
  <r>
    <d v="2017-11-02T08:00:00"/>
    <n v="1.3244933074672632E-4"/>
    <n v="62.65"/>
    <x v="1"/>
    <n v="72.69004700443385"/>
  </r>
  <r>
    <d v="2017-11-02T09:00:00"/>
    <n v="1.5576601670506685E-4"/>
    <n v="62.58"/>
    <x v="1"/>
    <n v="85.391054970531016"/>
  </r>
  <r>
    <d v="2017-11-02T10:00:00"/>
    <n v="1.6367089721465843E-4"/>
    <n v="61.61"/>
    <x v="1"/>
    <n v="88.333772441981125"/>
  </r>
  <r>
    <d v="2017-11-02T11:00:00"/>
    <n v="1.6352650055297759E-4"/>
    <n v="60.53"/>
    <x v="1"/>
    <n v="86.708749527412394"/>
  </r>
  <r>
    <d v="2017-11-02T12:00:00"/>
    <n v="1.6357519787362621E-4"/>
    <n v="59.429999999999993"/>
    <x v="1"/>
    <n v="85.158360324355343"/>
  </r>
  <r>
    <d v="2017-11-02T13:00:00"/>
    <n v="1.5378818430492248E-4"/>
    <n v="59.07"/>
    <x v="1"/>
    <n v="79.578188090771917"/>
  </r>
  <r>
    <d v="2017-11-02T14:00:00"/>
    <n v="1.3345371208990547E-4"/>
    <n v="60.43"/>
    <x v="1"/>
    <n v="70.645964517154567"/>
  </r>
  <r>
    <d v="2017-11-02T15:00:00"/>
    <n v="1.2538954744065848E-4"/>
    <n v="60.53"/>
    <x v="1"/>
    <n v="66.486904725667586"/>
  </r>
  <r>
    <d v="2017-11-02T16:00:00"/>
    <n v="1.2589837969351835E-4"/>
    <n v="60.84"/>
    <x v="1"/>
    <n v="67.09859900405003"/>
  </r>
  <r>
    <d v="2017-11-02T17:00:00"/>
    <n v="1.3347733197929958E-4"/>
    <n v="63.98"/>
    <x v="2"/>
    <n v="74.809346172311749"/>
  </r>
  <r>
    <d v="2017-11-02T18:00:00"/>
    <n v="1.5008486614718475E-4"/>
    <n v="68.08"/>
    <x v="2"/>
    <n v="89.507732540750951"/>
  </r>
  <r>
    <d v="2017-11-02T19:00:00"/>
    <n v="1.4683818659683422E-4"/>
    <n v="69.62"/>
    <x v="2"/>
    <n v="89.552381065635217"/>
  </r>
  <r>
    <d v="2017-11-02T20:00:00"/>
    <n v="1.3516563940140438E-4"/>
    <n v="67.86"/>
    <x v="2"/>
    <n v="80.349700938466668"/>
  </r>
  <r>
    <d v="2017-11-02T21:00:00"/>
    <n v="1.1768972760664959E-4"/>
    <n v="61.84"/>
    <x v="2"/>
    <n v="63.754690935510048"/>
  </r>
  <r>
    <d v="2017-11-02T22:00:00"/>
    <n v="1.0256041583143849E-4"/>
    <n v="56.259999999999991"/>
    <x v="2"/>
    <n v="50.545629193368143"/>
  </r>
  <r>
    <d v="2017-11-02T23:00:00"/>
    <n v="9.298100560035534E-5"/>
    <n v="53.67"/>
    <x v="1"/>
    <n v="43.71494539820258"/>
  </r>
  <r>
    <d v="2017-11-03T00:00:00"/>
    <n v="8.4481702109601964E-5"/>
    <n v="53.67"/>
    <x v="0"/>
    <n v="39.719004661467672"/>
  </r>
  <r>
    <d v="2017-11-03T01:00:00"/>
    <n v="7.9407148063795606E-5"/>
    <n v="50.15"/>
    <x v="0"/>
    <n v="34.884671844498307"/>
  </r>
  <r>
    <d v="2017-11-03T02:00:00"/>
    <n v="7.6638581664169948E-5"/>
    <n v="48.02"/>
    <x v="0"/>
    <n v="32.238417897657747"/>
  </r>
  <r>
    <d v="2017-11-03T03:00:00"/>
    <n v="7.5201638987994204E-5"/>
    <n v="47.15"/>
    <x v="0"/>
    <n v="31.060833757767199"/>
  </r>
  <r>
    <d v="2017-11-03T04:00:00"/>
    <n v="7.4735170703926033E-5"/>
    <n v="47.04"/>
    <x v="0"/>
    <n v="30.796151686035081"/>
  </r>
  <r>
    <d v="2017-11-03T05:00:00"/>
    <n v="7.5700337713945889E-5"/>
    <n v="48.02"/>
    <x v="0"/>
    <n v="31.843740701127452"/>
  </r>
  <r>
    <d v="2017-11-03T06:00:00"/>
    <n v="7.9523744073047009E-5"/>
    <n v="56.1"/>
    <x v="0"/>
    <n v="39.080830692281928"/>
  </r>
  <r>
    <d v="2017-11-03T07:00:00"/>
    <n v="8.1989663351086494E-5"/>
    <n v="63.92"/>
    <x v="0"/>
    <n v="45.909226505076695"/>
  </r>
  <r>
    <d v="2017-11-03T08:00:00"/>
    <n v="8.3588738825168376E-5"/>
    <n v="66.41"/>
    <x v="1"/>
    <n v="48.627882553523818"/>
  </r>
  <r>
    <d v="2017-11-03T09:00:00"/>
    <n v="9.4114350272489196E-5"/>
    <n v="66.53"/>
    <x v="1"/>
    <n v="54.850106858987466"/>
  </r>
  <r>
    <d v="2017-11-03T10:00:00"/>
    <n v="1.0534024837711092E-4"/>
    <n v="64"/>
    <x v="1"/>
    <n v="59.057956850143462"/>
  </r>
  <r>
    <d v="2017-11-03T11:00:00"/>
    <n v="1.0972645313340048E-4"/>
    <n v="62.69"/>
    <x v="1"/>
    <n v="60.257861799131994"/>
  </r>
  <r>
    <d v="2017-11-03T12:00:00"/>
    <n v="1.1155508874957756E-4"/>
    <n v="61.6"/>
    <x v="1"/>
    <n v="60.19691077069205"/>
  </r>
  <r>
    <d v="2017-11-03T13:00:00"/>
    <n v="1.0709494429035616E-4"/>
    <n v="59.6"/>
    <x v="1"/>
    <n v="55.913842034217787"/>
  </r>
  <r>
    <d v="2017-11-03T14:00:00"/>
    <n v="9.7048980363467744E-5"/>
    <n v="58.48"/>
    <x v="1"/>
    <n v="49.716717495703001"/>
  </r>
  <r>
    <d v="2017-11-03T15:00:00"/>
    <n v="9.2961411735387666E-5"/>
    <n v="57.2"/>
    <x v="1"/>
    <n v="46.580360501074168"/>
  </r>
  <r>
    <d v="2017-11-03T16:00:00"/>
    <n v="9.2596557169612577E-5"/>
    <n v="60.88"/>
    <x v="1"/>
    <n v="49.382558788257484"/>
  </r>
  <r>
    <d v="2017-11-03T17:00:00"/>
    <n v="9.9596325466800022E-5"/>
    <n v="63.77000000000001"/>
    <x v="2"/>
    <n v="55.637017233156264"/>
  </r>
  <r>
    <d v="2017-11-03T18:00:00"/>
    <n v="1.1686861252160998E-4"/>
    <n v="65.3"/>
    <x v="2"/>
    <n v="66.852118683511506"/>
  </r>
  <r>
    <d v="2017-11-03T19:00:00"/>
    <n v="1.2168554356484164E-4"/>
    <n v="67.05"/>
    <x v="2"/>
    <n v="71.472977497158254"/>
  </r>
  <r>
    <d v="2017-11-03T20:00:00"/>
    <n v="1.1947002368408379E-4"/>
    <n v="62.58"/>
    <x v="2"/>
    <n v="65.493562559633688"/>
  </r>
  <r>
    <d v="2017-11-03T21:00:00"/>
    <n v="1.0909058530551044E-4"/>
    <n v="60.7"/>
    <x v="2"/>
    <n v="58.006955105669682"/>
  </r>
  <r>
    <d v="2017-11-03T22:00:00"/>
    <n v="9.8868998896257446E-5"/>
    <n v="60.43"/>
    <x v="2"/>
    <n v="52.337965564915336"/>
  </r>
  <r>
    <d v="2017-11-03T23:00:00"/>
    <n v="9.1382590614234318E-5"/>
    <n v="56.7"/>
    <x v="1"/>
    <n v="45.389001697365273"/>
  </r>
  <r>
    <d v="2017-11-04T00:00:00"/>
    <n v="8.4123437092825469E-5"/>
    <n v="60.43"/>
    <x v="0"/>
    <n v="44.532154698830325"/>
  </r>
  <r>
    <d v="2017-11-04T01:00:00"/>
    <n v="7.8698157031744403E-5"/>
    <n v="55"/>
    <x v="0"/>
    <n v="37.916772057894455"/>
  </r>
  <r>
    <d v="2017-11-04T02:00:00"/>
    <n v="7.5594822960600093E-5"/>
    <n v="50.99"/>
    <x v="0"/>
    <n v="33.766120999386352"/>
  </r>
  <r>
    <d v="2017-11-04T03:00:00"/>
    <n v="7.40092771951429E-5"/>
    <n v="50.03"/>
    <x v="0"/>
    <n v="32.435513049519471"/>
  </r>
  <r>
    <d v="2017-11-04T04:00:00"/>
    <n v="7.3592191259085835E-5"/>
    <n v="49.75"/>
    <x v="0"/>
    <n v="32.072212872622195"/>
  </r>
  <r>
    <d v="2017-11-04T05:00:00"/>
    <n v="7.455150248264631E-5"/>
    <n v="49.75"/>
    <x v="0"/>
    <n v="32.490290296962087"/>
  </r>
  <r>
    <d v="2017-11-04T06:00:00"/>
    <n v="7.6510499930186032E-5"/>
    <n v="50"/>
    <x v="0"/>
    <n v="33.511598969421485"/>
  </r>
  <r>
    <d v="2017-11-04T07:00:00"/>
    <n v="7.4443791907089104E-5"/>
    <n v="53.89"/>
    <x v="0"/>
    <n v="35.143157285847764"/>
  </r>
  <r>
    <d v="2017-11-04T08:00:00"/>
    <n v="6.979992788653215E-5"/>
    <n v="57.97"/>
    <x v="0"/>
    <n v="35.445603939540675"/>
  </r>
  <r>
    <d v="2017-11-04T09:00:00"/>
    <n v="7.388057189347167E-5"/>
    <n v="61.61"/>
    <x v="0"/>
    <n v="39.873610620965479"/>
  </r>
  <r>
    <d v="2017-11-04T10:00:00"/>
    <n v="7.9231521757823525E-5"/>
    <n v="62.69"/>
    <x v="0"/>
    <n v="43.511131107222106"/>
  </r>
  <r>
    <d v="2017-11-04T11:00:00"/>
    <n v="8.3714600445335832E-5"/>
    <n v="62.61"/>
    <x v="0"/>
    <n v="45.914411132810493"/>
  </r>
  <r>
    <d v="2017-11-04T12:00:00"/>
    <n v="8.6351863350671607E-5"/>
    <n v="61.84"/>
    <x v="0"/>
    <n v="46.778393251344461"/>
  </r>
  <r>
    <d v="2017-11-04T13:00:00"/>
    <n v="8.5955140497277657E-5"/>
    <n v="61.61"/>
    <x v="0"/>
    <n v="46.390298764886545"/>
  </r>
  <r>
    <d v="2017-11-04T14:00:00"/>
    <n v="8.3222399230903663E-5"/>
    <n v="60.53"/>
    <x v="0"/>
    <n v="44.12807799091221"/>
  </r>
  <r>
    <d v="2017-11-04T15:00:00"/>
    <n v="8.0231682170890886E-5"/>
    <n v="49.59"/>
    <x v="0"/>
    <n v="34.853316681165239"/>
  </r>
  <r>
    <d v="2017-11-04T16:00:00"/>
    <n v="7.8165615558814798E-5"/>
    <n v="45.11"/>
    <x v="0"/>
    <n v="30.888206040437268"/>
  </r>
  <r>
    <d v="2017-11-04T17:00:00"/>
    <n v="7.9756703019952623E-5"/>
    <n v="47.65"/>
    <x v="0"/>
    <n v="33.291564434370507"/>
  </r>
  <r>
    <d v="2017-11-04T18:00:00"/>
    <n v="9.5566692390966216E-5"/>
    <n v="60.510000000000005"/>
    <x v="1"/>
    <n v="50.65680727561773"/>
  </r>
  <r>
    <d v="2017-11-04T19:00:00"/>
    <n v="1.0026519068768547E-4"/>
    <n v="56.259999999999991"/>
    <x v="1"/>
    <n v="49.414455942061245"/>
  </r>
  <r>
    <d v="2017-11-04T20:00:00"/>
    <n v="9.957847416083565E-5"/>
    <n v="52.539999999999992"/>
    <x v="1"/>
    <n v="45.831032563914263"/>
  </r>
  <r>
    <d v="2017-11-04T21:00:00"/>
    <n v="9.4919890786583335E-5"/>
    <n v="47.3"/>
    <x v="1"/>
    <n v="39.329866907639229"/>
  </r>
  <r>
    <d v="2017-11-04T22:00:00"/>
    <n v="8.7974916380358255E-5"/>
    <n v="44.54"/>
    <x v="1"/>
    <n v="34.325208314090929"/>
  </r>
  <r>
    <d v="2017-11-04T23:00:00"/>
    <n v="8.1463658634629721E-5"/>
    <n v="41.69"/>
    <x v="1"/>
    <n v="29.750886573464765"/>
  </r>
  <r>
    <d v="2017-11-05T00:00:00"/>
    <n v="7.6097126148411473E-5"/>
    <n v="44.06"/>
    <x v="0"/>
    <n v="29.370872952147327"/>
  </r>
  <r>
    <d v="2017-11-05T01:00:00"/>
    <n v="7.3942090369001268E-5"/>
    <n v="38.18"/>
    <x v="0"/>
    <n v="24.730434930126982"/>
  </r>
  <r>
    <d v="2017-11-05T02:00:00"/>
    <n v="7.2480293950358518E-5"/>
    <n v="31"/>
    <x v="0"/>
    <n v="19.682748625159359"/>
  </r>
  <r>
    <d v="2017-11-05T03:00:00"/>
    <n v="7.1910097241102372E-5"/>
    <n v="25.81"/>
    <x v="0"/>
    <n v="16.258556581785385"/>
  </r>
  <r>
    <d v="2017-11-05T04:00:00"/>
    <n v="7.2199731447662128E-5"/>
    <n v="23.86"/>
    <x v="0"/>
    <n v="15.090725788909072"/>
  </r>
  <r>
    <d v="2017-11-05T05:00:00"/>
    <n v="7.4819187445996431E-5"/>
    <n v="25"/>
    <x v="0"/>
    <n v="16.385402050673218"/>
  </r>
  <r>
    <d v="2017-11-05T06:00:00"/>
    <n v="8.5239711673949157E-5"/>
    <n v="25.23"/>
    <x v="0"/>
    <n v="18.839237827675536"/>
  </r>
  <r>
    <d v="2017-11-05T07:00:00"/>
    <n v="1.0200414911593032E-4"/>
    <n v="29"/>
    <x v="0"/>
    <n v="25.913134041410938"/>
  </r>
  <r>
    <d v="2017-11-05T08:00:00"/>
    <n v="1.3066439277042833E-4"/>
    <n v="32"/>
    <x v="0"/>
    <n v="36.627842581406469"/>
  </r>
  <r>
    <d v="2017-11-05T09:00:00"/>
    <n v="1.5407040674107224E-4"/>
    <n v="36.700000000000003"/>
    <x v="0"/>
    <n v="49.532403204000801"/>
  </r>
  <r>
    <d v="2017-11-05T10:00:00"/>
    <n v="1.6232723293270259E-4"/>
    <n v="37"/>
    <x v="0"/>
    <n v="52.613502738147567"/>
  </r>
  <r>
    <d v="2017-11-05T11:00:00"/>
    <n v="1.6245938379683624E-4"/>
    <n v="38.9"/>
    <x v="0"/>
    <n v="55.360309460145103"/>
  </r>
  <r>
    <d v="2017-11-05T12:00:00"/>
    <n v="1.6175594769181416E-4"/>
    <n v="41.730000000000004"/>
    <x v="0"/>
    <n v="59.130663107291596"/>
  </r>
  <r>
    <d v="2017-11-05T13:00:00"/>
    <n v="1.5231006287570514E-4"/>
    <n v="39.700000000000003"/>
    <x v="0"/>
    <n v="52.969175186409736"/>
  </r>
  <r>
    <d v="2017-11-05T14:00:00"/>
    <n v="1.3279653982083676E-4"/>
    <n v="36.659999999999997"/>
    <x v="0"/>
    <n v="42.646493272527231"/>
  </r>
  <r>
    <d v="2017-11-05T15:00:00"/>
    <n v="1.2834229506738655E-4"/>
    <n v="33.96"/>
    <x v="0"/>
    <n v="38.180498022678798"/>
  </r>
  <r>
    <d v="2017-11-05T16:00:00"/>
    <n v="1.3180207344457812E-4"/>
    <n v="35"/>
    <x v="0"/>
    <n v="40.410515718107646"/>
  </r>
  <r>
    <d v="2017-11-05T17:00:00"/>
    <n v="1.3947138356356227E-4"/>
    <n v="41.820000000000007"/>
    <x v="0"/>
    <n v="51.094392963102813"/>
  </r>
  <r>
    <d v="2017-11-05T18:00:00"/>
    <n v="1.5347442751394809E-4"/>
    <n v="60.43"/>
    <x v="1"/>
    <n v="81.244266574890659"/>
  </r>
  <r>
    <d v="2017-11-05T19:00:00"/>
    <n v="1.4724361970482896E-4"/>
    <n v="61.49"/>
    <x v="1"/>
    <n v="79.313129138693412"/>
  </r>
  <r>
    <d v="2017-11-05T20:00:00"/>
    <n v="1.3133687193843795E-4"/>
    <n v="59.85"/>
    <x v="1"/>
    <n v="68.858083241115878"/>
  </r>
  <r>
    <d v="2017-11-05T21:00:00"/>
    <n v="1.1105157893932946E-4"/>
    <n v="60.63000000000001"/>
    <x v="1"/>
    <n v="58.981581344361949"/>
  </r>
  <r>
    <d v="2017-11-05T22:00:00"/>
    <n v="9.5065288225407597E-5"/>
    <n v="59.69"/>
    <x v="1"/>
    <n v="49.708156194569312"/>
  </r>
  <r>
    <d v="2017-11-05T23:00:00"/>
    <n v="8.5354443224346191E-5"/>
    <n v="47.41"/>
    <x v="1"/>
    <n v="35.448690382612369"/>
  </r>
  <r>
    <d v="2017-11-06T00:00:00"/>
    <n v="7.9016929529768576E-5"/>
    <n v="45.15"/>
    <x v="0"/>
    <n v="31.252301866036891"/>
  </r>
  <r>
    <d v="2017-11-06T01:00:00"/>
    <n v="7.6146063515613192E-5"/>
    <n v="42.25"/>
    <x v="0"/>
    <n v="28.182419567763599"/>
  </r>
  <r>
    <d v="2017-11-06T02:00:00"/>
    <n v="7.4572678162576758E-5"/>
    <n v="35.5"/>
    <x v="0"/>
    <n v="23.19061145499812"/>
  </r>
  <r>
    <d v="2017-11-06T03:00:00"/>
    <n v="7.3939785521639933E-5"/>
    <n v="35.5"/>
    <x v="0"/>
    <n v="22.993794501519588"/>
  </r>
  <r>
    <d v="2017-11-06T04:00:00"/>
    <n v="7.3960201679024938E-5"/>
    <n v="35.31"/>
    <x v="0"/>
    <n v="22.87704415846861"/>
  </r>
  <r>
    <d v="2017-11-06T05:00:00"/>
    <n v="7.6733037139220612E-5"/>
    <n v="41.150000000000006"/>
    <x v="0"/>
    <n v="27.660264829723413"/>
  </r>
  <r>
    <d v="2017-11-06T06:00:00"/>
    <n v="8.7183762903370287E-5"/>
    <n v="51.52"/>
    <x v="0"/>
    <n v="39.347357391487151"/>
  </r>
  <r>
    <d v="2017-11-06T07:00:00"/>
    <n v="1.0438457243227675E-4"/>
    <n v="62.58"/>
    <x v="0"/>
    <n v="57.223706115032051"/>
  </r>
  <r>
    <d v="2017-11-06T08:00:00"/>
    <n v="1.3336489374912727E-4"/>
    <n v="62"/>
    <x v="1"/>
    <n v="72.433141093026009"/>
  </r>
  <r>
    <d v="2017-11-06T09:00:00"/>
    <n v="1.5681861420539756E-4"/>
    <n v="61"/>
    <x v="1"/>
    <n v="83.797594686796245"/>
  </r>
  <r>
    <d v="2017-11-06T10:00:00"/>
    <n v="1.650219459593735E-4"/>
    <n v="58.48"/>
    <x v="1"/>
    <n v="84.53823458140846"/>
  </r>
  <r>
    <d v="2017-11-06T11:00:00"/>
    <n v="1.6503513297385432E-4"/>
    <n v="56.69"/>
    <x v="1"/>
    <n v="81.957173189401146"/>
  </r>
  <r>
    <d v="2017-11-06T12:00:00"/>
    <n v="1.6461763464933565E-4"/>
    <n v="56.69"/>
    <x v="1"/>
    <n v="81.749841684452534"/>
  </r>
  <r>
    <d v="2017-11-06T13:00:00"/>
    <n v="1.5475386203073885E-4"/>
    <n v="57"/>
    <x v="1"/>
    <n v="77.271698389188529"/>
  </r>
  <r>
    <d v="2017-11-06T14:00:00"/>
    <n v="1.3487705178578011E-4"/>
    <n v="57.69"/>
    <x v="1"/>
    <n v="68.162060349489693"/>
  </r>
  <r>
    <d v="2017-11-06T15:00:00"/>
    <n v="1.3013837805026651E-4"/>
    <n v="57.599999999999994"/>
    <x v="1"/>
    <n v="65.66470224309127"/>
  </r>
  <r>
    <d v="2017-11-06T16:00:00"/>
    <n v="1.330710819240806E-4"/>
    <n v="58.48"/>
    <x v="1"/>
    <n v="68.170292589261237"/>
  </r>
  <r>
    <d v="2017-11-06T17:00:00"/>
    <n v="1.4140447558988153E-4"/>
    <n v="61"/>
    <x v="2"/>
    <n v="75.560895576209091"/>
  </r>
  <r>
    <d v="2017-11-06T18:00:00"/>
    <n v="1.5633823227190891E-4"/>
    <n v="62.99"/>
    <x v="2"/>
    <n v="86.266248397074079"/>
  </r>
  <r>
    <d v="2017-11-06T19:00:00"/>
    <n v="1.5049952685432258E-4"/>
    <n v="65.260000000000005"/>
    <x v="2"/>
    <n v="86.037208313214691"/>
  </r>
  <r>
    <d v="2017-11-06T20:00:00"/>
    <n v="1.3418390101991928E-4"/>
    <n v="65.58"/>
    <x v="2"/>
    <n v="77.086074805044035"/>
  </r>
  <r>
    <d v="2017-11-06T21:00:00"/>
    <n v="1.1360093191081595E-4"/>
    <n v="63.47"/>
    <x v="2"/>
    <n v="63.161800059804321"/>
  </r>
  <r>
    <d v="2017-11-06T22:00:00"/>
    <n v="9.7120226206108659E-5"/>
    <n v="61.52"/>
    <x v="2"/>
    <n v="52.339566129910288"/>
  </r>
  <r>
    <d v="2017-11-06T23:00:00"/>
    <n v="8.6771176565255309E-5"/>
    <n v="57.1"/>
    <x v="1"/>
    <n v="43.402595433234445"/>
  </r>
  <r>
    <d v="2017-11-07T00:00:00"/>
    <n v="7.9016929529768576E-5"/>
    <n v="52.67"/>
    <x v="0"/>
    <n v="36.457557902196299"/>
  </r>
  <r>
    <d v="2017-11-07T01:00:00"/>
    <n v="7.6146063515613192E-5"/>
    <n v="50"/>
    <x v="0"/>
    <n v="33.351975819838579"/>
  </r>
  <r>
    <d v="2017-11-07T02:00:00"/>
    <n v="7.4572678162576758E-5"/>
    <n v="47.490000000000009"/>
    <x v="0"/>
    <n v="31.023158816841153"/>
  </r>
  <r>
    <d v="2017-11-07T03:00:00"/>
    <n v="7.3939785521639933E-5"/>
    <n v="45.7"/>
    <x v="0"/>
    <n v="29.600462217449159"/>
  </r>
  <r>
    <d v="2017-11-07T04:00:00"/>
    <n v="7.3960201679024938E-5"/>
    <n v="45.009999999999991"/>
    <x v="0"/>
    <n v="29.161590415538708"/>
  </r>
  <r>
    <d v="2017-11-07T05:00:00"/>
    <n v="7.6733037139220612E-5"/>
    <n v="49"/>
    <x v="0"/>
    <n v="32.936888861639055"/>
  </r>
  <r>
    <d v="2017-11-07T06:00:00"/>
    <n v="8.7183762903370287E-5"/>
    <n v="58.100000000000009"/>
    <x v="0"/>
    <n v="44.372699232247733"/>
  </r>
  <r>
    <d v="2017-11-07T07:00:00"/>
    <n v="1.0438457243227675E-4"/>
    <n v="62.79"/>
    <x v="0"/>
    <n v="57.415731974478476"/>
  </r>
  <r>
    <d v="2017-11-07T08:00:00"/>
    <n v="1.3336489374912727E-4"/>
    <n v="63.63"/>
    <x v="1"/>
    <n v="74.337431737891052"/>
  </r>
  <r>
    <d v="2017-11-07T09:00:00"/>
    <n v="1.5681861420539756E-4"/>
    <n v="63.69"/>
    <x v="1"/>
    <n v="87.492931239377896"/>
  </r>
  <r>
    <d v="2017-11-07T10:00:00"/>
    <n v="1.650219459593735E-4"/>
    <n v="63"/>
    <x v="1"/>
    <n v="91.072311536059047"/>
  </r>
  <r>
    <d v="2017-11-07T11:00:00"/>
    <n v="1.6503513297385432E-4"/>
    <n v="62.05"/>
    <x v="1"/>
    <n v="89.706166809002312"/>
  </r>
  <r>
    <d v="2017-11-07T12:00:00"/>
    <n v="1.6461763464933565E-4"/>
    <n v="62.58"/>
    <x v="1"/>
    <n v="90.24351900887352"/>
  </r>
  <r>
    <d v="2017-11-07T13:00:00"/>
    <n v="1.5475386203073885E-4"/>
    <n v="61.55"/>
    <x v="1"/>
    <n v="83.439877822009706"/>
  </r>
  <r>
    <d v="2017-11-07T14:00:00"/>
    <n v="1.3487705178578011E-4"/>
    <n v="60.52"/>
    <x v="1"/>
    <n v="71.505770364900613"/>
  </r>
  <r>
    <d v="2017-11-07T15:00:00"/>
    <n v="1.3013837805026651E-4"/>
    <n v="59.990000000000009"/>
    <x v="1"/>
    <n v="68.389331381302895"/>
  </r>
  <r>
    <d v="2017-11-07T16:00:00"/>
    <n v="1.330710819240806E-4"/>
    <n v="58.070000000000007"/>
    <x v="1"/>
    <n v="67.692354491422719"/>
  </r>
  <r>
    <d v="2017-11-07T17:00:00"/>
    <n v="1.4140447558988153E-4"/>
    <n v="59.59"/>
    <x v="2"/>
    <n v="73.814324055513126"/>
  </r>
  <r>
    <d v="2017-11-07T18:00:00"/>
    <n v="1.5633823227190891E-4"/>
    <n v="61.88000000000001"/>
    <x v="2"/>
    <n v="84.746077961754949"/>
  </r>
  <r>
    <d v="2017-11-07T19:00:00"/>
    <n v="1.5049952685432258E-4"/>
    <n v="63.45"/>
    <x v="2"/>
    <n v="83.650948015223292"/>
  </r>
  <r>
    <d v="2017-11-07T20:00:00"/>
    <n v="1.3418390101991928E-4"/>
    <n v="63.36"/>
    <x v="2"/>
    <n v="74.476573645129463"/>
  </r>
  <r>
    <d v="2017-11-07T21:00:00"/>
    <n v="1.1360093191081595E-4"/>
    <n v="60.33"/>
    <x v="2"/>
    <n v="60.037047386292649"/>
  </r>
  <r>
    <d v="2017-11-07T22:00:00"/>
    <n v="9.7120226206108659E-5"/>
    <n v="60.53"/>
    <x v="2"/>
    <n v="51.497300680160436"/>
  </r>
  <r>
    <d v="2017-11-07T23:00:00"/>
    <n v="8.6771176565255309E-5"/>
    <n v="56.98"/>
    <x v="1"/>
    <n v="43.311381572429049"/>
  </r>
  <r>
    <d v="2017-11-08T00:00:00"/>
    <n v="7.9016929529768576E-5"/>
    <n v="54.88"/>
    <x v="0"/>
    <n v="37.987294051120806"/>
  </r>
  <r>
    <d v="2017-11-08T01:00:00"/>
    <n v="7.6146063515613192E-5"/>
    <n v="51.03"/>
    <x v="0"/>
    <n v="34.039026521727251"/>
  </r>
  <r>
    <d v="2017-11-08T02:00:00"/>
    <n v="7.4572678162576758E-5"/>
    <n v="48.6"/>
    <x v="0"/>
    <n v="31.748273710222779"/>
  </r>
  <r>
    <d v="2017-11-08T03:00:00"/>
    <n v="7.3939785521639933E-5"/>
    <n v="47.95"/>
    <x v="0"/>
    <n v="31.05781539008068"/>
  </r>
  <r>
    <d v="2017-11-08T04:00:00"/>
    <n v="7.3960201679024938E-5"/>
    <n v="47.81"/>
    <x v="0"/>
    <n v="30.975686242321839"/>
  </r>
  <r>
    <d v="2017-11-08T05:00:00"/>
    <n v="7.6733037139220612E-5"/>
    <n v="49.59"/>
    <x v="0"/>
    <n v="33.333475890789408"/>
  </r>
  <r>
    <d v="2017-11-08T06:00:00"/>
    <n v="8.7183762903370287E-5"/>
    <n v="55"/>
    <x v="0"/>
    <n v="42.0051369668438"/>
  </r>
  <r>
    <d v="2017-11-08T07:00:00"/>
    <n v="1.0438457243227675E-4"/>
    <n v="60.43"/>
    <x v="0"/>
    <n v="55.257727077842553"/>
  </r>
  <r>
    <d v="2017-11-08T08:00:00"/>
    <n v="1.3336489374912727E-4"/>
    <n v="61.14"/>
    <x v="1"/>
    <n v="71.428423329477582"/>
  </r>
  <r>
    <d v="2017-11-08T09:00:00"/>
    <n v="1.5681861420539756E-4"/>
    <n v="62"/>
    <x v="1"/>
    <n v="85.171325747235514"/>
  </r>
  <r>
    <d v="2017-11-08T10:00:00"/>
    <n v="1.650219459593735E-4"/>
    <n v="61"/>
    <x v="1"/>
    <n v="88.181127042850818"/>
  </r>
  <r>
    <d v="2017-11-08T11:00:00"/>
    <n v="1.6503513297385432E-4"/>
    <n v="60.43"/>
    <x v="1"/>
    <n v="87.364120229943737"/>
  </r>
  <r>
    <d v="2017-11-08T12:00:00"/>
    <n v="1.6461763464933565E-4"/>
    <n v="60.53"/>
    <x v="1"/>
    <n v="87.287315525840754"/>
  </r>
  <r>
    <d v="2017-11-08T13:00:00"/>
    <n v="1.5475386203073885E-4"/>
    <n v="60.53"/>
    <x v="1"/>
    <n v="82.05712111399265"/>
  </r>
  <r>
    <d v="2017-11-08T14:00:00"/>
    <n v="1.3487705178578011E-4"/>
    <n v="59.47"/>
    <x v="1"/>
    <n v="70.265171242574993"/>
  </r>
  <r>
    <d v="2017-11-08T15:00:00"/>
    <n v="1.3013837805026651E-4"/>
    <n v="57"/>
    <x v="1"/>
    <n v="64.980694928059066"/>
  </r>
  <r>
    <d v="2017-11-08T16:00:00"/>
    <n v="1.330710819240806E-4"/>
    <n v="56.02"/>
    <x v="1"/>
    <n v="65.302664002230088"/>
  </r>
  <r>
    <d v="2017-11-08T17:00:00"/>
    <n v="1.4140447558988153E-4"/>
    <n v="57.32"/>
    <x v="2"/>
    <n v="71.002467777513189"/>
  </r>
  <r>
    <d v="2017-11-08T18:00:00"/>
    <n v="1.5633823227190891E-4"/>
    <n v="60.53"/>
    <x v="2"/>
    <n v="82.897222026907343"/>
  </r>
  <r>
    <d v="2017-11-08T19:00:00"/>
    <n v="1.5049952685432258E-4"/>
    <n v="62.65"/>
    <x v="2"/>
    <n v="82.596247331028195"/>
  </r>
  <r>
    <d v="2017-11-08T20:00:00"/>
    <n v="1.3418390101991928E-4"/>
    <n v="63.209999999999994"/>
    <x v="2"/>
    <n v="74.300255999189275"/>
  </r>
  <r>
    <d v="2017-11-08T21:00:00"/>
    <n v="1.1360093191081595E-4"/>
    <n v="62.68"/>
    <x v="2"/>
    <n v="62.375636170608715"/>
  </r>
  <r>
    <d v="2017-11-08T22:00:00"/>
    <n v="9.7120226206108659E-5"/>
    <n v="60.58"/>
    <x v="2"/>
    <n v="51.539839339238711"/>
  </r>
  <r>
    <d v="2017-11-08T23:00:00"/>
    <n v="8.6771176565255309E-5"/>
    <n v="58.5"/>
    <x v="1"/>
    <n v="44.466757142630733"/>
  </r>
  <r>
    <d v="2017-11-09T00:00:00"/>
    <n v="8.0132064841585495E-5"/>
    <n v="58.070000000000007"/>
    <x v="0"/>
    <n v="40.762636486873625"/>
  </r>
  <r>
    <d v="2017-11-09T01:00:00"/>
    <n v="7.6943482237730947E-5"/>
    <n v="52.5"/>
    <x v="0"/>
    <n v="35.386307481132462"/>
  </r>
  <r>
    <d v="2017-11-09T02:00:00"/>
    <n v="7.5292044613579795E-5"/>
    <n v="50.46"/>
    <x v="0"/>
    <n v="33.281312363722833"/>
  </r>
  <r>
    <d v="2017-11-09T03:00:00"/>
    <n v="7.4506058510214639E-5"/>
    <n v="48.06"/>
    <x v="0"/>
    <n v="31.36746786672802"/>
  </r>
  <r>
    <d v="2017-11-09T04:00:00"/>
    <n v="7.4781555590157391E-5"/>
    <n v="47"/>
    <x v="0"/>
    <n v="30.7890620675796"/>
  </r>
  <r>
    <d v="2017-11-09T05:00:00"/>
    <n v="7.7205107266610379E-5"/>
    <n v="49.36"/>
    <x v="0"/>
    <n v="33.382994269395823"/>
  </r>
  <r>
    <d v="2017-11-09T06:00:00"/>
    <n v="8.7545671283138671E-5"/>
    <n v="54.15"/>
    <x v="0"/>
    <n v="41.527639355841963"/>
  </r>
  <r>
    <d v="2017-11-09T07:00:00"/>
    <n v="1.0456298362748123E-4"/>
    <n v="60.53"/>
    <x v="0"/>
    <n v="55.443769214989807"/>
  </r>
  <r>
    <d v="2017-11-09T08:00:00"/>
    <n v="1.3244933074672632E-4"/>
    <n v="61.34"/>
    <x v="1"/>
    <n v="71.170111464516722"/>
  </r>
  <r>
    <d v="2017-11-09T09:00:00"/>
    <n v="1.5576601670506685E-4"/>
    <n v="62.58"/>
    <x v="1"/>
    <n v="85.391054970531016"/>
  </r>
  <r>
    <d v="2017-11-09T10:00:00"/>
    <n v="1.6367089721465843E-4"/>
    <n v="61"/>
    <x v="1"/>
    <n v="87.459180635624875"/>
  </r>
  <r>
    <d v="2017-11-09T11:00:00"/>
    <n v="1.6352650055297759E-4"/>
    <n v="59.47"/>
    <x v="1"/>
    <n v="85.190307853877655"/>
  </r>
  <r>
    <d v="2017-11-09T12:00:00"/>
    <n v="1.6357519787362621E-4"/>
    <n v="59.47"/>
    <x v="1"/>
    <n v="85.215677073690259"/>
  </r>
  <r>
    <d v="2017-11-09T13:00:00"/>
    <n v="1.5378818430492248E-4"/>
    <n v="57.97"/>
    <x v="1"/>
    <n v="78.096285146809677"/>
  </r>
  <r>
    <d v="2017-11-09T14:00:00"/>
    <n v="1.3345371208990547E-4"/>
    <n v="56.83"/>
    <x v="1"/>
    <n v="66.437368252687321"/>
  </r>
  <r>
    <d v="2017-11-09T15:00:00"/>
    <n v="1.2538954744065848E-4"/>
    <n v="53.740000000000009"/>
    <x v="1"/>
    <n v="59.028684288078253"/>
  </r>
  <r>
    <d v="2017-11-09T16:00:00"/>
    <n v="1.2589837969351835E-4"/>
    <n v="52.15"/>
    <x v="1"/>
    <n v="57.514660388908759"/>
  </r>
  <r>
    <d v="2017-11-09T17:00:00"/>
    <n v="1.3347733197929958E-4"/>
    <n v="58.070000000000007"/>
    <x v="2"/>
    <n v="67.899011132012248"/>
  </r>
  <r>
    <d v="2017-11-09T18:00:00"/>
    <n v="1.5008486614718475E-4"/>
    <n v="61.84"/>
    <x v="2"/>
    <n v="81.303733553467083"/>
  </r>
  <r>
    <d v="2017-11-09T19:00:00"/>
    <n v="1.4683818659683422E-4"/>
    <n v="63.95"/>
    <x v="2"/>
    <n v="82.259045807919719"/>
  </r>
  <r>
    <d v="2017-11-09T20:00:00"/>
    <n v="1.3516563940140438E-4"/>
    <n v="65.010000000000005"/>
    <x v="2"/>
    <n v="76.975155585171223"/>
  </r>
  <r>
    <d v="2017-11-09T21:00:00"/>
    <n v="1.1768972760664959E-4"/>
    <n v="63.92"/>
    <x v="2"/>
    <n v="65.899091924285287"/>
  </r>
  <r>
    <d v="2017-11-09T22:00:00"/>
    <n v="1.0256041583143849E-4"/>
    <n v="60.52"/>
    <x v="2"/>
    <n v="54.372937767199438"/>
  </r>
  <r>
    <d v="2017-11-09T23:00:00"/>
    <n v="9.298100560035534E-5"/>
    <n v="60.25"/>
    <x v="1"/>
    <n v="49.074444945811543"/>
  </r>
  <r>
    <d v="2017-11-10T00:00:00"/>
    <n v="8.4481702109601964E-5"/>
    <n v="55.46"/>
    <x v="0"/>
    <n v="41.043711543227076"/>
  </r>
  <r>
    <d v="2017-11-10T01:00:00"/>
    <n v="7.9407148063795606E-5"/>
    <n v="50.46"/>
    <x v="0"/>
    <n v="35.100309895780342"/>
  </r>
  <r>
    <d v="2017-11-10T02:00:00"/>
    <n v="7.6638581664169948E-5"/>
    <n v="49.75"/>
    <x v="0"/>
    <n v="33.399860275061904"/>
  </r>
  <r>
    <d v="2017-11-10T03:00:00"/>
    <n v="7.5201638987994204E-5"/>
    <n v="49.5"/>
    <x v="0"/>
    <n v="32.60893469797405"/>
  </r>
  <r>
    <d v="2017-11-10T04:00:00"/>
    <n v="7.4735170703926033E-5"/>
    <n v="49.45"/>
    <x v="0"/>
    <n v="32.373930715868092"/>
  </r>
  <r>
    <d v="2017-11-10T05:00:00"/>
    <n v="7.5700337713945889E-5"/>
    <n v="49.45"/>
    <x v="0"/>
    <n v="32.792023691602509"/>
  </r>
  <r>
    <d v="2017-11-10T06:00:00"/>
    <n v="7.9523744073047009E-5"/>
    <n v="50.46"/>
    <x v="0"/>
    <n v="35.15184878311134"/>
  </r>
  <r>
    <d v="2017-11-10T07:00:00"/>
    <n v="8.1989663351086494E-5"/>
    <n v="60.43"/>
    <x v="0"/>
    <n v="43.402605721241933"/>
  </r>
  <r>
    <d v="2017-11-10T08:00:00"/>
    <n v="8.3588738825168376E-5"/>
    <n v="62.44"/>
    <x v="1"/>
    <n v="45.720900265653178"/>
  </r>
  <r>
    <d v="2017-11-10T09:00:00"/>
    <n v="9.4114350272489196E-5"/>
    <n v="63.63"/>
    <x v="1"/>
    <n v="52.459225904665153"/>
  </r>
  <r>
    <d v="2017-11-10T10:00:00"/>
    <n v="1.0534024837711092E-4"/>
    <n v="62.42"/>
    <x v="1"/>
    <n v="57.599963540405547"/>
  </r>
  <r>
    <d v="2017-11-10T11:00:00"/>
    <n v="1.0972645313340048E-4"/>
    <n v="60.9"/>
    <x v="1"/>
    <n v="58.537307123419019"/>
  </r>
  <r>
    <d v="2017-11-10T12:00:00"/>
    <n v="1.1155508874957756E-4"/>
    <n v="60.93"/>
    <x v="1"/>
    <n v="59.542171643803023"/>
  </r>
  <r>
    <d v="2017-11-10T13:00:00"/>
    <n v="1.0709494429035616E-4"/>
    <n v="60.53"/>
    <x v="1"/>
    <n v="56.786323126362461"/>
  </r>
  <r>
    <d v="2017-11-10T14:00:00"/>
    <n v="9.7048980363467744E-5"/>
    <n v="57.77"/>
    <x v="1"/>
    <n v="49.113111657434381"/>
  </r>
  <r>
    <d v="2017-11-10T15:00:00"/>
    <n v="9.2961411735387666E-5"/>
    <n v="55.099999999999994"/>
    <x v="1"/>
    <n v="44.870242370789974"/>
  </r>
  <r>
    <d v="2017-11-10T16:00:00"/>
    <n v="9.2596557169612577E-5"/>
    <n v="56.45"/>
    <x v="1"/>
    <n v="45.789182713487762"/>
  </r>
  <r>
    <d v="2017-11-10T17:00:00"/>
    <n v="9.9596325466800022E-5"/>
    <n v="60.600000000000009"/>
    <x v="2"/>
    <n v="52.871306952003607"/>
  </r>
  <r>
    <d v="2017-11-10T18:00:00"/>
    <n v="1.1686861252160998E-4"/>
    <n v="63.92"/>
    <x v="2"/>
    <n v="65.439317400460283"/>
  </r>
  <r>
    <d v="2017-11-10T19:00:00"/>
    <n v="1.2168554356484164E-4"/>
    <n v="65.66"/>
    <x v="2"/>
    <n v="69.991285644495321"/>
  </r>
  <r>
    <d v="2017-11-10T20:00:00"/>
    <n v="1.1947002368408379E-4"/>
    <n v="66.31"/>
    <x v="2"/>
    <n v="69.397221689506381"/>
  </r>
  <r>
    <d v="2017-11-10T21:00:00"/>
    <n v="1.0909058530551044E-4"/>
    <n v="64.64"/>
    <x v="2"/>
    <n v="61.772151203138186"/>
  </r>
  <r>
    <d v="2017-11-10T22:00:00"/>
    <n v="9.8868998896257446E-5"/>
    <n v="62.65"/>
    <x v="2"/>
    <n v="54.260690760250633"/>
  </r>
  <r>
    <d v="2017-11-10T23:00:00"/>
    <n v="9.1382590614234318E-5"/>
    <n v="61.14"/>
    <x v="1"/>
    <n v="48.943272729751548"/>
  </r>
  <r>
    <d v="2017-11-11T00:00:00"/>
    <n v="8.4123437092825469E-5"/>
    <n v="61.84"/>
    <x v="0"/>
    <n v="45.571213744426068"/>
  </r>
  <r>
    <d v="2017-11-11T01:00:00"/>
    <n v="7.8698157031744403E-5"/>
    <n v="57"/>
    <x v="0"/>
    <n v="39.295563769090613"/>
  </r>
  <r>
    <d v="2017-11-11T02:00:00"/>
    <n v="7.5594822960600093E-5"/>
    <n v="55.480000000000004"/>
    <x v="0"/>
    <n v="36.739446814001859"/>
  </r>
  <r>
    <d v="2017-11-11T03:00:00"/>
    <n v="7.40092771951429E-5"/>
    <n v="49.31"/>
    <x v="0"/>
    <n v="31.968721736394269"/>
  </r>
  <r>
    <d v="2017-11-11T04:00:00"/>
    <n v="7.3592191259085835E-5"/>
    <n v="47.019999999999996"/>
    <x v="0"/>
    <n v="30.31227033709941"/>
  </r>
  <r>
    <d v="2017-11-11T05:00:00"/>
    <n v="7.455150248264631E-5"/>
    <n v="46.57"/>
    <x v="0"/>
    <n v="30.413524002603509"/>
  </r>
  <r>
    <d v="2017-11-11T06:00:00"/>
    <n v="7.6510499930186032E-5"/>
    <n v="47.65"/>
    <x v="0"/>
    <n v="31.936553817858673"/>
  </r>
  <r>
    <d v="2017-11-11T07:00:00"/>
    <n v="7.4443791907089104E-5"/>
    <n v="49.64"/>
    <x v="0"/>
    <n v="32.371614913146836"/>
  </r>
  <r>
    <d v="2017-11-11T08:00:00"/>
    <n v="6.979992788653215E-5"/>
    <n v="51.51"/>
    <x v="0"/>
    <n v="31.495653940412975"/>
  </r>
  <r>
    <d v="2017-11-11T09:00:00"/>
    <n v="7.388057189347167E-5"/>
    <n v="56.52"/>
    <x v="0"/>
    <n v="36.579394129150607"/>
  </r>
  <r>
    <d v="2017-11-11T10:00:00"/>
    <n v="7.9231521757823525E-5"/>
    <n v="57.16"/>
    <x v="0"/>
    <n v="39.672934345012209"/>
  </r>
  <r>
    <d v="2017-11-11T11:00:00"/>
    <n v="8.3714600445335832E-5"/>
    <n v="57.97"/>
    <x v="0"/>
    <n v="42.51171399726919"/>
  </r>
  <r>
    <d v="2017-11-11T12:00:00"/>
    <n v="8.6351863350671607E-5"/>
    <n v="57.07"/>
    <x v="0"/>
    <n v="43.170163370863975"/>
  </r>
  <r>
    <d v="2017-11-11T13:00:00"/>
    <n v="8.5955140497277657E-5"/>
    <n v="56.81"/>
    <x v="0"/>
    <n v="42.776057017257017"/>
  </r>
  <r>
    <d v="2017-11-11T14:00:00"/>
    <n v="8.3222399230903663E-5"/>
    <n v="54"/>
    <x v="0"/>
    <n v="39.367523732186669"/>
  </r>
  <r>
    <d v="2017-11-11T15:00:00"/>
    <n v="8.0231682170890886E-5"/>
    <n v="50"/>
    <x v="0"/>
    <n v="35.141476790850206"/>
  </r>
  <r>
    <d v="2017-11-11T16:00:00"/>
    <n v="7.8165615558814798E-5"/>
    <n v="49.74"/>
    <x v="0"/>
    <n v="34.058509608764126"/>
  </r>
  <r>
    <d v="2017-11-11T17:00:00"/>
    <n v="7.9756703019952623E-5"/>
    <n v="60.67"/>
    <x v="0"/>
    <n v="42.388231148651812"/>
  </r>
  <r>
    <d v="2017-11-11T18:00:00"/>
    <n v="9.5566692390966216E-5"/>
    <n v="65.69"/>
    <x v="1"/>
    <n v="54.993317962904115"/>
  </r>
  <r>
    <d v="2017-11-11T19:00:00"/>
    <n v="1.0026519068768547E-4"/>
    <n v="67.05"/>
    <x v="1"/>
    <n v="58.891561871937562"/>
  </r>
  <r>
    <d v="2017-11-11T20:00:00"/>
    <n v="9.957847416083565E-5"/>
    <n v="64.709999999999994"/>
    <x v="1"/>
    <n v="56.447014031421624"/>
  </r>
  <r>
    <d v="2017-11-11T21:00:00"/>
    <n v="9.4919890786583335E-5"/>
    <n v="62.58"/>
    <x v="1"/>
    <n v="52.035160065117616"/>
  </r>
  <r>
    <d v="2017-11-11T22:00:00"/>
    <n v="8.7974916380358255E-5"/>
    <n v="61.5"/>
    <x v="1"/>
    <n v="47.395606450754208"/>
  </r>
  <r>
    <d v="2017-11-11T23:00:00"/>
    <n v="8.1463658634629721E-5"/>
    <n v="59.12"/>
    <x v="1"/>
    <n v="42.189311926678741"/>
  </r>
  <r>
    <d v="2017-11-12T00:00:00"/>
    <n v="7.6097126148411473E-5"/>
    <n v="60"/>
    <x v="0"/>
    <n v="39.99664950360507"/>
  </r>
  <r>
    <d v="2017-11-12T01:00:00"/>
    <n v="7.3942090369001268E-5"/>
    <n v="51.56"/>
    <x v="0"/>
    <n v="33.397098611769181"/>
  </r>
  <r>
    <d v="2017-11-12T02:00:00"/>
    <n v="7.2480293950358518E-5"/>
    <n v="48.13000000000001"/>
    <x v="0"/>
    <n v="30.559054558997424"/>
  </r>
  <r>
    <d v="2017-11-12T03:00:00"/>
    <n v="7.1910097241102372E-5"/>
    <n v="45.38"/>
    <x v="0"/>
    <n v="28.586334664138739"/>
  </r>
  <r>
    <d v="2017-11-12T04:00:00"/>
    <n v="7.2199731447662128E-5"/>
    <n v="44.78"/>
    <x v="0"/>
    <n v="28.321990814222477"/>
  </r>
  <r>
    <d v="2017-11-12T05:00:00"/>
    <n v="7.4819187445996431E-5"/>
    <n v="44.53"/>
    <x v="0"/>
    <n v="29.185678132659138"/>
  </r>
  <r>
    <d v="2017-11-12T06:00:00"/>
    <n v="8.5239711673949157E-5"/>
    <n v="44.53"/>
    <x v="0"/>
    <n v="33.250545400966772"/>
  </r>
  <r>
    <d v="2017-11-12T07:00:00"/>
    <n v="1.0200414911593032E-4"/>
    <n v="45.08"/>
    <x v="0"/>
    <n v="40.281520089200171"/>
  </r>
  <r>
    <d v="2017-11-12T08:00:00"/>
    <n v="1.3066439277042833E-4"/>
    <n v="48.33"/>
    <x v="0"/>
    <n v="55.319488498730458"/>
  </r>
  <r>
    <d v="2017-11-12T09:00:00"/>
    <n v="1.5407040674107224E-4"/>
    <n v="50"/>
    <x v="0"/>
    <n v="67.482838152589636"/>
  </r>
  <r>
    <d v="2017-11-12T10:00:00"/>
    <n v="1.6232723293270259E-4"/>
    <n v="52.93"/>
    <x v="0"/>
    <n v="75.265748646760827"/>
  </r>
  <r>
    <d v="2017-11-12T11:00:00"/>
    <n v="1.6245938379683624E-4"/>
    <n v="53.22"/>
    <x v="0"/>
    <n v="75.739734433648394"/>
  </r>
  <r>
    <d v="2017-11-12T12:00:00"/>
    <n v="1.6175594769181416E-4"/>
    <n v="51.3"/>
    <x v="0"/>
    <n v="72.691181821328968"/>
  </r>
  <r>
    <d v="2017-11-12T13:00:00"/>
    <n v="1.5231006287570514E-4"/>
    <n v="52.5"/>
    <x v="0"/>
    <n v="70.047397916536795"/>
  </r>
  <r>
    <d v="2017-11-12T14:00:00"/>
    <n v="1.3279653982083676E-4"/>
    <n v="49.75"/>
    <x v="0"/>
    <n v="57.874060019318868"/>
  </r>
  <r>
    <d v="2017-11-12T15:00:00"/>
    <n v="1.2834229506738655E-4"/>
    <n v="47.93"/>
    <x v="0"/>
    <n v="53.886668734599375"/>
  </r>
  <r>
    <d v="2017-11-12T16:00:00"/>
    <n v="1.3180207344457812E-4"/>
    <n v="46.2"/>
    <x v="0"/>
    <n v="53.341880747902103"/>
  </r>
  <r>
    <d v="2017-11-12T17:00:00"/>
    <n v="1.3947138356356227E-4"/>
    <n v="51.05"/>
    <x v="0"/>
    <n v="62.371323786857914"/>
  </r>
  <r>
    <d v="2017-11-12T18:00:00"/>
    <n v="1.5347442751394809E-4"/>
    <n v="61.84"/>
    <x v="1"/>
    <n v="83.139921313771936"/>
  </r>
  <r>
    <d v="2017-11-12T19:00:00"/>
    <n v="1.4724361970482896E-4"/>
    <n v="64.19"/>
    <x v="1"/>
    <n v="82.795735231952023"/>
  </r>
  <r>
    <d v="2017-11-12T20:00:00"/>
    <n v="1.3133687193843795E-4"/>
    <n v="63.78"/>
    <x v="1"/>
    <n v="73.379591463966094"/>
  </r>
  <r>
    <d v="2017-11-12T21:00:00"/>
    <n v="1.1105157893932946E-4"/>
    <n v="60.55"/>
    <x v="1"/>
    <n v="58.903756397841249"/>
  </r>
  <r>
    <d v="2017-11-12T22:00:00"/>
    <n v="9.5065288225407597E-5"/>
    <n v="54.1"/>
    <x v="1"/>
    <n v="45.05296113463227"/>
  </r>
  <r>
    <d v="2017-11-12T23:00:00"/>
    <n v="8.5354443224346191E-5"/>
    <n v="49.870000000000005"/>
    <x v="1"/>
    <n v="37.288044492319749"/>
  </r>
  <r>
    <d v="2017-11-13T00:00:00"/>
    <n v="7.9016929529768576E-5"/>
    <n v="43.69"/>
    <x v="0"/>
    <n v="30.241706944122956"/>
  </r>
  <r>
    <d v="2017-11-13T01:00:00"/>
    <n v="7.6146063515613192E-5"/>
    <n v="39.78"/>
    <x v="0"/>
    <n v="26.534831962263574"/>
  </r>
  <r>
    <d v="2017-11-13T02:00:00"/>
    <n v="7.4572678162576758E-5"/>
    <n v="34.549999999999997"/>
    <x v="0"/>
    <n v="22.570017627329154"/>
  </r>
  <r>
    <d v="2017-11-13T03:00:00"/>
    <n v="7.3939785521639933E-5"/>
    <n v="29.94"/>
    <x v="0"/>
    <n v="19.392512883816803"/>
  </r>
  <r>
    <d v="2017-11-13T04:00:00"/>
    <n v="7.3960201679024938E-5"/>
    <n v="30.08"/>
    <x v="0"/>
    <n v="19.488572310584413"/>
  </r>
  <r>
    <d v="2017-11-13T05:00:00"/>
    <n v="7.6733037139220612E-5"/>
    <n v="39.19"/>
    <x v="0"/>
    <n v="26.342789275257847"/>
  </r>
  <r>
    <d v="2017-11-13T06:00:00"/>
    <n v="8.7183762903370287E-5"/>
    <n v="47.56"/>
    <x v="0"/>
    <n v="36.322987529874389"/>
  </r>
  <r>
    <d v="2017-11-13T07:00:00"/>
    <n v="1.0438457243227675E-4"/>
    <n v="60.43"/>
    <x v="0"/>
    <n v="55.257727077842553"/>
  </r>
  <r>
    <d v="2017-11-13T08:00:00"/>
    <n v="1.3336489374912727E-4"/>
    <n v="60.53"/>
    <x v="1"/>
    <n v="70.715774683239744"/>
  </r>
  <r>
    <d v="2017-11-13T09:00:00"/>
    <n v="1.5681861420539756E-4"/>
    <n v="61.5"/>
    <x v="1"/>
    <n v="84.484460217015879"/>
  </r>
  <r>
    <d v="2017-11-13T10:00:00"/>
    <n v="1.650219459593735E-4"/>
    <n v="58.52"/>
    <x v="1"/>
    <n v="84.596058271272625"/>
  </r>
  <r>
    <d v="2017-11-13T11:00:00"/>
    <n v="1.6503513297385432E-4"/>
    <n v="57.460000000000008"/>
    <x v="1"/>
    <n v="83.070368168336387"/>
  </r>
  <r>
    <d v="2017-11-13T12:00:00"/>
    <n v="1.6461763464933565E-4"/>
    <n v="56.5"/>
    <x v="1"/>
    <n v="81.475852093342183"/>
  </r>
  <r>
    <d v="2017-11-13T13:00:00"/>
    <n v="1.5475386203073885E-4"/>
    <n v="54.990000000000009"/>
    <x v="1"/>
    <n v="74.5468542880961"/>
  </r>
  <r>
    <d v="2017-11-13T14:00:00"/>
    <n v="1.3487705178578011E-4"/>
    <n v="52.76"/>
    <x v="1"/>
    <n v="62.337152089427562"/>
  </r>
  <r>
    <d v="2017-11-13T15:00:00"/>
    <n v="1.3013837805026651E-4"/>
    <n v="51"/>
    <x v="1"/>
    <n v="58.140621777737067"/>
  </r>
  <r>
    <d v="2017-11-13T16:00:00"/>
    <n v="1.330710819240806E-4"/>
    <n v="52.490000000000009"/>
    <x v="1"/>
    <n v="61.187733550108128"/>
  </r>
  <r>
    <d v="2017-11-13T17:00:00"/>
    <n v="1.4140447558988153E-4"/>
    <n v="55.42"/>
    <x v="2"/>
    <n v="68.648931685795205"/>
  </r>
  <r>
    <d v="2017-11-13T18:00:00"/>
    <n v="1.5633823227190891E-4"/>
    <n v="61.84"/>
    <x v="2"/>
    <n v="84.691297045166863"/>
  </r>
  <r>
    <d v="2017-11-13T19:00:00"/>
    <n v="1.5049952685432258E-4"/>
    <n v="62.69"/>
    <x v="2"/>
    <n v="82.648982365237941"/>
  </r>
  <r>
    <d v="2017-11-13T20:00:00"/>
    <n v="1.3418390101991928E-4"/>
    <n v="63.849999999999994"/>
    <x v="2"/>
    <n v="75.052544621867369"/>
  </r>
  <r>
    <d v="2017-11-13T21:00:00"/>
    <n v="1.1360093191081595E-4"/>
    <n v="62.42"/>
    <x v="2"/>
    <n v="62.116898688088639"/>
  </r>
  <r>
    <d v="2017-11-13T22:00:00"/>
    <n v="9.7120226206108659E-5"/>
    <n v="60.64"/>
    <x v="2"/>
    <n v="51.590885730132641"/>
  </r>
  <r>
    <d v="2017-11-13T23:00:00"/>
    <n v="8.6771176565255309E-5"/>
    <n v="50.9"/>
    <x v="1"/>
    <n v="38.689879291622297"/>
  </r>
  <r>
    <d v="2017-11-14T00:00:00"/>
    <n v="7.9016929529768576E-5"/>
    <n v="48.19"/>
    <x v="0"/>
    <n v="33.356554306186439"/>
  </r>
  <r>
    <d v="2017-11-14T01:00:00"/>
    <n v="7.6146063515613192E-5"/>
    <n v="46.17"/>
    <x v="0"/>
    <n v="30.797214472038945"/>
  </r>
  <r>
    <d v="2017-11-14T02:00:00"/>
    <n v="7.4572678162576758E-5"/>
    <n v="45.18"/>
    <x v="0"/>
    <n v="29.514135930614511"/>
  </r>
  <r>
    <d v="2017-11-14T03:00:00"/>
    <n v="7.3939785521639933E-5"/>
    <n v="43"/>
    <x v="0"/>
    <n v="27.851638410291329"/>
  </r>
  <r>
    <d v="2017-11-14T04:00:00"/>
    <n v="7.3960201679024938E-5"/>
    <n v="43.78"/>
    <x v="0"/>
    <n v="28.364684034487556"/>
  </r>
  <r>
    <d v="2017-11-14T05:00:00"/>
    <n v="7.6733037139220612E-5"/>
    <n v="47.3"/>
    <x v="0"/>
    <n v="31.794180472561777"/>
  </r>
  <r>
    <d v="2017-11-14T06:00:00"/>
    <n v="8.7183762903370287E-5"/>
    <n v="49.69"/>
    <x v="0"/>
    <n v="37.949731925135787"/>
  </r>
  <r>
    <d v="2017-11-14T07:00:00"/>
    <n v="1.0438457243227675E-4"/>
    <n v="59.260000000000005"/>
    <x v="0"/>
    <n v="54.187868718069666"/>
  </r>
  <r>
    <d v="2017-11-14T08:00:00"/>
    <n v="1.3336489374912727E-4"/>
    <n v="62.45"/>
    <x v="1"/>
    <n v="72.95886550418507"/>
  </r>
  <r>
    <d v="2017-11-14T09:00:00"/>
    <n v="1.5681861420539756E-4"/>
    <n v="62.65"/>
    <x v="1"/>
    <n v="86.064250936521063"/>
  </r>
  <r>
    <d v="2017-11-14T10:00:00"/>
    <n v="1.650219459593735E-4"/>
    <n v="60.84"/>
    <x v="1"/>
    <n v="87.949832283394173"/>
  </r>
  <r>
    <d v="2017-11-14T11:00:00"/>
    <n v="1.6503513297385432E-4"/>
    <n v="60.43"/>
    <x v="1"/>
    <n v="87.364120229943737"/>
  </r>
  <r>
    <d v="2017-11-14T12:00:00"/>
    <n v="1.6461763464933565E-4"/>
    <n v="60.53"/>
    <x v="1"/>
    <n v="87.287315525840754"/>
  </r>
  <r>
    <d v="2017-11-14T13:00:00"/>
    <n v="1.5475386203073885E-4"/>
    <n v="60.53"/>
    <x v="1"/>
    <n v="82.05712111399265"/>
  </r>
  <r>
    <d v="2017-11-14T14:00:00"/>
    <n v="1.3487705178578011E-4"/>
    <n v="60.53"/>
    <x v="1"/>
    <n v="71.51758559463704"/>
  </r>
  <r>
    <d v="2017-11-14T15:00:00"/>
    <n v="1.3013837805026651E-4"/>
    <n v="61.53"/>
    <x v="1"/>
    <n v="70.144950156552184"/>
  </r>
  <r>
    <d v="2017-11-14T16:00:00"/>
    <n v="1.330710819240806E-4"/>
    <n v="62.45"/>
    <x v="1"/>
    <n v="72.798132219551391"/>
  </r>
  <r>
    <d v="2017-11-14T17:00:00"/>
    <n v="1.4140447558988153E-4"/>
    <n v="62.69"/>
    <x v="2"/>
    <n v="77.654303994631931"/>
  </r>
  <r>
    <d v="2017-11-14T18:00:00"/>
    <n v="1.5633823227190891E-4"/>
    <n v="66.69"/>
    <x v="2"/>
    <n v="91.333483181471181"/>
  </r>
  <r>
    <d v="2017-11-14T19:00:00"/>
    <n v="1.5049952685432258E-4"/>
    <n v="68.05"/>
    <x v="2"/>
    <n v="89.71547694934506"/>
  </r>
  <r>
    <d v="2017-11-14T20:00:00"/>
    <n v="1.3418390101991928E-4"/>
    <n v="68.05"/>
    <x v="2"/>
    <n v="79.989438708192225"/>
  </r>
  <r>
    <d v="2017-11-14T21:00:00"/>
    <n v="1.1360093191081595E-4"/>
    <n v="66.48"/>
    <x v="2"/>
    <n v="66.157183992055948"/>
  </r>
  <r>
    <d v="2017-11-14T22:00:00"/>
    <n v="9.7120226206108659E-5"/>
    <n v="62.01"/>
    <x v="2"/>
    <n v="52.756444988877391"/>
  </r>
  <r>
    <d v="2017-11-14T23:00:00"/>
    <n v="8.6771176565255309E-5"/>
    <n v="60.44"/>
    <x v="1"/>
    <n v="45.941381225651313"/>
  </r>
  <r>
    <d v="2017-11-15T00:00:00"/>
    <n v="7.9016929529768576E-5"/>
    <n v="55.79"/>
    <x v="0"/>
    <n v="38.617185406560317"/>
  </r>
  <r>
    <d v="2017-11-15T01:00:00"/>
    <n v="7.6146063515613192E-5"/>
    <n v="52.52000000000001"/>
    <x v="0"/>
    <n v="35.032915401158448"/>
  </r>
  <r>
    <d v="2017-11-15T02:00:00"/>
    <n v="7.4572678162576758E-5"/>
    <n v="51.53"/>
    <x v="0"/>
    <n v="33.662315726086007"/>
  </r>
  <r>
    <d v="2017-11-15T03:00:00"/>
    <n v="7.3939785521639933E-5"/>
    <n v="49.05"/>
    <x v="0"/>
    <n v="31.770299163367202"/>
  </r>
  <r>
    <d v="2017-11-15T04:00:00"/>
    <n v="7.3960201679024938E-5"/>
    <n v="48.879999999999995"/>
    <x v="0"/>
    <n v="31.668930004699671"/>
  </r>
  <r>
    <d v="2017-11-15T05:00:00"/>
    <n v="7.6733037139220612E-5"/>
    <n v="50.45"/>
    <x v="0"/>
    <n v="33.911551899381436"/>
  </r>
  <r>
    <d v="2017-11-15T06:00:00"/>
    <n v="8.7183762903370287E-5"/>
    <n v="61.84"/>
    <x v="0"/>
    <n v="47.229048545993109"/>
  </r>
  <r>
    <d v="2017-11-15T07:00:00"/>
    <n v="1.0438457243227675E-4"/>
    <n v="67.069999999999993"/>
    <x v="0"/>
    <n v="61.329401871767331"/>
  </r>
  <r>
    <d v="2017-11-15T08:00:00"/>
    <n v="1.3336489374912727E-4"/>
    <n v="68.260000000000005"/>
    <x v="1"/>
    <n v="79.746551790483139"/>
  </r>
  <r>
    <d v="2017-11-15T09:00:00"/>
    <n v="1.5681861420539756E-4"/>
    <n v="69.25"/>
    <x v="1"/>
    <n v="95.13087593542032"/>
  </r>
  <r>
    <d v="2017-11-15T10:00:00"/>
    <n v="1.650219459593735E-4"/>
    <n v="68.260000000000005"/>
    <x v="1"/>
    <n v="98.676126753196684"/>
  </r>
  <r>
    <d v="2017-11-15T11:00:00"/>
    <n v="1.6503513297385432E-4"/>
    <n v="67.89"/>
    <x v="1"/>
    <n v="98.149100155731929"/>
  </r>
  <r>
    <d v="2017-11-15T12:00:00"/>
    <n v="1.6461763464933565E-4"/>
    <n v="67.760000000000005"/>
    <x v="1"/>
    <n v="97.713340492829502"/>
  </r>
  <r>
    <d v="2017-11-15T13:00:00"/>
    <n v="1.5475386203073885E-4"/>
    <n v="68.2"/>
    <x v="1"/>
    <n v="92.454909300748383"/>
  </r>
  <r>
    <d v="2017-11-15T14:00:00"/>
    <n v="1.3487705178578011E-4"/>
    <n v="67.760000000000005"/>
    <x v="1"/>
    <n v="80.059996694079075"/>
  </r>
  <r>
    <d v="2017-11-15T15:00:00"/>
    <n v="1.3013837805026651E-4"/>
    <n v="67.89"/>
    <x v="1"/>
    <n v="77.395427695893517"/>
  </r>
  <r>
    <d v="2017-11-15T16:00:00"/>
    <n v="1.330710819240806E-4"/>
    <n v="68.05"/>
    <x v="1"/>
    <n v="79.326067214419069"/>
  </r>
  <r>
    <d v="2017-11-15T17:00:00"/>
    <n v="1.4140447558988153E-4"/>
    <n v="70.53"/>
    <x v="2"/>
    <n v="87.365737130984058"/>
  </r>
  <r>
    <d v="2017-11-15T18:00:00"/>
    <n v="1.5633823227190891E-4"/>
    <n v="73"/>
    <x v="2"/>
    <n v="99.975172773240317"/>
  </r>
  <r>
    <d v="2017-11-15T19:00:00"/>
    <n v="1.5049952685432258E-4"/>
    <n v="75"/>
    <x v="2"/>
    <n v="98.87818914328993"/>
  </r>
  <r>
    <d v="2017-11-15T20:00:00"/>
    <n v="1.3418390101991928E-4"/>
    <n v="75.569999999999993"/>
    <x v="2"/>
    <n v="88.828830024659624"/>
  </r>
  <r>
    <d v="2017-11-15T21:00:00"/>
    <n v="1.1360093191081595E-4"/>
    <n v="71.39"/>
    <x v="2"/>
    <n v="71.043341835031214"/>
  </r>
  <r>
    <d v="2017-11-15T22:00:00"/>
    <n v="9.7120226206108659E-5"/>
    <n v="67.989999999999995"/>
    <x v="2"/>
    <n v="57.844068614639149"/>
  </r>
  <r>
    <d v="2017-11-15T23:00:00"/>
    <n v="8.6771176565255309E-5"/>
    <n v="66.37"/>
    <x v="1"/>
    <n v="50.448866180451319"/>
  </r>
  <r>
    <d v="2017-11-16T00:00:00"/>
    <n v="8.0132064841585495E-5"/>
    <n v="68"/>
    <x v="0"/>
    <n v="47.733068384835647"/>
  </r>
  <r>
    <d v="2017-11-16T01:00:00"/>
    <n v="7.6943482237730947E-5"/>
    <n v="57.74"/>
    <x v="0"/>
    <n v="38.918197980201683"/>
  </r>
  <r>
    <d v="2017-11-16T02:00:00"/>
    <n v="7.5292044613579795E-5"/>
    <n v="54.79"/>
    <x v="0"/>
    <n v="36.137199849551607"/>
  </r>
  <r>
    <d v="2017-11-16T03:00:00"/>
    <n v="7.4506058510214639E-5"/>
    <n v="51.83"/>
    <x v="0"/>
    <n v="33.828045350239563"/>
  </r>
  <r>
    <d v="2017-11-16T04:00:00"/>
    <n v="7.4781555590157391E-5"/>
    <n v="51.28"/>
    <x v="0"/>
    <n v="33.592831975010256"/>
  </r>
  <r>
    <d v="2017-11-16T05:00:00"/>
    <n v="7.7205107266610379E-5"/>
    <n v="55.06"/>
    <x v="0"/>
    <n v="37.237999685432207"/>
  </r>
  <r>
    <d v="2017-11-16T06:00:00"/>
    <n v="8.7545671283138671E-5"/>
    <n v="68.010000000000005"/>
    <x v="0"/>
    <n v="52.156874470744448"/>
  </r>
  <r>
    <d v="2017-11-16T07:00:00"/>
    <n v="1.0456298362748123E-4"/>
    <n v="70.53"/>
    <x v="0"/>
    <n v="64.603486580757163"/>
  </r>
  <r>
    <d v="2017-11-16T08:00:00"/>
    <n v="1.3244933074672632E-4"/>
    <n v="71.75"/>
    <x v="1"/>
    <n v="83.248377854239891"/>
  </r>
  <r>
    <d v="2017-11-16T09:00:00"/>
    <n v="1.5576601670506685E-4"/>
    <n v="72"/>
    <x v="1"/>
    <n v="98.244742056219764"/>
  </r>
  <r>
    <d v="2017-11-16T10:00:00"/>
    <n v="1.6367089721465843E-4"/>
    <n v="71.040000000000006"/>
    <x v="1"/>
    <n v="101.85410151401298"/>
  </r>
  <r>
    <d v="2017-11-16T11:00:00"/>
    <n v="1.6352650055297759E-4"/>
    <n v="70.53"/>
    <x v="1"/>
    <n v="101.03367097585321"/>
  </r>
  <r>
    <d v="2017-11-16T12:00:00"/>
    <n v="1.6357519787362621E-4"/>
    <n v="70.28"/>
    <x v="1"/>
    <n v="100.70552858145203"/>
  </r>
  <r>
    <d v="2017-11-16T13:00:00"/>
    <n v="1.5378818430492248E-4"/>
    <n v="70.28"/>
    <x v="1"/>
    <n v="94.680126274241573"/>
  </r>
  <r>
    <d v="2017-11-16T14:00:00"/>
    <n v="1.3345371208990547E-4"/>
    <n v="70.28"/>
    <x v="1"/>
    <n v="82.161151518544159"/>
  </r>
  <r>
    <d v="2017-11-16T15:00:00"/>
    <n v="1.2538954744065848E-4"/>
    <n v="69.510000000000005"/>
    <x v="1"/>
    <n v="76.350648397177508"/>
  </r>
  <r>
    <d v="2017-11-16T16:00:00"/>
    <n v="1.2589837969351835E-4"/>
    <n v="69.510000000000005"/>
    <x v="1"/>
    <n v="76.660480223068987"/>
  </r>
  <r>
    <d v="2017-11-16T17:00:00"/>
    <n v="1.3347733197929958E-4"/>
    <n v="70.28"/>
    <x v="2"/>
    <n v="82.175693169585344"/>
  </r>
  <r>
    <d v="2017-11-16T18:00:00"/>
    <n v="1.5008486614718475E-4"/>
    <n v="72.05"/>
    <x v="2"/>
    <n v="94.727263947724822"/>
  </r>
  <r>
    <d v="2017-11-16T19:00:00"/>
    <n v="1.4683818659683422E-4"/>
    <n v="72.709999999999994"/>
    <x v="2"/>
    <n v="93.527055835712943"/>
  </r>
  <r>
    <d v="2017-11-16T20:00:00"/>
    <n v="1.3516563940140438E-4"/>
    <n v="72.819999999999993"/>
    <x v="2"/>
    <n v="86.222593904201929"/>
  </r>
  <r>
    <d v="2017-11-16T21:00:00"/>
    <n v="1.1768972760664959E-4"/>
    <n v="71.05"/>
    <x v="2"/>
    <n v="73.249851082923485"/>
  </r>
  <r>
    <d v="2017-11-16T22:00:00"/>
    <n v="1.0256041583143849E-4"/>
    <n v="70.27"/>
    <x v="2"/>
    <n v="63.132622883362593"/>
  </r>
  <r>
    <d v="2017-11-16T23:00:00"/>
    <n v="9.298100560035534E-5"/>
    <n v="68.05"/>
    <x v="1"/>
    <n v="55.427651096472623"/>
  </r>
  <r>
    <d v="2017-11-17T00:00:00"/>
    <n v="8.4481702109601964E-5"/>
    <n v="70.87"/>
    <x v="0"/>
    <n v="52.448031681725624"/>
  </r>
  <r>
    <d v="2017-11-17T01:00:00"/>
    <n v="7.9407148063795606E-5"/>
    <n v="60.8"/>
    <x v="0"/>
    <n v="42.292882315962046"/>
  </r>
  <r>
    <d v="2017-11-17T02:00:00"/>
    <n v="7.6638581664169948E-5"/>
    <n v="57.26"/>
    <x v="0"/>
    <n v="38.441728630151651"/>
  </r>
  <r>
    <d v="2017-11-17T03:00:00"/>
    <n v="7.5201638987994204E-5"/>
    <n v="52.52000000000001"/>
    <x v="0"/>
    <n v="34.598409097729238"/>
  </r>
  <r>
    <d v="2017-11-17T04:00:00"/>
    <n v="7.4735170703926033E-5"/>
    <n v="52.1"/>
    <x v="0"/>
    <n v="34.108832968589027"/>
  </r>
  <r>
    <d v="2017-11-17T05:00:00"/>
    <n v="7.5700337713945889E-5"/>
    <n v="57"/>
    <x v="0"/>
    <n v="37.798692627327455"/>
  </r>
  <r>
    <d v="2017-11-17T06:00:00"/>
    <n v="7.9523744073047009E-5"/>
    <n v="69.3"/>
    <x v="0"/>
    <n v="48.276320266936501"/>
  </r>
  <r>
    <d v="2017-11-17T07:00:00"/>
    <n v="8.1989663351086494E-5"/>
    <n v="72.69"/>
    <x v="0"/>
    <n v="52.20809878995658"/>
  </r>
  <r>
    <d v="2017-11-17T08:00:00"/>
    <n v="8.3588738825168376E-5"/>
    <n v="72.05"/>
    <x v="1"/>
    <n v="52.757701219415623"/>
  </r>
  <r>
    <d v="2017-11-17T09:00:00"/>
    <n v="9.4114350272489196E-5"/>
    <n v="72.05"/>
    <x v="1"/>
    <n v="59.401025089283735"/>
  </r>
  <r>
    <d v="2017-11-17T10:00:00"/>
    <n v="1.0534024837711092E-4"/>
    <n v="71.400000000000006"/>
    <x v="1"/>
    <n v="65.886533110941315"/>
  </r>
  <r>
    <d v="2017-11-17T11:00:00"/>
    <n v="1.0972645313340048E-4"/>
    <n v="70.12"/>
    <x v="1"/>
    <n v="67.399605508935011"/>
  </r>
  <r>
    <d v="2017-11-17T12:00:00"/>
    <n v="1.1155508874957756E-4"/>
    <n v="71.040000000000006"/>
    <x v="1"/>
    <n v="69.421891901785116"/>
  </r>
  <r>
    <d v="2017-11-17T13:00:00"/>
    <n v="1.0709494429035616E-4"/>
    <n v="70.67"/>
    <x v="1"/>
    <n v="66.299181485875351"/>
  </r>
  <r>
    <d v="2017-11-17T14:00:00"/>
    <n v="9.7048980363467744E-5"/>
    <n v="68.900000000000006"/>
    <x v="1"/>
    <n v="58.575270784096055"/>
  </r>
  <r>
    <d v="2017-11-17T15:00:00"/>
    <n v="9.2961411735387666E-5"/>
    <n v="68.05"/>
    <x v="1"/>
    <n v="55.415970840875822"/>
  </r>
  <r>
    <d v="2017-11-17T16:00:00"/>
    <n v="9.2596557169612577E-5"/>
    <n v="67.05"/>
    <x v="1"/>
    <n v="54.387328626029301"/>
  </r>
  <r>
    <d v="2017-11-17T17:00:00"/>
    <n v="9.9596325466800022E-5"/>
    <n v="68.2"/>
    <x v="2"/>
    <n v="59.502031916281275"/>
  </r>
  <r>
    <d v="2017-11-17T18:00:00"/>
    <n v="1.1686861252160998E-4"/>
    <n v="70.87"/>
    <x v="2"/>
    <n v="72.554512268000948"/>
  </r>
  <r>
    <d v="2017-11-17T19:00:00"/>
    <n v="1.2168554356484164E-4"/>
    <n v="71.25"/>
    <x v="2"/>
    <n v="75.950032015995902"/>
  </r>
  <r>
    <d v="2017-11-17T20:00:00"/>
    <n v="1.1947002368408379E-4"/>
    <n v="71.25"/>
    <x v="2"/>
    <n v="74.567215282420904"/>
  </r>
  <r>
    <d v="2017-11-17T21:00:00"/>
    <n v="1.0909058530551044E-4"/>
    <n v="69.430000000000007"/>
    <x v="2"/>
    <n v="66.349635798791539"/>
  </r>
  <r>
    <d v="2017-11-17T22:00:00"/>
    <n v="9.8868998896257446E-5"/>
    <n v="68.52"/>
    <x v="2"/>
    <n v="59.344653326294868"/>
  </r>
  <r>
    <d v="2017-11-17T23:00:00"/>
    <n v="9.1382590614234318E-5"/>
    <n v="67.05"/>
    <x v="1"/>
    <n v="53.674295657995437"/>
  </r>
  <r>
    <d v="2017-11-18T00:00:00"/>
    <n v="8.4123437092825469E-5"/>
    <n v="60.53"/>
    <x v="0"/>
    <n v="44.605846829723639"/>
  </r>
  <r>
    <d v="2017-11-18T01:00:00"/>
    <n v="7.8698157031744403E-5"/>
    <n v="56.62"/>
    <x v="0"/>
    <n v="39.033593343963346"/>
  </r>
  <r>
    <d v="2017-11-18T02:00:00"/>
    <n v="7.5594822960600093E-5"/>
    <n v="52.95"/>
    <x v="0"/>
    <n v="35.064053871690668"/>
  </r>
  <r>
    <d v="2017-11-18T03:00:00"/>
    <n v="7.40092771951429E-5"/>
    <n v="51.67"/>
    <x v="0"/>
    <n v="33.498759929415776"/>
  </r>
  <r>
    <d v="2017-11-18T04:00:00"/>
    <n v="7.3592191259085835E-5"/>
    <n v="50.14"/>
    <x v="0"/>
    <n v="32.32363323483974"/>
  </r>
  <r>
    <d v="2017-11-18T05:00:00"/>
    <n v="7.455150248264631E-5"/>
    <n v="50.14"/>
    <x v="0"/>
    <n v="32.744988050043801"/>
  </r>
  <r>
    <d v="2017-11-18T06:00:00"/>
    <n v="7.6510499930186032E-5"/>
    <n v="52.95"/>
    <x v="0"/>
    <n v="35.48878330861735"/>
  </r>
  <r>
    <d v="2017-11-18T07:00:00"/>
    <n v="7.4443791907089104E-5"/>
    <n v="56.92"/>
    <x v="0"/>
    <n v="37.119103965679244"/>
  </r>
  <r>
    <d v="2017-11-18T08:00:00"/>
    <n v="6.979992788653215E-5"/>
    <n v="57"/>
    <x v="0"/>
    <n v="34.852499992303237"/>
  </r>
  <r>
    <d v="2017-11-18T09:00:00"/>
    <n v="7.388057189347167E-5"/>
    <n v="61.07"/>
    <x v="0"/>
    <n v="39.524125963680596"/>
  </r>
  <r>
    <d v="2017-11-18T10:00:00"/>
    <n v="7.9231521757823525E-5"/>
    <n v="61.2"/>
    <x v="0"/>
    <n v="42.476969592630283"/>
  </r>
  <r>
    <d v="2017-11-18T11:00:00"/>
    <n v="8.3714600445335832E-5"/>
    <n v="60.53"/>
    <x v="0"/>
    <n v="44.389064141016114"/>
  </r>
  <r>
    <d v="2017-11-18T12:00:00"/>
    <n v="8.6351863350671607E-5"/>
    <n v="59.5"/>
    <x v="0"/>
    <n v="45.008318215637054"/>
  </r>
  <r>
    <d v="2017-11-18T13:00:00"/>
    <n v="8.5955140497277657E-5"/>
    <n v="58.96"/>
    <x v="0"/>
    <n v="44.394936133382735"/>
  </r>
  <r>
    <d v="2017-11-18T14:00:00"/>
    <n v="8.3222399230903663E-5"/>
    <n v="57.82"/>
    <x v="0"/>
    <n v="42.152411522130244"/>
  </r>
  <r>
    <d v="2017-11-18T15:00:00"/>
    <n v="8.0231682170890886E-5"/>
    <n v="56.62"/>
    <x v="0"/>
    <n v="39.794208317958777"/>
  </r>
  <r>
    <d v="2017-11-18T16:00:00"/>
    <n v="7.8165615558814798E-5"/>
    <n v="58.48"/>
    <x v="0"/>
    <n v="40.043056733424329"/>
  </r>
  <r>
    <d v="2017-11-18T17:00:00"/>
    <n v="7.9756703019952623E-5"/>
    <n v="68.260000000000005"/>
    <x v="0"/>
    <n v="47.691126721723627"/>
  </r>
  <r>
    <d v="2017-11-18T18:00:00"/>
    <n v="9.5566692390966216E-5"/>
    <n v="72.69"/>
    <x v="1"/>
    <n v="60.853467540318164"/>
  </r>
  <r>
    <d v="2017-11-18T19:00:00"/>
    <n v="1.0026519068768547E-4"/>
    <n v="73.88"/>
    <x v="1"/>
    <n v="64.890508442934319"/>
  </r>
  <r>
    <d v="2017-11-18T20:00:00"/>
    <n v="9.957847416083565E-5"/>
    <n v="68.260000000000005"/>
    <x v="1"/>
    <n v="59.543705420875305"/>
  </r>
  <r>
    <d v="2017-11-18T21:00:00"/>
    <n v="9.4919890786583335E-5"/>
    <n v="65"/>
    <x v="1"/>
    <n v="54.047385813880545"/>
  </r>
  <r>
    <d v="2017-11-18T22:00:00"/>
    <n v="8.7974916380358255E-5"/>
    <n v="64.67"/>
    <x v="1"/>
    <n v="49.838599498703651"/>
  </r>
  <r>
    <d v="2017-11-18T23:00:00"/>
    <n v="8.1463658634629721E-5"/>
    <n v="62.67"/>
    <x v="1"/>
    <n v="44.722668782898467"/>
  </r>
  <r>
    <d v="2017-11-19T00:00:00"/>
    <n v="7.6097126148411473E-5"/>
    <n v="59.36999999999999"/>
    <x v="0"/>
    <n v="39.576684683817213"/>
  </r>
  <r>
    <d v="2017-11-19T01:00:00"/>
    <n v="7.3942090369001268E-5"/>
    <n v="56.52"/>
    <x v="0"/>
    <n v="36.609852861466138"/>
  </r>
  <r>
    <d v="2017-11-19T02:00:00"/>
    <n v="7.2480293950358518E-5"/>
    <n v="53.100000000000009"/>
    <x v="0"/>
    <n v="33.714643612772974"/>
  </r>
  <r>
    <d v="2017-11-19T03:00:00"/>
    <n v="7.1910097241102372E-5"/>
    <n v="52.52000000000001"/>
    <x v="0"/>
    <n v="33.084052370219624"/>
  </r>
  <r>
    <d v="2017-11-19T04:00:00"/>
    <n v="7.2199731447662128E-5"/>
    <n v="52.09"/>
    <x v="0"/>
    <n v="32.945343937312394"/>
  </r>
  <r>
    <d v="2017-11-19T05:00:00"/>
    <n v="7.4819187445996431E-5"/>
    <n v="52.509999999999991"/>
    <x v="0"/>
    <n v="34.415898467234022"/>
  </r>
  <r>
    <d v="2017-11-19T06:00:00"/>
    <n v="8.5239711673949157E-5"/>
    <n v="52.52000000000001"/>
    <x v="0"/>
    <n v="39.216677396334504"/>
  </r>
  <r>
    <d v="2017-11-19T07:00:00"/>
    <n v="1.0200414911593032E-4"/>
    <n v="52.81"/>
    <x v="0"/>
    <n v="47.188710645755577"/>
  </r>
  <r>
    <d v="2017-11-19T08:00:00"/>
    <n v="1.3066439277042833E-4"/>
    <n v="53.02"/>
    <x v="0"/>
    <n v="60.687756677067846"/>
  </r>
  <r>
    <d v="2017-11-19T09:00:00"/>
    <n v="1.5407040674107224E-4"/>
    <n v="53.710000000000008"/>
    <x v="0"/>
    <n v="72.490064743511809"/>
  </r>
  <r>
    <d v="2017-11-19T10:00:00"/>
    <n v="1.6232723293270259E-4"/>
    <n v="55.26"/>
    <x v="0"/>
    <n v="78.57897733270363"/>
  </r>
  <r>
    <d v="2017-11-19T11:00:00"/>
    <n v="1.6245938379683624E-4"/>
    <n v="55.2"/>
    <x v="0"/>
    <n v="78.557559953727761"/>
  </r>
  <r>
    <d v="2017-11-19T12:00:00"/>
    <n v="1.6175594769181416E-4"/>
    <n v="56.959999999999994"/>
    <x v="0"/>
    <n v="80.711300517405434"/>
  </r>
  <r>
    <d v="2017-11-19T13:00:00"/>
    <n v="1.5231006287570514E-4"/>
    <n v="58.19"/>
    <x v="0"/>
    <n v="77.639201614538592"/>
  </r>
  <r>
    <d v="2017-11-19T14:00:00"/>
    <n v="1.3279653982083676E-4"/>
    <n v="56.89"/>
    <x v="0"/>
    <n v="66.180005517568844"/>
  </r>
  <r>
    <d v="2017-11-19T15:00:00"/>
    <n v="1.2834229506738655E-4"/>
    <n v="55.2"/>
    <x v="0"/>
    <n v="62.060173464424906"/>
  </r>
  <r>
    <d v="2017-11-19T16:00:00"/>
    <n v="1.3180207344457812E-4"/>
    <n v="56.45"/>
    <x v="0"/>
    <n v="65.176388922490773"/>
  </r>
  <r>
    <d v="2017-11-19T17:00:00"/>
    <n v="1.3947138356356227E-4"/>
    <n v="67"/>
    <x v="0"/>
    <n v="81.858544441125957"/>
  </r>
  <r>
    <d v="2017-11-19T18:00:00"/>
    <n v="1.5347442751394809E-4"/>
    <n v="73.73"/>
    <x v="1"/>
    <n v="99.125265175685712"/>
  </r>
  <r>
    <d v="2017-11-19T19:00:00"/>
    <n v="1.4724361970482896E-4"/>
    <n v="75"/>
    <x v="1"/>
    <n v="96.739058146072622"/>
  </r>
  <r>
    <d v="2017-11-19T20:00:00"/>
    <n v="1.3133687193843795E-4"/>
    <n v="74.19"/>
    <x v="1"/>
    <n v="85.356410955027343"/>
  </r>
  <r>
    <d v="2017-11-19T21:00:00"/>
    <n v="1.1105157893932946E-4"/>
    <n v="71.69"/>
    <x v="1"/>
    <n v="69.740880200846235"/>
  </r>
  <r>
    <d v="2017-11-19T22:00:00"/>
    <n v="9.5065288225407597E-5"/>
    <n v="69.72"/>
    <x v="1"/>
    <n v="58.060858600860655"/>
  </r>
  <r>
    <d v="2017-11-19T23:00:00"/>
    <n v="8.5354443224346191E-5"/>
    <n v="70"/>
    <x v="1"/>
    <n v="52.33934458516908"/>
  </r>
  <r>
    <d v="2017-11-20T00:00:00"/>
    <n v="7.9016929529768576E-5"/>
    <n v="70.19"/>
    <x v="0"/>
    <n v="48.584696965163438"/>
  </r>
  <r>
    <d v="2017-11-20T01:00:00"/>
    <n v="7.6146063515613192E-5"/>
    <n v="60.43"/>
    <x v="0"/>
    <n v="40.309197975856904"/>
  </r>
  <r>
    <d v="2017-11-20T02:00:00"/>
    <n v="7.4572678162576758E-5"/>
    <n v="57"/>
    <x v="0"/>
    <n v="37.235629660137825"/>
  </r>
  <r>
    <d v="2017-11-20T03:00:00"/>
    <n v="7.3939785521639933E-5"/>
    <n v="53.070000000000007"/>
    <x v="0"/>
    <n v="34.374103498468862"/>
  </r>
  <r>
    <d v="2017-11-20T04:00:00"/>
    <n v="7.3960201679024938E-5"/>
    <n v="53.070000000000007"/>
    <x v="0"/>
    <n v="34.383594831207283"/>
  </r>
  <r>
    <d v="2017-11-20T05:00:00"/>
    <n v="7.6733037139220612E-5"/>
    <n v="53.9"/>
    <x v="0"/>
    <n v="36.230577747802961"/>
  </r>
  <r>
    <d v="2017-11-20T06:00:00"/>
    <n v="8.7183762903370287E-5"/>
    <n v="70.099999999999994"/>
    <x v="0"/>
    <n v="53.537456388650007"/>
  </r>
  <r>
    <d v="2017-11-20T07:00:00"/>
    <n v="1.0438457243227675E-4"/>
    <n v="78.45"/>
    <x v="0"/>
    <n v="71.73537463605409"/>
  </r>
  <r>
    <d v="2017-11-20T08:00:00"/>
    <n v="1.3336489374912727E-4"/>
    <n v="75"/>
    <x v="1"/>
    <n v="87.620735193176628"/>
  </r>
  <r>
    <d v="2017-11-20T09:00:00"/>
    <n v="1.5681861420539756E-4"/>
    <n v="74.77"/>
    <x v="1"/>
    <n v="102.71387138904515"/>
  </r>
  <r>
    <d v="2017-11-20T10:00:00"/>
    <n v="1.650219459593735E-4"/>
    <n v="73.03"/>
    <x v="1"/>
    <n v="105.5716017694983"/>
  </r>
  <r>
    <d v="2017-11-20T11:00:00"/>
    <n v="1.6503513297385432E-4"/>
    <n v="71.69"/>
    <x v="1"/>
    <n v="103.64278966216558"/>
  </r>
  <r>
    <d v="2017-11-20T12:00:00"/>
    <n v="1.6461763464933565E-4"/>
    <n v="69.739999999999995"/>
    <x v="1"/>
    <n v="100.56860044229528"/>
  </r>
  <r>
    <d v="2017-11-20T13:00:00"/>
    <n v="1.5475386203073885E-4"/>
    <n v="68.05"/>
    <x v="1"/>
    <n v="92.251562726039978"/>
  </r>
  <r>
    <d v="2017-11-20T14:00:00"/>
    <n v="1.3487705178578011E-4"/>
    <n v="64.47"/>
    <x v="1"/>
    <n v="76.172786110792174"/>
  </r>
  <r>
    <d v="2017-11-20T15:00:00"/>
    <n v="1.3013837805026651E-4"/>
    <n v="62.59"/>
    <x v="1"/>
    <n v="71.353363079775761"/>
  </r>
  <r>
    <d v="2017-11-20T16:00:00"/>
    <n v="1.330710819240806E-4"/>
    <n v="62.3"/>
    <x v="1"/>
    <n v="72.623276817903147"/>
  </r>
  <r>
    <d v="2017-11-20T17:00:00"/>
    <n v="1.4140447558988153E-4"/>
    <n v="73.510000000000005"/>
    <x v="2"/>
    <n v="91.057072685362797"/>
  </r>
  <r>
    <d v="2017-11-20T18:00:00"/>
    <n v="1.5633823227190891E-4"/>
    <n v="78.010000000000005"/>
    <x v="2"/>
    <n v="106.83648257589695"/>
  </r>
  <r>
    <d v="2017-11-20T19:00:00"/>
    <n v="1.5049952685432258E-4"/>
    <n v="79.349999999999994"/>
    <x v="2"/>
    <n v="104.61312411360075"/>
  </r>
  <r>
    <d v="2017-11-20T20:00:00"/>
    <n v="1.3418390101991928E-4"/>
    <n v="75"/>
    <x v="2"/>
    <n v="88.158822970086973"/>
  </r>
  <r>
    <d v="2017-11-20T21:00:00"/>
    <n v="1.1360093191081595E-4"/>
    <n v="69.47"/>
    <x v="2"/>
    <n v="69.132665041036816"/>
  </r>
  <r>
    <d v="2017-11-20T22:00:00"/>
    <n v="9.7120226206108659E-5"/>
    <n v="64.62"/>
    <x v="2"/>
    <n v="54.976962992763383"/>
  </r>
  <r>
    <d v="2017-11-20T23:00:00"/>
    <n v="8.6771176565255309E-5"/>
    <n v="64.47"/>
    <x v="1"/>
    <n v="49.00464671769921"/>
  </r>
  <r>
    <d v="2017-11-21T00:00:00"/>
    <n v="7.9016929529768576E-5"/>
    <n v="67.400000000000006"/>
    <x v="0"/>
    <n v="46.653491600684085"/>
  </r>
  <r>
    <d v="2017-11-21T01:00:00"/>
    <n v="7.6146063515613192E-5"/>
    <n v="60.43"/>
    <x v="0"/>
    <n v="40.309197975856904"/>
  </r>
  <r>
    <d v="2017-11-21T02:00:00"/>
    <n v="7.4572678162576758E-5"/>
    <n v="55.35"/>
    <x v="0"/>
    <n v="36.157756169975947"/>
  </r>
  <r>
    <d v="2017-11-21T03:00:00"/>
    <n v="7.3939785521639933E-5"/>
    <n v="54.27"/>
    <x v="0"/>
    <n v="35.151358523872339"/>
  </r>
  <r>
    <d v="2017-11-21T04:00:00"/>
    <n v="7.3960201679024938E-5"/>
    <n v="53"/>
    <x v="0"/>
    <n v="34.338242435537701"/>
  </r>
  <r>
    <d v="2017-11-21T05:00:00"/>
    <n v="7.6733037139220612E-5"/>
    <n v="54.69"/>
    <x v="0"/>
    <n v="36.76160105802122"/>
  </r>
  <r>
    <d v="2017-11-21T06:00:00"/>
    <n v="8.7183762903370287E-5"/>
    <n v="56"/>
    <x v="0"/>
    <n v="42.768866729877331"/>
  </r>
  <r>
    <d v="2017-11-21T07:00:00"/>
    <n v="1.0438457243227675E-4"/>
    <n v="70"/>
    <x v="0"/>
    <n v="64.008619815472102"/>
  </r>
  <r>
    <d v="2017-11-21T08:00:00"/>
    <n v="1.3336489374912727E-4"/>
    <n v="74.38"/>
    <x v="1"/>
    <n v="86.896403782246352"/>
  </r>
  <r>
    <d v="2017-11-21T09:00:00"/>
    <n v="1.5681861420539756E-4"/>
    <n v="75.260000000000005"/>
    <x v="1"/>
    <n v="103.38699960866043"/>
  </r>
  <r>
    <d v="2017-11-21T10:00:00"/>
    <n v="1.650219459593735E-4"/>
    <n v="72.45"/>
    <x v="1"/>
    <n v="104.73315826646791"/>
  </r>
  <r>
    <d v="2017-11-21T11:00:00"/>
    <n v="1.6503513297385432E-4"/>
    <n v="69.400000000000006"/>
    <x v="1"/>
    <n v="100.33211888065691"/>
  </r>
  <r>
    <d v="2017-11-21T12:00:00"/>
    <n v="1.6461763464933565E-4"/>
    <n v="68.72"/>
    <x v="1"/>
    <n v="99.09770895317655"/>
  </r>
  <r>
    <d v="2017-11-21T13:00:00"/>
    <n v="1.5475386203073885E-4"/>
    <n v="64.91"/>
    <x v="1"/>
    <n v="87.994841095477668"/>
  </r>
  <r>
    <d v="2017-11-21T14:00:00"/>
    <n v="1.3487705178578011E-4"/>
    <n v="62.65"/>
    <x v="1"/>
    <n v="74.02241429876112"/>
  </r>
  <r>
    <d v="2017-11-21T15:00:00"/>
    <n v="1.3013837805026651E-4"/>
    <n v="62.65"/>
    <x v="1"/>
    <n v="71.421763811278979"/>
  </r>
  <r>
    <d v="2017-11-21T16:00:00"/>
    <n v="1.330710819240806E-4"/>
    <n v="62.65"/>
    <x v="1"/>
    <n v="73.031272755082369"/>
  </r>
  <r>
    <d v="2017-11-21T17:00:00"/>
    <n v="1.4140447558988153E-4"/>
    <n v="68.05"/>
    <x v="2"/>
    <n v="84.293753179688991"/>
  </r>
  <r>
    <d v="2017-11-21T18:00:00"/>
    <n v="1.5633823227190891E-4"/>
    <n v="75"/>
    <x v="2"/>
    <n v="102.71421860264415"/>
  </r>
  <r>
    <d v="2017-11-21T19:00:00"/>
    <n v="1.5049952685432258E-4"/>
    <n v="73.13"/>
    <x v="2"/>
    <n v="96.412826293983898"/>
  </r>
  <r>
    <d v="2017-11-21T20:00:00"/>
    <n v="1.3418390101991928E-4"/>
    <n v="69.900000000000006"/>
    <x v="2"/>
    <n v="82.164023008121063"/>
  </r>
  <r>
    <d v="2017-11-21T21:00:00"/>
    <n v="1.1360093191081595E-4"/>
    <n v="66.48"/>
    <x v="2"/>
    <n v="66.157183992055948"/>
  </r>
  <r>
    <d v="2017-11-21T22:00:00"/>
    <n v="9.7120226206108659E-5"/>
    <n v="61.84"/>
    <x v="2"/>
    <n v="52.611813548011256"/>
  </r>
  <r>
    <d v="2017-11-21T23:00:00"/>
    <n v="8.6771176565255309E-5"/>
    <n v="55.35"/>
    <x v="1"/>
    <n v="42.072393296489082"/>
  </r>
  <r>
    <d v="2017-11-22T00:00:00"/>
    <n v="7.9016929529768576E-5"/>
    <n v="56.349999999999994"/>
    <x v="0"/>
    <n v="39.004810856061546"/>
  </r>
  <r>
    <d v="2017-11-22T01:00:00"/>
    <n v="7.6146063515613192E-5"/>
    <n v="52.490000000000009"/>
    <x v="0"/>
    <n v="35.012904215666545"/>
  </r>
  <r>
    <d v="2017-11-22T02:00:00"/>
    <n v="7.4572678162576758E-5"/>
    <n v="49.59"/>
    <x v="0"/>
    <n v="32.394997804319914"/>
  </r>
  <r>
    <d v="2017-11-22T03:00:00"/>
    <n v="7.3939785521639933E-5"/>
    <n v="47.42"/>
    <x v="0"/>
    <n v="30.714527753860811"/>
  </r>
  <r>
    <d v="2017-11-22T04:00:00"/>
    <n v="7.3960201679024938E-5"/>
    <n v="47.14"/>
    <x v="0"/>
    <n v="30.541599026627306"/>
  </r>
  <r>
    <d v="2017-11-22T05:00:00"/>
    <n v="7.6733037139220612E-5"/>
    <n v="50.78"/>
    <x v="0"/>
    <n v="34.133371763143494"/>
  </r>
  <r>
    <d v="2017-11-22T06:00:00"/>
    <n v="8.7183762903370287E-5"/>
    <n v="62.08"/>
    <x v="0"/>
    <n v="47.412343689121144"/>
  </r>
  <r>
    <d v="2017-11-22T07:00:00"/>
    <n v="1.0438457243227675E-4"/>
    <n v="68.760000000000005"/>
    <x v="0"/>
    <n v="62.87475283588374"/>
  </r>
  <r>
    <d v="2017-11-22T08:00:00"/>
    <n v="1.3336489374912727E-4"/>
    <n v="71.69"/>
    <x v="1"/>
    <n v="83.753740079984425"/>
  </r>
  <r>
    <d v="2017-11-22T09:00:00"/>
    <n v="1.5681861420539756E-4"/>
    <n v="71.88"/>
    <x v="1"/>
    <n v="98.743788624375625"/>
  </r>
  <r>
    <d v="2017-11-22T10:00:00"/>
    <n v="1.650219459593735E-4"/>
    <n v="69.510000000000005"/>
    <x v="1"/>
    <n v="100.48311706145182"/>
  </r>
  <r>
    <d v="2017-11-22T11:00:00"/>
    <n v="1.6503513297385432E-4"/>
    <n v="67.84"/>
    <x v="1"/>
    <n v="98.076814767489395"/>
  </r>
  <r>
    <d v="2017-11-22T12:00:00"/>
    <n v="1.6461763464933565E-4"/>
    <n v="65"/>
    <x v="1"/>
    <n v="93.733281169331718"/>
  </r>
  <r>
    <d v="2017-11-22T13:00:00"/>
    <n v="1.5475386203073885E-4"/>
    <n v="62.58"/>
    <x v="1"/>
    <n v="84.836190968340659"/>
  </r>
  <r>
    <d v="2017-11-22T14:00:00"/>
    <n v="1.3487705178578011E-4"/>
    <n v="56.44"/>
    <x v="1"/>
    <n v="66.685156632435394"/>
  </r>
  <r>
    <d v="2017-11-22T15:00:00"/>
    <n v="1.3013837805026651E-4"/>
    <n v="54.89"/>
    <x v="1"/>
    <n v="62.575269203529174"/>
  </r>
  <r>
    <d v="2017-11-22T16:00:00"/>
    <n v="1.330710819240806E-4"/>
    <n v="53.789999999999992"/>
    <x v="1"/>
    <n v="62.703147031059544"/>
  </r>
  <r>
    <d v="2017-11-22T17:00:00"/>
    <n v="1.4140447558988153E-4"/>
    <n v="60.92"/>
    <x v="2"/>
    <n v="75.461799319715695"/>
  </r>
  <r>
    <d v="2017-11-22T18:00:00"/>
    <n v="1.5633823227190891E-4"/>
    <n v="65.33"/>
    <x v="2"/>
    <n v="89.470932017476571"/>
  </r>
  <r>
    <d v="2017-11-22T19:00:00"/>
    <n v="1.5049952685432258E-4"/>
    <n v="64.94"/>
    <x v="2"/>
    <n v="85.615328039536649"/>
  </r>
  <r>
    <d v="2017-11-22T20:00:00"/>
    <n v="1.3418390101991928E-4"/>
    <n v="62.58"/>
    <x v="2"/>
    <n v="73.559721886240567"/>
  </r>
  <r>
    <d v="2017-11-22T21:00:00"/>
    <n v="1.1360093191081595E-4"/>
    <n v="55.22"/>
    <x v="2"/>
    <n v="54.951860710609644"/>
  </r>
  <r>
    <d v="2017-11-22T22:00:00"/>
    <n v="9.7120226206108659E-5"/>
    <n v="53.69"/>
    <x v="2"/>
    <n v="45.678012118252326"/>
  </r>
  <r>
    <d v="2017-11-22T23:00:00"/>
    <n v="8.6771176565255309E-5"/>
    <n v="49.08"/>
    <x v="1"/>
    <n v="37.306469069407122"/>
  </r>
  <r>
    <d v="2017-11-23T00:00:00"/>
    <n v="8.0132064841585495E-5"/>
    <n v="47.34"/>
    <x v="0"/>
    <n v="33.23063907850176"/>
  </r>
  <r>
    <d v="2017-11-23T01:00:00"/>
    <n v="7.6943482237730947E-5"/>
    <n v="45.069999999999993"/>
    <x v="0"/>
    <n v="30.37830244142171"/>
  </r>
  <r>
    <d v="2017-11-23T02:00:00"/>
    <n v="7.5292044613579795E-5"/>
    <n v="43.33"/>
    <x v="0"/>
    <n v="28.578661607612172"/>
  </r>
  <r>
    <d v="2017-11-23T03:00:00"/>
    <n v="7.4506058510214639E-5"/>
    <n v="40.840000000000003"/>
    <x v="0"/>
    <n v="26.655168282920773"/>
  </r>
  <r>
    <d v="2017-11-23T04:00:00"/>
    <n v="7.4781555590157391E-5"/>
    <n v="43.09"/>
    <x v="0"/>
    <n v="28.227674138127767"/>
  </r>
  <r>
    <d v="2017-11-23T05:00:00"/>
    <n v="7.7205107266610379E-5"/>
    <n v="44.67"/>
    <x v="0"/>
    <n v="30.211068760411496"/>
  </r>
  <r>
    <d v="2017-11-23T06:00:00"/>
    <n v="8.7545671283138671E-5"/>
    <n v="46.259999999999991"/>
    <x v="0"/>
    <n v="35.476797721168026"/>
  </r>
  <r>
    <d v="2017-11-23T07:00:00"/>
    <n v="1.0456298362748123E-4"/>
    <n v="55.12"/>
    <x v="0"/>
    <n v="50.488362120109663"/>
  </r>
  <r>
    <d v="2017-11-23T08:00:00"/>
    <n v="1.3244933074672632E-4"/>
    <n v="62.27"/>
    <x v="1"/>
    <n v="72.249149672244158"/>
  </r>
  <r>
    <d v="2017-11-23T09:00:00"/>
    <n v="1.5576601670506685E-4"/>
    <n v="59.25"/>
    <x v="1"/>
    <n v="80.847235650430846"/>
  </r>
  <r>
    <d v="2017-11-23T10:00:00"/>
    <n v="1.6367089721465843E-4"/>
    <n v="59"/>
    <x v="1"/>
    <n v="84.59166651642407"/>
  </r>
  <r>
    <d v="2017-11-23T11:00:00"/>
    <n v="1.6352650055297759E-4"/>
    <n v="59.64"/>
    <x v="1"/>
    <n v="85.433831518501151"/>
  </r>
  <r>
    <d v="2017-11-23T12:00:00"/>
    <n v="1.6357519787362621E-4"/>
    <n v="59.42"/>
    <x v="1"/>
    <n v="85.144031137021628"/>
  </r>
  <r>
    <d v="2017-11-23T13:00:00"/>
    <n v="1.5378818430492248E-4"/>
    <n v="59.290000000000006"/>
    <x v="1"/>
    <n v="79.874568679564376"/>
  </r>
  <r>
    <d v="2017-11-23T14:00:00"/>
    <n v="1.3345371208990547E-4"/>
    <n v="55.99"/>
    <x v="1"/>
    <n v="65.455362457644952"/>
  </r>
  <r>
    <d v="2017-11-23T15:00:00"/>
    <n v="1.2538954744065848E-4"/>
    <n v="55.5"/>
    <x v="1"/>
    <n v="60.961890174699334"/>
  </r>
  <r>
    <d v="2017-11-23T16:00:00"/>
    <n v="1.2589837969351835E-4"/>
    <n v="59"/>
    <x v="1"/>
    <n v="65.069318560798024"/>
  </r>
  <r>
    <d v="2017-11-23T17:00:00"/>
    <n v="1.3347733197929958E-4"/>
    <n v="69.77"/>
    <x v="2"/>
    <n v="81.579369841234595"/>
  </r>
  <r>
    <d v="2017-11-23T18:00:00"/>
    <n v="1.5008486614718475E-4"/>
    <n v="75.510000000000005"/>
    <x v="2"/>
    <n v="99.276276206699549"/>
  </r>
  <r>
    <d v="2017-11-23T19:00:00"/>
    <n v="1.4683818659683422E-4"/>
    <n v="76.760000000000005"/>
    <x v="2"/>
    <n v="98.736581019795452"/>
  </r>
  <r>
    <d v="2017-11-23T20:00:00"/>
    <n v="1.3516563940140438E-4"/>
    <n v="71.88"/>
    <x v="2"/>
    <n v="85.109585963114995"/>
  </r>
  <r>
    <d v="2017-11-23T21:00:00"/>
    <n v="1.1768972760664959E-4"/>
    <n v="67.760000000000005"/>
    <x v="2"/>
    <n v="69.857986057408809"/>
  </r>
  <r>
    <d v="2017-11-23T22:00:00"/>
    <n v="1.0256041583143849E-4"/>
    <n v="62.58"/>
    <x v="2"/>
    <n v="56.223702007127244"/>
  </r>
  <r>
    <d v="2017-11-23T23:00:00"/>
    <n v="9.298100560035534E-5"/>
    <n v="56.68"/>
    <x v="1"/>
    <n v="46.166631361470507"/>
  </r>
  <r>
    <d v="2017-11-24T00:00:00"/>
    <n v="8.4481702109601964E-5"/>
    <n v="53.08"/>
    <x v="0"/>
    <n v="39.282369432284412"/>
  </r>
  <r>
    <d v="2017-11-24T01:00:00"/>
    <n v="7.9407148063795606E-5"/>
    <n v="49.83"/>
    <x v="0"/>
    <n v="34.662077727045876"/>
  </r>
  <r>
    <d v="2017-11-24T02:00:00"/>
    <n v="7.6638581664169948E-5"/>
    <n v="49.290000000000006"/>
    <x v="0"/>
    <n v="33.091037446387972"/>
  </r>
  <r>
    <d v="2017-11-24T03:00:00"/>
    <n v="7.5201638987994204E-5"/>
    <n v="49.14"/>
    <x v="0"/>
    <n v="32.371778809261507"/>
  </r>
  <r>
    <d v="2017-11-24T04:00:00"/>
    <n v="7.4735170703926033E-5"/>
    <n v="48.8"/>
    <x v="0"/>
    <n v="31.948388653879931"/>
  </r>
  <r>
    <d v="2017-11-24T05:00:00"/>
    <n v="7.5700337713945889E-5"/>
    <n v="49.69"/>
    <x v="0"/>
    <n v="32.95117608161231"/>
  </r>
  <r>
    <d v="2017-11-24T06:00:00"/>
    <n v="7.9523744073047009E-5"/>
    <n v="53.08"/>
    <x v="0"/>
    <n v="36.977014138080655"/>
  </r>
  <r>
    <d v="2017-11-24T07:00:00"/>
    <n v="8.1989663351086494E-5"/>
    <n v="62.26"/>
    <x v="0"/>
    <n v="44.716965616490526"/>
  </r>
  <r>
    <d v="2017-11-24T08:00:00"/>
    <n v="8.3588738825168376E-5"/>
    <n v="64.16"/>
    <x v="1"/>
    <n v="46.98034851127975"/>
  </r>
  <r>
    <d v="2017-11-24T09:00:00"/>
    <n v="9.4114350272489196E-5"/>
    <n v="67.34"/>
    <x v="1"/>
    <n v="55.517904642780941"/>
  </r>
  <r>
    <d v="2017-11-24T10:00:00"/>
    <n v="1.0534024837711092E-4"/>
    <n v="67.05"/>
    <x v="1"/>
    <n v="61.872437606283114"/>
  </r>
  <r>
    <d v="2017-11-24T11:00:00"/>
    <n v="1.0972645313340048E-4"/>
    <n v="65.53"/>
    <x v="1"/>
    <n v="62.987680390765988"/>
  </r>
  <r>
    <d v="2017-11-24T12:00:00"/>
    <n v="1.1155508874957756E-4"/>
    <n v="65.94"/>
    <x v="1"/>
    <n v="64.43805675680899"/>
  </r>
  <r>
    <d v="2017-11-24T13:00:00"/>
    <n v="1.0709494429035616E-4"/>
    <n v="65"/>
    <x v="1"/>
    <n v="60.979861278928794"/>
  </r>
  <r>
    <d v="2017-11-24T14:00:00"/>
    <n v="9.7048980363467744E-5"/>
    <n v="62.1"/>
    <x v="1"/>
    <n v="52.794257121805003"/>
  </r>
  <r>
    <d v="2017-11-24T15:00:00"/>
    <n v="9.2961411735387666E-5"/>
    <n v="62.35"/>
    <x v="1"/>
    <n v="50.774221630104449"/>
  </r>
  <r>
    <d v="2017-11-24T16:00:00"/>
    <n v="9.2596557169612577E-5"/>
    <n v="65.430000000000007"/>
    <x v="1"/>
    <n v="53.073272363923905"/>
  </r>
  <r>
    <d v="2017-11-24T17:00:00"/>
    <n v="9.9596325466800022E-5"/>
    <n v="71.040000000000006"/>
    <x v="2"/>
    <n v="61.979829139774516"/>
  </r>
  <r>
    <d v="2017-11-24T18:00:00"/>
    <n v="1.1686861252160998E-4"/>
    <n v="75.34"/>
    <x v="2"/>
    <n v="77.130759902232114"/>
  </r>
  <r>
    <d v="2017-11-24T19:00:00"/>
    <n v="1.2168554356484164E-4"/>
    <n v="70.66"/>
    <x v="2"/>
    <n v="75.32111245263539"/>
  </r>
  <r>
    <d v="2017-11-24T20:00:00"/>
    <n v="1.1947002368408379E-4"/>
    <n v="65.8"/>
    <x v="2"/>
    <n v="68.863477411695357"/>
  </r>
  <r>
    <d v="2017-11-24T21:00:00"/>
    <n v="1.0909058530551044E-4"/>
    <n v="64.709999999999994"/>
    <x v="2"/>
    <n v="61.839045550047516"/>
  </r>
  <r>
    <d v="2017-11-24T22:00:00"/>
    <n v="9.8868998896257446E-5"/>
    <n v="63.95"/>
    <x v="2"/>
    <n v="55.386610919681218"/>
  </r>
  <r>
    <d v="2017-11-24T23:00:00"/>
    <n v="9.1382590614234318E-5"/>
    <n v="56.81"/>
    <x v="1"/>
    <n v="45.477057961681155"/>
  </r>
  <r>
    <d v="2017-11-25T00:00:00"/>
    <n v="8.4123437092825469E-5"/>
    <n v="55.75"/>
    <x v="0"/>
    <n v="41.083362973023178"/>
  </r>
  <r>
    <d v="2017-11-25T01:00:00"/>
    <n v="7.8698157031744403E-5"/>
    <n v="52.08"/>
    <x v="0"/>
    <n v="35.90373615954806"/>
  </r>
  <r>
    <d v="2017-11-25T02:00:00"/>
    <n v="7.5594822960600093E-5"/>
    <n v="50.45"/>
    <x v="0"/>
    <n v="33.408527248853531"/>
  </r>
  <r>
    <d v="2017-11-25T03:00:00"/>
    <n v="7.40092771951429E-5"/>
    <n v="49.69"/>
    <x v="0"/>
    <n v="32.21508381832146"/>
  </r>
  <r>
    <d v="2017-11-25T04:00:00"/>
    <n v="7.3592191259085835E-5"/>
    <n v="49.59"/>
    <x v="0"/>
    <n v="31.969066057353466"/>
  </r>
  <r>
    <d v="2017-11-25T05:00:00"/>
    <n v="7.455150248264631E-5"/>
    <n v="49.22"/>
    <x v="0"/>
    <n v="32.144162581235655"/>
  </r>
  <r>
    <d v="2017-11-25T06:00:00"/>
    <n v="7.6510499930186032E-5"/>
    <n v="49.22"/>
    <x v="0"/>
    <n v="32.98881802549851"/>
  </r>
  <r>
    <d v="2017-11-25T07:00:00"/>
    <n v="7.4443791907089104E-5"/>
    <n v="49.8"/>
    <x v="0"/>
    <n v="32.475955331883803"/>
  </r>
  <r>
    <d v="2017-11-25T08:00:00"/>
    <n v="6.979992788653215E-5"/>
    <n v="53.16"/>
    <x v="0"/>
    <n v="32.504542098084912"/>
  </r>
  <r>
    <d v="2017-11-25T09:00:00"/>
    <n v="7.388057189347167E-5"/>
    <n v="57.79"/>
    <x v="0"/>
    <n v="37.401330267579851"/>
  </r>
  <r>
    <d v="2017-11-25T10:00:00"/>
    <n v="7.9231521757823525E-5"/>
    <n v="58.95"/>
    <x v="0"/>
    <n v="40.915316298783587"/>
  </r>
  <r>
    <d v="2017-11-25T11:00:00"/>
    <n v="8.3714600445335832E-5"/>
    <n v="57.05"/>
    <x v="0"/>
    <n v="41.837041289360137"/>
  </r>
  <r>
    <d v="2017-11-25T12:00:00"/>
    <n v="8.6351863350671607E-5"/>
    <n v="55.31"/>
    <x v="0"/>
    <n v="41.838824882468664"/>
  </r>
  <r>
    <d v="2017-11-25T13:00:00"/>
    <n v="8.5955140497277657E-5"/>
    <n v="52.7"/>
    <x v="0"/>
    <n v="39.681362520849227"/>
  </r>
  <r>
    <d v="2017-11-25T14:00:00"/>
    <n v="8.3222399230903663E-5"/>
    <n v="50.69"/>
    <x v="0"/>
    <n v="36.954440333047074"/>
  </r>
  <r>
    <d v="2017-11-25T15:00:00"/>
    <n v="8.0231682170890886E-5"/>
    <n v="50.09"/>
    <x v="0"/>
    <n v="35.204731449073741"/>
  </r>
  <r>
    <d v="2017-11-25T16:00:00"/>
    <n v="7.8165615558814798E-5"/>
    <n v="50.79"/>
    <x v="0"/>
    <n v="34.777476940674106"/>
  </r>
  <r>
    <d v="2017-11-25T17:00:00"/>
    <n v="7.9756703019952623E-5"/>
    <n v="63.100000000000009"/>
    <x v="0"/>
    <n v="44.085996134496938"/>
  </r>
  <r>
    <d v="2017-11-25T18:00:00"/>
    <n v="9.5566692390966216E-5"/>
    <n v="67.760000000000005"/>
    <x v="1"/>
    <n v="56.726247909367991"/>
  </r>
  <r>
    <d v="2017-11-25T19:00:00"/>
    <n v="1.0026519068768547E-4"/>
    <n v="68.5"/>
    <x v="1"/>
    <n v="60.165130324052541"/>
  </r>
  <r>
    <d v="2017-11-25T20:00:00"/>
    <n v="9.957847416083565E-5"/>
    <n v="65.77"/>
    <x v="1"/>
    <n v="57.371659911089488"/>
  </r>
  <r>
    <d v="2017-11-25T21:00:00"/>
    <n v="9.4919890786583335E-5"/>
    <n v="65"/>
    <x v="1"/>
    <n v="54.047385813880545"/>
  </r>
  <r>
    <d v="2017-11-25T22:00:00"/>
    <n v="8.7974916380358255E-5"/>
    <n v="56.7"/>
    <x v="1"/>
    <n v="43.696437166792904"/>
  </r>
  <r>
    <d v="2017-11-25T23:00:00"/>
    <n v="8.1463658634629721E-5"/>
    <n v="55.129999999999995"/>
    <x v="1"/>
    <n v="39.34196154461771"/>
  </r>
  <r>
    <d v="2017-11-26T00:00:00"/>
    <n v="7.6097126148411473E-5"/>
    <n v="52"/>
    <x v="0"/>
    <n v="34.663762903124393"/>
  </r>
  <r>
    <d v="2017-11-26T01:00:00"/>
    <n v="7.3942090369001268E-5"/>
    <n v="50.15"/>
    <x v="0"/>
    <n v="32.48379548836742"/>
  </r>
  <r>
    <d v="2017-11-26T02:00:00"/>
    <n v="7.2480293950358518E-5"/>
    <n v="49.12"/>
    <x v="0"/>
    <n v="31.187632660252504"/>
  </r>
  <r>
    <d v="2017-11-26T03:00:00"/>
    <n v="7.1910097241102372E-5"/>
    <n v="46.33"/>
    <x v="0"/>
    <n v="29.18477049337919"/>
  </r>
  <r>
    <d v="2017-11-26T04:00:00"/>
    <n v="7.2199731447662128E-5"/>
    <n v="45.28"/>
    <x v="0"/>
    <n v="28.638225637963238"/>
  </r>
  <r>
    <d v="2017-11-26T05:00:00"/>
    <n v="7.4819187445996431E-5"/>
    <n v="44.72"/>
    <x v="0"/>
    <n v="29.310207188244252"/>
  </r>
  <r>
    <d v="2017-11-26T06:00:00"/>
    <n v="8.5239711673949157E-5"/>
    <n v="46.28"/>
    <x v="0"/>
    <n v="34.557270180928413"/>
  </r>
  <r>
    <d v="2017-11-26T07:00:00"/>
    <n v="1.0200414911593032E-4"/>
    <n v="49.459999999999994"/>
    <x v="0"/>
    <n v="44.195296885799472"/>
  </r>
  <r>
    <d v="2017-11-26T08:00:00"/>
    <n v="1.3066439277042833E-4"/>
    <n v="49.12"/>
    <x v="0"/>
    <n v="56.223738362458931"/>
  </r>
  <r>
    <d v="2017-11-26T09:00:00"/>
    <n v="1.5407040674107224E-4"/>
    <n v="50.79"/>
    <x v="0"/>
    <n v="68.549066995400551"/>
  </r>
  <r>
    <d v="2017-11-26T10:00:00"/>
    <n v="1.6232723293270259E-4"/>
    <n v="53.08"/>
    <x v="0"/>
    <n v="75.479046630834404"/>
  </r>
  <r>
    <d v="2017-11-26T11:00:00"/>
    <n v="1.6245938379683624E-4"/>
    <n v="54.05"/>
    <x v="0"/>
    <n v="76.920944121358417"/>
  </r>
  <r>
    <d v="2017-11-26T12:00:00"/>
    <n v="1.6175594769181416E-4"/>
    <n v="56.7"/>
    <x v="0"/>
    <n v="80.342885170942552"/>
  </r>
  <r>
    <d v="2017-11-26T13:00:00"/>
    <n v="1.5231006287570514E-4"/>
    <n v="55.5"/>
    <x v="0"/>
    <n v="74.05010636891032"/>
  </r>
  <r>
    <d v="2017-11-26T14:00:00"/>
    <n v="1.3279653982083676E-4"/>
    <n v="55.32"/>
    <x v="0"/>
    <n v="64.353628146104924"/>
  </r>
  <r>
    <d v="2017-11-26T15:00:00"/>
    <n v="1.2834229506738655E-4"/>
    <n v="52.7"/>
    <x v="0"/>
    <n v="59.249477202449143"/>
  </r>
  <r>
    <d v="2017-11-26T16:00:00"/>
    <n v="1.3180207344457812E-4"/>
    <n v="52.77"/>
    <x v="0"/>
    <n v="60.927511841272597"/>
  </r>
  <r>
    <d v="2017-11-26T17:00:00"/>
    <n v="1.3947138356356227E-4"/>
    <n v="60.23"/>
    <x v="0"/>
    <n v="73.587166144612198"/>
  </r>
  <r>
    <d v="2017-11-26T18:00:00"/>
    <n v="1.5347442751394809E-4"/>
    <n v="69.55"/>
    <x v="1"/>
    <n v="93.505522758292983"/>
  </r>
  <r>
    <d v="2017-11-26T19:00:00"/>
    <n v="1.4724361970482896E-4"/>
    <n v="70.53"/>
    <x v="1"/>
    <n v="90.973410280566696"/>
  </r>
  <r>
    <d v="2017-11-26T20:00:00"/>
    <n v="1.3133687193843795E-4"/>
    <n v="71.88"/>
    <x v="1"/>
    <n v="82.698730549229893"/>
  </r>
  <r>
    <d v="2017-11-26T21:00:00"/>
    <n v="1.1105157893932946E-4"/>
    <n v="73.73"/>
    <x v="1"/>
    <n v="71.725416337123633"/>
  </r>
  <r>
    <d v="2017-11-26T22:00:00"/>
    <n v="9.5065288225407597E-5"/>
    <n v="69.55"/>
    <x v="1"/>
    <n v="57.919287373635377"/>
  </r>
  <r>
    <d v="2017-11-26T23:00:00"/>
    <n v="8.5354443224346191E-5"/>
    <n v="66.84"/>
    <x v="1"/>
    <n v="49.976597029610026"/>
  </r>
  <r>
    <d v="2017-11-27T00:00:00"/>
    <n v="7.9016929529768576E-5"/>
    <n v="54.89"/>
    <x v="0"/>
    <n v="37.994215934147618"/>
  </r>
  <r>
    <d v="2017-11-27T01:00:00"/>
    <n v="7.6146063515613192E-5"/>
    <n v="50.69"/>
    <x v="0"/>
    <n v="33.812233086152347"/>
  </r>
  <r>
    <d v="2017-11-27T02:00:00"/>
    <n v="7.4572678162576758E-5"/>
    <n v="49.69"/>
    <x v="0"/>
    <n v="32.460323470390328"/>
  </r>
  <r>
    <d v="2017-11-27T03:00:00"/>
    <n v="7.3939785521639933E-5"/>
    <n v="49.59"/>
    <x v="0"/>
    <n v="32.120063924798771"/>
  </r>
  <r>
    <d v="2017-11-27T04:00:00"/>
    <n v="7.3960201679024938E-5"/>
    <n v="49.69"/>
    <x v="0"/>
    <n v="32.193722011733364"/>
  </r>
  <r>
    <d v="2017-11-27T05:00:00"/>
    <n v="7.6733037139220612E-5"/>
    <n v="50.769999999999996"/>
    <x v="0"/>
    <n v="34.126649949090094"/>
  </r>
  <r>
    <d v="2017-11-27T06:00:00"/>
    <n v="8.7183762903370287E-5"/>
    <n v="64.900000000000006"/>
    <x v="0"/>
    <n v="49.566061620875693"/>
  </r>
  <r>
    <d v="2017-11-27T07:00:00"/>
    <n v="1.0438457243227675E-4"/>
    <n v="71.040000000000006"/>
    <x v="0"/>
    <n v="64.959605024159117"/>
  </r>
  <r>
    <d v="2017-11-27T08:00:00"/>
    <n v="1.3336489374912727E-4"/>
    <n v="72.33"/>
    <x v="1"/>
    <n v="84.50143702029952"/>
  </r>
  <r>
    <d v="2017-11-27T09:00:00"/>
    <n v="1.5681861420539756E-4"/>
    <n v="73.08"/>
    <x v="1"/>
    <n v="100.39226589690277"/>
  </r>
  <r>
    <d v="2017-11-27T10:00:00"/>
    <n v="1.650219459593735E-4"/>
    <n v="71.040000000000006"/>
    <x v="1"/>
    <n v="102.69487319875613"/>
  </r>
  <r>
    <d v="2017-11-27T11:00:00"/>
    <n v="1.6503513297385432E-4"/>
    <n v="70"/>
    <x v="1"/>
    <n v="101.19954353956747"/>
  </r>
  <r>
    <d v="2017-11-27T12:00:00"/>
    <n v="1.6461763464933565E-4"/>
    <n v="70"/>
    <x v="1"/>
    <n v="100.94353356697262"/>
  </r>
  <r>
    <d v="2017-11-27T13:00:00"/>
    <n v="1.5475386203073885E-4"/>
    <n v="68.760000000000005"/>
    <x v="1"/>
    <n v="93.214069846326367"/>
  </r>
  <r>
    <d v="2017-11-27T14:00:00"/>
    <n v="1.3487705178578011E-4"/>
    <n v="68.739999999999995"/>
    <x v="1"/>
    <n v="81.21788920824963"/>
  </r>
  <r>
    <d v="2017-11-27T15:00:00"/>
    <n v="1.3013837805026651E-4"/>
    <n v="70"/>
    <x v="1"/>
    <n v="79.800853420423422"/>
  </r>
  <r>
    <d v="2017-11-27T16:00:00"/>
    <n v="1.330710819240806E-4"/>
    <n v="70.02"/>
    <x v="1"/>
    <n v="81.622501489399312"/>
  </r>
  <r>
    <d v="2017-11-27T17:00:00"/>
    <n v="1.4140447558988153E-4"/>
    <n v="72.08"/>
    <x v="2"/>
    <n v="89.285727100543454"/>
  </r>
  <r>
    <d v="2017-11-27T18:00:00"/>
    <n v="1.5633823227190891E-4"/>
    <n v="78.19"/>
    <x v="2"/>
    <n v="107.08299670054328"/>
  </r>
  <r>
    <d v="2017-11-27T19:00:00"/>
    <n v="1.5049952685432258E-4"/>
    <n v="76.44"/>
    <x v="2"/>
    <n v="100.7766503748411"/>
  </r>
  <r>
    <d v="2017-11-27T20:00:00"/>
    <n v="1.3418390101991928E-4"/>
    <n v="76.39"/>
    <x v="2"/>
    <n v="89.792699822465906"/>
  </r>
  <r>
    <d v="2017-11-27T21:00:00"/>
    <n v="1.1360093191081595E-4"/>
    <n v="75.61"/>
    <x v="2"/>
    <n v="75.242850205164729"/>
  </r>
  <r>
    <d v="2017-11-27T22:00:00"/>
    <n v="9.7120226206108659E-5"/>
    <n v="70.02"/>
    <x v="2"/>
    <n v="59.571138173217136"/>
  </r>
  <r>
    <d v="2017-11-27T23:00:00"/>
    <n v="8.6771176565255309E-5"/>
    <n v="67.650000000000006"/>
    <x v="1"/>
    <n v="51.421814029042217"/>
  </r>
  <r>
    <d v="2017-11-28T00:00:00"/>
    <n v="7.9016929529768576E-5"/>
    <n v="71.040000000000006"/>
    <x v="0"/>
    <n v="49.173057022442094"/>
  </r>
  <r>
    <d v="2017-11-28T01:00:00"/>
    <n v="7.6146063515613192E-5"/>
    <n v="66.84"/>
    <x v="0"/>
    <n v="44.584921275960212"/>
  </r>
  <r>
    <d v="2017-11-28T02:00:00"/>
    <n v="7.4572678162576758E-5"/>
    <n v="55.99"/>
    <x v="0"/>
    <n v="36.57584043282661"/>
  </r>
  <r>
    <d v="2017-11-28T03:00:00"/>
    <n v="7.3939785521639933E-5"/>
    <n v="54.12"/>
    <x v="0"/>
    <n v="35.054201645696899"/>
  </r>
  <r>
    <d v="2017-11-28T04:00:00"/>
    <n v="7.3960201679024938E-5"/>
    <n v="52.94"/>
    <x v="0"/>
    <n v="34.2993689535352"/>
  </r>
  <r>
    <d v="2017-11-28T05:00:00"/>
    <n v="7.6733037139220612E-5"/>
    <n v="52.94"/>
    <x v="0"/>
    <n v="35.585283598676966"/>
  </r>
  <r>
    <d v="2017-11-28T06:00:00"/>
    <n v="8.7183762903370287E-5"/>
    <n v="64.989999999999995"/>
    <x v="0"/>
    <n v="49.634797299548701"/>
  </r>
  <r>
    <d v="2017-11-28T07:00:00"/>
    <n v="1.0438457243227675E-4"/>
    <n v="74.319999999999993"/>
    <x v="0"/>
    <n v="67.958866066941226"/>
  </r>
  <r>
    <d v="2017-11-28T08:00:00"/>
    <n v="1.3336489374912727E-4"/>
    <n v="76.39"/>
    <x v="1"/>
    <n v="89.244639485423491"/>
  </r>
  <r>
    <d v="2017-11-28T09:00:00"/>
    <n v="1.5681861420539756E-4"/>
    <n v="76.45"/>
    <x v="1"/>
    <n v="105.02173957058316"/>
  </r>
  <r>
    <d v="2017-11-28T10:00:00"/>
    <n v="1.650219459593735E-4"/>
    <n v="77.97"/>
    <x v="1"/>
    <n v="112.71282746772259"/>
  </r>
  <r>
    <d v="2017-11-28T11:00:00"/>
    <n v="1.6503513297385432E-4"/>
    <n v="76.34"/>
    <x v="1"/>
    <n v="110.36533076872259"/>
  </r>
  <r>
    <d v="2017-11-28T12:00:00"/>
    <n v="1.6461763464933565E-4"/>
    <n v="74.23"/>
    <x v="1"/>
    <n v="107.04340709537682"/>
  </r>
  <r>
    <d v="2017-11-28T13:00:00"/>
    <n v="1.5475386203073885E-4"/>
    <n v="71.88"/>
    <x v="1"/>
    <n v="97.443678600260895"/>
  </r>
  <r>
    <d v="2017-11-28T14:00:00"/>
    <n v="1.3487705178578011E-4"/>
    <n v="69.900000000000006"/>
    <x v="1"/>
    <n v="82.588455857676024"/>
  </r>
  <r>
    <d v="2017-11-28T15:00:00"/>
    <n v="1.3013837805026651E-4"/>
    <n v="68.709999999999994"/>
    <x v="1"/>
    <n v="78.330237693104181"/>
  </r>
  <r>
    <d v="2017-11-28T16:00:00"/>
    <n v="1.330710819240806E-4"/>
    <n v="71.040000000000006"/>
    <x v="1"/>
    <n v="82.811518220607368"/>
  </r>
  <r>
    <d v="2017-11-28T17:00:00"/>
    <n v="1.4140447558988153E-4"/>
    <n v="75.55"/>
    <x v="2"/>
    <n v="93.584027225944212"/>
  </r>
  <r>
    <d v="2017-11-28T18:00:00"/>
    <n v="1.5633823227190891E-4"/>
    <n v="78.41"/>
    <x v="2"/>
    <n v="107.3842917417777"/>
  </r>
  <r>
    <d v="2017-11-28T19:00:00"/>
    <n v="1.5049952685432258E-4"/>
    <n v="78.41"/>
    <x v="2"/>
    <n v="103.37385080967151"/>
  </r>
  <r>
    <d v="2017-11-28T20:00:00"/>
    <n v="1.3418390101991928E-4"/>
    <n v="75"/>
    <x v="2"/>
    <n v="88.158822970086973"/>
  </r>
  <r>
    <d v="2017-11-28T21:00:00"/>
    <n v="1.1360093191081595E-4"/>
    <n v="74.23"/>
    <x v="2"/>
    <n v="73.869551259481256"/>
  </r>
  <r>
    <d v="2017-11-28T22:00:00"/>
    <n v="9.7120226206108659E-5"/>
    <n v="67.650000000000006"/>
    <x v="2"/>
    <n v="57.554805732906885"/>
  </r>
  <r>
    <d v="2017-11-28T23:00:00"/>
    <n v="8.6771176565255309E-5"/>
    <n v="64.34"/>
    <x v="1"/>
    <n v="48.905831701826692"/>
  </r>
  <r>
    <d v="2017-11-29T00:00:00"/>
    <n v="7.9016929529768576E-5"/>
    <n v="68.709999999999994"/>
    <x v="0"/>
    <n v="47.560258277195892"/>
  </r>
  <r>
    <d v="2017-11-29T01:00:00"/>
    <n v="7.6146063515613192E-5"/>
    <n v="59.51"/>
    <x v="0"/>
    <n v="39.695521620771871"/>
  </r>
  <r>
    <d v="2017-11-29T02:00:00"/>
    <n v="7.4572678162576758E-5"/>
    <n v="54.09"/>
    <x v="0"/>
    <n v="35.334652777488685"/>
  </r>
  <r>
    <d v="2017-11-29T03:00:00"/>
    <n v="7.3939785521639933E-5"/>
    <n v="53.25"/>
    <x v="0"/>
    <n v="34.490691752279382"/>
  </r>
  <r>
    <d v="2017-11-29T04:00:00"/>
    <n v="7.3960201679024938E-5"/>
    <n v="52.65"/>
    <x v="0"/>
    <n v="34.111480457189806"/>
  </r>
  <r>
    <d v="2017-11-29T05:00:00"/>
    <n v="7.6733037139220612E-5"/>
    <n v="52.31"/>
    <x v="0"/>
    <n v="35.161809313313043"/>
  </r>
  <r>
    <d v="2017-11-29T06:00:00"/>
    <n v="8.7183762903370287E-5"/>
    <n v="61.8"/>
    <x v="0"/>
    <n v="47.19849935547176"/>
  </r>
  <r>
    <d v="2017-11-29T07:00:00"/>
    <n v="1.0438457243227675E-4"/>
    <n v="75.23"/>
    <x v="0"/>
    <n v="68.790978124542377"/>
  </r>
  <r>
    <d v="2017-11-29T08:00:00"/>
    <n v="1.3336489374912727E-4"/>
    <n v="75.55"/>
    <x v="1"/>
    <n v="88.263287251259911"/>
  </r>
  <r>
    <d v="2017-11-29T09:00:00"/>
    <n v="1.5681861420539756E-4"/>
    <n v="76.39"/>
    <x v="1"/>
    <n v="104.9393157069568"/>
  </r>
  <r>
    <d v="2017-11-29T10:00:00"/>
    <n v="1.650219459593735E-4"/>
    <n v="76.39"/>
    <x v="1"/>
    <n v="110.42879171808811"/>
  </r>
  <r>
    <d v="2017-11-29T11:00:00"/>
    <n v="1.6503513297385432E-4"/>
    <n v="76.23"/>
    <x v="1"/>
    <n v="110.20630291458897"/>
  </r>
  <r>
    <d v="2017-11-29T12:00:00"/>
    <n v="1.6461763464933565E-4"/>
    <n v="75.55"/>
    <x v="1"/>
    <n v="108.94691372835402"/>
  </r>
  <r>
    <d v="2017-11-29T13:00:00"/>
    <n v="1.5475386203073885E-4"/>
    <n v="75.23"/>
    <x v="1"/>
    <n v="101.98508543541496"/>
  </r>
  <r>
    <d v="2017-11-29T14:00:00"/>
    <n v="1.3487705178578011E-4"/>
    <n v="73.67"/>
    <x v="1"/>
    <n v="87.042797468311775"/>
  </r>
  <r>
    <d v="2017-11-29T15:00:00"/>
    <n v="1.3013837805026651E-4"/>
    <n v="71.5"/>
    <x v="1"/>
    <n v="81.510871708003933"/>
  </r>
  <r>
    <d v="2017-11-29T16:00:00"/>
    <n v="1.330710819240806E-4"/>
    <n v="69.87"/>
    <x v="1"/>
    <n v="81.447646087751082"/>
  </r>
  <r>
    <d v="2017-11-29T17:00:00"/>
    <n v="1.4140447558988153E-4"/>
    <n v="74"/>
    <x v="2"/>
    <n v="91.664037256384802"/>
  </r>
  <r>
    <d v="2017-11-29T18:00:00"/>
    <n v="1.5633823227190891E-4"/>
    <n v="76.23"/>
    <x v="2"/>
    <n v="104.39873178772753"/>
  </r>
  <r>
    <d v="2017-11-29T19:00:00"/>
    <n v="1.5049952685432258E-4"/>
    <n v="76.55"/>
    <x v="2"/>
    <n v="100.92167171891792"/>
  </r>
  <r>
    <d v="2017-11-29T20:00:00"/>
    <n v="1.3418390101991928E-4"/>
    <n v="76.760000000000005"/>
    <x v="2"/>
    <n v="90.227616682451668"/>
  </r>
  <r>
    <d v="2017-11-29T21:00:00"/>
    <n v="1.1360093191081595E-4"/>
    <n v="69.03"/>
    <x v="2"/>
    <n v="68.694801609079761"/>
  </r>
  <r>
    <d v="2017-11-29T22:00:00"/>
    <n v="9.7120226206108659E-5"/>
    <n v="64.11"/>
    <x v="2"/>
    <n v="54.543068670164963"/>
  </r>
  <r>
    <d v="2017-11-29T23:00:00"/>
    <n v="8.6771176565255309E-5"/>
    <n v="62.41"/>
    <x v="1"/>
    <n v="47.438808773873234"/>
  </r>
  <r>
    <d v="2017-11-30T00:00:00"/>
    <n v="8.0132064841585495E-5"/>
    <n v="58.44"/>
    <x v="0"/>
    <n v="41.02236053543816"/>
  </r>
  <r>
    <d v="2017-11-30T01:00:00"/>
    <n v="7.6943482237730947E-5"/>
    <n v="55.69"/>
    <x v="0"/>
    <n v="37.536446926176509"/>
  </r>
  <r>
    <d v="2017-11-30T02:00:00"/>
    <n v="7.5292044613579795E-5"/>
    <n v="53.9"/>
    <x v="0"/>
    <n v="35.550192952926288"/>
  </r>
  <r>
    <d v="2017-11-30T03:00:00"/>
    <n v="7.4506058510214639E-5"/>
    <n v="52.29"/>
    <x v="0"/>
    <n v="34.12827496361232"/>
  </r>
  <r>
    <d v="2017-11-30T04:00:00"/>
    <n v="7.4781555590157391E-5"/>
    <n v="52.1"/>
    <x v="0"/>
    <n v="34.130002845125475"/>
  </r>
  <r>
    <d v="2017-11-30T05:00:00"/>
    <n v="7.7205107266610379E-5"/>
    <n v="54.2"/>
    <x v="0"/>
    <n v="36.656367289328472"/>
  </r>
  <r>
    <d v="2017-11-30T06:00:00"/>
    <n v="8.7545671283138671E-5"/>
    <n v="63.89"/>
    <x v="0"/>
    <n v="48.997246139330429"/>
  </r>
  <r>
    <d v="2017-11-30T07:00:00"/>
    <n v="1.0456298362748123E-4"/>
    <n v="74.78"/>
    <x v="0"/>
    <n v="68.496366461208282"/>
  </r>
  <r>
    <d v="2017-11-30T08:00:00"/>
    <n v="1.3244933074672632E-4"/>
    <n v="76.39"/>
    <x v="1"/>
    <n v="88.631966331503619"/>
  </r>
  <r>
    <d v="2017-11-30T09:00:00"/>
    <n v="1.5576601670506685E-4"/>
    <n v="77.23"/>
    <x v="1"/>
    <n v="105.38113095835907"/>
  </r>
  <r>
    <d v="2017-11-30T10:00:00"/>
    <n v="1.6367089721465843E-4"/>
    <n v="77.23"/>
    <x v="1"/>
    <n v="110.72905771293951"/>
  </r>
  <r>
    <d v="2017-11-30T11:00:00"/>
    <n v="1.6352650055297759E-4"/>
    <n v="76.69"/>
    <x v="1"/>
    <n v="109.85782258809276"/>
  </r>
  <r>
    <d v="2017-11-30T12:00:00"/>
    <n v="1.6357519787362621E-4"/>
    <n v="76.39"/>
    <x v="1"/>
    <n v="109.46066204236085"/>
  </r>
  <r>
    <d v="2017-11-30T13:00:00"/>
    <n v="1.5378818430492248E-4"/>
    <n v="76.39"/>
    <x v="1"/>
    <n v="102.91142353570453"/>
  </r>
  <r>
    <d v="2017-11-30T14:00:00"/>
    <n v="1.3345371208990547E-4"/>
    <n v="75"/>
    <x v="1"/>
    <n v="87.679088843067888"/>
  </r>
  <r>
    <d v="2017-11-30T15:00:00"/>
    <n v="1.2538954744065848E-4"/>
    <n v="73"/>
    <x v="1"/>
    <n v="80.184107797352283"/>
  </r>
  <r>
    <d v="2017-11-30T16:00:00"/>
    <n v="1.2589837969351835E-4"/>
    <n v="73.73"/>
    <x v="1"/>
    <n v="81.314590804875237"/>
  </r>
  <r>
    <d v="2017-11-30T17:00:00"/>
    <n v="1.3347733197929958E-4"/>
    <n v="76.31"/>
    <x v="2"/>
    <n v="89.226339581261485"/>
  </r>
  <r>
    <d v="2017-11-30T18:00:00"/>
    <n v="1.5008486614718475E-4"/>
    <n v="78.94"/>
    <x v="2"/>
    <n v="103.78584616285077"/>
  </r>
  <r>
    <d v="2017-11-30T19:00:00"/>
    <n v="1.4683818659683422E-4"/>
    <n v="79.62"/>
    <x v="2"/>
    <n v="102.41540621151789"/>
  </r>
  <r>
    <d v="2017-11-30T20:00:00"/>
    <n v="1.3516563940140438E-4"/>
    <n v="78.81"/>
    <x v="2"/>
    <n v="93.315059401128181"/>
  </r>
  <r>
    <d v="2017-11-30T21:00:00"/>
    <n v="1.1768972760664959E-4"/>
    <n v="71.22"/>
    <x v="2"/>
    <n v="73.425114625275313"/>
  </r>
  <r>
    <d v="2017-11-30T22:00:00"/>
    <n v="1.0256041583143849E-4"/>
    <n v="68.45"/>
    <x v="2"/>
    <n v="61.497481661678812"/>
  </r>
  <r>
    <d v="2017-11-30T23:00:00"/>
    <n v="9.298100560035534E-5"/>
    <n v="68.73"/>
    <x v="1"/>
    <n v="55.981520350632827"/>
  </r>
  <r>
    <d v="2017-12-01T00:00:00"/>
    <n v="8.7285162609371012E-5"/>
    <n v="71.349999999999994"/>
    <x v="0"/>
    <n v="54.555496045084723"/>
  </r>
  <r>
    <d v="2017-12-01T01:00:00"/>
    <n v="8.2131032137335304E-5"/>
    <n v="61.49"/>
    <x v="0"/>
    <n v="44.240077575252791"/>
  </r>
  <r>
    <d v="2017-12-01T02:00:00"/>
    <n v="7.9187099598832178E-5"/>
    <n v="59.91"/>
    <x v="0"/>
    <n v="41.558308439822476"/>
  </r>
  <r>
    <d v="2017-12-01T03:00:00"/>
    <n v="7.7514847512666956E-5"/>
    <n v="53.45"/>
    <x v="0"/>
    <n v="36.294156932075943"/>
  </r>
  <r>
    <d v="2017-12-01T04:00:00"/>
    <n v="7.67247717827348E-5"/>
    <n v="52.599999999999994"/>
    <x v="0"/>
    <n v="35.352933442961401"/>
  </r>
  <r>
    <d v="2017-12-01T05:00:00"/>
    <n v="7.7662211041742908E-5"/>
    <n v="55.59"/>
    <x v="0"/>
    <n v="37.819042651459881"/>
  </r>
  <r>
    <d v="2017-12-01T06:00:00"/>
    <n v="8.1542440937383976E-5"/>
    <n v="56.41"/>
    <x v="0"/>
    <n v="40.29432765711379"/>
  </r>
  <r>
    <d v="2017-12-01T07:00:00"/>
    <n v="8.7901229350116628E-5"/>
    <n v="72.05"/>
    <x v="0"/>
    <n v="55.479564114160908"/>
  </r>
  <r>
    <d v="2017-12-01T08:00:00"/>
    <n v="8.9247427940425508E-5"/>
    <n v="73.8"/>
    <x v="1"/>
    <n v="57.697391194349805"/>
  </r>
  <r>
    <d v="2017-12-01T09:00:00"/>
    <n v="9.7622249082663344E-5"/>
    <n v="74.78"/>
    <x v="1"/>
    <n v="63.94968004887771"/>
  </r>
  <r>
    <d v="2017-12-01T10:00:00"/>
    <n v="1.1051372626496091E-4"/>
    <n v="72.05"/>
    <x v="1"/>
    <n v="69.751622441940199"/>
  </r>
  <r>
    <d v="2017-12-01T11:00:00"/>
    <n v="1.1490884927181344E-4"/>
    <n v="70.62"/>
    <x v="1"/>
    <n v="71.086199315641082"/>
  </r>
  <r>
    <d v="2017-12-01T12:00:00"/>
    <n v="1.1598333728963699E-4"/>
    <n v="66.959999999999994"/>
    <x v="1"/>
    <n v="68.032299760647447"/>
  </r>
  <r>
    <d v="2017-12-01T13:00:00"/>
    <n v="1.1150811240824392E-4"/>
    <n v="63.11999999999999"/>
    <x v="1"/>
    <n v="61.656314403625196"/>
  </r>
  <r>
    <d v="2017-12-01T14:00:00"/>
    <n v="1.0089532346105254E-4"/>
    <n v="57.74"/>
    <x v="1"/>
    <n v="51.033096755376683"/>
  </r>
  <r>
    <d v="2017-12-01T15:00:00"/>
    <n v="9.647203749504336E-5"/>
    <n v="57.68"/>
    <x v="1"/>
    <n v="48.745082394975526"/>
  </r>
  <r>
    <d v="2017-12-01T16:00:00"/>
    <n v="9.5485323879830763E-5"/>
    <n v="59.5"/>
    <x v="1"/>
    <n v="49.768860512645389"/>
  </r>
  <r>
    <d v="2017-12-01T17:00:00"/>
    <n v="1.0321232164824461E-4"/>
    <n v="69.53"/>
    <x v="2"/>
    <n v="62.864849864013443"/>
  </r>
  <r>
    <d v="2017-12-01T18:00:00"/>
    <n v="1.1966200081105432E-4"/>
    <n v="75.75"/>
    <x v="2"/>
    <n v="79.404113878191311"/>
  </r>
  <r>
    <d v="2017-12-01T19:00:00"/>
    <n v="1.2229471147219185E-4"/>
    <n v="77.53"/>
    <x v="2"/>
    <n v="83.058018668645929"/>
  </r>
  <r>
    <d v="2017-12-01T20:00:00"/>
    <n v="1.1882037910757703E-4"/>
    <n v="77.59"/>
    <x v="2"/>
    <n v="80.760833363022456"/>
  </r>
  <r>
    <d v="2017-12-01T21:00:00"/>
    <n v="1.0953927354171372E-4"/>
    <n v="71.47"/>
    <x v="2"/>
    <n v="68.580041669030209"/>
  </r>
  <r>
    <d v="2017-12-01T22:00:00"/>
    <n v="1.000841097081475E-4"/>
    <n v="70.62"/>
    <x v="2"/>
    <n v="61.915152889682943"/>
  </r>
  <r>
    <d v="2017-12-01T23:00:00"/>
    <n v="9.3603725139872402E-5"/>
    <n v="70.319999999999993"/>
    <x v="1"/>
    <n v="57.660194218081841"/>
  </r>
  <r>
    <d v="2017-12-02T00:00:00"/>
    <n v="8.4803024107673195E-5"/>
    <n v="64.400000000000006"/>
    <x v="0"/>
    <n v="47.841117232199188"/>
  </r>
  <r>
    <d v="2017-12-02T01:00:00"/>
    <n v="7.9827988983262262E-5"/>
    <n v="59.18"/>
    <x v="0"/>
    <n v="41.384170599138073"/>
  </r>
  <r>
    <d v="2017-12-02T02:00:00"/>
    <n v="7.7232000275460436E-5"/>
    <n v="55.59"/>
    <x v="0"/>
    <n v="37.609543602940526"/>
  </r>
  <r>
    <d v="2017-12-02T03:00:00"/>
    <n v="7.5614136543881641E-5"/>
    <n v="54.429999999999993"/>
    <x v="0"/>
    <n v="36.053334480251259"/>
  </r>
  <r>
    <d v="2017-12-02T04:00:00"/>
    <n v="7.4870461054603397E-5"/>
    <n v="53.070000000000007"/>
    <x v="0"/>
    <n v="34.806768225149952"/>
  </r>
  <r>
    <d v="2017-12-02T05:00:00"/>
    <n v="7.5827998148195855E-5"/>
    <n v="53.08"/>
    <x v="0"/>
    <n v="35.258563241346621"/>
  </r>
  <r>
    <d v="2017-12-02T06:00:00"/>
    <n v="7.8757975744401E-5"/>
    <n v="54.04"/>
    <x v="0"/>
    <n v="37.283269640832287"/>
  </r>
  <r>
    <d v="2017-12-02T07:00:00"/>
    <n v="8.1404491498578485E-5"/>
    <n v="55.540000000000006"/>
    <x v="0"/>
    <n v="39.605759810599992"/>
  </r>
  <r>
    <d v="2017-12-02T08:00:00"/>
    <n v="7.6377262901380994E-5"/>
    <n v="62.599999999999994"/>
    <x v="0"/>
    <n v="41.8834579208077"/>
  </r>
  <r>
    <d v="2017-12-02T09:00:00"/>
    <n v="7.8018895831347062E-5"/>
    <n v="69.650000000000006"/>
    <x v="0"/>
    <n v="47.60198098916311"/>
  </r>
  <r>
    <d v="2017-12-02T10:00:00"/>
    <n v="8.4528060471497399E-5"/>
    <n v="71.010000000000005"/>
    <x v="0"/>
    <n v="52.580477148949832"/>
  </r>
  <r>
    <d v="2017-12-02T11:00:00"/>
    <n v="8.9596795304607043E-5"/>
    <n v="69.69"/>
    <x v="0"/>
    <n v="54.697445823455844"/>
  </r>
  <r>
    <d v="2017-12-02T12:00:00"/>
    <n v="9.2555953525526668E-5"/>
    <n v="67.040000000000006"/>
    <x v="0"/>
    <n v="54.355371849317457"/>
  </r>
  <r>
    <d v="2017-12-02T13:00:00"/>
    <n v="9.1826831376293788E-5"/>
    <n v="60.069999999999993"/>
    <x v="0"/>
    <n v="48.320490784379949"/>
  </r>
  <r>
    <d v="2017-12-02T14:00:00"/>
    <n v="8.7804276284158964E-5"/>
    <n v="55.69"/>
    <x v="0"/>
    <n v="42.834824481279753"/>
  </r>
  <r>
    <d v="2017-12-02T15:00:00"/>
    <n v="8.4196961016223947E-5"/>
    <n v="53.31"/>
    <x v="0"/>
    <n v="39.319610327948112"/>
  </r>
  <r>
    <d v="2017-12-02T16:00:00"/>
    <n v="8.2265846759137863E-5"/>
    <n v="53.33"/>
    <x v="0"/>
    <n v="38.432201443143839"/>
  </r>
  <r>
    <d v="2017-12-02T17:00:00"/>
    <n v="8.6587143504635017E-5"/>
    <n v="55.709999999999994"/>
    <x v="0"/>
    <n v="42.256223138274578"/>
  </r>
  <r>
    <d v="2017-12-02T18:00:00"/>
    <n v="1.0273898725562035E-4"/>
    <n v="70.97"/>
    <x v="1"/>
    <n v="63.872540707654849"/>
  </r>
  <r>
    <d v="2017-12-02T19:00:00"/>
    <n v="1.0585074755733918E-4"/>
    <n v="71.69"/>
    <x v="1"/>
    <n v="66.47473520929826"/>
  </r>
  <r>
    <d v="2017-12-02T20:00:00"/>
    <n v="1.0417814130054232E-4"/>
    <n v="71.47"/>
    <x v="1"/>
    <n v="65.223559006647889"/>
  </r>
  <r>
    <d v="2017-12-02T21:00:00"/>
    <n v="9.9233557190104579E-5"/>
    <n v="67.489999999999995"/>
    <x v="1"/>
    <n v="58.668109506898979"/>
  </r>
  <r>
    <d v="2017-12-02T22:00:00"/>
    <n v="9.1337510217858736E-5"/>
    <n v="66.27"/>
    <x v="1"/>
    <n v="53.023726386724483"/>
  </r>
  <r>
    <d v="2017-12-02T23:00:00"/>
    <n v="8.4550453752841001E-5"/>
    <n v="63.040000000000006"/>
    <x v="1"/>
    <n v="46.691330896112888"/>
  </r>
  <r>
    <d v="2017-12-03T00:00:00"/>
    <n v="7.8655157654313851E-5"/>
    <n v="56.5"/>
    <x v="0"/>
    <n v="38.929583729426099"/>
  </r>
  <r>
    <d v="2017-12-03T01:00:00"/>
    <n v="7.5908454640748462E-5"/>
    <n v="54.7"/>
    <x v="0"/>
    <n v="36.373206027116723"/>
  </r>
  <r>
    <d v="2017-12-03T02:00:00"/>
    <n v="7.4405423502226387E-5"/>
    <n v="53.010000000000005"/>
    <x v="0"/>
    <n v="34.551467938712463"/>
  </r>
  <r>
    <d v="2017-12-03T03:00:00"/>
    <n v="7.3964196260408911E-5"/>
    <n v="50.05"/>
    <x v="0"/>
    <n v="32.428714280021161"/>
  </r>
  <r>
    <d v="2017-12-03T04:00:00"/>
    <n v="7.4095075092159434E-5"/>
    <n v="48.94"/>
    <x v="0"/>
    <n v="31.765625661090073"/>
  </r>
  <r>
    <d v="2017-12-03T05:00:00"/>
    <n v="7.655783810131329E-5"/>
    <n v="49"/>
    <x v="0"/>
    <n v="32.861686426607719"/>
  </r>
  <r>
    <d v="2017-12-03T06:00:00"/>
    <n v="8.6603288169193786E-5"/>
    <n v="50.81"/>
    <x v="0"/>
    <n v="38.546742509640211"/>
  </r>
  <r>
    <d v="2017-12-03T07:00:00"/>
    <n v="1.0703161539939304E-4"/>
    <n v="54.02"/>
    <x v="0"/>
    <n v="50.648987287546859"/>
  </r>
  <r>
    <d v="2017-12-03T08:00:00"/>
    <n v="1.3553193754629278E-4"/>
    <n v="54.59"/>
    <x v="0"/>
    <n v="64.812511002912601"/>
  </r>
  <r>
    <d v="2017-12-03T09:00:00"/>
    <n v="1.5509025694176101E-4"/>
    <n v="56.2"/>
    <x v="0"/>
    <n v="76.352794575512249"/>
  </r>
  <r>
    <d v="2017-12-03T10:00:00"/>
    <n v="1.6378083375160246E-4"/>
    <n v="60.87"/>
    <x v="0"/>
    <n v="87.331412710029966"/>
  </r>
  <r>
    <d v="2017-12-03T11:00:00"/>
    <n v="1.642007114053152E-4"/>
    <n v="62.76"/>
    <x v="0"/>
    <n v="90.27387303470681"/>
  </r>
  <r>
    <d v="2017-12-03T12:00:00"/>
    <n v="1.6245401975479589E-4"/>
    <n v="64.92"/>
    <x v="0"/>
    <n v="92.38747107133662"/>
  </r>
  <r>
    <d v="2017-12-03T13:00:00"/>
    <n v="1.5235566852576262E-4"/>
    <n v="62.019999999999996"/>
    <x v="0"/>
    <n v="82.774103402837895"/>
  </r>
  <r>
    <d v="2017-12-03T14:00:00"/>
    <n v="1.339257645907175E-4"/>
    <n v="58.03"/>
    <x v="0"/>
    <n v="68.080198164186186"/>
  </r>
  <r>
    <d v="2017-12-03T15:00:00"/>
    <n v="1.2829260716263141E-4"/>
    <n v="57.07"/>
    <x v="0"/>
    <n v="64.137733635157232"/>
  </r>
  <r>
    <d v="2017-12-03T16:00:00"/>
    <n v="1.3059326100811963E-4"/>
    <n v="57.31"/>
    <x v="0"/>
    <n v="65.562466146167949"/>
  </r>
  <r>
    <d v="2017-12-03T17:00:00"/>
    <n v="1.3971249033477282E-4"/>
    <n v="70.69"/>
    <x v="0"/>
    <n v="86.516177249862181"/>
  </r>
  <r>
    <d v="2017-12-03T18:00:00"/>
    <n v="1.5321679031715405E-4"/>
    <n v="76.41"/>
    <x v="1"/>
    <n v="102.55590374565156"/>
  </r>
  <r>
    <d v="2017-12-03T19:00:00"/>
    <n v="1.4677216344057394E-4"/>
    <n v="77.069999999999993"/>
    <x v="1"/>
    <n v="99.090760374557689"/>
  </r>
  <r>
    <d v="2017-12-03T20:00:00"/>
    <n v="1.3231600676776774E-4"/>
    <n v="75.13"/>
    <x v="1"/>
    <n v="87.082297914930535"/>
  </r>
  <r>
    <d v="2017-12-03T21:00:00"/>
    <n v="1.1366271556477318E-4"/>
    <n v="74.489999999999995"/>
    <x v="1"/>
    <n v="74.168604577998792"/>
  </r>
  <r>
    <d v="2017-12-03T22:00:00"/>
    <n v="9.7900882220024676E-5"/>
    <n v="72.05"/>
    <x v="1"/>
    <n v="61.790925020226332"/>
  </r>
  <r>
    <d v="2017-12-03T23:00:00"/>
    <n v="8.882389669039617E-5"/>
    <n v="69.459999999999994"/>
    <x v="1"/>
    <n v="54.046640889646682"/>
  </r>
  <r>
    <d v="2017-12-04T00:00:00"/>
    <n v="8.2115367190964777E-5"/>
    <n v="68.709999999999994"/>
    <x v="0"/>
    <n v="49.425206666094823"/>
  </r>
  <r>
    <d v="2017-12-04T01:00:00"/>
    <n v="7.8665788276945867E-5"/>
    <n v="58.25"/>
    <x v="0"/>
    <n v="40.140791784077166"/>
  </r>
  <r>
    <d v="2017-12-04T02:00:00"/>
    <n v="7.6944683120047617E-5"/>
    <n v="55.91"/>
    <x v="0"/>
    <n v="37.685320563198708"/>
  </r>
  <r>
    <d v="2017-12-04T03:00:00"/>
    <n v="7.6062759290462133E-5"/>
    <n v="55.15"/>
    <x v="0"/>
    <n v="36.746983891852324"/>
  </r>
  <r>
    <d v="2017-12-04T04:00:00"/>
    <n v="7.6141592289760953E-5"/>
    <n v="55.15"/>
    <x v="0"/>
    <n v="36.785069217475574"/>
  </r>
  <r>
    <d v="2017-12-04T05:00:00"/>
    <n v="7.8835115974436502E-5"/>
    <n v="56.71"/>
    <x v="0"/>
    <n v="39.163677379734175"/>
  </r>
  <r>
    <d v="2017-12-04T06:00:00"/>
    <n v="8.9592992196190638E-5"/>
    <n v="68.63"/>
    <x v="0"/>
    <n v="53.863199396759171"/>
  </r>
  <r>
    <d v="2017-12-04T07:00:00"/>
    <n v="1.1171166526485792E-4"/>
    <n v="77.2"/>
    <x v="0"/>
    <n v="75.547471291996004"/>
  </r>
  <r>
    <d v="2017-12-04T08:00:00"/>
    <n v="1.4284032034532962E-4"/>
    <n v="77.2"/>
    <x v="1"/>
    <n v="96.598909120576764"/>
  </r>
  <r>
    <d v="2017-12-04T09:00:00"/>
    <n v="1.6323738744028303E-4"/>
    <n v="78.2"/>
    <x v="1"/>
    <n v="111.82283399299197"/>
  </r>
  <r>
    <d v="2017-12-04T10:00:00"/>
    <n v="1.7184004222655424E-4"/>
    <n v="78.2"/>
    <x v="1"/>
    <n v="117.7159278065409"/>
  </r>
  <r>
    <d v="2017-12-04T11:00:00"/>
    <n v="1.7165064220478867E-4"/>
    <n v="77.53"/>
    <x v="1"/>
    <n v="116.57873078160245"/>
  </r>
  <r>
    <d v="2017-12-04T12:00:00"/>
    <n v="1.6917176131598735E-4"/>
    <n v="77.239999999999995"/>
    <x v="1"/>
    <n v="114.46540315385052"/>
  </r>
  <r>
    <d v="2017-12-04T13:00:00"/>
    <n v="1.5745380862716718E-4"/>
    <n v="77.260000000000005"/>
    <x v="1"/>
    <n v="106.56435978972605"/>
  </r>
  <r>
    <d v="2017-12-04T14:00:00"/>
    <n v="1.3676091863189967E-4"/>
    <n v="76.400000000000006"/>
    <x v="1"/>
    <n v="91.529159447259701"/>
  </r>
  <r>
    <d v="2017-12-04T15:00:00"/>
    <n v="1.305619722709885E-4"/>
    <n v="77.239999999999995"/>
    <x v="1"/>
    <n v="88.34115502672968"/>
  </r>
  <r>
    <d v="2017-12-04T16:00:00"/>
    <n v="1.3306356415941411E-4"/>
    <n v="77.11"/>
    <x v="1"/>
    <n v="89.882255347232018"/>
  </r>
  <r>
    <d v="2017-12-04T17:00:00"/>
    <n v="1.4299841662076065E-4"/>
    <n v="78.900000000000006"/>
    <x v="2"/>
    <n v="98.835357625271413"/>
  </r>
  <r>
    <d v="2017-12-04T18:00:00"/>
    <n v="1.5685018702077031E-4"/>
    <n v="81.010000000000005"/>
    <x v="2"/>
    <n v="111.3083587788408"/>
  </r>
  <r>
    <d v="2017-12-04T19:00:00"/>
    <n v="1.4966260606182573E-4"/>
    <n v="81.89"/>
    <x v="2"/>
    <n v="107.36142829912947"/>
  </r>
  <r>
    <d v="2017-12-04T20:00:00"/>
    <n v="1.3375409074429029E-4"/>
    <n v="81.81"/>
    <x v="2"/>
    <n v="95.855618154803807"/>
  </r>
  <r>
    <d v="2017-12-04T21:00:00"/>
    <n v="1.1430247394032713E-4"/>
    <n v="76.540000000000006"/>
    <x v="2"/>
    <n v="76.638711473239525"/>
  </r>
  <r>
    <d v="2017-12-04T22:00:00"/>
    <n v="9.8851939373660095E-5"/>
    <n v="74.69"/>
    <x v="2"/>
    <n v="64.677281841931574"/>
  </r>
  <r>
    <d v="2017-12-04T23:00:00"/>
    <n v="8.9425991474405796E-5"/>
    <n v="69.989999999999995"/>
    <x v="1"/>
    <n v="54.828184255252474"/>
  </r>
  <r>
    <d v="2017-12-05T00:00:00"/>
    <n v="8.2115367190964777E-5"/>
    <n v="71.349999999999994"/>
    <x v="0"/>
    <n v="51.324239493899945"/>
  </r>
  <r>
    <d v="2017-12-05T01:00:00"/>
    <n v="7.8665788276945867E-5"/>
    <n v="68"/>
    <x v="0"/>
    <n v="46.859636760811114"/>
  </r>
  <r>
    <d v="2017-12-05T02:00:00"/>
    <n v="7.6944683120047617E-5"/>
    <n v="62.75"/>
    <x v="0"/>
    <n v="42.295722864258977"/>
  </r>
  <r>
    <d v="2017-12-05T03:00:00"/>
    <n v="7.6062759290462133E-5"/>
    <n v="59.88"/>
    <x v="0"/>
    <n v="39.898629110500764"/>
  </r>
  <r>
    <d v="2017-12-05T04:00:00"/>
    <n v="7.6141592289760953E-5"/>
    <n v="59.94"/>
    <x v="0"/>
    <n v="39.980000886590858"/>
  </r>
  <r>
    <d v="2017-12-05T05:00:00"/>
    <n v="7.8835115974436502E-5"/>
    <n v="61.379999999999995"/>
    <x v="0"/>
    <n v="42.388758906155594"/>
  </r>
  <r>
    <d v="2017-12-05T06:00:00"/>
    <n v="8.9592992196190638E-5"/>
    <n v="71.400000000000006"/>
    <x v="0"/>
    <n v="56.037191270998179"/>
  </r>
  <r>
    <d v="2017-12-05T07:00:00"/>
    <n v="1.1171166526485792E-4"/>
    <n v="77.099999999999994"/>
    <x v="0"/>
    <n v="75.449611873223972"/>
  </r>
  <r>
    <d v="2017-12-05T08:00:00"/>
    <n v="1.4284032034532962E-4"/>
    <n v="80"/>
    <x v="1"/>
    <n v="100.102496498007"/>
  </r>
  <r>
    <d v="2017-12-05T09:00:00"/>
    <n v="1.6323738744028303E-4"/>
    <n v="80"/>
    <x v="1"/>
    <n v="114.39676111815035"/>
  </r>
  <r>
    <d v="2017-12-05T10:00:00"/>
    <n v="1.7184004222655424E-4"/>
    <n v="80"/>
    <x v="1"/>
    <n v="120.4255015923692"/>
  </r>
  <r>
    <d v="2017-12-05T11:00:00"/>
    <n v="1.7165064220478867E-4"/>
    <n v="79.3"/>
    <x v="1"/>
    <n v="119.24020831911614"/>
  </r>
  <r>
    <d v="2017-12-05T12:00:00"/>
    <n v="1.6917176131598735E-4"/>
    <n v="78.44"/>
    <x v="1"/>
    <n v="116.24373670880418"/>
  </r>
  <r>
    <d v="2017-12-05T13:00:00"/>
    <n v="1.5745380862716718E-4"/>
    <n v="78.48"/>
    <x v="1"/>
    <n v="108.24710013328631"/>
  </r>
  <r>
    <d v="2017-12-05T14:00:00"/>
    <n v="1.3676091863189967E-4"/>
    <n v="78.48"/>
    <x v="1"/>
    <n v="94.021052793467831"/>
  </r>
  <r>
    <d v="2017-12-05T15:00:00"/>
    <n v="1.305619722709885E-4"/>
    <n v="77.900000000000006"/>
    <x v="1"/>
    <n v="89.096012125611651"/>
  </r>
  <r>
    <d v="2017-12-05T16:00:00"/>
    <n v="1.3306356415941411E-4"/>
    <n v="78.459999999999994"/>
    <x v="1"/>
    <n v="91.455865056981253"/>
  </r>
  <r>
    <d v="2017-12-05T17:00:00"/>
    <n v="1.4299841662076065E-4"/>
    <n v="83.91"/>
    <x v="2"/>
    <n v="105.11121493455671"/>
  </r>
  <r>
    <d v="2017-12-05T18:00:00"/>
    <n v="1.5685018702077031E-4"/>
    <n v="88.889999999999986"/>
    <x v="2"/>
    <n v="122.13553896866013"/>
  </r>
  <r>
    <d v="2017-12-05T19:00:00"/>
    <n v="1.4966260606182573E-4"/>
    <n v="90"/>
    <x v="2"/>
    <n v="117.9939986191434"/>
  </r>
  <r>
    <d v="2017-12-05T20:00:00"/>
    <n v="1.3375409074429029E-4"/>
    <n v="90"/>
    <x v="2"/>
    <n v="105.45172514279847"/>
  </r>
  <r>
    <d v="2017-12-05T21:00:00"/>
    <n v="1.1430247394032713E-4"/>
    <n v="84.890000000000015"/>
    <x v="2"/>
    <n v="84.999480232078696"/>
  </r>
  <r>
    <d v="2017-12-05T22:00:00"/>
    <n v="9.8851939373660095E-5"/>
    <n v="79.8"/>
    <x v="2"/>
    <n v="69.102250515278342"/>
  </r>
  <r>
    <d v="2017-12-05T23:00:00"/>
    <n v="8.9425991474405796E-5"/>
    <n v="76.69"/>
    <x v="1"/>
    <n v="60.0767745468683"/>
  </r>
  <r>
    <d v="2017-12-06T00:00:00"/>
    <n v="8.4803024107673195E-5"/>
    <n v="80"/>
    <x v="0"/>
    <n v="59.42995929465738"/>
  </r>
  <r>
    <d v="2017-12-06T01:00:00"/>
    <n v="7.9827988983262262E-5"/>
    <n v="75.69"/>
    <x v="0"/>
    <n v="52.929501058613731"/>
  </r>
  <r>
    <d v="2017-12-06T02:00:00"/>
    <n v="7.7232000275460436E-5"/>
    <n v="73.12"/>
    <x v="0"/>
    <n v="49.469505814841"/>
  </r>
  <r>
    <d v="2017-12-06T03:00:00"/>
    <n v="7.5614136543881641E-5"/>
    <n v="71.180000000000007"/>
    <x v="0"/>
    <n v="47.14819673533502"/>
  </r>
  <r>
    <d v="2017-12-06T04:00:00"/>
    <n v="7.4870461054603397E-5"/>
    <n v="70.900000000000006"/>
    <x v="0"/>
    <n v="46.500845433637302"/>
  </r>
  <r>
    <d v="2017-12-06T05:00:00"/>
    <n v="7.5827998148195855E-5"/>
    <n v="71.180000000000007"/>
    <x v="0"/>
    <n v="47.281547315731977"/>
  </r>
  <r>
    <d v="2017-12-06T06:00:00"/>
    <n v="7.8757975744401E-5"/>
    <n v="74.040000000000006"/>
    <x v="0"/>
    <n v="51.081666991251346"/>
  </r>
  <r>
    <d v="2017-12-06T07:00:00"/>
    <n v="8.1404491498578485E-5"/>
    <n v="70.62"/>
    <x v="0"/>
    <n v="50.359358261155414"/>
  </r>
  <r>
    <d v="2017-12-06T08:00:00"/>
    <n v="7.6377262901380994E-5"/>
    <n v="71.010000000000005"/>
    <x v="0"/>
    <n v="47.510293082373089"/>
  </r>
  <r>
    <d v="2017-12-06T09:00:00"/>
    <n v="7.8018895831347062E-5"/>
    <n v="76.2"/>
    <x v="0"/>
    <n v="52.078549194174144"/>
  </r>
  <r>
    <d v="2017-12-06T10:00:00"/>
    <n v="8.4528060471497399E-5"/>
    <n v="77.28"/>
    <x v="0"/>
    <n v="57.223197775958916"/>
  </r>
  <r>
    <d v="2017-12-06T11:00:00"/>
    <n v="8.9596795304607043E-5"/>
    <n v="77.02"/>
    <x v="0"/>
    <n v="60.450527727400903"/>
  </r>
  <r>
    <d v="2017-12-06T12:00:00"/>
    <n v="9.2555953525526668E-5"/>
    <n v="76.13"/>
    <x v="0"/>
    <n v="61.725454339029497"/>
  </r>
  <r>
    <d v="2017-12-06T13:00:00"/>
    <n v="9.1826831376293788E-5"/>
    <n v="76.2"/>
    <x v="0"/>
    <n v="61.295511865652621"/>
  </r>
  <r>
    <d v="2017-12-06T14:00:00"/>
    <n v="8.7804276284158964E-5"/>
    <n v="76.12"/>
    <x v="0"/>
    <n v="58.548874834171578"/>
  </r>
  <r>
    <d v="2017-12-06T15:00:00"/>
    <n v="8.4196961016223947E-5"/>
    <n v="71.7"/>
    <x v="0"/>
    <n v="52.883437638602132"/>
  </r>
  <r>
    <d v="2017-12-06T16:00:00"/>
    <n v="8.2265846759137863E-5"/>
    <n v="71.69"/>
    <x v="0"/>
    <n v="51.663313734464317"/>
  </r>
  <r>
    <d v="2017-12-06T17:00:00"/>
    <n v="8.6587143504635017E-5"/>
    <n v="77.209999999999994"/>
    <x v="0"/>
    <n v="58.564045745937534"/>
  </r>
  <r>
    <d v="2017-12-06T18:00:00"/>
    <n v="1.0273898725562035E-4"/>
    <n v="84.39"/>
    <x v="1"/>
    <n v="75.950453858235775"/>
  </r>
  <r>
    <d v="2017-12-06T19:00:00"/>
    <n v="1.0585074755733918E-4"/>
    <n v="86.99"/>
    <x v="1"/>
    <n v="80.661699202913312"/>
  </r>
  <r>
    <d v="2017-12-06T20:00:00"/>
    <n v="1.0417814130054232E-4"/>
    <n v="84.97"/>
    <x v="1"/>
    <n v="77.543665996850024"/>
  </r>
  <r>
    <d v="2017-12-06T21:00:00"/>
    <n v="9.9233557190104579E-5"/>
    <n v="77.709999999999994"/>
    <x v="1"/>
    <n v="67.55221202816891"/>
  </r>
  <r>
    <d v="2017-12-06T22:00:00"/>
    <n v="9.1337510217858736E-5"/>
    <n v="74.05"/>
    <x v="1"/>
    <n v="59.248633453100169"/>
  </r>
  <r>
    <d v="2017-12-06T23:00:00"/>
    <n v="8.4550453752841001E-5"/>
    <n v="71.39"/>
    <x v="1"/>
    <n v="52.875858386318193"/>
  </r>
  <r>
    <d v="2017-12-07T00:00:00"/>
    <n v="8.3400245758462552E-5"/>
    <n v="71.7"/>
    <x v="0"/>
    <n v="52.383027158924264"/>
  </r>
  <r>
    <d v="2017-12-07T01:00:00"/>
    <n v="7.969872206948444E-5"/>
    <n v="61.01"/>
    <x v="0"/>
    <n v="42.59479073310299"/>
  </r>
  <r>
    <d v="2017-12-07T02:00:00"/>
    <n v="7.8033940407382001E-5"/>
    <n v="60"/>
    <x v="0"/>
    <n v="41.014639078119977"/>
  </r>
  <r>
    <d v="2017-12-07T03:00:00"/>
    <n v="7.7054858395350485E-5"/>
    <n v="54"/>
    <x v="0"/>
    <n v="36.450030215336596"/>
  </r>
  <r>
    <d v="2017-12-07T04:00:00"/>
    <n v="7.700100893651375E-5"/>
    <n v="53.72"/>
    <x v="0"/>
    <n v="36.23568919260898"/>
  </r>
  <r>
    <d v="2017-12-07T05:00:00"/>
    <n v="7.9587500277025259E-5"/>
    <n v="55"/>
    <x v="0"/>
    <n v="38.345257633470773"/>
  </r>
  <r>
    <d v="2017-12-07T06:00:00"/>
    <n v="9.045829984447452E-5"/>
    <n v="61.19"/>
    <x v="0"/>
    <n v="48.487855899154546"/>
  </r>
  <r>
    <d v="2017-12-07T07:00:00"/>
    <n v="1.1203685762902877E-4"/>
    <n v="71.7"/>
    <x v="0"/>
    <n v="70.36945398193194"/>
  </r>
  <r>
    <d v="2017-12-07T08:00:00"/>
    <n v="1.4225940617453102E-4"/>
    <n v="78.900000000000006"/>
    <x v="1"/>
    <n v="98.324580209213565"/>
  </r>
  <r>
    <d v="2017-12-07T09:00:00"/>
    <n v="1.6317851959036874E-4"/>
    <n v="80"/>
    <x v="1"/>
    <n v="114.35550652893041"/>
  </r>
  <r>
    <d v="2017-12-07T10:00:00"/>
    <n v="1.7148141577086651E-4"/>
    <n v="78"/>
    <x v="1"/>
    <n v="117.16982176791767"/>
  </r>
  <r>
    <d v="2017-12-07T11:00:00"/>
    <n v="1.709987915507429E-4"/>
    <n v="76.2"/>
    <x v="1"/>
    <n v="114.14374534561949"/>
  </r>
  <r>
    <d v="2017-12-07T12:00:00"/>
    <n v="1.6883248378151815E-4"/>
    <n v="74.260000000000005"/>
    <x v="1"/>
    <n v="109.82850215159212"/>
  </r>
  <r>
    <d v="2017-12-07T13:00:00"/>
    <n v="1.5750777221762183E-4"/>
    <n v="73.8"/>
    <x v="1"/>
    <n v="101.82688464542591"/>
  </r>
  <r>
    <d v="2017-12-07T14:00:00"/>
    <n v="1.3560080867819024E-4"/>
    <n v="71.7"/>
    <x v="1"/>
    <n v="85.169783124301873"/>
  </r>
  <r>
    <d v="2017-12-07T15:00:00"/>
    <n v="1.2655263293343672E-4"/>
    <n v="71.010000000000005"/>
    <x v="1"/>
    <n v="78.721761589925279"/>
  </r>
  <r>
    <d v="2017-12-07T16:00:00"/>
    <n v="1.2680037027873852E-4"/>
    <n v="71.010000000000005"/>
    <x v="1"/>
    <n v="78.875866011000639"/>
  </r>
  <r>
    <d v="2017-12-07T17:00:00"/>
    <n v="1.3619211082368192E-4"/>
    <n v="77.53"/>
    <x v="2"/>
    <n v="92.496615324922132"/>
  </r>
  <r>
    <d v="2017-12-07T18:00:00"/>
    <n v="1.5281236834447948E-4"/>
    <n v="84.47"/>
    <x v="2"/>
    <n v="113.07461220554967"/>
  </r>
  <r>
    <d v="2017-12-07T19:00:00"/>
    <n v="1.4871256170822448E-4"/>
    <n v="84.890000000000015"/>
    <x v="2"/>
    <n v="110.58807402348192"/>
  </r>
  <r>
    <d v="2017-12-07T20:00:00"/>
    <n v="1.3764679797689512E-4"/>
    <n v="79.459999999999994"/>
    <x v="2"/>
    <n v="95.811751609058192"/>
  </r>
  <r>
    <d v="2017-12-07T21:00:00"/>
    <n v="1.2022125027672751E-4"/>
    <n v="76.89"/>
    <x v="2"/>
    <n v="80.975792539891586"/>
  </r>
  <r>
    <d v="2017-12-07T22:00:00"/>
    <n v="1.0514764175102059E-4"/>
    <n v="71.69"/>
    <x v="2"/>
    <n v="66.033181669264636"/>
  </r>
  <r>
    <d v="2017-12-07T23:00:00"/>
    <n v="9.6072290931897969E-5"/>
    <n v="67.61"/>
    <x v="1"/>
    <n v="56.900120887573244"/>
  </r>
  <r>
    <d v="2017-12-08T00:00:00"/>
    <n v="8.4803024107673195E-5"/>
    <n v="60.069999999999993"/>
    <x v="0"/>
    <n v="44.624470685375847"/>
  </r>
  <r>
    <d v="2017-12-08T01:00:00"/>
    <n v="7.9827988983262262E-5"/>
    <n v="57.04"/>
    <x v="0"/>
    <n v="39.887683186462247"/>
  </r>
  <r>
    <d v="2017-12-08T02:00:00"/>
    <n v="7.7232000275460436E-5"/>
    <n v="56.08"/>
    <x v="0"/>
    <n v="37.941054240922909"/>
  </r>
  <r>
    <d v="2017-12-08T03:00:00"/>
    <n v="7.5614136543881641E-5"/>
    <n v="50.93"/>
    <x v="0"/>
    <n v="33.735005053815854"/>
  </r>
  <r>
    <d v="2017-12-08T04:00:00"/>
    <n v="7.4870461054603397E-5"/>
    <n v="49.92"/>
    <x v="0"/>
    <n v="32.740792722809225"/>
  </r>
  <r>
    <d v="2017-12-08T05:00:00"/>
    <n v="7.5827998148195855E-5"/>
    <n v="49.92"/>
    <x v="0"/>
    <n v="33.159522927807529"/>
  </r>
  <r>
    <d v="2017-12-08T06:00:00"/>
    <n v="7.8757975744401E-5"/>
    <n v="58"/>
    <x v="0"/>
    <n v="40.015352316215264"/>
  </r>
  <r>
    <d v="2017-12-08T07:00:00"/>
    <n v="8.1404491498578485E-5"/>
    <n v="66.08"/>
    <x v="0"/>
    <n v="47.121869072460335"/>
  </r>
  <r>
    <d v="2017-12-08T08:00:00"/>
    <n v="7.6377262901380994E-5"/>
    <n v="68.2"/>
    <x v="0"/>
    <n v="45.630220929697849"/>
  </r>
  <r>
    <d v="2017-12-08T09:00:00"/>
    <n v="7.8018895831347062E-5"/>
    <n v="69.94"/>
    <x v="0"/>
    <n v="47.800180192133055"/>
  </r>
  <r>
    <d v="2017-12-08T10:00:00"/>
    <n v="8.4528060471497399E-5"/>
    <n v="70.510000000000005"/>
    <x v="0"/>
    <n v="52.21024424408467"/>
  </r>
  <r>
    <d v="2017-12-08T11:00:00"/>
    <n v="8.9596795304607043E-5"/>
    <n v="70.62"/>
    <x v="0"/>
    <n v="55.42737299544342"/>
  </r>
  <r>
    <d v="2017-12-08T12:00:00"/>
    <n v="9.2555953525526668E-5"/>
    <n v="71.010000000000005"/>
    <x v="0"/>
    <n v="57.574208756265413"/>
  </r>
  <r>
    <d v="2017-12-08T13:00:00"/>
    <n v="9.1826831376293788E-5"/>
    <n v="67.900000000000006"/>
    <x v="0"/>
    <n v="54.618966609945055"/>
  </r>
  <r>
    <d v="2017-12-08T14:00:00"/>
    <n v="8.7804276284158964E-5"/>
    <n v="63.56"/>
    <x v="0"/>
    <n v="48.888156653441222"/>
  </r>
  <r>
    <d v="2017-12-08T15:00:00"/>
    <n v="8.4196961016223947E-5"/>
    <n v="62.2"/>
    <x v="0"/>
    <n v="45.876566542831974"/>
  </r>
  <r>
    <d v="2017-12-08T16:00:00"/>
    <n v="8.2265846759137863E-5"/>
    <n v="65.36"/>
    <x v="0"/>
    <n v="47.101606718992713"/>
  </r>
  <r>
    <d v="2017-12-08T17:00:00"/>
    <n v="8.6587143504635017E-5"/>
    <n v="71.69"/>
    <x v="0"/>
    <n v="54.377107104342208"/>
  </r>
  <r>
    <d v="2017-12-08T18:00:00"/>
    <n v="1.0273898725562035E-4"/>
    <n v="78.66"/>
    <x v="1"/>
    <n v="70.793490940737371"/>
  </r>
  <r>
    <d v="2017-12-08T19:00:00"/>
    <n v="1.0585074755733918E-4"/>
    <n v="79.45"/>
    <x v="1"/>
    <n v="73.670214986452038"/>
  </r>
  <r>
    <d v="2017-12-08T20:00:00"/>
    <n v="1.0417814130054232E-4"/>
    <n v="80.59"/>
    <x v="1"/>
    <n v="73.54647572891777"/>
  </r>
  <r>
    <d v="2017-12-08T21:00:00"/>
    <n v="9.9233557190104579E-5"/>
    <n v="80"/>
    <x v="1"/>
    <n v="69.542876878825297"/>
  </r>
  <r>
    <d v="2017-12-08T22:00:00"/>
    <n v="9.1337510217858736E-5"/>
    <n v="74.260000000000005"/>
    <x v="1"/>
    <n v="59.416657936896939"/>
  </r>
  <r>
    <d v="2017-12-08T23:00:00"/>
    <n v="8.4550453752841001E-5"/>
    <n v="66.87"/>
    <x v="1"/>
    <n v="49.528066259883708"/>
  </r>
  <r>
    <d v="2017-12-09T00:00:00"/>
    <n v="8.4803024107673195E-5"/>
    <n v="67.709999999999994"/>
    <x v="0"/>
    <n v="50.300031798015631"/>
  </r>
  <r>
    <d v="2017-12-09T01:00:00"/>
    <n v="7.9827988983262262E-5"/>
    <n v="60.58"/>
    <x v="0"/>
    <n v="42.3631810560288"/>
  </r>
  <r>
    <d v="2017-12-09T02:00:00"/>
    <n v="7.7232000275460436E-5"/>
    <n v="57.99"/>
    <x v="0"/>
    <n v="39.23326917673181"/>
  </r>
  <r>
    <d v="2017-12-09T03:00:00"/>
    <n v="7.5614136543881641E-5"/>
    <n v="56"/>
    <x v="0"/>
    <n v="37.093270822966574"/>
  </r>
  <r>
    <d v="2017-12-09T04:00:00"/>
    <n v="7.4870461054603397E-5"/>
    <n v="55.540000000000006"/>
    <x v="0"/>
    <n v="36.426755365080616"/>
  </r>
  <r>
    <d v="2017-12-09T05:00:00"/>
    <n v="7.5827998148195855E-5"/>
    <n v="56.69"/>
    <x v="0"/>
    <n v="37.656517523585912"/>
  </r>
  <r>
    <d v="2017-12-09T06:00:00"/>
    <n v="7.8757975744401E-5"/>
    <n v="59.76"/>
    <x v="0"/>
    <n v="41.229611283052137"/>
  </r>
  <r>
    <d v="2017-12-09T07:00:00"/>
    <n v="8.1404491498578485E-5"/>
    <n v="64.7"/>
    <x v="0"/>
    <n v="46.13778645563233"/>
  </r>
  <r>
    <d v="2017-12-09T08:00:00"/>
    <n v="7.6377262901380994E-5"/>
    <n v="69.459999999999994"/>
    <x v="0"/>
    <n v="46.473242606698129"/>
  </r>
  <r>
    <d v="2017-12-09T09:00:00"/>
    <n v="7.8018895831347062E-5"/>
    <n v="75.42"/>
    <x v="0"/>
    <n v="51.545461682737709"/>
  </r>
  <r>
    <d v="2017-12-09T10:00:00"/>
    <n v="8.4528060471497399E-5"/>
    <n v="76.81"/>
    <x v="0"/>
    <n v="56.875178845385669"/>
  </r>
  <r>
    <d v="2017-12-09T11:00:00"/>
    <n v="8.9596795304607043E-5"/>
    <n v="74.33"/>
    <x v="0"/>
    <n v="58.339233004125028"/>
  </r>
  <r>
    <d v="2017-12-09T12:00:00"/>
    <n v="9.2555953525526668E-5"/>
    <n v="73.62"/>
    <x v="0"/>
    <n v="59.690371055291635"/>
  </r>
  <r>
    <d v="2017-12-09T13:00:00"/>
    <n v="9.1826831376293788E-5"/>
    <n v="71.7"/>
    <x v="0"/>
    <n v="57.675698172799116"/>
  </r>
  <r>
    <d v="2017-12-09T14:00:00"/>
    <n v="8.7804276284158964E-5"/>
    <n v="68.02"/>
    <x v="0"/>
    <n v="52.318634606152791"/>
  </r>
  <r>
    <d v="2017-12-09T15:00:00"/>
    <n v="8.4196961016223947E-5"/>
    <n v="65.08"/>
    <x v="0"/>
    <n v="48.000754832918084"/>
  </r>
  <r>
    <d v="2017-12-09T16:00:00"/>
    <n v="8.2265846759137863E-5"/>
    <n v="67.7"/>
    <x v="0"/>
    <n v="48.787924952200228"/>
  </r>
  <r>
    <d v="2017-12-09T17:00:00"/>
    <n v="8.6587143504635017E-5"/>
    <n v="73.62"/>
    <x v="0"/>
    <n v="55.841018622146379"/>
  </r>
  <r>
    <d v="2017-12-09T18:00:00"/>
    <n v="1.0273898725562035E-4"/>
    <n v="82.92"/>
    <x v="1"/>
    <n v="74.627463371547691"/>
  </r>
  <r>
    <d v="2017-12-09T19:00:00"/>
    <n v="1.0585074755733918E-4"/>
    <n v="83.11"/>
    <x v="1"/>
    <n v="77.063959314336415"/>
  </r>
  <r>
    <d v="2017-12-09T20:00:00"/>
    <n v="1.0417814130054232E-4"/>
    <n v="76.89"/>
    <x v="1"/>
    <n v="70.1698538130846"/>
  </r>
  <r>
    <d v="2017-12-09T21:00:00"/>
    <n v="9.9233557190104579E-5"/>
    <n v="70.97"/>
    <x v="1"/>
    <n v="61.693224651127885"/>
  </r>
  <r>
    <d v="2017-12-09T22:00:00"/>
    <n v="9.1337510217858736E-5"/>
    <n v="69.19"/>
    <x v="1"/>
    <n v="55.360066828089138"/>
  </r>
  <r>
    <d v="2017-12-09T23:00:00"/>
    <n v="8.4550453752841001E-5"/>
    <n v="64.400000000000006"/>
    <x v="1"/>
    <n v="47.698631181942737"/>
  </r>
  <r>
    <d v="2017-12-10T00:00:00"/>
    <n v="7.8655157654313851E-5"/>
    <n v="55.79"/>
    <x v="0"/>
    <n v="38.440380110879332"/>
  </r>
  <r>
    <d v="2017-12-10T01:00:00"/>
    <n v="7.5908454640748462E-5"/>
    <n v="54.72"/>
    <x v="0"/>
    <n v="36.386505188369782"/>
  </r>
  <r>
    <d v="2017-12-10T02:00:00"/>
    <n v="7.4405423502226387E-5"/>
    <n v="52.44"/>
    <x v="0"/>
    <n v="34.179946778081145"/>
  </r>
  <r>
    <d v="2017-12-10T03:00:00"/>
    <n v="7.3964196260408911E-5"/>
    <n v="49.39"/>
    <x v="0"/>
    <n v="32.001082882921985"/>
  </r>
  <r>
    <d v="2017-12-10T04:00:00"/>
    <n v="7.4095075092159434E-5"/>
    <n v="40"/>
    <x v="0"/>
    <n v="25.962914312292664"/>
  </r>
  <r>
    <d v="2017-12-10T05:00:00"/>
    <n v="7.655783810131329E-5"/>
    <n v="38"/>
    <x v="0"/>
    <n v="25.484573147165168"/>
  </r>
  <r>
    <d v="2017-12-10T06:00:00"/>
    <n v="8.6603288169193786E-5"/>
    <n v="25.13"/>
    <x v="0"/>
    <n v="19.064743933620516"/>
  </r>
  <r>
    <d v="2017-12-10T07:00:00"/>
    <n v="1.0703161539939304E-4"/>
    <n v="29.48"/>
    <x v="0"/>
    <n v="27.640358112493175"/>
  </r>
  <r>
    <d v="2017-12-10T08:00:00"/>
    <n v="1.3553193754629278E-4"/>
    <n v="31.37"/>
    <x v="0"/>
    <n v="37.244339076046316"/>
  </r>
  <r>
    <d v="2017-12-10T09:00:00"/>
    <n v="1.5509025694176101E-4"/>
    <n v="41.91"/>
    <x v="0"/>
    <n v="56.93853417543982"/>
  </r>
  <r>
    <d v="2017-12-10T10:00:00"/>
    <n v="1.6378083375160246E-4"/>
    <n v="50.61999999999999"/>
    <x v="0"/>
    <n v="72.625531647473565"/>
  </r>
  <r>
    <d v="2017-12-10T11:00:00"/>
    <n v="1.642007114053152E-4"/>
    <n v="52.44"/>
    <x v="0"/>
    <n v="75.429603281389831"/>
  </r>
  <r>
    <d v="2017-12-10T12:00:00"/>
    <n v="1.6245401975479589E-4"/>
    <n v="53.5"/>
    <x v="0"/>
    <n v="76.135700898282636"/>
  </r>
  <r>
    <d v="2017-12-10T13:00:00"/>
    <n v="1.5235566852576262E-4"/>
    <n v="51.55"/>
    <x v="0"/>
    <n v="68.80046808152683"/>
  </r>
  <r>
    <d v="2017-12-10T14:00:00"/>
    <n v="1.339257645907175E-4"/>
    <n v="45.03"/>
    <x v="0"/>
    <n v="52.828732092595281"/>
  </r>
  <r>
    <d v="2017-12-10T15:00:00"/>
    <n v="1.2829260716263141E-4"/>
    <n v="46.47"/>
    <x v="0"/>
    <n v="52.224995304463938"/>
  </r>
  <r>
    <d v="2017-12-10T16:00:00"/>
    <n v="1.3059326100811963E-4"/>
    <n v="42.89"/>
    <x v="0"/>
    <n v="49.066029890231079"/>
  </r>
  <r>
    <d v="2017-12-10T17:00:00"/>
    <n v="1.3971249033477282E-4"/>
    <n v="50.61999999999999"/>
    <x v="0"/>
    <n v="61.952877244136701"/>
  </r>
  <r>
    <d v="2017-12-10T18:00:00"/>
    <n v="1.5321679031715405E-4"/>
    <n v="56.790000000000006"/>
    <x v="1"/>
    <n v="76.222350133693936"/>
  </r>
  <r>
    <d v="2017-12-10T19:00:00"/>
    <n v="1.4677216344057394E-4"/>
    <n v="62.04"/>
    <x v="1"/>
    <n v="79.766326373914097"/>
  </r>
  <r>
    <d v="2017-12-10T20:00:00"/>
    <n v="1.3231600676776774E-4"/>
    <n v="63.6"/>
    <x v="1"/>
    <n v="73.718010746567046"/>
  </r>
  <r>
    <d v="2017-12-10T21:00:00"/>
    <n v="1.1366271556477318E-4"/>
    <n v="64.09"/>
    <x v="1"/>
    <n v="63.813476539185707"/>
  </r>
  <r>
    <d v="2017-12-10T22:00:00"/>
    <n v="9.7900882220024676E-5"/>
    <n v="59.8"/>
    <x v="1"/>
    <n v="51.285181349195483"/>
  </r>
  <r>
    <d v="2017-12-10T23:00:00"/>
    <n v="8.882389669039617E-5"/>
    <n v="54.94"/>
    <x v="1"/>
    <n v="42.748667585332399"/>
  </r>
  <r>
    <d v="2017-12-11T00:00:00"/>
    <n v="8.2115367190964777E-5"/>
    <n v="34.44"/>
    <x v="0"/>
    <n v="24.773746435457802"/>
  </r>
  <r>
    <d v="2017-12-11T01:00:00"/>
    <n v="7.8665788276945867E-5"/>
    <n v="15"/>
    <x v="0"/>
    <n v="10.336684579590688"/>
  </r>
  <r>
    <d v="2017-12-11T02:00:00"/>
    <n v="7.6944683120047617E-5"/>
    <n v="10.470000000000002"/>
    <x v="0"/>
    <n v="7.0571508906580327"/>
  </r>
  <r>
    <d v="2017-12-11T03:00:00"/>
    <n v="7.6062759290462133E-5"/>
    <n v="5.48"/>
    <x v="0"/>
    <n v="3.6513775471867769"/>
  </r>
  <r>
    <d v="2017-12-11T04:00:00"/>
    <n v="7.6141592289760953E-5"/>
    <n v="5.48"/>
    <x v="0"/>
    <n v="3.6551619095515169"/>
  </r>
  <r>
    <d v="2017-12-11T05:00:00"/>
    <n v="7.8835115974436502E-5"/>
    <n v="12.4"/>
    <x v="0"/>
    <n v="8.5633856376071922"/>
  </r>
  <r>
    <d v="2017-12-11T06:00:00"/>
    <n v="8.9592992196190638E-5"/>
    <n v="34.44"/>
    <x v="0"/>
    <n v="27.029704024834412"/>
  </r>
  <r>
    <d v="2017-12-11T07:00:00"/>
    <n v="1.1171166526485792E-4"/>
    <n v="54.290000000000006"/>
    <x v="0"/>
    <n v="53.127878451327241"/>
  </r>
  <r>
    <d v="2017-12-11T08:00:00"/>
    <n v="1.4284032034532962E-4"/>
    <n v="64.02"/>
    <x v="1"/>
    <n v="80.107022822530084"/>
  </r>
  <r>
    <d v="2017-12-11T09:00:00"/>
    <n v="1.6323738744028303E-4"/>
    <n v="68.040000000000006"/>
    <x v="1"/>
    <n v="97.294445330986875"/>
  </r>
  <r>
    <d v="2017-12-11T10:00:00"/>
    <n v="1.7184004222655424E-4"/>
    <n v="68.14"/>
    <x v="1"/>
    <n v="102.57242098130047"/>
  </r>
  <r>
    <d v="2017-12-11T11:00:00"/>
    <n v="1.7165064220478867E-4"/>
    <n v="66.62"/>
    <x v="1"/>
    <n v="100.17380426506328"/>
  </r>
  <r>
    <d v="2017-12-11T12:00:00"/>
    <n v="1.6917176131598735E-4"/>
    <n v="64.02"/>
    <x v="1"/>
    <n v="94.874095156777713"/>
  </r>
  <r>
    <d v="2017-12-11T13:00:00"/>
    <n v="1.5745380862716718E-4"/>
    <n v="59.06"/>
    <x v="1"/>
    <n v="81.461184172679523"/>
  </r>
  <r>
    <d v="2017-12-11T14:00:00"/>
    <n v="1.3676091863189967E-4"/>
    <n v="55.38"/>
    <x v="1"/>
    <n v="66.346660342791139"/>
  </r>
  <r>
    <d v="2017-12-11T15:00:00"/>
    <n v="1.305619722709885E-4"/>
    <n v="54.13"/>
    <x v="1"/>
    <n v="61.909719337090607"/>
  </r>
  <r>
    <d v="2017-12-11T16:00:00"/>
    <n v="1.3306356415941411E-4"/>
    <n v="55.85"/>
    <x v="1"/>
    <n v="65.10081651073672"/>
  </r>
  <r>
    <d v="2017-12-11T17:00:00"/>
    <n v="1.4299841662076065E-4"/>
    <n v="66.12"/>
    <x v="2"/>
    <n v="82.826284489010732"/>
  </r>
  <r>
    <d v="2017-12-11T18:00:00"/>
    <n v="1.5685018702077031E-4"/>
    <n v="74.97"/>
    <x v="2"/>
    <n v="103.00935264349702"/>
  </r>
  <r>
    <d v="2017-12-11T19:00:00"/>
    <n v="1.4966260606182573E-4"/>
    <n v="75.72"/>
    <x v="2"/>
    <n v="99.27228417157265"/>
  </r>
  <r>
    <d v="2017-12-11T20:00:00"/>
    <n v="1.3375409074429029E-4"/>
    <n v="71.459999999999994"/>
    <x v="2"/>
    <n v="83.728669763381973"/>
  </r>
  <r>
    <d v="2017-12-11T21:00:00"/>
    <n v="1.1430247394032713E-4"/>
    <n v="69.48"/>
    <x v="2"/>
    <n v="69.569606390915609"/>
  </r>
  <r>
    <d v="2017-12-11T22:00:00"/>
    <n v="9.8851939373660095E-5"/>
    <n v="65.02"/>
    <x v="2"/>
    <n v="56.303613139140317"/>
  </r>
  <r>
    <d v="2017-12-11T23:00:00"/>
    <n v="8.9425991474405796E-5"/>
    <n v="54.13"/>
    <x v="1"/>
    <n v="42.403909326143967"/>
  </r>
  <r>
    <d v="2017-12-12T00:00:00"/>
    <n v="8.2115367190964777E-5"/>
    <n v="53.98"/>
    <x v="0"/>
    <n v="38.829466683682114"/>
  </r>
  <r>
    <d v="2017-12-12T01:00:00"/>
    <n v="7.8665788276945867E-5"/>
    <n v="50.61999999999999"/>
    <x v="0"/>
    <n v="34.882864894592032"/>
  </r>
  <r>
    <d v="2017-12-12T02:00:00"/>
    <n v="7.6944683120047617E-5"/>
    <n v="49.28"/>
    <x v="0"/>
    <n v="33.21646570120609"/>
  </r>
  <r>
    <d v="2017-12-12T03:00:00"/>
    <n v="7.6062759290462133E-5"/>
    <n v="48.69"/>
    <x v="0"/>
    <n v="32.442622768708787"/>
  </r>
  <r>
    <d v="2017-12-12T04:00:00"/>
    <n v="7.6141592289760953E-5"/>
    <n v="48.69"/>
    <x v="0"/>
    <n v="32.476246966434914"/>
  </r>
  <r>
    <d v="2017-12-12T05:00:00"/>
    <n v="7.8835115974436502E-5"/>
    <n v="51.58"/>
    <x v="0"/>
    <n v="35.620921869982162"/>
  </r>
  <r>
    <d v="2017-12-12T06:00:00"/>
    <n v="8.9592992196190638E-5"/>
    <n v="60.99"/>
    <x v="0"/>
    <n v="47.867062963840048"/>
  </r>
  <r>
    <d v="2017-12-12T07:00:00"/>
    <n v="1.1171166526485792E-4"/>
    <n v="76"/>
    <x v="0"/>
    <n v="74.373158266731821"/>
  </r>
  <r>
    <d v="2017-12-12T08:00:00"/>
    <n v="1.4284032034532962E-4"/>
    <n v="75.069999999999993"/>
    <x v="1"/>
    <n v="93.933680151317304"/>
  </r>
  <r>
    <d v="2017-12-12T09:00:00"/>
    <n v="1.6323738744028303E-4"/>
    <n v="77.53"/>
    <x v="1"/>
    <n v="110.86476111862746"/>
  </r>
  <r>
    <d v="2017-12-12T10:00:00"/>
    <n v="1.7184004222655424E-4"/>
    <n v="77.510000000000005"/>
    <x v="1"/>
    <n v="116.67725785530673"/>
  </r>
  <r>
    <d v="2017-12-12T11:00:00"/>
    <n v="1.7165064220478867E-4"/>
    <n v="76.459999999999994"/>
    <x v="1"/>
    <n v="114.96981498208851"/>
  </r>
  <r>
    <d v="2017-12-12T12:00:00"/>
    <n v="1.6917176131598735E-4"/>
    <n v="75.069999999999993"/>
    <x v="1"/>
    <n v="111.24958330864264"/>
  </r>
  <r>
    <d v="2017-12-12T13:00:00"/>
    <n v="1.5745380862716718E-4"/>
    <n v="74.84"/>
    <x v="1"/>
    <n v="103.226465009877"/>
  </r>
  <r>
    <d v="2017-12-12T14:00:00"/>
    <n v="1.3676091863189967E-4"/>
    <n v="72.72"/>
    <x v="1"/>
    <n v="87.120425065506879"/>
  </r>
  <r>
    <d v="2017-12-12T15:00:00"/>
    <n v="1.305619722709885E-4"/>
    <n v="71.7"/>
    <x v="1"/>
    <n v="82.004930287629705"/>
  </r>
  <r>
    <d v="2017-12-12T16:00:00"/>
    <n v="1.3306356415941411E-4"/>
    <n v="73"/>
    <x v="1"/>
    <n v="85.091488008662125"/>
  </r>
  <r>
    <d v="2017-12-12T17:00:00"/>
    <n v="1.4299841662076065E-4"/>
    <n v="77.69"/>
    <x v="2"/>
    <n v="97.319631608457996"/>
  </r>
  <r>
    <d v="2017-12-12T18:00:00"/>
    <n v="1.5685018702077031E-4"/>
    <n v="83.640000000000015"/>
    <x v="2"/>
    <n v="114.92199886757494"/>
  </r>
  <r>
    <d v="2017-12-12T19:00:00"/>
    <n v="1.4966260606182573E-4"/>
    <n v="85.010000000000019"/>
    <x v="2"/>
    <n v="111.45188691792649"/>
  </r>
  <r>
    <d v="2017-12-12T20:00:00"/>
    <n v="1.3375409074429029E-4"/>
    <n v="78"/>
    <x v="2"/>
    <n v="91.391495123758659"/>
  </r>
  <r>
    <d v="2017-12-12T21:00:00"/>
    <n v="1.1430247394032713E-4"/>
    <n v="76.42"/>
    <x v="2"/>
    <n v="76.51855671263344"/>
  </r>
  <r>
    <d v="2017-12-12T22:00:00"/>
    <n v="9.8851939373660095E-5"/>
    <n v="71.58"/>
    <x v="2"/>
    <n v="61.984199146411321"/>
  </r>
  <r>
    <d v="2017-12-12T23:00:00"/>
    <n v="8.9425991474405796E-5"/>
    <n v="70.069999999999993"/>
    <x v="1"/>
    <n v="54.89085399007773"/>
  </r>
  <r>
    <d v="2017-12-13T00:00:00"/>
    <n v="8.2115367190964777E-5"/>
    <n v="71.010000000000005"/>
    <x v="0"/>
    <n v="51.079667084258389"/>
  </r>
  <r>
    <d v="2017-12-13T01:00:00"/>
    <n v="7.8665788276945867E-5"/>
    <n v="62.97"/>
    <x v="0"/>
    <n v="43.393401865121703"/>
  </r>
  <r>
    <d v="2017-12-13T02:00:00"/>
    <n v="7.6944683120047617E-5"/>
    <n v="55.38"/>
    <x v="0"/>
    <n v="37.328081788408959"/>
  </r>
  <r>
    <d v="2017-12-13T03:00:00"/>
    <n v="7.6062759290462133E-5"/>
    <n v="54.72"/>
    <x v="0"/>
    <n v="36.46047069015701"/>
  </r>
  <r>
    <d v="2017-12-13T04:00:00"/>
    <n v="7.6141592289760953E-5"/>
    <n v="54.13"/>
    <x v="0"/>
    <n v="36.104728862048105"/>
  </r>
  <r>
    <d v="2017-12-13T05:00:00"/>
    <n v="7.8835115974436502E-5"/>
    <n v="54.08"/>
    <x v="0"/>
    <n v="37.347410909822329"/>
  </r>
  <r>
    <d v="2017-12-13T06:00:00"/>
    <n v="8.9592992196190638E-5"/>
    <n v="55.42"/>
    <x v="0"/>
    <n v="43.495534177012878"/>
  </r>
  <r>
    <d v="2017-12-13T07:00:00"/>
    <n v="1.1171166526485792E-4"/>
    <n v="73.8"/>
    <x v="0"/>
    <n v="72.220251053747461"/>
  </r>
  <r>
    <d v="2017-12-13T08:00:00"/>
    <n v="1.4284032034532962E-4"/>
    <n v="77.69"/>
    <x v="1"/>
    <n v="97.212036911627038"/>
  </r>
  <r>
    <d v="2017-12-13T09:00:00"/>
    <n v="1.6323738744028303E-4"/>
    <n v="78"/>
    <x v="1"/>
    <n v="111.5368420901966"/>
  </r>
  <r>
    <d v="2017-12-13T10:00:00"/>
    <n v="1.7184004222655424E-4"/>
    <n v="77.709999999999994"/>
    <x v="1"/>
    <n v="116.97832160928763"/>
  </r>
  <r>
    <d v="2017-12-13T11:00:00"/>
    <n v="1.7165064220478867E-4"/>
    <n v="77.02"/>
    <x v="1"/>
    <n v="115.81186437248833"/>
  </r>
  <r>
    <d v="2017-12-13T12:00:00"/>
    <n v="1.6917176131598735E-4"/>
    <n v="76.42"/>
    <x v="1"/>
    <n v="113.25020855796552"/>
  </r>
  <r>
    <d v="2017-12-13T13:00:00"/>
    <n v="1.5745380862716718E-4"/>
    <n v="76.099999999999994"/>
    <x v="1"/>
    <n v="104.96437716798022"/>
  </r>
  <r>
    <d v="2017-12-13T14:00:00"/>
    <n v="1.3676091863189967E-4"/>
    <n v="72.98"/>
    <x v="1"/>
    <n v="87.431911733782897"/>
  </r>
  <r>
    <d v="2017-12-13T15:00:00"/>
    <n v="1.305619722709885E-4"/>
    <n v="71.7"/>
    <x v="1"/>
    <n v="82.004930287629705"/>
  </r>
  <r>
    <d v="2017-12-13T16:00:00"/>
    <n v="1.3306356415941411E-4"/>
    <n v="71.7"/>
    <x v="1"/>
    <n v="83.576160140014736"/>
  </r>
  <r>
    <d v="2017-12-13T17:00:00"/>
    <n v="1.4299841662076065E-4"/>
    <n v="74.98"/>
    <x v="2"/>
    <n v="93.924906397247796"/>
  </r>
  <r>
    <d v="2017-12-13T18:00:00"/>
    <n v="1.5685018702077031E-4"/>
    <n v="77.739999999999995"/>
    <x v="2"/>
    <n v="106.81535380159343"/>
  </r>
  <r>
    <d v="2017-12-13T19:00:00"/>
    <n v="1.4966260606182573E-4"/>
    <n v="78.17"/>
    <x v="2"/>
    <n v="102.48434302287156"/>
  </r>
  <r>
    <d v="2017-12-13T20:00:00"/>
    <n v="1.3375409074429029E-4"/>
    <n v="76.63"/>
    <x v="2"/>
    <n v="89.786285529918288"/>
  </r>
  <r>
    <d v="2017-12-13T21:00:00"/>
    <n v="1.1430247394032713E-4"/>
    <n v="71.010000000000005"/>
    <x v="2"/>
    <n v="71.101579588643034"/>
  </r>
  <r>
    <d v="2017-12-13T22:00:00"/>
    <n v="9.8851939373660095E-5"/>
    <n v="69.48"/>
    <x v="2"/>
    <n v="60.165718869693478"/>
  </r>
  <r>
    <d v="2017-12-13T23:00:00"/>
    <n v="8.9425991474405796E-5"/>
    <n v="59.990000000000009"/>
    <x v="1"/>
    <n v="46.994467402094536"/>
  </r>
  <r>
    <d v="2017-12-14T00:00:00"/>
    <n v="8.3400245758462552E-5"/>
    <n v="54.08"/>
    <x v="0"/>
    <n v="39.510099145810656"/>
  </r>
  <r>
    <d v="2017-12-14T01:00:00"/>
    <n v="7.969872206948444E-5"/>
    <n v="47.39"/>
    <x v="0"/>
    <n v="33.085840564526322"/>
  </r>
  <r>
    <d v="2017-12-14T02:00:00"/>
    <n v="7.8033940407382001E-5"/>
    <n v="45"/>
    <x v="0"/>
    <n v="30.760979308589985"/>
  </r>
  <r>
    <d v="2017-12-14T03:00:00"/>
    <n v="7.7054858395350485E-5"/>
    <n v="45"/>
    <x v="0"/>
    <n v="30.37502517944716"/>
  </r>
  <r>
    <d v="2017-12-14T04:00:00"/>
    <n v="7.700100893651375E-5"/>
    <n v="44.97"/>
    <x v="0"/>
    <n v="30.333561857625202"/>
  </r>
  <r>
    <d v="2017-12-14T05:00:00"/>
    <n v="7.9587500277025259E-5"/>
    <n v="46.989999999999995"/>
    <x v="0"/>
    <n v="32.760793749032572"/>
  </r>
  <r>
    <d v="2017-12-14T06:00:00"/>
    <n v="9.045829984447452E-5"/>
    <n v="52.430000000000007"/>
    <x v="0"/>
    <n v="41.546303069009205"/>
  </r>
  <r>
    <d v="2017-12-14T07:00:00"/>
    <n v="1.1203685762902877E-4"/>
    <n v="61.04"/>
    <x v="0"/>
    <n v="59.90727295756102"/>
  </r>
  <r>
    <d v="2017-12-14T08:00:00"/>
    <n v="1.4225940617453102E-4"/>
    <n v="66.78"/>
    <x v="1"/>
    <n v="83.220728344376198"/>
  </r>
  <r>
    <d v="2017-12-14T09:00:00"/>
    <n v="1.6317851959036874E-4"/>
    <n v="70.97"/>
    <x v="1"/>
    <n v="101.44762872947739"/>
  </r>
  <r>
    <d v="2017-12-14T10:00:00"/>
    <n v="1.7148141577086651E-4"/>
    <n v="70.319999999999993"/>
    <x v="1"/>
    <n v="105.63310085538423"/>
  </r>
  <r>
    <d v="2017-12-14T11:00:00"/>
    <n v="1.709987915507429E-4"/>
    <n v="67.44"/>
    <x v="1"/>
    <n v="101.0217084791152"/>
  </r>
  <r>
    <d v="2017-12-14T12:00:00"/>
    <n v="1.6883248378151815E-4"/>
    <n v="63.31"/>
    <x v="1"/>
    <n v="93.633752642301332"/>
  </r>
  <r>
    <d v="2017-12-14T13:00:00"/>
    <n v="1.5750777221762183E-4"/>
    <n v="63.100000000000009"/>
    <x v="1"/>
    <n v="87.063366139923787"/>
  </r>
  <r>
    <d v="2017-12-14T14:00:00"/>
    <n v="1.3560080867819024E-4"/>
    <n v="61.259999999999991"/>
    <x v="1"/>
    <n v="72.768492527123172"/>
  </r>
  <r>
    <d v="2017-12-14T15:00:00"/>
    <n v="1.2655263293343672E-4"/>
    <n v="63.100000000000009"/>
    <x v="1"/>
    <n v="69.952727169754752"/>
  </r>
  <r>
    <d v="2017-12-14T16:00:00"/>
    <n v="1.2680037027873852E-4"/>
    <n v="67.14"/>
    <x v="1"/>
    <n v="74.577181298107064"/>
  </r>
  <r>
    <d v="2017-12-14T17:00:00"/>
    <n v="1.3619211082368192E-4"/>
    <n v="71.69"/>
    <x v="2"/>
    <n v="85.529244842559876"/>
  </r>
  <r>
    <d v="2017-12-14T18:00:00"/>
    <n v="1.5281236834447948E-4"/>
    <n v="75.510000000000005"/>
    <x v="2"/>
    <n v="101.08043053913882"/>
  </r>
  <r>
    <d v="2017-12-14T19:00:00"/>
    <n v="1.4871256170822448E-4"/>
    <n v="75.459999999999994"/>
    <x v="2"/>
    <n v="98.30340518096294"/>
  </r>
  <r>
    <d v="2017-12-14T20:00:00"/>
    <n v="1.3764679797689512E-4"/>
    <n v="71"/>
    <x v="2"/>
    <n v="85.610802469709682"/>
  </r>
  <r>
    <d v="2017-12-14T21:00:00"/>
    <n v="1.2022125027672751E-4"/>
    <n v="69.650000000000006"/>
    <x v="2"/>
    <n v="73.351072316340861"/>
  </r>
  <r>
    <d v="2017-12-14T22:00:00"/>
    <n v="1.0514764175102059E-4"/>
    <n v="61.03"/>
    <x v="2"/>
    <n v="56.214326646327528"/>
  </r>
  <r>
    <d v="2017-12-14T23:00:00"/>
    <n v="9.6072290931897969E-5"/>
    <n v="54.72"/>
    <x v="1"/>
    <n v="46.051983655790679"/>
  </r>
  <r>
    <d v="2017-12-15T00:00:00"/>
    <n v="8.7285162609371012E-5"/>
    <n v="48.23"/>
    <x v="0"/>
    <n v="36.877527319613684"/>
  </r>
  <r>
    <d v="2017-12-15T01:00:00"/>
    <n v="8.2131032137335304E-5"/>
    <n v="40.5"/>
    <x v="0"/>
    <n v="29.13844758168382"/>
  </r>
  <r>
    <d v="2017-12-15T02:00:00"/>
    <n v="7.9187099598832178E-5"/>
    <n v="37.299999999999997"/>
    <x v="0"/>
    <n v="25.874226419719218"/>
  </r>
  <r>
    <d v="2017-12-15T03:00:00"/>
    <n v="7.7514847512666956E-5"/>
    <n v="31.99"/>
    <x v="0"/>
    <n v="21.72217175410869"/>
  </r>
  <r>
    <d v="2017-12-15T04:00:00"/>
    <n v="7.67247717827348E-5"/>
    <n v="29.85"/>
    <x v="0"/>
    <n v="20.062453674380194"/>
  </r>
  <r>
    <d v="2017-12-15T05:00:00"/>
    <n v="7.7662211041742908E-5"/>
    <n v="34.700000000000003"/>
    <x v="0"/>
    <n v="23.607137614780676"/>
  </r>
  <r>
    <d v="2017-12-15T06:00:00"/>
    <n v="8.1542440937383976E-5"/>
    <n v="47.19"/>
    <x v="0"/>
    <n v="33.708373021435911"/>
  </r>
  <r>
    <d v="2017-12-15T07:00:00"/>
    <n v="8.7901229350116628E-5"/>
    <n v="58.179999999999993"/>
    <x v="0"/>
    <n v="44.799459266646515"/>
  </r>
  <r>
    <d v="2017-12-15T08:00:00"/>
    <n v="8.9247427940425508E-5"/>
    <n v="70.97"/>
    <x v="1"/>
    <n v="55.484876057764311"/>
  </r>
  <r>
    <d v="2017-12-15T09:00:00"/>
    <n v="9.7622249082663344E-5"/>
    <n v="71.7"/>
    <x v="1"/>
    <n v="61.315753670828194"/>
  </r>
  <r>
    <d v="2017-12-15T10:00:00"/>
    <n v="1.1051372626496091E-4"/>
    <n v="71.25"/>
    <x v="1"/>
    <n v="68.977142248275356"/>
  </r>
  <r>
    <d v="2017-12-15T11:00:00"/>
    <n v="1.1490884927181344E-4"/>
    <n v="70.73"/>
    <x v="1"/>
    <n v="71.196925482799401"/>
  </r>
  <r>
    <d v="2017-12-15T12:00:00"/>
    <n v="1.1598333728963699E-4"/>
    <n v="67.69"/>
    <x v="1"/>
    <n v="68.773990005947226"/>
  </r>
  <r>
    <d v="2017-12-15T13:00:00"/>
    <n v="1.1150811240824392E-4"/>
    <n v="65.599999999999994"/>
    <x v="1"/>
    <n v="64.078805844071809"/>
  </r>
  <r>
    <d v="2017-12-15T14:00:00"/>
    <n v="1.0089532346105254E-4"/>
    <n v="62.66"/>
    <x v="1"/>
    <n v="55.381604480289276"/>
  </r>
  <r>
    <d v="2017-12-15T15:00:00"/>
    <n v="9.647203749504336E-5"/>
    <n v="60.45"/>
    <x v="1"/>
    <n v="51.085995679200252"/>
  </r>
  <r>
    <d v="2017-12-15T16:00:00"/>
    <n v="9.5485323879830763E-5"/>
    <n v="64.930000000000007"/>
    <x v="1"/>
    <n v="54.310791816572532"/>
  </r>
  <r>
    <d v="2017-12-15T17:00:00"/>
    <n v="1.0321232164824461E-4"/>
    <n v="71.69"/>
    <x v="2"/>
    <n v="64.817792129312863"/>
  </r>
  <r>
    <d v="2017-12-15T18:00:00"/>
    <n v="1.1966200081105432E-4"/>
    <n v="74.849999999999994"/>
    <x v="2"/>
    <n v="78.460698663796961"/>
  </r>
  <r>
    <d v="2017-12-15T19:00:00"/>
    <n v="1.2229471147219185E-4"/>
    <n v="71.69"/>
    <x v="2"/>
    <n v="76.801616901266968"/>
  </r>
  <r>
    <d v="2017-12-15T20:00:00"/>
    <n v="1.1882037910757703E-4"/>
    <n v="70.84"/>
    <x v="2"/>
    <n v="73.734984346391428"/>
  </r>
  <r>
    <d v="2017-12-15T21:00:00"/>
    <n v="1.0953927354171372E-4"/>
    <n v="70.41"/>
    <x v="2"/>
    <n v="67.562903790631267"/>
  </r>
  <r>
    <d v="2017-12-15T22:00:00"/>
    <n v="1.000841097081475E-4"/>
    <n v="63.13000000000001"/>
    <x v="2"/>
    <n v="55.348394249868086"/>
  </r>
  <r>
    <d v="2017-12-15T23:00:00"/>
    <n v="9.3603725139872402E-5"/>
    <n v="56.07"/>
    <x v="1"/>
    <n v="45.975641208871572"/>
  </r>
  <r>
    <d v="2017-12-16T00:00:00"/>
    <n v="8.4803024107673195E-5"/>
    <n v="53.66"/>
    <x v="0"/>
    <n v="39.862645196891435"/>
  </r>
  <r>
    <d v="2017-12-16T01:00:00"/>
    <n v="7.9827988983262262E-5"/>
    <n v="50.05"/>
    <x v="0"/>
    <n v="34.999623833843536"/>
  </r>
  <r>
    <d v="2017-12-16T02:00:00"/>
    <n v="7.7232000275460436E-5"/>
    <n v="47.58"/>
    <x v="0"/>
    <n v="32.190359500412129"/>
  </r>
  <r>
    <d v="2017-12-16T03:00:00"/>
    <n v="7.5614136543881641E-5"/>
    <n v="39.619999999999997"/>
    <x v="0"/>
    <n v="26.243489107248852"/>
  </r>
  <r>
    <d v="2017-12-16T04:00:00"/>
    <n v="7.4870461054603397E-5"/>
    <n v="37.68"/>
    <x v="0"/>
    <n v="24.713002199428114"/>
  </r>
  <r>
    <d v="2017-12-16T05:00:00"/>
    <n v="7.5827998148195855E-5"/>
    <n v="38"/>
    <x v="0"/>
    <n v="25.241624023571436"/>
  </r>
  <r>
    <d v="2017-12-16T06:00:00"/>
    <n v="7.8757975744401E-5"/>
    <n v="44.84"/>
    <x v="0"/>
    <n v="30.936006859639523"/>
  </r>
  <r>
    <d v="2017-12-16T07:00:00"/>
    <n v="8.1404491498578485E-5"/>
    <n v="49.57"/>
    <x v="0"/>
    <n v="35.348532837800533"/>
  </r>
  <r>
    <d v="2017-12-16T08:00:00"/>
    <n v="7.6377262901380994E-5"/>
    <n v="58.45"/>
    <x v="0"/>
    <n v="39.106838905290907"/>
  </r>
  <r>
    <d v="2017-12-16T09:00:00"/>
    <n v="7.8018895831347062E-5"/>
    <n v="63.53"/>
    <x v="0"/>
    <n v="43.419294360969602"/>
  </r>
  <r>
    <d v="2017-12-16T10:00:00"/>
    <n v="8.4528060471497399E-5"/>
    <n v="65.8"/>
    <x v="0"/>
    <n v="48.722650280254868"/>
  </r>
  <r>
    <d v="2017-12-16T11:00:00"/>
    <n v="8.9596795304607043E-5"/>
    <n v="63.49"/>
    <x v="0"/>
    <n v="49.831264676872031"/>
  </r>
  <r>
    <d v="2017-12-16T12:00:00"/>
    <n v="9.2555953525526668E-5"/>
    <n v="60.28"/>
    <x v="0"/>
    <n v="48.874430415824229"/>
  </r>
  <r>
    <d v="2017-12-16T13:00:00"/>
    <n v="9.1826831376293788E-5"/>
    <n v="55.8"/>
    <x v="0"/>
    <n v="44.885689791383413"/>
  </r>
  <r>
    <d v="2017-12-16T14:00:00"/>
    <n v="8.7804276284158964E-5"/>
    <n v="55.28"/>
    <x v="0"/>
    <n v="42.519466642577576"/>
  </r>
  <r>
    <d v="2017-12-16T15:00:00"/>
    <n v="8.4196961016223947E-5"/>
    <n v="54.8"/>
    <x v="0"/>
    <n v="40.418582741916268"/>
  </r>
  <r>
    <d v="2017-12-16T16:00:00"/>
    <n v="8.2265846759137863E-5"/>
    <n v="55.8"/>
    <x v="0"/>
    <n v="40.212204022640655"/>
  </r>
  <r>
    <d v="2017-12-16T17:00:00"/>
    <n v="8.6587143504635017E-5"/>
    <n v="65.599999999999994"/>
    <x v="0"/>
    <n v="49.757821537799536"/>
  </r>
  <r>
    <d v="2017-12-16T18:00:00"/>
    <n v="1.0273898725562035E-4"/>
    <n v="72.319999999999993"/>
    <x v="1"/>
    <n v="65.087531970939821"/>
  </r>
  <r>
    <d v="2017-12-16T19:00:00"/>
    <n v="1.0585074755733918E-4"/>
    <n v="75.69"/>
    <x v="1"/>
    <n v="70.18374540370742"/>
  </r>
  <r>
    <d v="2017-12-16T20:00:00"/>
    <n v="1.0417814130054232E-4"/>
    <n v="75.19"/>
    <x v="1"/>
    <n v="68.618432932836924"/>
  </r>
  <r>
    <d v="2017-12-16T21:00:00"/>
    <n v="9.9233557190104579E-5"/>
    <n v="72.77"/>
    <x v="1"/>
    <n v="63.257939380901448"/>
  </r>
  <r>
    <d v="2017-12-16T22:00:00"/>
    <n v="9.1337510217858736E-5"/>
    <n v="70.319999999999993"/>
    <x v="1"/>
    <n v="56.264198574233667"/>
  </r>
  <r>
    <d v="2017-12-16T23:00:00"/>
    <n v="8.4550453752841001E-5"/>
    <n v="55.73"/>
    <x v="1"/>
    <n v="41.277091859777457"/>
  </r>
  <r>
    <d v="2017-12-17T00:00:00"/>
    <n v="7.8655157654313851E-5"/>
    <n v="55.06"/>
    <x v="0"/>
    <n v="37.937396108711525"/>
  </r>
  <r>
    <d v="2017-12-17T01:00:00"/>
    <n v="7.5908454640748462E-5"/>
    <n v="50.4"/>
    <x v="0"/>
    <n v="33.513886357709012"/>
  </r>
  <r>
    <d v="2017-12-17T02:00:00"/>
    <n v="7.4405423502226387E-5"/>
    <n v="46.7"/>
    <x v="0"/>
    <n v="30.438663511372802"/>
  </r>
  <r>
    <d v="2017-12-17T03:00:00"/>
    <n v="7.3964196260408911E-5"/>
    <n v="40.299999999999997"/>
    <x v="0"/>
    <n v="26.111432277419635"/>
  </r>
  <r>
    <d v="2017-12-17T04:00:00"/>
    <n v="7.4095075092159434E-5"/>
    <n v="36"/>
    <x v="0"/>
    <n v="23.3666228810634"/>
  </r>
  <r>
    <d v="2017-12-17T05:00:00"/>
    <n v="7.655783810131329E-5"/>
    <n v="37.68"/>
    <x v="0"/>
    <n v="25.269966215399563"/>
  </r>
  <r>
    <d v="2017-12-17T06:00:00"/>
    <n v="8.6603288169193786E-5"/>
    <n v="38.76"/>
    <x v="0"/>
    <n v="29.405072617076449"/>
  </r>
  <r>
    <d v="2017-12-17T07:00:00"/>
    <n v="1.0703161539939304E-4"/>
    <n v="43.84"/>
    <x v="0"/>
    <n v="41.104250327398262"/>
  </r>
  <r>
    <d v="2017-12-17T08:00:00"/>
    <n v="1.3553193754629278E-4"/>
    <n v="48.51"/>
    <x v="0"/>
    <n v="57.593971583647004"/>
  </r>
  <r>
    <d v="2017-12-17T09:00:00"/>
    <n v="1.5509025694176101E-4"/>
    <n v="51.72"/>
    <x v="0"/>
    <n v="70.266308459884215"/>
  </r>
  <r>
    <d v="2017-12-17T10:00:00"/>
    <n v="1.6378083375160246E-4"/>
    <n v="55.129999999999995"/>
    <x v="0"/>
    <n v="79.096119314998376"/>
  </r>
  <r>
    <d v="2017-12-17T11:00:00"/>
    <n v="1.642007114053152E-4"/>
    <n v="54.92"/>
    <x v="0"/>
    <n v="78.996830896528024"/>
  </r>
  <r>
    <d v="2017-12-17T12:00:00"/>
    <n v="1.6245401975479589E-4"/>
    <n v="54.41"/>
    <x v="0"/>
    <n v="77.430719362159977"/>
  </r>
  <r>
    <d v="2017-12-17T13:00:00"/>
    <n v="1.5235566852576262E-4"/>
    <n v="55.25"/>
    <x v="0"/>
    <n v="73.738620009783858"/>
  </r>
  <r>
    <d v="2017-12-17T14:00:00"/>
    <n v="1.339257645907175E-4"/>
    <n v="52.31"/>
    <x v="0"/>
    <n v="61.369553092686189"/>
  </r>
  <r>
    <d v="2017-12-17T15:00:00"/>
    <n v="1.2829260716263141E-4"/>
    <n v="50.14"/>
    <x v="0"/>
    <n v="56.34949999065681"/>
  </r>
  <r>
    <d v="2017-12-17T16:00:00"/>
    <n v="1.3059326100811963E-4"/>
    <n v="51.88000000000001"/>
    <x v="0"/>
    <n v="59.350562618446929"/>
  </r>
  <r>
    <d v="2017-12-17T17:00:00"/>
    <n v="1.3971249033477282E-4"/>
    <n v="62.569999999999993"/>
    <x v="0"/>
    <n v="76.578260157361385"/>
  </r>
  <r>
    <d v="2017-12-17T18:00:00"/>
    <n v="1.5321679031715405E-4"/>
    <n v="71.8"/>
    <x v="1"/>
    <n v="96.368458172199738"/>
  </r>
  <r>
    <d v="2017-12-17T19:00:00"/>
    <n v="1.4677216344057394E-4"/>
    <n v="76.19"/>
    <x v="1"/>
    <n v="97.959323121026983"/>
  </r>
  <r>
    <d v="2017-12-17T20:00:00"/>
    <n v="1.3231600676776774E-4"/>
    <n v="78.33"/>
    <x v="1"/>
    <n v="90.791380216644598"/>
  </r>
  <r>
    <d v="2017-12-17T21:00:00"/>
    <n v="1.1366271556477318E-4"/>
    <n v="79.319999999999993"/>
    <x v="1"/>
    <n v="78.977765003716797"/>
  </r>
  <r>
    <d v="2017-12-17T22:00:00"/>
    <n v="9.7900882220024676E-5"/>
    <n v="75.19"/>
    <x v="1"/>
    <n v="64.483825846923224"/>
  </r>
  <r>
    <d v="2017-12-17T23:00:00"/>
    <n v="8.882389669039617E-5"/>
    <n v="69.459999999999994"/>
    <x v="1"/>
    <n v="54.046640889646682"/>
  </r>
  <r>
    <d v="2017-12-18T00:00:00"/>
    <n v="8.2115367190964777E-5"/>
    <n v="57.03"/>
    <x v="0"/>
    <n v="41.023425064290322"/>
  </r>
  <r>
    <d v="2017-12-18T01:00:00"/>
    <n v="7.8665788276945867E-5"/>
    <n v="47.97"/>
    <x v="0"/>
    <n v="33.056717285531015"/>
  </r>
  <r>
    <d v="2017-12-18T02:00:00"/>
    <n v="7.6944683120047617E-5"/>
    <n v="46.59"/>
    <x v="0"/>
    <n v="31.403310410292043"/>
  </r>
  <r>
    <d v="2017-12-18T03:00:00"/>
    <n v="7.6062759290462133E-5"/>
    <n v="46.59"/>
    <x v="0"/>
    <n v="31.043372248801447"/>
  </r>
  <r>
    <d v="2017-12-18T04:00:00"/>
    <n v="7.6141592289760953E-5"/>
    <n v="46.59"/>
    <x v="0"/>
    <n v="31.075546234672476"/>
  </r>
  <r>
    <d v="2017-12-18T05:00:00"/>
    <n v="7.8835115974436502E-5"/>
    <n v="47.97"/>
    <x v="0"/>
    <n v="33.127871696452978"/>
  </r>
  <r>
    <d v="2017-12-18T06:00:00"/>
    <n v="8.9592992196190638E-5"/>
    <n v="51.68"/>
    <x v="0"/>
    <n v="40.560252729484397"/>
  </r>
  <r>
    <d v="2017-12-18T07:00:00"/>
    <n v="1.1171166526485792E-4"/>
    <n v="71.010000000000005"/>
    <x v="0"/>
    <n v="69.489973270008235"/>
  </r>
  <r>
    <d v="2017-12-18T08:00:00"/>
    <n v="1.4284032034532962E-4"/>
    <n v="72.84"/>
    <x v="1"/>
    <n v="91.143323061435382"/>
  </r>
  <r>
    <d v="2017-12-18T09:00:00"/>
    <n v="1.6323738744028303E-4"/>
    <n v="71.739999999999995"/>
    <x v="1"/>
    <n v="102.58529553270132"/>
  </r>
  <r>
    <d v="2017-12-18T10:00:00"/>
    <n v="1.7184004222655424E-4"/>
    <n v="71.69"/>
    <x v="1"/>
    <n v="107.91630261446186"/>
  </r>
  <r>
    <d v="2017-12-18T11:00:00"/>
    <n v="1.7165064220478867E-4"/>
    <n v="72.05"/>
    <x v="1"/>
    <n v="108.33867603269"/>
  </r>
  <r>
    <d v="2017-12-18T12:00:00"/>
    <n v="1.6917176131598735E-4"/>
    <n v="70.62"/>
    <x v="1"/>
    <n v="104.65492970902285"/>
  </r>
  <r>
    <d v="2017-12-18T13:00:00"/>
    <n v="1.5745380862716718E-4"/>
    <n v="70.97"/>
    <x v="1"/>
    <n v="97.888591952845687"/>
  </r>
  <r>
    <d v="2017-12-18T14:00:00"/>
    <n v="1.3676091863189967E-4"/>
    <n v="71.349999999999994"/>
    <x v="1"/>
    <n v="85.47912992882172"/>
  </r>
  <r>
    <d v="2017-12-18T15:00:00"/>
    <n v="1.305619722709885E-4"/>
    <n v="72.05"/>
    <x v="1"/>
    <n v="82.405233294612557"/>
  </r>
  <r>
    <d v="2017-12-18T16:00:00"/>
    <n v="1.3306356415941411E-4"/>
    <n v="73.5"/>
    <x v="1"/>
    <n v="85.674306419680377"/>
  </r>
  <r>
    <d v="2017-12-18T17:00:00"/>
    <n v="1.4299841662076065E-4"/>
    <n v="75"/>
    <x v="2"/>
    <n v="93.949959719839754"/>
  </r>
  <r>
    <d v="2017-12-18T18:00:00"/>
    <n v="1.5685018702077031E-4"/>
    <n v="79.94"/>
    <x v="2"/>
    <n v="109.83817060585771"/>
  </r>
  <r>
    <d v="2017-12-18T19:00:00"/>
    <n v="1.4966260606182573E-4"/>
    <n v="77.709999999999994"/>
    <x v="2"/>
    <n v="101.88126258548482"/>
  </r>
  <r>
    <d v="2017-12-18T20:00:00"/>
    <n v="1.3375409074429029E-4"/>
    <n v="73.099999999999994"/>
    <x v="2"/>
    <n v="85.650234532650757"/>
  </r>
  <r>
    <d v="2017-12-18T21:00:00"/>
    <n v="1.1430247394032713E-4"/>
    <n v="69.260000000000005"/>
    <x v="2"/>
    <n v="69.349322663137826"/>
  </r>
  <r>
    <d v="2017-12-18T22:00:00"/>
    <n v="9.8851939373660095E-5"/>
    <n v="63.42"/>
    <x v="2"/>
    <n v="54.918104356879105"/>
  </r>
  <r>
    <d v="2017-12-18T23:00:00"/>
    <n v="8.9425991474405796E-5"/>
    <n v="55.99"/>
    <x v="1"/>
    <n v="43.860980660831352"/>
  </r>
  <r>
    <d v="2017-12-19T00:00:00"/>
    <n v="8.2115367190964777E-5"/>
    <n v="50.25"/>
    <x v="0"/>
    <n v="36.146363483790786"/>
  </r>
  <r>
    <d v="2017-12-19T01:00:00"/>
    <n v="7.8665788276945867E-5"/>
    <n v="47.97"/>
    <x v="0"/>
    <n v="33.056717285531015"/>
  </r>
  <r>
    <d v="2017-12-19T02:00:00"/>
    <n v="7.6944683120047617E-5"/>
    <n v="43.08"/>
    <x v="0"/>
    <n v="29.037446071590065"/>
  </r>
  <r>
    <d v="2017-12-19T03:00:00"/>
    <n v="7.6062759290462133E-5"/>
    <n v="38.299999999999997"/>
    <x v="0"/>
    <n v="25.519664244024369"/>
  </r>
  <r>
    <d v="2017-12-19T04:00:00"/>
    <n v="7.6141592289760953E-5"/>
    <n v="38.89"/>
    <x v="0"/>
    <n v="25.939643551543519"/>
  </r>
  <r>
    <d v="2017-12-19T05:00:00"/>
    <n v="7.8835115974436502E-5"/>
    <n v="44.900000000000006"/>
    <x v="0"/>
    <n v="31.007743155529266"/>
  </r>
  <r>
    <d v="2017-12-19T06:00:00"/>
    <n v="8.9592992196190638E-5"/>
    <n v="50.14"/>
    <x v="0"/>
    <n v="39.351607427560907"/>
  </r>
  <r>
    <d v="2017-12-19T07:00:00"/>
    <n v="1.1171166526485792E-4"/>
    <n v="67.52"/>
    <x v="0"/>
    <n v="66.074679554864886"/>
  </r>
  <r>
    <d v="2017-12-19T08:00:00"/>
    <n v="1.4284032034532962E-4"/>
    <n v="71"/>
    <x v="1"/>
    <n v="88.840965641981214"/>
  </r>
  <r>
    <d v="2017-12-19T09:00:00"/>
    <n v="1.6323738744028303E-4"/>
    <n v="72.19"/>
    <x v="1"/>
    <n v="103.22877731399092"/>
  </r>
  <r>
    <d v="2017-12-19T10:00:00"/>
    <n v="1.7184004222655424E-4"/>
    <n v="73.02"/>
    <x v="1"/>
    <n v="109.918376578435"/>
  </r>
  <r>
    <d v="2017-12-19T11:00:00"/>
    <n v="1.7165064220478867E-4"/>
    <n v="72.19"/>
    <x v="1"/>
    <n v="108.54918838028995"/>
  </r>
  <r>
    <d v="2017-12-19T12:00:00"/>
    <n v="1.6917176131598735E-4"/>
    <n v="70.97"/>
    <x v="1"/>
    <n v="105.17361032921764"/>
  </r>
  <r>
    <d v="2017-12-19T13:00:00"/>
    <n v="1.5745380862716718E-4"/>
    <n v="70.8"/>
    <x v="1"/>
    <n v="97.654111741038093"/>
  </r>
  <r>
    <d v="2017-12-19T14:00:00"/>
    <n v="1.3676091863189967E-4"/>
    <n v="70.2"/>
    <x v="1"/>
    <n v="84.101400434523981"/>
  </r>
  <r>
    <d v="2017-12-19T15:00:00"/>
    <n v="1.305619722709885E-4"/>
    <n v="70.319999999999993"/>
    <x v="1"/>
    <n v="80.426592717240183"/>
  </r>
  <r>
    <d v="2017-12-19T16:00:00"/>
    <n v="1.3306356415941411E-4"/>
    <n v="71.010000000000005"/>
    <x v="1"/>
    <n v="82.771870732809575"/>
  </r>
  <r>
    <d v="2017-12-19T17:00:00"/>
    <n v="1.4299841662076065E-4"/>
    <n v="73.02"/>
    <x v="2"/>
    <n v="91.469680783235972"/>
  </r>
  <r>
    <d v="2017-12-19T18:00:00"/>
    <n v="1.5685018702077031E-4"/>
    <n v="78.17"/>
    <x v="2"/>
    <n v="107.40617708606327"/>
  </r>
  <r>
    <d v="2017-12-19T19:00:00"/>
    <n v="1.4966260606182573E-4"/>
    <n v="76.739999999999995"/>
    <x v="2"/>
    <n v="100.60954948925628"/>
  </r>
  <r>
    <d v="2017-12-19T20:00:00"/>
    <n v="1.3375409074429029E-4"/>
    <n v="72.040000000000006"/>
    <x v="2"/>
    <n v="84.408247547635582"/>
  </r>
  <r>
    <d v="2017-12-19T21:00:00"/>
    <n v="1.1430247394032713E-4"/>
    <n v="71.010000000000005"/>
    <x v="2"/>
    <n v="71.101579588643034"/>
  </r>
  <r>
    <d v="2017-12-19T22:00:00"/>
    <n v="9.8851939373660095E-5"/>
    <n v="66"/>
    <x v="2"/>
    <n v="57.152237268275321"/>
  </r>
  <r>
    <d v="2017-12-19T23:00:00"/>
    <n v="8.9425991474405796E-5"/>
    <n v="60.05"/>
    <x v="1"/>
    <n v="47.041469703213473"/>
  </r>
  <r>
    <d v="2017-12-20T00:00:00"/>
    <n v="8.2115367190964777E-5"/>
    <n v="54.13"/>
    <x v="0"/>
    <n v="38.937366276171055"/>
  </r>
  <r>
    <d v="2017-12-20T01:00:00"/>
    <n v="7.8665788276945867E-5"/>
    <n v="51.899999999999991"/>
    <x v="0"/>
    <n v="35.764928645383769"/>
  </r>
  <r>
    <d v="2017-12-20T02:00:00"/>
    <n v="7.6944683120047617E-5"/>
    <n v="49.1"/>
    <x v="0"/>
    <n v="33.095139324862402"/>
  </r>
  <r>
    <d v="2017-12-20T03:00:00"/>
    <n v="7.6062759290462133E-5"/>
    <n v="47.89"/>
    <x v="0"/>
    <n v="31.909574951601229"/>
  </r>
  <r>
    <d v="2017-12-20T04:00:00"/>
    <n v="7.6141592289760953E-5"/>
    <n v="47.569999999999993"/>
    <x v="0"/>
    <n v="31.729206576161609"/>
  </r>
  <r>
    <d v="2017-12-20T05:00:00"/>
    <n v="7.8835115974436502E-5"/>
    <n v="49.56"/>
    <x v="0"/>
    <n v="34.225918725791324"/>
  </r>
  <r>
    <d v="2017-12-20T06:00:00"/>
    <n v="8.9592992196190638E-5"/>
    <n v="57.35"/>
    <x v="0"/>
    <n v="45.01026497747543"/>
  </r>
  <r>
    <d v="2017-12-20T07:00:00"/>
    <n v="1.1171166526485792E-4"/>
    <n v="72.19"/>
    <x v="0"/>
    <n v="70.644714411518024"/>
  </r>
  <r>
    <d v="2017-12-20T08:00:00"/>
    <n v="1.4284032034532962E-4"/>
    <n v="75.19"/>
    <x v="1"/>
    <n v="94.083833896064334"/>
  </r>
  <r>
    <d v="2017-12-20T09:00:00"/>
    <n v="1.6323738744028303E-4"/>
    <n v="76.11"/>
    <x v="1"/>
    <n v="108.83421860878028"/>
  </r>
  <r>
    <d v="2017-12-20T10:00:00"/>
    <n v="1.7184004222655424E-4"/>
    <n v="75.78"/>
    <x v="1"/>
    <n v="114.07305638337175"/>
  </r>
  <r>
    <d v="2017-12-20T11:00:00"/>
    <n v="1.7165064220478867E-4"/>
    <n v="73.94"/>
    <x v="1"/>
    <n v="111.18059272528937"/>
  </r>
  <r>
    <d v="2017-12-20T12:00:00"/>
    <n v="1.6917176131598735E-4"/>
    <n v="73.8"/>
    <x v="1"/>
    <n v="109.36751362965003"/>
  </r>
  <r>
    <d v="2017-12-20T13:00:00"/>
    <n v="1.5745380862716718E-4"/>
    <n v="73.72"/>
    <x v="1"/>
    <n v="101.68165420267414"/>
  </r>
  <r>
    <d v="2017-12-20T14:00:00"/>
    <n v="1.3676091863189967E-4"/>
    <n v="72.19"/>
    <x v="1"/>
    <n v="86.485471472482686"/>
  </r>
  <r>
    <d v="2017-12-20T15:00:00"/>
    <n v="1.305619722709885E-4"/>
    <n v="72.05"/>
    <x v="1"/>
    <n v="82.405233294612557"/>
  </r>
  <r>
    <d v="2017-12-20T16:00:00"/>
    <n v="1.3306356415941411E-4"/>
    <n v="72.19"/>
    <x v="1"/>
    <n v="84.147322182812601"/>
  </r>
  <r>
    <d v="2017-12-20T17:00:00"/>
    <n v="1.4299841662076065E-4"/>
    <n v="73.8"/>
    <x v="2"/>
    <n v="92.446760364322316"/>
  </r>
  <r>
    <d v="2017-12-20T18:00:00"/>
    <n v="1.5685018702077031E-4"/>
    <n v="76.44"/>
    <x v="2"/>
    <n v="105.02914387180088"/>
  </r>
  <r>
    <d v="2017-12-20T19:00:00"/>
    <n v="1.4966260606182573E-4"/>
    <n v="77"/>
    <x v="2"/>
    <n v="100.9504210408227"/>
  </r>
  <r>
    <d v="2017-12-20T20:00:00"/>
    <n v="1.3375409074429029E-4"/>
    <n v="73.02"/>
    <x v="2"/>
    <n v="85.55649966585716"/>
  </r>
  <r>
    <d v="2017-12-20T21:00:00"/>
    <n v="1.1430247394032713E-4"/>
    <n v="71.349999999999994"/>
    <x v="2"/>
    <n v="71.442018077026901"/>
  </r>
  <r>
    <d v="2017-12-20T22:00:00"/>
    <n v="9.8851939373660095E-5"/>
    <n v="65"/>
    <x v="2"/>
    <n v="56.28629427936206"/>
  </r>
  <r>
    <d v="2017-12-20T23:00:00"/>
    <n v="8.9425991474405796E-5"/>
    <n v="63.11999999999999"/>
    <x v="1"/>
    <n v="49.446420777132957"/>
  </r>
  <r>
    <d v="2017-12-21T00:00:00"/>
    <n v="8.3400245758462552E-5"/>
    <n v="62.07"/>
    <x v="0"/>
    <n v="45.347482507035274"/>
  </r>
  <r>
    <d v="2017-12-21T01:00:00"/>
    <n v="7.969872206948444E-5"/>
    <n v="53.6"/>
    <x v="0"/>
    <n v="37.421419165617451"/>
  </r>
  <r>
    <d v="2017-12-21T02:00:00"/>
    <n v="7.8033940407382001E-5"/>
    <n v="51"/>
    <x v="0"/>
    <n v="34.862443216401978"/>
  </r>
  <r>
    <d v="2017-12-21T03:00:00"/>
    <n v="7.7054858395350485E-5"/>
    <n v="46.14"/>
    <x v="0"/>
    <n v="31.144525817326489"/>
  </r>
  <r>
    <d v="2017-12-21T04:00:00"/>
    <n v="7.700100893651375E-5"/>
    <n v="45.099999999999994"/>
    <x v="0"/>
    <n v="30.421250606602101"/>
  </r>
  <r>
    <d v="2017-12-21T05:00:00"/>
    <n v="7.9587500277025259E-5"/>
    <n v="50.84"/>
    <x v="0"/>
    <n v="35.444961783375525"/>
  </r>
  <r>
    <d v="2017-12-21T06:00:00"/>
    <n v="9.045829984447452E-5"/>
    <n v="57.509999999999991"/>
    <x v="0"/>
    <n v="45.571769778728182"/>
  </r>
  <r>
    <d v="2017-12-21T07:00:00"/>
    <n v="1.1203685762902877E-4"/>
    <n v="70.19"/>
    <x v="0"/>
    <n v="68.887475243958193"/>
  </r>
  <r>
    <d v="2017-12-21T08:00:00"/>
    <n v="1.4225940617453102E-4"/>
    <n v="70.91"/>
    <x v="1"/>
    <n v="88.367502948483306"/>
  </r>
  <r>
    <d v="2017-12-21T09:00:00"/>
    <n v="1.6317851959036874E-4"/>
    <n v="71.349999999999994"/>
    <x v="1"/>
    <n v="101.99081738548981"/>
  </r>
  <r>
    <d v="2017-12-21T10:00:00"/>
    <n v="1.7148141577086651E-4"/>
    <n v="70.97"/>
    <x v="1"/>
    <n v="106.60951603678355"/>
  </r>
  <r>
    <d v="2017-12-21T11:00:00"/>
    <n v="1.709987915507429E-4"/>
    <n v="70.5"/>
    <x v="1"/>
    <n v="105.6054336859078"/>
  </r>
  <r>
    <d v="2017-12-21T12:00:00"/>
    <n v="1.6883248378151815E-4"/>
    <n v="68.709999999999994"/>
    <x v="1"/>
    <n v="101.62020445510227"/>
  </r>
  <r>
    <d v="2017-12-21T13:00:00"/>
    <n v="1.5750777221762183E-4"/>
    <n v="69.75"/>
    <x v="1"/>
    <n v="96.23882390268912"/>
  </r>
  <r>
    <d v="2017-12-21T14:00:00"/>
    <n v="1.3560080867819024E-4"/>
    <n v="70.62"/>
    <x v="1"/>
    <n v="83.886890993559248"/>
  </r>
  <r>
    <d v="2017-12-21T15:00:00"/>
    <n v="1.2655263293343672E-4"/>
    <n v="70.69"/>
    <x v="1"/>
    <n v="78.367009249286255"/>
  </r>
  <r>
    <d v="2017-12-21T16:00:00"/>
    <n v="1.2680037027873852E-4"/>
    <n v="70.900000000000006"/>
    <x v="1"/>
    <n v="78.75368117420004"/>
  </r>
  <r>
    <d v="2017-12-21T17:00:00"/>
    <n v="1.3619211082368192E-4"/>
    <n v="71.69"/>
    <x v="2"/>
    <n v="85.529244842559876"/>
  </r>
  <r>
    <d v="2017-12-21T18:00:00"/>
    <n v="1.5281236834447948E-4"/>
    <n v="73.66"/>
    <x v="2"/>
    <n v="98.603953297748177"/>
  </r>
  <r>
    <d v="2017-12-21T19:00:00"/>
    <n v="1.4871256170822448E-4"/>
    <n v="75.72"/>
    <x v="2"/>
    <n v="98.642112911509599"/>
  </r>
  <r>
    <d v="2017-12-21T20:00:00"/>
    <n v="1.3764679797689512E-4"/>
    <n v="73.040000000000006"/>
    <x v="2"/>
    <n v="88.070605808275999"/>
  </r>
  <r>
    <d v="2017-12-21T21:00:00"/>
    <n v="1.2022125027672751E-4"/>
    <n v="71.69"/>
    <x v="2"/>
    <n v="75.499474147286094"/>
  </r>
  <r>
    <d v="2017-12-21T22:00:00"/>
    <n v="1.0514764175102059E-4"/>
    <n v="70.19"/>
    <x v="2"/>
    <n v="64.651541656656221"/>
  </r>
  <r>
    <d v="2017-12-21T23:00:00"/>
    <n v="9.6072290931897969E-5"/>
    <n v="67.12"/>
    <x v="1"/>
    <n v="56.487740185977174"/>
  </r>
  <r>
    <d v="2017-12-22T00:00:00"/>
    <n v="8.7285162609371012E-5"/>
    <n v="61.69"/>
    <x v="0"/>
    <n v="47.169285928819576"/>
  </r>
  <r>
    <d v="2017-12-22T01:00:00"/>
    <n v="8.2131032137335304E-5"/>
    <n v="50.2"/>
    <x v="0"/>
    <n v="36.117285644457475"/>
  </r>
  <r>
    <d v="2017-12-22T02:00:00"/>
    <n v="7.9187099598832178E-5"/>
    <n v="47.96"/>
    <x v="0"/>
    <n v="33.26884447961752"/>
  </r>
  <r>
    <d v="2017-12-22T03:00:00"/>
    <n v="7.7514847512666956E-5"/>
    <n v="44.75"/>
    <x v="0"/>
    <n v="30.386595373440574"/>
  </r>
  <r>
    <d v="2017-12-22T04:00:00"/>
    <n v="7.67247717827348E-5"/>
    <n v="44.75"/>
    <x v="0"/>
    <n v="30.076877786549868"/>
  </r>
  <r>
    <d v="2017-12-22T05:00:00"/>
    <n v="7.7662211041742908E-5"/>
    <n v="44.75"/>
    <x v="0"/>
    <n v="30.444363350473637"/>
  </r>
  <r>
    <d v="2017-12-22T06:00:00"/>
    <n v="8.1542440937383976E-5"/>
    <n v="50.2"/>
    <x v="0"/>
    <n v="35.858451487096481"/>
  </r>
  <r>
    <d v="2017-12-22T07:00:00"/>
    <n v="8.7901229350116628E-5"/>
    <n v="65.12"/>
    <x v="0"/>
    <n v="50.143361764249256"/>
  </r>
  <r>
    <d v="2017-12-22T08:00:00"/>
    <n v="8.9247427940425508E-5"/>
    <n v="67.58"/>
    <x v="1"/>
    <n v="52.834548738674251"/>
  </r>
  <r>
    <d v="2017-12-22T09:00:00"/>
    <n v="9.7622249082663344E-5"/>
    <n v="67.84"/>
    <x v="1"/>
    <n v="58.014793989246648"/>
  </r>
  <r>
    <d v="2017-12-22T10:00:00"/>
    <n v="1.1051372626496091E-4"/>
    <n v="68.23"/>
    <x v="1"/>
    <n v="66.053479517190553"/>
  </r>
  <r>
    <d v="2017-12-22T11:00:00"/>
    <n v="1.1490884927181344E-4"/>
    <n v="67.08"/>
    <x v="1"/>
    <n v="67.522829936182433"/>
  </r>
  <r>
    <d v="2017-12-22T12:00:00"/>
    <n v="1.1598333728963699E-4"/>
    <n v="64.989999999999995"/>
    <x v="1"/>
    <n v="66.030752112372724"/>
  </r>
  <r>
    <d v="2017-12-22T13:00:00"/>
    <n v="1.1150811240824392E-4"/>
    <n v="62.3"/>
    <x v="1"/>
    <n v="60.8553293305743"/>
  </r>
  <r>
    <d v="2017-12-22T14:00:00"/>
    <n v="1.0089532346105254E-4"/>
    <n v="62.019999999999996"/>
    <x v="1"/>
    <n v="54.815944938837227"/>
  </r>
  <r>
    <d v="2017-12-22T15:00:00"/>
    <n v="9.647203749504336E-5"/>
    <n v="60.93"/>
    <x v="1"/>
    <n v="51.491641302459406"/>
  </r>
  <r>
    <d v="2017-12-22T16:00:00"/>
    <n v="9.5485323879830763E-5"/>
    <n v="60.510000000000005"/>
    <x v="1"/>
    <n v="50.613676464204588"/>
  </r>
  <r>
    <d v="2017-12-22T17:00:00"/>
    <n v="1.0321232164824461E-4"/>
    <n v="63.3"/>
    <x v="2"/>
    <n v="57.23205805252482"/>
  </r>
  <r>
    <d v="2017-12-22T18:00:00"/>
    <n v="1.1966200081105432E-4"/>
    <n v="69.08"/>
    <x v="2"/>
    <n v="72.412358900402054"/>
  </r>
  <r>
    <d v="2017-12-22T19:00:00"/>
    <n v="1.2229471147219185E-4"/>
    <n v="68.67"/>
    <x v="2"/>
    <n v="73.56628585032783"/>
  </r>
  <r>
    <d v="2017-12-22T20:00:00"/>
    <n v="1.1882037910757703E-4"/>
    <n v="66.83"/>
    <x v="2"/>
    <n v="69.561109597252099"/>
  </r>
  <r>
    <d v="2017-12-22T21:00:00"/>
    <n v="1.0953927354171372E-4"/>
    <n v="64.69"/>
    <x v="2"/>
    <n v="62.074197503421914"/>
  </r>
  <r>
    <d v="2017-12-22T22:00:00"/>
    <n v="1.000841097081475E-4"/>
    <n v="62.19"/>
    <x v="2"/>
    <n v="54.524261656887312"/>
  </r>
  <r>
    <d v="2017-12-22T23:00:00"/>
    <n v="9.3603725139872402E-5"/>
    <n v="55.069999999999993"/>
    <x v="1"/>
    <n v="45.155672576646289"/>
  </r>
  <r>
    <d v="2017-12-23T00:00:00"/>
    <n v="8.4803024107673195E-5"/>
    <n v="49.519999999999996"/>
    <x v="0"/>
    <n v="36.787144803392913"/>
  </r>
  <r>
    <d v="2017-12-23T01:00:00"/>
    <n v="7.9827988983262262E-5"/>
    <n v="43.69"/>
    <x v="0"/>
    <n v="30.552119186825657"/>
  </r>
  <r>
    <d v="2017-12-23T02:00:00"/>
    <n v="7.7232000275460436E-5"/>
    <n v="40.17"/>
    <x v="0"/>
    <n v="27.177106791331553"/>
  </r>
  <r>
    <d v="2017-12-23T03:00:00"/>
    <n v="7.5614136543881641E-5"/>
    <n v="38"/>
    <x v="0"/>
    <n v="25.170433772727321"/>
  </r>
  <r>
    <d v="2017-12-23T04:00:00"/>
    <n v="7.4870461054603397E-5"/>
    <n v="39.85"/>
    <x v="0"/>
    <n v="26.136229767707285"/>
  </r>
  <r>
    <d v="2017-12-23T05:00:00"/>
    <n v="7.5827998148195855E-5"/>
    <n v="40.49"/>
    <x v="0"/>
    <n v="26.895614650379144"/>
  </r>
  <r>
    <d v="2017-12-23T06:00:00"/>
    <n v="7.8757975744401E-5"/>
    <n v="42"/>
    <x v="0"/>
    <n v="28.976634435880015"/>
  </r>
  <r>
    <d v="2017-12-23T07:00:00"/>
    <n v="8.1404491498578485E-5"/>
    <n v="44.01"/>
    <x v="0"/>
    <n v="31.383678236667365"/>
  </r>
  <r>
    <d v="2017-12-23T08:00:00"/>
    <n v="7.6377262901380994E-5"/>
    <n v="48.48"/>
    <x v="0"/>
    <n v="32.436262619820404"/>
  </r>
  <r>
    <d v="2017-12-23T09:00:00"/>
    <n v="7.8018895831347062E-5"/>
    <n v="50.9"/>
    <x v="0"/>
    <n v="34.787377348864354"/>
  </r>
  <r>
    <d v="2017-12-23T10:00:00"/>
    <n v="8.4528060471497399E-5"/>
    <n v="60.84"/>
    <x v="0"/>
    <n v="45.049939863992506"/>
  </r>
  <r>
    <d v="2017-12-23T11:00:00"/>
    <n v="8.9596795304607043E-5"/>
    <n v="60.99"/>
    <x v="0"/>
    <n v="47.869094859701136"/>
  </r>
  <r>
    <d v="2017-12-23T12:00:00"/>
    <n v="9.2555953525526668E-5"/>
    <n v="58.010000000000005"/>
    <x v="0"/>
    <n v="47.033936768778432"/>
  </r>
  <r>
    <d v="2017-12-23T13:00:00"/>
    <n v="9.1826831376293788E-5"/>
    <n v="61.59"/>
    <x v="0"/>
    <n v="49.543183409521589"/>
  </r>
  <r>
    <d v="2017-12-23T14:00:00"/>
    <n v="8.7804276284158964E-5"/>
    <n v="61.59"/>
    <x v="0"/>
    <n v="47.372900696750236"/>
  </r>
  <r>
    <d v="2017-12-23T15:00:00"/>
    <n v="8.4196961016223947E-5"/>
    <n v="60"/>
    <x v="0"/>
    <n v="44.253922710127306"/>
  </r>
  <r>
    <d v="2017-12-23T16:00:00"/>
    <n v="8.2265846759137863E-5"/>
    <n v="58.77000000000001"/>
    <x v="0"/>
    <n v="42.352531010942506"/>
  </r>
  <r>
    <d v="2017-12-23T17:00:00"/>
    <n v="8.6587143504635017E-5"/>
    <n v="61.59"/>
    <x v="0"/>
    <n v="46.716222995626126"/>
  </r>
  <r>
    <d v="2017-12-23T18:00:00"/>
    <n v="1.0273898725562035E-4"/>
    <n v="68.709999999999994"/>
    <x v="1"/>
    <n v="61.838555333562979"/>
  </r>
  <r>
    <d v="2017-12-23T19:00:00"/>
    <n v="1.0585074755733918E-4"/>
    <n v="69.48"/>
    <x v="1"/>
    <n v="64.4255070768872"/>
  </r>
  <r>
    <d v="2017-12-23T20:00:00"/>
    <n v="1.0417814130054232E-4"/>
    <n v="69.260000000000005"/>
    <x v="1"/>
    <n v="63.206711862325918"/>
  </r>
  <r>
    <d v="2017-12-23T21:00:00"/>
    <n v="9.9233557190104579E-5"/>
    <n v="65.45"/>
    <x v="1"/>
    <n v="56.894766146488948"/>
  </r>
  <r>
    <d v="2017-12-23T22:00:00"/>
    <n v="9.1337510217858736E-5"/>
    <n v="62.72"/>
    <x v="1"/>
    <n v="50.18331249396951"/>
  </r>
  <r>
    <d v="2017-12-23T23:00:00"/>
    <n v="8.4550453752841001E-5"/>
    <n v="61.4"/>
    <x v="1"/>
    <n v="45.476645257318069"/>
  </r>
  <r>
    <d v="2017-12-24T00:00:00"/>
    <n v="7.8655157654313851E-5"/>
    <n v="50.9"/>
    <x v="0"/>
    <n v="35.071076315536075"/>
  </r>
  <r>
    <d v="2017-12-24T01:00:00"/>
    <n v="7.5908454640748462E-5"/>
    <n v="46.1"/>
    <x v="0"/>
    <n v="30.654566688301294"/>
  </r>
  <r>
    <d v="2017-12-24T02:00:00"/>
    <n v="7.4405423502226387E-5"/>
    <n v="42"/>
    <x v="0"/>
    <n v="27.375243414939131"/>
  </r>
  <r>
    <d v="2017-12-24T03:00:00"/>
    <n v="7.3964196260408911E-5"/>
    <n v="38.19"/>
    <x v="0"/>
    <n v="24.744307659420741"/>
  </r>
  <r>
    <d v="2017-12-24T04:00:00"/>
    <n v="7.4095075092159434E-5"/>
    <n v="35.700000000000003"/>
    <x v="0"/>
    <n v="23.171901023721208"/>
  </r>
  <r>
    <d v="2017-12-24T05:00:00"/>
    <n v="7.655783810131329E-5"/>
    <n v="37.46"/>
    <x v="0"/>
    <n v="25.122423949810717"/>
  </r>
  <r>
    <d v="2017-12-24T06:00:00"/>
    <n v="8.6603288169193786E-5"/>
    <n v="40.86"/>
    <x v="0"/>
    <n v="30.998226706236942"/>
  </r>
  <r>
    <d v="2017-12-24T07:00:00"/>
    <n v="1.0703161539939304E-4"/>
    <n v="43.84"/>
    <x v="0"/>
    <n v="41.104250327398262"/>
  </r>
  <r>
    <d v="2017-12-24T08:00:00"/>
    <n v="1.3553193754629278E-4"/>
    <n v="44.69"/>
    <x v="0"/>
    <n v="53.058639251147895"/>
  </r>
  <r>
    <d v="2017-12-24T09:00:00"/>
    <n v="1.5509025694176101E-4"/>
    <n v="47.7"/>
    <x v="0"/>
    <n v="64.804774043628726"/>
  </r>
  <r>
    <d v="2017-12-24T10:00:00"/>
    <n v="1.6378083375160246E-4"/>
    <n v="51.59"/>
    <x v="0"/>
    <n v="74.017210148027701"/>
  </r>
  <r>
    <d v="2017-12-24T11:00:00"/>
    <n v="1.642007114053152E-4"/>
    <n v="51.319999999999993"/>
    <x v="0"/>
    <n v="73.818597261649984"/>
  </r>
  <r>
    <d v="2017-12-24T12:00:00"/>
    <n v="1.6245401975479589E-4"/>
    <n v="50.9"/>
    <x v="0"/>
    <n v="72.435648144347411"/>
  </r>
  <r>
    <d v="2017-12-24T13:00:00"/>
    <n v="1.5235566852576262E-4"/>
    <n v="54"/>
    <x v="0"/>
    <n v="72.070325439426753"/>
  </r>
  <r>
    <d v="2017-12-24T14:00:00"/>
    <n v="1.339257645907175E-4"/>
    <n v="54.6"/>
    <x v="0"/>
    <n v="64.05615750068182"/>
  </r>
  <r>
    <d v="2017-12-24T15:00:00"/>
    <n v="1.2829260716263141E-4"/>
    <n v="51.319999999999993"/>
    <x v="0"/>
    <n v="57.675635012375487"/>
  </r>
  <r>
    <d v="2017-12-24T16:00:00"/>
    <n v="1.3059326100811963E-4"/>
    <n v="52"/>
    <x v="0"/>
    <n v="59.487842254418652"/>
  </r>
  <r>
    <d v="2017-12-24T17:00:00"/>
    <n v="1.3971249033477282E-4"/>
    <n v="59.89"/>
    <x v="0"/>
    <n v="73.298257964270007"/>
  </r>
  <r>
    <d v="2017-12-24T18:00:00"/>
    <n v="1.5321679031715405E-4"/>
    <n v="67"/>
    <x v="1"/>
    <n v="89.925998572944067"/>
  </r>
  <r>
    <d v="2017-12-24T19:00:00"/>
    <n v="1.4677216344057394E-4"/>
    <n v="69.7"/>
    <x v="1"/>
    <n v="89.614973376238126"/>
  </r>
  <r>
    <d v="2017-12-24T20:00:00"/>
    <n v="1.3231600676776774E-4"/>
    <n v="70.52"/>
    <x v="1"/>
    <n v="81.738901224023707"/>
  </r>
  <r>
    <d v="2017-12-24T21:00:00"/>
    <n v="1.1366271556477318E-4"/>
    <n v="69.260000000000005"/>
    <x v="1"/>
    <n v="68.961169996941834"/>
  </r>
  <r>
    <d v="2017-12-24T22:00:00"/>
    <n v="9.7900882220024676E-5"/>
    <n v="63.09"/>
    <x v="1"/>
    <n v="54.106723935129487"/>
  </r>
  <r>
    <d v="2017-12-24T23:00:00"/>
    <n v="8.882389669039617E-5"/>
    <n v="59.74"/>
    <x v="1"/>
    <n v="46.483534793370175"/>
  </r>
  <r>
    <d v="2017-12-25T00:00:00"/>
    <n v="8.4803024107673195E-5"/>
    <n v="64.69"/>
    <x v="0"/>
    <n v="48.056550834642316"/>
  </r>
  <r>
    <d v="2017-12-25T01:00:00"/>
    <n v="7.9827988983262262E-5"/>
    <n v="61.2"/>
    <x v="0"/>
    <n v="42.796742829794702"/>
  </r>
  <r>
    <d v="2017-12-25T02:00:00"/>
    <n v="7.7232000275460436E-5"/>
    <n v="56.72"/>
    <x v="0"/>
    <n v="38.374047727267261"/>
  </r>
  <r>
    <d v="2017-12-25T03:00:00"/>
    <n v="7.5614136543881641E-5"/>
    <n v="51.319999999999993"/>
    <x v="0"/>
    <n v="33.993333189904369"/>
  </r>
  <r>
    <d v="2017-12-25T04:00:00"/>
    <n v="7.4870461054603397E-5"/>
    <n v="46.4"/>
    <x v="0"/>
    <n v="30.432147082098314"/>
  </r>
  <r>
    <d v="2017-12-25T05:00:00"/>
    <n v="7.5827998148195855E-5"/>
    <n v="45"/>
    <x v="0"/>
    <n v="29.891396870018806"/>
  </r>
  <r>
    <d v="2017-12-25T06:00:00"/>
    <n v="7.8757975744401E-5"/>
    <n v="41.5"/>
    <x v="0"/>
    <n v="28.631674502119541"/>
  </r>
  <r>
    <d v="2017-12-25T07:00:00"/>
    <n v="8.1404491498578485E-5"/>
    <n v="41.1"/>
    <x v="0"/>
    <n v="29.308547501182208"/>
  </r>
  <r>
    <d v="2017-12-25T08:00:00"/>
    <n v="7.6377262901380994E-5"/>
    <n v="40.82"/>
    <x v="0"/>
    <n v="27.311226075517098"/>
  </r>
  <r>
    <d v="2017-12-25T09:00:00"/>
    <n v="7.8018895831347062E-5"/>
    <n v="42.56"/>
    <x v="0"/>
    <n v="29.087441649659468"/>
  </r>
  <r>
    <d v="2017-12-25T10:00:00"/>
    <n v="8.4528060471497399E-5"/>
    <n v="51.319999999999993"/>
    <x v="0"/>
    <n v="38.000705355359869"/>
  </r>
  <r>
    <d v="2017-12-25T11:00:00"/>
    <n v="8.9596795304607043E-5"/>
    <n v="52.25"/>
    <x v="0"/>
    <n v="41.009349178871688"/>
  </r>
  <r>
    <d v="2017-12-25T12:00:00"/>
    <n v="9.2555953525526668E-5"/>
    <n v="51.8"/>
    <x v="0"/>
    <n v="41.998929919371186"/>
  </r>
  <r>
    <d v="2017-12-25T13:00:00"/>
    <n v="9.1826831376293788E-5"/>
    <n v="49"/>
    <x v="0"/>
    <n v="39.415749099960344"/>
  </r>
  <r>
    <d v="2017-12-25T14:00:00"/>
    <n v="8.7804276284158964E-5"/>
    <n v="39.92"/>
    <x v="0"/>
    <n v="30.705085173149364"/>
  </r>
  <r>
    <d v="2017-12-25T15:00:00"/>
    <n v="8.4196961016223947E-5"/>
    <n v="27.3"/>
    <x v="0"/>
    <n v="20.135534833107926"/>
  </r>
  <r>
    <d v="2017-12-25T16:00:00"/>
    <n v="8.2265846759137863E-5"/>
    <n v="25.8"/>
    <x v="0"/>
    <n v="18.592739494339231"/>
  </r>
  <r>
    <d v="2017-12-25T17:00:00"/>
    <n v="8.6587143504635017E-5"/>
    <n v="34.049999999999997"/>
    <x v="0"/>
    <n v="25.827039990275523"/>
  </r>
  <r>
    <d v="2017-12-25T18:00:00"/>
    <n v="1.0273898725562035E-4"/>
    <n v="40.79"/>
    <x v="1"/>
    <n v="36.710736021773165"/>
  </r>
  <r>
    <d v="2017-12-25T19:00:00"/>
    <n v="1.0585074755733918E-4"/>
    <n v="50"/>
    <x v="1"/>
    <n v="46.362627430114564"/>
  </r>
  <r>
    <d v="2017-12-25T20:00:00"/>
    <n v="1.0417814130054232E-4"/>
    <n v="52.35"/>
    <x v="1"/>
    <n v="47.774637106450498"/>
  </r>
  <r>
    <d v="2017-12-25T21:00:00"/>
    <n v="9.9233557190104579E-5"/>
    <n v="57.73"/>
    <x v="1"/>
    <n v="50.183878527682289"/>
  </r>
  <r>
    <d v="2017-12-25T22:00:00"/>
    <n v="9.1337510217858736E-5"/>
    <n v="57.28"/>
    <x v="1"/>
    <n v="45.830678247043586"/>
  </r>
  <r>
    <d v="2017-12-25T23:00:00"/>
    <n v="8.4550453752841001E-5"/>
    <n v="51.51"/>
    <x v="1"/>
    <n v="38.151498325805441"/>
  </r>
  <r>
    <d v="2017-12-26T00:00:00"/>
    <n v="8.2115367190964777E-5"/>
    <n v="45.89"/>
    <x v="0"/>
    <n v="33.010081995445951"/>
  </r>
  <r>
    <d v="2017-12-26T01:00:00"/>
    <n v="7.8665788276945867E-5"/>
    <n v="35.9"/>
    <x v="0"/>
    <n v="24.739131760487041"/>
  </r>
  <r>
    <d v="2017-12-26T02:00:00"/>
    <n v="7.6944683120047617E-5"/>
    <n v="30.4"/>
    <x v="0"/>
    <n v="20.490676893601158"/>
  </r>
  <r>
    <d v="2017-12-26T03:00:00"/>
    <n v="7.6062759290462133E-5"/>
    <n v="30"/>
    <x v="0"/>
    <n v="19.989293141533448"/>
  </r>
  <r>
    <d v="2017-12-26T04:00:00"/>
    <n v="7.6141592289760953E-5"/>
    <n v="30"/>
    <x v="0"/>
    <n v="20.010010453749178"/>
  </r>
  <r>
    <d v="2017-12-26T05:00:00"/>
    <n v="7.8835115974436502E-5"/>
    <n v="30.7"/>
    <x v="0"/>
    <n v="21.201285409237158"/>
  </r>
  <r>
    <d v="2017-12-26T06:00:00"/>
    <n v="8.9592992196190638E-5"/>
    <n v="40.85"/>
    <x v="0"/>
    <n v="32.060493885438035"/>
  </r>
  <r>
    <d v="2017-12-26T07:00:00"/>
    <n v="1.1171166526485792E-4"/>
    <n v="52.35"/>
    <x v="0"/>
    <n v="51.229405727150137"/>
  </r>
  <r>
    <d v="2017-12-26T08:00:00"/>
    <n v="1.4284032034532962E-4"/>
    <n v="57.84"/>
    <x v="1"/>
    <n v="72.374104968059058"/>
  </r>
  <r>
    <d v="2017-12-26T09:00:00"/>
    <n v="1.6323738744028303E-4"/>
    <n v="61.7"/>
    <x v="1"/>
    <n v="88.228502012373454"/>
  </r>
  <r>
    <d v="2017-12-26T10:00:00"/>
    <n v="1.7184004222655424E-4"/>
    <n v="62.2"/>
    <x v="1"/>
    <n v="93.630827488067069"/>
  </r>
  <r>
    <d v="2017-12-26T11:00:00"/>
    <n v="1.7165064220478867E-4"/>
    <n v="59.79"/>
    <x v="1"/>
    <n v="89.903809021436999"/>
  </r>
  <r>
    <d v="2017-12-26T12:00:00"/>
    <n v="1.6917176131598735E-4"/>
    <n v="54.25"/>
    <x v="1"/>
    <n v="80.395496130196676"/>
  </r>
  <r>
    <d v="2017-12-26T13:00:00"/>
    <n v="1.5745380862716718E-4"/>
    <n v="52.25"/>
    <x v="1"/>
    <n v="72.068182746740689"/>
  </r>
  <r>
    <d v="2017-12-26T14:00:00"/>
    <n v="1.3676091863189967E-4"/>
    <n v="45.89"/>
    <x v="1"/>
    <n v="54.977396950716589"/>
  </r>
  <r>
    <d v="2017-12-26T15:00:00"/>
    <n v="1.305619722709885E-4"/>
    <n v="39.69"/>
    <x v="1"/>
    <n v="45.394360991855272"/>
  </r>
  <r>
    <d v="2017-12-26T16:00:00"/>
    <n v="1.3306356415941411E-4"/>
    <n v="37.5"/>
    <x v="1"/>
    <n v="43.711380826367538"/>
  </r>
  <r>
    <d v="2017-12-26T17:00:00"/>
    <n v="1.4299841662076065E-4"/>
    <n v="46.75"/>
    <x v="2"/>
    <n v="58.562141558700112"/>
  </r>
  <r>
    <d v="2017-12-26T18:00:00"/>
    <n v="1.5685018702077031E-4"/>
    <n v="54.25"/>
    <x v="2"/>
    <n v="74.539914377880663"/>
  </r>
  <r>
    <d v="2017-12-26T19:00:00"/>
    <n v="1.4966260606182573E-4"/>
    <n v="54.07"/>
    <x v="2"/>
    <n v="70.888172281523154"/>
  </r>
  <r>
    <d v="2017-12-26T20:00:00"/>
    <n v="1.3375409074429029E-4"/>
    <n v="48"/>
    <x v="2"/>
    <n v="56.240920076159185"/>
  </r>
  <r>
    <d v="2017-12-26T21:00:00"/>
    <n v="1.1430247394032713E-4"/>
    <n v="47.89"/>
    <x v="2"/>
    <n v="47.951762378539854"/>
  </r>
  <r>
    <d v="2017-12-26T22:00:00"/>
    <n v="9.8851939373660095E-5"/>
    <n v="39.950000000000003"/>
    <x v="2"/>
    <n v="34.594422407084842"/>
  </r>
  <r>
    <d v="2017-12-26T23:00:00"/>
    <n v="8.9425991474405796E-5"/>
    <n v="31.840000000000003"/>
    <x v="1"/>
    <n v="24.942554460454907"/>
  </r>
  <r>
    <d v="2017-12-27T00:00:00"/>
    <n v="8.2115367190964777E-5"/>
    <n v="27.57"/>
    <x v="0"/>
    <n v="19.831945099464917"/>
  </r>
  <r>
    <d v="2017-12-27T01:00:00"/>
    <n v="7.8665788276945867E-5"/>
    <n v="19.53"/>
    <x v="0"/>
    <n v="13.458363322627076"/>
  </r>
  <r>
    <d v="2017-12-27T02:00:00"/>
    <n v="7.6944683120047617E-5"/>
    <n v="12.4"/>
    <x v="0"/>
    <n v="8.3580392592320525"/>
  </r>
  <r>
    <d v="2017-12-27T03:00:00"/>
    <n v="7.6062759290462133E-5"/>
    <n v="10"/>
    <x v="0"/>
    <n v="6.6630977138444827"/>
  </r>
  <r>
    <d v="2017-12-27T04:00:00"/>
    <n v="7.6141592289760953E-5"/>
    <n v="10"/>
    <x v="0"/>
    <n v="6.6700034845830594"/>
  </r>
  <r>
    <d v="2017-12-27T05:00:00"/>
    <n v="7.8835115974436502E-5"/>
    <n v="11.93"/>
    <x v="0"/>
    <n v="8.2388056981172397"/>
  </r>
  <r>
    <d v="2017-12-27T06:00:00"/>
    <n v="8.9592992196190638E-5"/>
    <n v="20.03"/>
    <x v="0"/>
    <n v="15.720237271121761"/>
  </r>
  <r>
    <d v="2017-12-27T07:00:00"/>
    <n v="1.1171166526485792E-4"/>
    <n v="34.86"/>
    <x v="0"/>
    <n v="34.113793383924616"/>
  </r>
  <r>
    <d v="2017-12-27T08:00:00"/>
    <n v="1.4284032034532962E-4"/>
    <n v="41.14"/>
    <x v="1"/>
    <n v="51.477708824100098"/>
  </r>
  <r>
    <d v="2017-12-27T09:00:00"/>
    <n v="1.6323738744028303E-4"/>
    <n v="46.19"/>
    <x v="1"/>
    <n v="66.049829950592056"/>
  </r>
  <r>
    <d v="2017-12-27T10:00:00"/>
    <n v="1.7184004222655424E-4"/>
    <n v="52"/>
    <x v="1"/>
    <n v="78.276576035039994"/>
  </r>
  <r>
    <d v="2017-12-27T11:00:00"/>
    <n v="1.7165064220478867E-4"/>
    <n v="50.4"/>
    <x v="1"/>
    <n v="75.78444513598302"/>
  </r>
  <r>
    <d v="2017-12-27T12:00:00"/>
    <n v="1.6917176131598735E-4"/>
    <n v="47.89"/>
    <x v="1"/>
    <n v="70.970328288942284"/>
  </r>
  <r>
    <d v="2017-12-27T13:00:00"/>
    <n v="1.5745380862716718E-4"/>
    <n v="49.990000000000009"/>
    <x v="1"/>
    <n v="68.950975225063488"/>
  </r>
  <r>
    <d v="2017-12-27T14:00:00"/>
    <n v="1.3676091863189967E-4"/>
    <n v="46.4"/>
    <x v="1"/>
    <n v="55.588390030796468"/>
  </r>
  <r>
    <d v="2017-12-27T15:00:00"/>
    <n v="1.305619722709885E-4"/>
    <n v="46.48"/>
    <x v="1"/>
    <n v="53.160239327322579"/>
  </r>
  <r>
    <d v="2017-12-27T16:00:00"/>
    <n v="1.3306356415941411E-4"/>
    <n v="50.9"/>
    <x v="1"/>
    <n v="59.330914241656203"/>
  </r>
  <r>
    <d v="2017-12-27T17:00:00"/>
    <n v="1.4299841662076065E-4"/>
    <n v="56.09"/>
    <x v="2"/>
    <n v="70.262043209144153"/>
  </r>
  <r>
    <d v="2017-12-27T18:00:00"/>
    <n v="1.5685018702077031E-4"/>
    <n v="57.569999999999993"/>
    <x v="2"/>
    <n v="79.101619737043137"/>
  </r>
  <r>
    <d v="2017-12-27T19:00:00"/>
    <n v="1.4966260606182573E-4"/>
    <n v="57.8"/>
    <x v="2"/>
    <n v="75.778368002072099"/>
  </r>
  <r>
    <d v="2017-12-27T20:00:00"/>
    <n v="1.3375409074429029E-4"/>
    <n v="59.03"/>
    <x v="2"/>
    <n v="69.164614835326603"/>
  </r>
  <r>
    <d v="2017-12-27T21:00:00"/>
    <n v="1.1430247394032713E-4"/>
    <n v="59.02"/>
    <x v="2"/>
    <n v="59.096116424753021"/>
  </r>
  <r>
    <d v="2017-12-27T22:00:00"/>
    <n v="9.8851939373660095E-5"/>
    <n v="57.019999999999996"/>
    <x v="2"/>
    <n v="49.376069227834222"/>
  </r>
  <r>
    <d v="2017-12-27T23:00:00"/>
    <n v="8.9425991474405796E-5"/>
    <n v="52.35"/>
    <x v="1"/>
    <n v="41.009507726281861"/>
  </r>
  <r>
    <d v="2017-12-28T00:00:00"/>
    <n v="8.3400245758462552E-5"/>
    <n v="37.049999999999997"/>
    <x v="0"/>
    <n v="27.068216962875088"/>
  </r>
  <r>
    <d v="2017-12-28T01:00:00"/>
    <n v="7.969872206948444E-5"/>
    <n v="30"/>
    <x v="0"/>
    <n v="20.944824159860509"/>
  </r>
  <r>
    <d v="2017-12-28T02:00:00"/>
    <n v="7.8033940407382001E-5"/>
    <n v="28.1"/>
    <x v="0"/>
    <n v="19.208522634919525"/>
  </r>
  <r>
    <d v="2017-12-28T03:00:00"/>
    <n v="7.7054858395350485E-5"/>
    <n v="26"/>
    <x v="0"/>
    <n v="17.550014548125027"/>
  </r>
  <r>
    <d v="2017-12-28T04:00:00"/>
    <n v="7.700100893651375E-5"/>
    <n v="26.33"/>
    <x v="0"/>
    <n v="17.760344312014045"/>
  </r>
  <r>
    <d v="2017-12-28T05:00:00"/>
    <n v="7.9587500277025259E-5"/>
    <n v="29.86"/>
    <x v="0"/>
    <n v="20.817988962462497"/>
  </r>
  <r>
    <d v="2017-12-28T06:00:00"/>
    <n v="9.045829984447452E-5"/>
    <n v="35"/>
    <x v="0"/>
    <n v="27.734514732315887"/>
  </r>
  <r>
    <d v="2017-12-28T07:00:00"/>
    <n v="1.1203685762902877E-4"/>
    <n v="44"/>
    <x v="0"/>
    <n v="43.18348640453285"/>
  </r>
  <r>
    <d v="2017-12-28T08:00:00"/>
    <n v="1.4225940617453102E-4"/>
    <n v="51.34"/>
    <x v="1"/>
    <n v="63.979517717883702"/>
  </r>
  <r>
    <d v="2017-12-28T09:00:00"/>
    <n v="1.6317851959036874E-4"/>
    <n v="54.399999999999991"/>
    <x v="1"/>
    <n v="77.761744439672668"/>
  </r>
  <r>
    <d v="2017-12-28T10:00:00"/>
    <n v="1.7148141577086651E-4"/>
    <n v="54.06"/>
    <x v="1"/>
    <n v="81.207699548379864"/>
  </r>
  <r>
    <d v="2017-12-28T11:00:00"/>
    <n v="1.709987915507429E-4"/>
    <n v="53.13000000000001"/>
    <x v="1"/>
    <n v="79.586052364996917"/>
  </r>
  <r>
    <d v="2017-12-28T12:00:00"/>
    <n v="1.6883248378151815E-4"/>
    <n v="53.36"/>
    <x v="1"/>
    <n v="78.917975690936643"/>
  </r>
  <r>
    <d v="2017-12-28T13:00:00"/>
    <n v="1.5750777221762183E-4"/>
    <n v="52.23"/>
    <x v="1"/>
    <n v="72.06528706003516"/>
  </r>
  <r>
    <d v="2017-12-28T14:00:00"/>
    <n v="1.3560080867819024E-4"/>
    <n v="49.57"/>
    <x v="1"/>
    <n v="58.882373074918313"/>
  </r>
  <r>
    <d v="2017-12-28T15:00:00"/>
    <n v="1.2655263293343672E-4"/>
    <n v="49.900000000000006"/>
    <x v="1"/>
    <n v="55.319193118395596"/>
  </r>
  <r>
    <d v="2017-12-28T16:00:00"/>
    <n v="1.2680037027873852E-4"/>
    <n v="52.25"/>
    <x v="1"/>
    <n v="58.037797480281405"/>
  </r>
  <r>
    <d v="2017-12-28T17:00:00"/>
    <n v="1.3619211082368192E-4"/>
    <n v="54.25"/>
    <x v="2"/>
    <n v="64.722576826738361"/>
  </r>
  <r>
    <d v="2017-12-28T18:00:00"/>
    <n v="1.5281236834447948E-4"/>
    <n v="59.900000000000006"/>
    <x v="2"/>
    <n v="80.184317167188667"/>
  </r>
  <r>
    <d v="2017-12-28T19:00:00"/>
    <n v="1.4871256170822448E-4"/>
    <n v="61.210000000000008"/>
    <x v="2"/>
    <n v="79.739616102925297"/>
  </r>
  <r>
    <d v="2017-12-28T20:00:00"/>
    <n v="1.3764679797689512E-4"/>
    <n v="60.15"/>
    <x v="2"/>
    <n v="72.528024909197711"/>
  </r>
  <r>
    <d v="2017-12-28T21:00:00"/>
    <n v="1.2022125027672751E-4"/>
    <n v="58.4"/>
    <x v="2"/>
    <n v="61.503268101569361"/>
  </r>
  <r>
    <d v="2017-12-28T22:00:00"/>
    <n v="1.0514764175102059E-4"/>
    <n v="55.35"/>
    <x v="2"/>
    <n v="50.982516465250349"/>
  </r>
  <r>
    <d v="2017-12-28T23:00:00"/>
    <n v="9.6072290931897969E-5"/>
    <n v="53.84"/>
    <x v="1"/>
    <n v="45.311381579454867"/>
  </r>
  <r>
    <d v="2017-12-29T00:00:00"/>
    <n v="8.7285162609371012E-5"/>
    <n v="45.88"/>
    <x v="0"/>
    <n v="35.080674962137174"/>
  </r>
  <r>
    <d v="2017-12-29T01:00:00"/>
    <n v="8.2131032137335304E-5"/>
    <n v="41.41"/>
    <x v="0"/>
    <n v="29.793163317469801"/>
  </r>
  <r>
    <d v="2017-12-29T02:00:00"/>
    <n v="7.9187099598832178E-5"/>
    <n v="37.06"/>
    <x v="0"/>
    <n v="25.707743461522632"/>
  </r>
  <r>
    <d v="2017-12-29T03:00:00"/>
    <n v="7.7514847512666956E-5"/>
    <n v="32.32"/>
    <x v="0"/>
    <n v="21.94625167529831"/>
  </r>
  <r>
    <d v="2017-12-29T04:00:00"/>
    <n v="7.67247717827348E-5"/>
    <n v="32.99"/>
    <x v="0"/>
    <n v="22.172875936944809"/>
  </r>
  <r>
    <d v="2017-12-29T05:00:00"/>
    <n v="7.7662211041742908E-5"/>
    <n v="33.35"/>
    <x v="0"/>
    <n v="22.688704307001025"/>
  </r>
  <r>
    <d v="2017-12-29T06:00:00"/>
    <n v="8.1542440937383976E-5"/>
    <n v="39.54"/>
    <x v="0"/>
    <n v="28.243887884458065"/>
  </r>
  <r>
    <d v="2017-12-29T07:00:00"/>
    <n v="8.7901229350116628E-5"/>
    <n v="45.69"/>
    <x v="0"/>
    <n v="35.181974800499816"/>
  </r>
  <r>
    <d v="2017-12-29T08:00:00"/>
    <n v="8.9247427940425508E-5"/>
    <n v="47.569999999999993"/>
    <x v="1"/>
    <n v="37.190581288824113"/>
  </r>
  <r>
    <d v="2017-12-29T09:00:00"/>
    <n v="9.7622249082663344E-5"/>
    <n v="50.73"/>
    <x v="1"/>
    <n v="43.38281985664036"/>
  </r>
  <r>
    <d v="2017-12-29T10:00:00"/>
    <n v="1.1051372626496091E-4"/>
    <n v="52.13"/>
    <x v="1"/>
    <n v="50.467065619685535"/>
  </r>
  <r>
    <d v="2017-12-29T11:00:00"/>
    <n v="1.1490884927181344E-4"/>
    <n v="51.51"/>
    <x v="1"/>
    <n v="51.850044275682123"/>
  </r>
  <r>
    <d v="2017-12-29T12:00:00"/>
    <n v="1.1598333728963699E-4"/>
    <n v="50.099999999999994"/>
    <x v="1"/>
    <n v="50.902303136326722"/>
  </r>
  <r>
    <d v="2017-12-29T13:00:00"/>
    <n v="1.1150811240824392E-4"/>
    <n v="49.59"/>
    <x v="1"/>
    <n v="48.440060698285393"/>
  </r>
  <r>
    <d v="2017-12-29T14:00:00"/>
    <n v="1.0089532346105254E-4"/>
    <n v="47.599999999999994"/>
    <x v="1"/>
    <n v="42.070928395495841"/>
  </r>
  <r>
    <d v="2017-12-29T15:00:00"/>
    <n v="9.647203749504336E-5"/>
    <n v="46.989999999999995"/>
    <x v="1"/>
    <n v="39.711016326974679"/>
  </r>
  <r>
    <d v="2017-12-29T16:00:00"/>
    <n v="9.5485323879830763E-5"/>
    <n v="49.48"/>
    <x v="1"/>
    <n v="41.387617112028465"/>
  </r>
  <r>
    <d v="2017-12-29T17:00:00"/>
    <n v="1.0321232164824461E-4"/>
    <n v="51.51"/>
    <x v="2"/>
    <n v="46.572248187765453"/>
  </r>
  <r>
    <d v="2017-12-29T18:00:00"/>
    <n v="1.1966200081105432E-4"/>
    <n v="55.15"/>
    <x v="2"/>
    <n v="57.810387859831692"/>
  </r>
  <r>
    <d v="2017-12-29T19:00:00"/>
    <n v="1.2229471147219185E-4"/>
    <n v="55.95"/>
    <x v="2"/>
    <n v="59.939328576173615"/>
  </r>
  <r>
    <d v="2017-12-29T20:00:00"/>
    <n v="1.1882037910757703E-4"/>
    <n v="55.510000000000005"/>
    <x v="2"/>
    <n v="57.778500579731627"/>
  </r>
  <r>
    <d v="2017-12-29T21:00:00"/>
    <n v="1.0953927354171372E-4"/>
    <n v="54.01"/>
    <x v="2"/>
    <n v="51.826053596534514"/>
  </r>
  <r>
    <d v="2017-12-29T22:00:00"/>
    <n v="1.000841097081475E-4"/>
    <n v="51"/>
    <x v="2"/>
    <n v="44.713576853211976"/>
  </r>
  <r>
    <d v="2017-12-29T23:00:00"/>
    <n v="9.3603725139872402E-5"/>
    <n v="46.6"/>
    <x v="1"/>
    <n v="38.210538261698154"/>
  </r>
  <r>
    <d v="2017-12-30T00:00:00"/>
    <n v="8.4803024107673195E-5"/>
    <n v="30.65"/>
    <x v="0"/>
    <n v="22.769103154765606"/>
  </r>
  <r>
    <d v="2017-12-30T01:00:00"/>
    <n v="7.9827988983262262E-5"/>
    <n v="19.010000000000002"/>
    <x v="0"/>
    <n v="13.293563418209105"/>
  </r>
  <r>
    <d v="2017-12-30T02:00:00"/>
    <n v="7.7232000275460436E-5"/>
    <n v="18.510000000000002"/>
    <x v="0"/>
    <n v="12.522983487865249"/>
  </r>
  <r>
    <d v="2017-12-30T03:00:00"/>
    <n v="7.5614136543881641E-5"/>
    <n v="17.190000000000001"/>
    <x v="0"/>
    <n v="11.386309382978492"/>
  </r>
  <r>
    <d v="2017-12-30T04:00:00"/>
    <n v="7.4870461054603397E-5"/>
    <n v="15.440000000000001"/>
    <x v="0"/>
    <n v="10.126559287663749"/>
  </r>
  <r>
    <d v="2017-12-30T05:00:00"/>
    <n v="7.5827998148195855E-5"/>
    <n v="15.18"/>
    <x v="0"/>
    <n v="10.08336454415301"/>
  </r>
  <r>
    <d v="2017-12-30T06:00:00"/>
    <n v="7.8757975744401E-5"/>
    <n v="15.51"/>
    <x v="0"/>
    <n v="10.700657145249977"/>
  </r>
  <r>
    <d v="2017-12-30T07:00:00"/>
    <n v="8.1404491498578485E-5"/>
    <n v="17.98"/>
    <x v="0"/>
    <n v="12.821598152585306"/>
  </r>
  <r>
    <d v="2017-12-30T08:00:00"/>
    <n v="7.6377262901380994E-5"/>
    <n v="23.15"/>
    <x v="0"/>
    <n v="15.488850652822656"/>
  </r>
  <r>
    <d v="2017-12-30T09:00:00"/>
    <n v="7.8018895831347062E-5"/>
    <n v="39.56"/>
    <x v="0"/>
    <n v="27.037105067211666"/>
  </r>
  <r>
    <d v="2017-12-30T10:00:00"/>
    <n v="8.4528060471497399E-5"/>
    <n v="44.42"/>
    <x v="0"/>
    <n v="32.89149126822069"/>
  </r>
  <r>
    <d v="2017-12-30T11:00:00"/>
    <n v="8.9596795304607043E-5"/>
    <n v="42.52000000000001"/>
    <x v="0"/>
    <n v="33.372584250442578"/>
  </r>
  <r>
    <d v="2017-12-30T12:00:00"/>
    <n v="9.2555953525526668E-5"/>
    <n v="39.96"/>
    <x v="0"/>
    <n v="32.399174509229198"/>
  </r>
  <r>
    <d v="2017-12-30T13:00:00"/>
    <n v="9.1826831376293788E-5"/>
    <n v="42.1"/>
    <x v="0"/>
    <n v="33.865368104251644"/>
  </r>
  <r>
    <d v="2017-12-30T14:00:00"/>
    <n v="8.7804276284158964E-5"/>
    <n v="40.92"/>
    <x v="0"/>
    <n v="31.474250633398597"/>
  </r>
  <r>
    <d v="2017-12-30T15:00:00"/>
    <n v="8.4196961016223947E-5"/>
    <n v="40"/>
    <x v="0"/>
    <n v="29.50261514008487"/>
  </r>
  <r>
    <d v="2017-12-30T16:00:00"/>
    <n v="8.2265846759137863E-5"/>
    <n v="40.81"/>
    <x v="0"/>
    <n v="29.409678246666047"/>
  </r>
  <r>
    <d v="2017-12-30T17:00:00"/>
    <n v="8.6587143504635017E-5"/>
    <n v="42.92"/>
    <x v="0"/>
    <n v="32.55496494515787"/>
  </r>
  <r>
    <d v="2017-12-30T18:00:00"/>
    <n v="1.0273898725562035E-4"/>
    <n v="51"/>
    <x v="1"/>
    <n v="45.899669946320948"/>
  </r>
  <r>
    <d v="2017-12-30T19:00:00"/>
    <n v="1.0585074755733918E-4"/>
    <n v="54.38000000000001"/>
    <x v="1"/>
    <n v="50.423993592992602"/>
  </r>
  <r>
    <d v="2017-12-30T20:00:00"/>
    <n v="1.0417814130054232E-4"/>
    <n v="52.69"/>
    <x v="1"/>
    <n v="48.084921282500034"/>
  </r>
  <r>
    <d v="2017-12-30T21:00:00"/>
    <n v="9.9233557190104579E-5"/>
    <n v="51"/>
    <x v="1"/>
    <n v="44.333584010251116"/>
  </r>
  <r>
    <d v="2017-12-30T22:00:00"/>
    <n v="9.1337510217858736E-5"/>
    <n v="47.74"/>
    <x v="1"/>
    <n v="38.197565983133053"/>
  </r>
  <r>
    <d v="2017-12-30T23:00:00"/>
    <n v="8.4550453752841001E-5"/>
    <n v="44.36"/>
    <x v="1"/>
    <n v="32.855765205449991"/>
  </r>
  <r>
    <d v="2017-12-31T00:00:00"/>
    <n v="7.8655157654313851E-5"/>
    <n v="33.4"/>
    <x v="0"/>
    <n v="23.013240647129763"/>
  </r>
  <r>
    <d v="2017-12-31T01:00:00"/>
    <n v="7.5908454640748462E-5"/>
    <n v="19.829999999999998"/>
    <x v="0"/>
    <n v="13.186118382408127"/>
  </r>
  <r>
    <d v="2017-12-31T02:00:00"/>
    <n v="7.4405423502226387E-5"/>
    <n v="9.8000000000000007"/>
    <x v="0"/>
    <n v="6.3875567968191316"/>
  </r>
  <r>
    <d v="2017-12-31T03:00:00"/>
    <n v="7.3964196260408911E-5"/>
    <n v="8.6999999999999993"/>
    <x v="0"/>
    <n v="5.6369593253982835"/>
  </r>
  <r>
    <d v="2017-12-31T04:00:00"/>
    <n v="7.4095075092159434E-5"/>
    <n v="5.27"/>
    <x v="0"/>
    <n v="3.4206139606445585"/>
  </r>
  <r>
    <d v="2017-12-31T05:00:00"/>
    <n v="7.655783810131329E-5"/>
    <n v="5.27"/>
    <x v="0"/>
    <n v="3.5343079075147479"/>
  </r>
  <r>
    <d v="2017-12-31T06:00:00"/>
    <n v="8.6603288169193786E-5"/>
    <n v="5"/>
    <x v="0"/>
    <n v="3.7932240218106879"/>
  </r>
  <r>
    <d v="2017-12-31T07:00:00"/>
    <n v="1.0703161539939304E-4"/>
    <n v="5.27"/>
    <x v="0"/>
    <n v="4.941135931236059"/>
  </r>
  <r>
    <d v="2017-12-31T08:00:00"/>
    <n v="1.3553193754629278E-4"/>
    <n v="9.27"/>
    <x v="0"/>
    <n v="11.005898094834214"/>
  </r>
  <r>
    <d v="2017-12-31T09:00:00"/>
    <n v="1.5509025694176101E-4"/>
    <n v="17.100000000000001"/>
    <x v="0"/>
    <n v="23.231900128848032"/>
  </r>
  <r>
    <d v="2017-12-31T10:00:00"/>
    <n v="1.6378083375160246E-4"/>
    <n v="22.67"/>
    <x v="0"/>
    <n v="32.525104750063733"/>
  </r>
  <r>
    <d v="2017-12-31T11:00:00"/>
    <n v="1.642007114053152E-4"/>
    <n v="21.95"/>
    <x v="0"/>
    <n v="31.572841190436819"/>
  </r>
  <r>
    <d v="2017-12-31T12:00:00"/>
    <n v="1.6245401975479589E-4"/>
    <n v="19.510000000000002"/>
    <x v="0"/>
    <n v="27.764626626644755"/>
  </r>
  <r>
    <d v="2017-12-31T13:00:00"/>
    <n v="1.5235566852576262E-4"/>
    <n v="18.100000000000001"/>
    <x v="0"/>
    <n v="24.156905378770819"/>
  </r>
  <r>
    <d v="2017-12-31T14:00:00"/>
    <n v="1.339257645907175E-4"/>
    <n v="15.19"/>
    <x v="0"/>
    <n v="17.820751509805071"/>
  </r>
  <r>
    <d v="2017-12-31T15:00:00"/>
    <n v="1.2829260716263141E-4"/>
    <n v="10.56"/>
    <x v="0"/>
    <n v="11.867784601143516"/>
  </r>
  <r>
    <d v="2017-12-31T16:00:00"/>
    <n v="1.3059326100811963E-4"/>
    <n v="11.899999999999999"/>
    <x v="0"/>
    <n v="13.613563900530421"/>
  </r>
  <r>
    <d v="2017-12-31T17:00:00"/>
    <n v="1.3971249033477282E-4"/>
    <n v="16.600000000000001"/>
    <x v="0"/>
    <n v="20.316431494521325"/>
  </r>
  <r>
    <d v="2017-12-31T18:00:00"/>
    <n v="1.5321679031715405E-4"/>
    <n v="25"/>
    <x v="1"/>
    <n v="33.554477079456738"/>
  </r>
  <r>
    <d v="2017-12-31T19:00:00"/>
    <n v="1.4677216344057394E-4"/>
    <n v="30.43"/>
    <x v="1"/>
    <n v="39.124585937430787"/>
  </r>
  <r>
    <d v="2017-12-31T20:00:00"/>
    <n v="1.3231600676776774E-4"/>
    <n v="30.010000000000005"/>
    <x v="1"/>
    <n v="34.78423746076222"/>
  </r>
  <r>
    <d v="2017-12-31T21:00:00"/>
    <n v="1.1366271556477318E-4"/>
    <n v="22.01"/>
    <x v="1"/>
    <n v="21.915035397526562"/>
  </r>
  <r>
    <d v="2017-12-31T22:00:00"/>
    <n v="9.7900882220024676E-5"/>
    <n v="12.4"/>
    <x v="1"/>
    <n v="10.634385430267962"/>
  </r>
  <r>
    <d v="2017-12-31T23:00:00"/>
    <n v="8.882389669039617E-5"/>
    <n v="12.4"/>
    <x v="1"/>
    <n v="9.648406954097595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 dinámica2" cacheId="0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>
  <location ref="A1:C8" firstHeaderRow="0" firstDataRow="1" firstDataCol="1"/>
  <pivotFields count="5">
    <pivotField numFmtId="22" showAll="0"/>
    <pivotField dataField="1" showAll="0"/>
    <pivotField showAll="0"/>
    <pivotField axis="axisRow" multipleItemSelectionAllowed="1" showAll="0">
      <items count="7">
        <item x="2"/>
        <item x="1"/>
        <item x="4"/>
        <item x="3"/>
        <item x="5"/>
        <item x="0"/>
        <item t="default"/>
      </items>
    </pivotField>
    <pivotField dataField="1" numFmtId="2" showAll="0"/>
  </pivotFields>
  <rowFields count="1">
    <field x="3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-2"/>
  </colFields>
  <colItems count="2">
    <i>
      <x/>
    </i>
    <i i="1">
      <x v="1"/>
    </i>
  </colItems>
  <dataFields count="2">
    <dataField name="Suma de Gasto horario" fld="4" baseField="0" baseItem="0" numFmtId="44"/>
    <dataField name="Suma de CURVA AGREGADA - Energía Activa (kWh)- TOTAL" fld="1" baseField="0" baseItem="0" numFmtId="164"/>
  </dataFields>
  <formats count="2">
    <format dxfId="3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2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 dinámica4" cacheId="1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>
  <location ref="A1:C5" firstHeaderRow="0" firstDataRow="1" firstDataCol="1"/>
  <pivotFields count="5">
    <pivotField numFmtId="22" showAll="0"/>
    <pivotField dataField="1" showAll="0"/>
    <pivotField showAll="0"/>
    <pivotField axis="axisRow" showAll="0">
      <items count="4">
        <item x="2"/>
        <item x="1"/>
        <item x="0"/>
        <item t="default"/>
      </items>
    </pivotField>
    <pivotField dataField="1" numFmtId="2" showAll="0"/>
  </pivotFields>
  <rowFields count="1">
    <field x="3"/>
  </rowFields>
  <rowItems count="4">
    <i>
      <x/>
    </i>
    <i>
      <x v="1"/>
    </i>
    <i>
      <x v="2"/>
    </i>
    <i t="grand">
      <x/>
    </i>
  </rowItems>
  <colFields count="1">
    <field x="-2"/>
  </colFields>
  <colItems count="2">
    <i>
      <x/>
    </i>
    <i i="1">
      <x v="1"/>
    </i>
  </colItems>
  <dataFields count="2">
    <dataField name="Suma de Euros OMIE" fld="4" baseField="0" baseItem="0"/>
    <dataField name="Suma de Pérfil" fld="1" baseField="0" baseItem="0"/>
  </dataFields>
  <formats count="2">
    <format dxfId="1">
      <pivotArea collapsedLevelsAreSubtotals="1" fieldPosition="0">
        <references count="2">
          <reference field="4294967294" count="1" selected="0">
            <x v="0"/>
          </reference>
          <reference field="3" count="0"/>
        </references>
      </pivotArea>
    </format>
    <format dxfId="0">
      <pivotArea field="3" grandRow="1" outline="0" collapsedLevelsAreSubtotals="1" axis="axisRow" fieldPosition="0">
        <references count="1">
          <reference field="4294967294" count="1" selected="0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tabSelected="1" zoomScale="85" zoomScaleNormal="85" workbookViewId="0">
      <selection activeCell="G19" sqref="G19"/>
    </sheetView>
  </sheetViews>
  <sheetFormatPr baseColWidth="10" defaultRowHeight="14.4" x14ac:dyDescent="0.3"/>
  <cols>
    <col min="9" max="9" width="13.33203125" bestFit="1" customWidth="1"/>
  </cols>
  <sheetData>
    <row r="1" spans="1:11" x14ac:dyDescent="0.3">
      <c r="A1" s="3" t="s">
        <v>14</v>
      </c>
      <c r="E1" s="22" t="s">
        <v>39</v>
      </c>
    </row>
    <row r="3" spans="1:11" x14ac:dyDescent="0.3">
      <c r="A3" s="2" t="s">
        <v>66</v>
      </c>
      <c r="B3" s="1" t="s">
        <v>3</v>
      </c>
      <c r="C3" s="1"/>
      <c r="D3" s="1"/>
      <c r="E3" s="1"/>
      <c r="F3" s="1"/>
      <c r="G3" s="1"/>
      <c r="I3" t="s">
        <v>15</v>
      </c>
      <c r="K3" s="6">
        <v>50</v>
      </c>
    </row>
    <row r="4" spans="1:11" x14ac:dyDescent="0.3">
      <c r="A4" s="1" t="s">
        <v>2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</row>
    <row r="5" spans="1:11" x14ac:dyDescent="0.3">
      <c r="A5" s="1" t="s">
        <v>7</v>
      </c>
      <c r="B5" s="4"/>
      <c r="C5" s="4"/>
      <c r="D5" s="4"/>
      <c r="E5" s="4"/>
      <c r="F5" s="4"/>
      <c r="G5" s="4"/>
    </row>
    <row r="6" spans="1:11" x14ac:dyDescent="0.3">
      <c r="A6" s="1" t="s">
        <v>0</v>
      </c>
      <c r="B6" s="4"/>
      <c r="C6" s="4"/>
      <c r="D6" s="4"/>
      <c r="E6" s="4"/>
      <c r="F6" s="4"/>
      <c r="G6" s="4"/>
      <c r="I6" t="s">
        <v>16</v>
      </c>
      <c r="K6" s="5"/>
    </row>
    <row r="7" spans="1:11" x14ac:dyDescent="0.3">
      <c r="A7" s="1" t="s">
        <v>1</v>
      </c>
      <c r="B7" s="4"/>
      <c r="C7" s="4"/>
      <c r="D7" s="4"/>
      <c r="E7" s="4"/>
      <c r="F7" s="4"/>
      <c r="G7" s="4"/>
    </row>
    <row r="8" spans="1:11" x14ac:dyDescent="0.3">
      <c r="I8" t="s">
        <v>17</v>
      </c>
      <c r="K8" s="4"/>
    </row>
    <row r="9" spans="1:11" x14ac:dyDescent="0.3">
      <c r="A9" s="2" t="s">
        <v>67</v>
      </c>
      <c r="B9" s="1" t="s">
        <v>3</v>
      </c>
      <c r="C9" s="1"/>
      <c r="D9" s="1"/>
      <c r="E9" s="1"/>
      <c r="F9" s="1"/>
      <c r="G9" s="1"/>
    </row>
    <row r="10" spans="1:11" x14ac:dyDescent="0.3">
      <c r="A10" s="1" t="s">
        <v>2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I10" t="s">
        <v>18</v>
      </c>
      <c r="K10" s="4"/>
    </row>
    <row r="11" spans="1:11" x14ac:dyDescent="0.3">
      <c r="A11" s="1" t="s">
        <v>7</v>
      </c>
      <c r="B11" s="4"/>
      <c r="C11" s="4"/>
      <c r="D11" s="4"/>
      <c r="E11" s="4"/>
      <c r="F11" s="4"/>
      <c r="G11" s="4"/>
      <c r="I11" t="s">
        <v>32</v>
      </c>
    </row>
    <row r="12" spans="1:11" x14ac:dyDescent="0.3">
      <c r="A12" s="1" t="s">
        <v>0</v>
      </c>
      <c r="B12" s="4"/>
      <c r="C12" s="4"/>
      <c r="D12" s="4"/>
      <c r="E12" s="4"/>
      <c r="F12" s="4"/>
      <c r="G12" s="4"/>
      <c r="I12" t="s">
        <v>33</v>
      </c>
      <c r="K12" s="19"/>
    </row>
    <row r="13" spans="1:11" x14ac:dyDescent="0.3">
      <c r="A13" s="1" t="s">
        <v>1</v>
      </c>
      <c r="B13" s="4"/>
      <c r="C13" s="4"/>
      <c r="D13" s="4"/>
      <c r="E13" s="4"/>
      <c r="F13" s="4"/>
      <c r="G13" s="4"/>
    </row>
    <row r="15" spans="1:11" x14ac:dyDescent="0.3">
      <c r="A15" s="2" t="s">
        <v>4</v>
      </c>
      <c r="B15" s="1" t="s">
        <v>3</v>
      </c>
      <c r="C15" s="1"/>
      <c r="D15" s="1"/>
    </row>
    <row r="16" spans="1:11" x14ac:dyDescent="0.3">
      <c r="A16" s="1" t="s">
        <v>2</v>
      </c>
      <c r="B16" s="1">
        <v>1</v>
      </c>
      <c r="C16" s="1">
        <v>2</v>
      </c>
      <c r="D16" s="1">
        <v>3</v>
      </c>
    </row>
    <row r="17" spans="1:11" x14ac:dyDescent="0.3">
      <c r="A17" s="1" t="s">
        <v>7</v>
      </c>
      <c r="B17" s="4"/>
      <c r="C17" s="4"/>
      <c r="D17" s="4"/>
    </row>
    <row r="18" spans="1:11" x14ac:dyDescent="0.3">
      <c r="A18" s="1" t="s">
        <v>0</v>
      </c>
      <c r="B18" s="4"/>
      <c r="C18" s="4"/>
      <c r="D18" s="4"/>
    </row>
    <row r="19" spans="1:11" x14ac:dyDescent="0.3">
      <c r="A19" s="1" t="s">
        <v>1</v>
      </c>
      <c r="B19" s="4"/>
      <c r="C19" s="4"/>
      <c r="D19" s="4"/>
    </row>
    <row r="22" spans="1:11" x14ac:dyDescent="0.3">
      <c r="A22" s="2" t="s">
        <v>5</v>
      </c>
      <c r="B22" s="1" t="s">
        <v>3</v>
      </c>
      <c r="C22" s="1"/>
      <c r="D22" s="1"/>
    </row>
    <row r="23" spans="1:11" x14ac:dyDescent="0.3">
      <c r="A23" s="1" t="s">
        <v>2</v>
      </c>
      <c r="B23" s="1">
        <v>1</v>
      </c>
      <c r="C23" s="1">
        <v>2</v>
      </c>
      <c r="D23" s="1">
        <v>3</v>
      </c>
    </row>
    <row r="24" spans="1:11" x14ac:dyDescent="0.3">
      <c r="A24" s="1" t="s">
        <v>7</v>
      </c>
      <c r="B24" s="4"/>
      <c r="C24" s="4"/>
      <c r="D24" s="4"/>
    </row>
    <row r="25" spans="1:11" x14ac:dyDescent="0.3">
      <c r="A25" s="1" t="s">
        <v>0</v>
      </c>
      <c r="B25" s="4"/>
      <c r="C25" s="4"/>
      <c r="D25" s="4"/>
    </row>
    <row r="26" spans="1:11" x14ac:dyDescent="0.3">
      <c r="A26" s="1" t="s">
        <v>1</v>
      </c>
      <c r="B26" s="4"/>
      <c r="C26" s="4"/>
      <c r="D26" s="4"/>
    </row>
    <row r="28" spans="1:11" x14ac:dyDescent="0.3">
      <c r="A28" s="2" t="s">
        <v>9</v>
      </c>
      <c r="B28" s="1" t="s">
        <v>3</v>
      </c>
      <c r="C28" s="1"/>
      <c r="D28" s="1"/>
      <c r="F28" s="2" t="s">
        <v>8</v>
      </c>
      <c r="G28" s="1" t="s">
        <v>3</v>
      </c>
      <c r="H28" s="1"/>
      <c r="J28" s="2" t="s">
        <v>10</v>
      </c>
      <c r="K28" s="1" t="s">
        <v>3</v>
      </c>
    </row>
    <row r="29" spans="1:11" x14ac:dyDescent="0.3">
      <c r="A29" s="1" t="s">
        <v>2</v>
      </c>
      <c r="B29" s="1">
        <v>1</v>
      </c>
      <c r="C29" s="1">
        <v>2</v>
      </c>
      <c r="D29" s="1">
        <v>3</v>
      </c>
      <c r="F29" s="1" t="s">
        <v>2</v>
      </c>
      <c r="G29" s="1">
        <v>1</v>
      </c>
      <c r="H29" s="1">
        <v>2</v>
      </c>
      <c r="J29" s="1" t="s">
        <v>2</v>
      </c>
      <c r="K29" s="1">
        <v>1</v>
      </c>
    </row>
    <row r="30" spans="1:11" x14ac:dyDescent="0.3">
      <c r="A30" s="1" t="s">
        <v>7</v>
      </c>
      <c r="B30" s="4"/>
      <c r="C30" s="4"/>
      <c r="D30" s="4"/>
      <c r="F30" s="1" t="s">
        <v>7</v>
      </c>
      <c r="G30" s="4"/>
      <c r="H30" s="4"/>
      <c r="J30" s="1" t="s">
        <v>7</v>
      </c>
      <c r="K30" s="4"/>
    </row>
    <row r="31" spans="1:11" x14ac:dyDescent="0.3">
      <c r="A31" s="1" t="s">
        <v>0</v>
      </c>
      <c r="B31" s="4"/>
      <c r="C31" s="4"/>
      <c r="D31" s="4"/>
      <c r="F31" s="1" t="s">
        <v>0</v>
      </c>
      <c r="G31" s="4"/>
      <c r="H31" s="4"/>
      <c r="J31" s="1" t="s">
        <v>0</v>
      </c>
      <c r="K31" s="4"/>
    </row>
    <row r="32" spans="1:11" x14ac:dyDescent="0.3">
      <c r="A32" s="1" t="s">
        <v>1</v>
      </c>
      <c r="B32" s="4"/>
      <c r="C32" s="4"/>
      <c r="D32" s="4"/>
      <c r="F32" s="1" t="s">
        <v>1</v>
      </c>
      <c r="G32" s="4"/>
      <c r="H32" s="4"/>
      <c r="J32" s="1" t="s">
        <v>1</v>
      </c>
      <c r="K32" s="4"/>
    </row>
    <row r="35" spans="1:11" x14ac:dyDescent="0.3">
      <c r="A35" s="2" t="s">
        <v>11</v>
      </c>
      <c r="B35" s="1" t="s">
        <v>3</v>
      </c>
      <c r="C35" s="1"/>
      <c r="D35" s="1"/>
      <c r="F35" s="2" t="s">
        <v>12</v>
      </c>
      <c r="G35" s="1" t="s">
        <v>3</v>
      </c>
      <c r="H35" s="1"/>
      <c r="J35" s="2" t="s">
        <v>13</v>
      </c>
      <c r="K35" s="1" t="s">
        <v>3</v>
      </c>
    </row>
    <row r="36" spans="1:11" x14ac:dyDescent="0.3">
      <c r="A36" s="1" t="s">
        <v>2</v>
      </c>
      <c r="B36" s="1">
        <v>1</v>
      </c>
      <c r="C36" s="1">
        <v>2</v>
      </c>
      <c r="D36" s="1">
        <v>3</v>
      </c>
      <c r="F36" s="1" t="s">
        <v>2</v>
      </c>
      <c r="G36" s="1">
        <v>1</v>
      </c>
      <c r="H36" s="1">
        <v>2</v>
      </c>
      <c r="J36" s="1" t="s">
        <v>2</v>
      </c>
      <c r="K36" s="1">
        <v>1</v>
      </c>
    </row>
    <row r="37" spans="1:11" x14ac:dyDescent="0.3">
      <c r="A37" s="1" t="s">
        <v>7</v>
      </c>
      <c r="B37" s="4"/>
      <c r="C37" s="4"/>
      <c r="D37" s="4"/>
      <c r="F37" s="1" t="s">
        <v>7</v>
      </c>
      <c r="G37" s="4"/>
      <c r="H37" s="4"/>
      <c r="J37" s="1" t="s">
        <v>7</v>
      </c>
      <c r="K37" s="4"/>
    </row>
    <row r="38" spans="1:11" x14ac:dyDescent="0.3">
      <c r="A38" s="1" t="s">
        <v>0</v>
      </c>
      <c r="B38" s="4"/>
      <c r="C38" s="4"/>
      <c r="D38" s="4"/>
      <c r="F38" s="1" t="s">
        <v>0</v>
      </c>
      <c r="G38" s="4"/>
      <c r="H38" s="4"/>
      <c r="J38" s="1" t="s">
        <v>0</v>
      </c>
      <c r="K38" s="4"/>
    </row>
    <row r="39" spans="1:11" x14ac:dyDescent="0.3">
      <c r="A39" s="1" t="s">
        <v>1</v>
      </c>
      <c r="B39" s="4"/>
      <c r="C39" s="4"/>
      <c r="D39" s="4"/>
      <c r="F39" s="1" t="s">
        <v>1</v>
      </c>
      <c r="G39" s="4"/>
      <c r="H39" s="4"/>
      <c r="J39" s="1" t="s">
        <v>1</v>
      </c>
      <c r="K39" s="4"/>
    </row>
    <row r="42" spans="1:11" x14ac:dyDescent="0.3">
      <c r="A42" t="s">
        <v>68</v>
      </c>
      <c r="C42" s="49">
        <v>0.8</v>
      </c>
    </row>
    <row r="44" spans="1:11" x14ac:dyDescent="0.3">
      <c r="A44" s="2" t="s">
        <v>36</v>
      </c>
      <c r="B44" s="1" t="s">
        <v>3</v>
      </c>
      <c r="C44" s="1"/>
      <c r="D44" s="1"/>
      <c r="E44" s="1"/>
      <c r="F44" s="1"/>
      <c r="G44" s="1"/>
    </row>
    <row r="45" spans="1:11" x14ac:dyDescent="0.3">
      <c r="A45" s="1" t="s">
        <v>2</v>
      </c>
      <c r="B45" s="1">
        <v>1</v>
      </c>
      <c r="C45" s="1">
        <v>2</v>
      </c>
      <c r="D45" s="1">
        <v>3</v>
      </c>
      <c r="E45" s="1">
        <v>4</v>
      </c>
      <c r="F45" s="1">
        <v>5</v>
      </c>
      <c r="G45" s="1">
        <v>6</v>
      </c>
    </row>
    <row r="46" spans="1:11" x14ac:dyDescent="0.3">
      <c r="A46" s="1" t="s">
        <v>7</v>
      </c>
      <c r="B46" s="50">
        <f t="shared" ref="B46:G48" si="0">$C$42*B5+(1-$C$42)*B11</f>
        <v>0</v>
      </c>
      <c r="C46" s="50">
        <f t="shared" si="0"/>
        <v>0</v>
      </c>
      <c r="D46" s="50">
        <f t="shared" si="0"/>
        <v>0</v>
      </c>
      <c r="E46" s="50">
        <f t="shared" si="0"/>
        <v>0</v>
      </c>
      <c r="F46" s="50">
        <f t="shared" si="0"/>
        <v>0</v>
      </c>
      <c r="G46" s="50">
        <f t="shared" si="0"/>
        <v>0</v>
      </c>
    </row>
    <row r="47" spans="1:11" x14ac:dyDescent="0.3">
      <c r="A47" s="1" t="s">
        <v>0</v>
      </c>
      <c r="B47" s="50">
        <f t="shared" si="0"/>
        <v>0</v>
      </c>
      <c r="C47" s="50">
        <f t="shared" si="0"/>
        <v>0</v>
      </c>
      <c r="D47" s="50">
        <f t="shared" si="0"/>
        <v>0</v>
      </c>
      <c r="E47" s="50">
        <f t="shared" si="0"/>
        <v>0</v>
      </c>
      <c r="F47" s="50">
        <f t="shared" si="0"/>
        <v>0</v>
      </c>
      <c r="G47" s="50">
        <f t="shared" si="0"/>
        <v>0</v>
      </c>
    </row>
    <row r="48" spans="1:11" x14ac:dyDescent="0.3">
      <c r="A48" s="1" t="s">
        <v>1</v>
      </c>
      <c r="B48" s="50">
        <f t="shared" si="0"/>
        <v>0</v>
      </c>
      <c r="C48" s="50">
        <f t="shared" si="0"/>
        <v>0</v>
      </c>
      <c r="D48" s="50">
        <f t="shared" si="0"/>
        <v>0</v>
      </c>
      <c r="E48" s="50">
        <f t="shared" si="0"/>
        <v>0</v>
      </c>
      <c r="F48" s="50">
        <f t="shared" si="0"/>
        <v>0</v>
      </c>
      <c r="G48" s="50">
        <f t="shared" si="0"/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zoomScale="85" zoomScaleNormal="85" workbookViewId="0">
      <selection activeCell="E27" sqref="E27"/>
    </sheetView>
  </sheetViews>
  <sheetFormatPr baseColWidth="10" defaultRowHeight="14.4" x14ac:dyDescent="0.3"/>
  <cols>
    <col min="1" max="1" width="29.88671875" customWidth="1"/>
    <col min="9" max="9" width="13.33203125" bestFit="1" customWidth="1"/>
  </cols>
  <sheetData>
    <row r="1" spans="1:7" x14ac:dyDescent="0.3">
      <c r="A1" s="3" t="s">
        <v>14</v>
      </c>
      <c r="E1" s="22" t="s">
        <v>40</v>
      </c>
    </row>
    <row r="3" spans="1:7" x14ac:dyDescent="0.3">
      <c r="A3" s="2" t="s">
        <v>66</v>
      </c>
      <c r="B3" s="1" t="s">
        <v>3</v>
      </c>
      <c r="C3" s="1"/>
      <c r="D3" s="1"/>
      <c r="E3" s="1"/>
      <c r="F3" s="1"/>
      <c r="G3" s="1"/>
    </row>
    <row r="4" spans="1:7" x14ac:dyDescent="0.3">
      <c r="A4" s="1" t="s">
        <v>2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</row>
    <row r="5" spans="1:7" x14ac:dyDescent="0.3">
      <c r="A5" s="1" t="s">
        <v>7</v>
      </c>
      <c r="B5" s="4"/>
      <c r="C5" s="4"/>
      <c r="D5" s="4"/>
      <c r="E5" s="4"/>
      <c r="F5" s="4"/>
      <c r="G5" s="4"/>
    </row>
    <row r="6" spans="1:7" x14ac:dyDescent="0.3">
      <c r="A6" s="1" t="s">
        <v>0</v>
      </c>
      <c r="B6" s="4"/>
      <c r="C6" s="4"/>
      <c r="D6" s="4"/>
      <c r="E6" s="4"/>
      <c r="F6" s="4"/>
      <c r="G6" s="4"/>
    </row>
    <row r="7" spans="1:7" x14ac:dyDescent="0.3">
      <c r="A7" s="1" t="s">
        <v>1</v>
      </c>
      <c r="B7" s="4"/>
      <c r="C7" s="4"/>
      <c r="D7" s="4"/>
      <c r="E7" s="4"/>
      <c r="F7" s="4"/>
      <c r="G7" s="4"/>
    </row>
    <row r="9" spans="1:7" x14ac:dyDescent="0.3">
      <c r="A9" s="2" t="s">
        <v>67</v>
      </c>
      <c r="B9" s="1" t="s">
        <v>3</v>
      </c>
      <c r="C9" s="1"/>
      <c r="D9" s="1"/>
      <c r="E9" s="1"/>
      <c r="F9" s="1"/>
      <c r="G9" s="1"/>
    </row>
    <row r="10" spans="1:7" x14ac:dyDescent="0.3">
      <c r="A10" s="1" t="s">
        <v>2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</row>
    <row r="11" spans="1:7" x14ac:dyDescent="0.3">
      <c r="A11" s="1" t="s">
        <v>7</v>
      </c>
      <c r="B11" s="4"/>
      <c r="C11" s="4"/>
      <c r="D11" s="4"/>
      <c r="E11" s="4"/>
      <c r="F11" s="4"/>
      <c r="G11" s="4"/>
    </row>
    <row r="12" spans="1:7" x14ac:dyDescent="0.3">
      <c r="A12" s="1" t="s">
        <v>0</v>
      </c>
      <c r="B12" s="4"/>
      <c r="C12" s="4"/>
      <c r="D12" s="4"/>
      <c r="E12" s="4"/>
      <c r="F12" s="4"/>
      <c r="G12" s="4"/>
    </row>
    <row r="13" spans="1:7" x14ac:dyDescent="0.3">
      <c r="A13" s="1" t="s">
        <v>1</v>
      </c>
      <c r="B13" s="4"/>
      <c r="C13" s="4"/>
      <c r="D13" s="4"/>
      <c r="E13" s="4"/>
      <c r="F13" s="4"/>
      <c r="G13" s="4"/>
    </row>
    <row r="15" spans="1:7" x14ac:dyDescent="0.3">
      <c r="A15" s="2" t="s">
        <v>4</v>
      </c>
      <c r="B15" s="1" t="s">
        <v>3</v>
      </c>
      <c r="C15" s="1"/>
      <c r="D15" s="1"/>
    </row>
    <row r="16" spans="1:7" x14ac:dyDescent="0.3">
      <c r="A16" s="1" t="s">
        <v>2</v>
      </c>
      <c r="B16" s="1">
        <v>1</v>
      </c>
      <c r="C16" s="1">
        <v>2</v>
      </c>
      <c r="D16" s="1">
        <v>3</v>
      </c>
    </row>
    <row r="17" spans="1:7" x14ac:dyDescent="0.3">
      <c r="A17" s="1" t="s">
        <v>7</v>
      </c>
      <c r="B17" s="4"/>
      <c r="C17" s="4"/>
      <c r="D17" s="4"/>
    </row>
    <row r="18" spans="1:7" x14ac:dyDescent="0.3">
      <c r="A18" s="1" t="s">
        <v>0</v>
      </c>
      <c r="B18" s="4"/>
      <c r="C18" s="4"/>
      <c r="D18" s="4"/>
    </row>
    <row r="19" spans="1:7" x14ac:dyDescent="0.3">
      <c r="A19" s="1" t="s">
        <v>1</v>
      </c>
      <c r="B19" s="4"/>
      <c r="C19" s="4"/>
      <c r="D19" s="4"/>
    </row>
    <row r="20" spans="1:7" x14ac:dyDescent="0.3">
      <c r="A20" s="45" t="s">
        <v>38</v>
      </c>
      <c r="B20" s="1">
        <v>57.862715661379674</v>
      </c>
      <c r="C20" s="1">
        <v>56.616298016975591</v>
      </c>
      <c r="D20" s="1">
        <v>47.036343949949604</v>
      </c>
    </row>
    <row r="23" spans="1:7" x14ac:dyDescent="0.3">
      <c r="A23" t="s">
        <v>68</v>
      </c>
      <c r="B23" s="49">
        <f>'ENTRADA OMIP'!C42</f>
        <v>0.8</v>
      </c>
    </row>
    <row r="25" spans="1:7" x14ac:dyDescent="0.3">
      <c r="A25" s="2" t="s">
        <v>36</v>
      </c>
      <c r="B25" s="1" t="s">
        <v>3</v>
      </c>
      <c r="C25" s="1"/>
      <c r="D25" s="1"/>
      <c r="E25" s="1"/>
      <c r="F25" s="1"/>
      <c r="G25" s="1"/>
    </row>
    <row r="26" spans="1:7" x14ac:dyDescent="0.3">
      <c r="A26" s="1" t="s">
        <v>2</v>
      </c>
      <c r="B26" s="1">
        <v>1</v>
      </c>
      <c r="C26" s="1">
        <v>2</v>
      </c>
      <c r="D26" s="1">
        <v>3</v>
      </c>
      <c r="E26" s="1">
        <v>4</v>
      </c>
      <c r="F26" s="1">
        <v>5</v>
      </c>
      <c r="G26" s="1">
        <v>6</v>
      </c>
    </row>
    <row r="27" spans="1:7" x14ac:dyDescent="0.3">
      <c r="A27" s="1" t="s">
        <v>7</v>
      </c>
      <c r="B27" s="50">
        <f t="shared" ref="B27:G29" si="0">$B$23*B5+(1-$B$23)*B11</f>
        <v>0</v>
      </c>
      <c r="C27" s="50">
        <f t="shared" si="0"/>
        <v>0</v>
      </c>
      <c r="D27" s="50">
        <f t="shared" si="0"/>
        <v>0</v>
      </c>
      <c r="E27" s="50">
        <f t="shared" si="0"/>
        <v>0</v>
      </c>
      <c r="F27" s="50">
        <f t="shared" si="0"/>
        <v>0</v>
      </c>
      <c r="G27" s="50">
        <f t="shared" si="0"/>
        <v>0</v>
      </c>
    </row>
    <row r="28" spans="1:7" x14ac:dyDescent="0.3">
      <c r="A28" s="1" t="s">
        <v>0</v>
      </c>
      <c r="B28" s="50">
        <f t="shared" si="0"/>
        <v>0</v>
      </c>
      <c r="C28" s="50">
        <f t="shared" si="0"/>
        <v>0</v>
      </c>
      <c r="D28" s="50">
        <f t="shared" si="0"/>
        <v>0</v>
      </c>
      <c r="E28" s="50">
        <f t="shared" si="0"/>
        <v>0</v>
      </c>
      <c r="F28" s="50">
        <f t="shared" si="0"/>
        <v>0</v>
      </c>
      <c r="G28" s="50">
        <f t="shared" si="0"/>
        <v>0</v>
      </c>
    </row>
    <row r="29" spans="1:7" x14ac:dyDescent="0.3">
      <c r="A29" s="1" t="s">
        <v>1</v>
      </c>
      <c r="B29" s="50">
        <f t="shared" si="0"/>
        <v>0</v>
      </c>
      <c r="C29" s="50">
        <f t="shared" si="0"/>
        <v>0</v>
      </c>
      <c r="D29" s="50">
        <f t="shared" si="0"/>
        <v>0</v>
      </c>
      <c r="E29" s="50">
        <f t="shared" si="0"/>
        <v>0</v>
      </c>
      <c r="F29" s="50">
        <f t="shared" si="0"/>
        <v>0</v>
      </c>
      <c r="G29" s="50">
        <f t="shared" si="0"/>
        <v>0</v>
      </c>
    </row>
    <row r="30" spans="1:7" x14ac:dyDescent="0.3">
      <c r="A30" s="45" t="s">
        <v>38</v>
      </c>
      <c r="B30" s="6">
        <f>'6x'!D2</f>
        <v>64.675525766230109</v>
      </c>
      <c r="C30" s="6">
        <f>'6x'!D3</f>
        <v>63.415918606793461</v>
      </c>
      <c r="D30" s="6">
        <f>'6x'!D4</f>
        <v>55.776689285392266</v>
      </c>
      <c r="E30" s="6">
        <f>'6x'!D5</f>
        <v>53.895760694771091</v>
      </c>
      <c r="F30" s="6">
        <f>'6x'!D6</f>
        <v>53.007972542159933</v>
      </c>
      <c r="G30" s="6">
        <f>'6x'!D7</f>
        <v>48.502849615730923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39"/>
  <sheetViews>
    <sheetView zoomScale="85" zoomScaleNormal="85" workbookViewId="0">
      <selection activeCell="B6" sqref="B6"/>
    </sheetView>
  </sheetViews>
  <sheetFormatPr baseColWidth="10" defaultRowHeight="14.4" x14ac:dyDescent="0.3"/>
  <cols>
    <col min="1" max="1" width="13.88671875" bestFit="1" customWidth="1"/>
    <col min="2" max="2" width="13.21875" bestFit="1" customWidth="1"/>
    <col min="7" max="7" width="12.109375" bestFit="1" customWidth="1"/>
    <col min="8" max="8" width="13.6640625" bestFit="1" customWidth="1"/>
    <col min="9" max="9" width="18.5546875" bestFit="1" customWidth="1"/>
    <col min="10" max="10" width="13.21875" bestFit="1" customWidth="1"/>
  </cols>
  <sheetData>
    <row r="2" spans="1:12" x14ac:dyDescent="0.3">
      <c r="A2" s="1" t="s">
        <v>21</v>
      </c>
      <c r="B2" s="1">
        <v>62500</v>
      </c>
      <c r="J2" s="1"/>
      <c r="K2" s="1" t="s">
        <v>24</v>
      </c>
      <c r="L2" s="1" t="s">
        <v>25</v>
      </c>
    </row>
    <row r="3" spans="1:12" ht="27.6" x14ac:dyDescent="0.3">
      <c r="A3" s="1" t="s">
        <v>23</v>
      </c>
      <c r="B3" s="7">
        <v>7.1448347653499653E-2</v>
      </c>
      <c r="C3" s="7">
        <v>0.10219703800783216</v>
      </c>
      <c r="D3" s="7">
        <v>5.1052173961226702E-2</v>
      </c>
      <c r="E3" s="7">
        <v>9.0771129488676244E-2</v>
      </c>
      <c r="F3" s="7">
        <v>0.11597888448685353</v>
      </c>
      <c r="G3" s="7">
        <v>0.56855242640191173</v>
      </c>
      <c r="J3" s="14" t="s">
        <v>26</v>
      </c>
      <c r="K3" s="1">
        <v>1.0511299999999999</v>
      </c>
      <c r="L3" s="13">
        <v>4.8640000000000003E-2</v>
      </c>
    </row>
    <row r="4" spans="1:12" x14ac:dyDescent="0.3">
      <c r="A4" s="1" t="s">
        <v>3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</row>
    <row r="5" spans="1:12" x14ac:dyDescent="0.3">
      <c r="A5" s="2" t="s">
        <v>6</v>
      </c>
      <c r="B5" s="8">
        <f t="shared" ref="B5:G5" si="0">$B2*B3</f>
        <v>4465.5217283437287</v>
      </c>
      <c r="C5" s="8">
        <f t="shared" si="0"/>
        <v>6387.3148754895101</v>
      </c>
      <c r="D5" s="8">
        <f t="shared" si="0"/>
        <v>3190.760872576669</v>
      </c>
      <c r="E5" s="8">
        <f t="shared" si="0"/>
        <v>5673.1955930422655</v>
      </c>
      <c r="F5" s="8">
        <f t="shared" si="0"/>
        <v>7248.6802804283461</v>
      </c>
      <c r="G5" s="8">
        <f t="shared" si="0"/>
        <v>35534.526650119486</v>
      </c>
    </row>
    <row r="6" spans="1:12" x14ac:dyDescent="0.3">
      <c r="A6" s="1" t="s">
        <v>22</v>
      </c>
      <c r="B6" s="6">
        <f>'ENTRADA OMIP'!B46+'ENTRADA OMIP'!B47*'ENTRADA OMIP'!B48*'ENTRADA OMIP'!$K$3</f>
        <v>0</v>
      </c>
      <c r="C6" s="6">
        <f>'ENTRADA OMIP'!C46+'ENTRADA OMIP'!C47*'ENTRADA OMIP'!C48*'ENTRADA OMIP'!$K$3</f>
        <v>0</v>
      </c>
      <c r="D6" s="6">
        <f>'ENTRADA OMIP'!D46+'ENTRADA OMIP'!D47*'ENTRADA OMIP'!D48*'ENTRADA OMIP'!$K$3</f>
        <v>0</v>
      </c>
      <c r="E6" s="6">
        <f>'ENTRADA OMIP'!E46+'ENTRADA OMIP'!E47*'ENTRADA OMIP'!E48*'ENTRADA OMIP'!$K$3</f>
        <v>0</v>
      </c>
      <c r="F6" s="6">
        <f>'ENTRADA OMIP'!F46+'ENTRADA OMIP'!F47*'ENTRADA OMIP'!F48*'ENTRADA OMIP'!$K$3</f>
        <v>0</v>
      </c>
      <c r="G6" s="6">
        <f>'ENTRADA OMIP'!G46+'ENTRADA OMIP'!G47*'ENTRADA OMIP'!G48*'ENTRADA OMIP'!$K$3</f>
        <v>0</v>
      </c>
      <c r="H6" t="s">
        <v>20</v>
      </c>
    </row>
    <row r="7" spans="1:12" x14ac:dyDescent="0.3">
      <c r="A7" s="1" t="s">
        <v>19</v>
      </c>
      <c r="B7" s="9">
        <f t="shared" ref="B7:G7" si="1">B5*B6</f>
        <v>0</v>
      </c>
      <c r="C7" s="9">
        <f t="shared" si="1"/>
        <v>0</v>
      </c>
      <c r="D7" s="9">
        <f t="shared" si="1"/>
        <v>0</v>
      </c>
      <c r="E7" s="9">
        <f t="shared" si="1"/>
        <v>0</v>
      </c>
      <c r="F7" s="9">
        <f t="shared" si="1"/>
        <v>0</v>
      </c>
      <c r="G7" s="9">
        <f t="shared" si="1"/>
        <v>0</v>
      </c>
      <c r="H7" s="10">
        <f>SUM(B7:G7)</f>
        <v>0</v>
      </c>
    </row>
    <row r="8" spans="1:12" x14ac:dyDescent="0.3">
      <c r="A8" s="45" t="s">
        <v>61</v>
      </c>
      <c r="B8" s="9">
        <f>B5*('ENTRADA OMIE'!B27+'ENTRADA OMIE'!B28*'ENTRADA OMIE'!B29*'ENTRADA OMIE'!B30)</f>
        <v>0</v>
      </c>
      <c r="C8" s="9">
        <f>C5*('ENTRADA OMIE'!C27+'ENTRADA OMIE'!C28*'ENTRADA OMIE'!C29*'ENTRADA OMIE'!C30)</f>
        <v>0</v>
      </c>
      <c r="D8" s="9">
        <f>D5*('ENTRADA OMIE'!D27+'ENTRADA OMIE'!D28*'ENTRADA OMIE'!D29*'ENTRADA OMIE'!D30)</f>
        <v>0</v>
      </c>
      <c r="E8" s="9">
        <f>E5*('ENTRADA OMIE'!E27+'ENTRADA OMIE'!E28*'ENTRADA OMIE'!E29*'ENTRADA OMIE'!E30)</f>
        <v>0</v>
      </c>
      <c r="F8" s="9">
        <f>F5*('ENTRADA OMIE'!F27+'ENTRADA OMIE'!F28*'ENTRADA OMIE'!F29*'ENTRADA OMIE'!F30)</f>
        <v>0</v>
      </c>
      <c r="G8" s="9">
        <f>G5*('ENTRADA OMIE'!G27+'ENTRADA OMIE'!G28*'ENTRADA OMIE'!G29*'ENTRADA OMIE'!G30)</f>
        <v>0</v>
      </c>
      <c r="H8" s="10">
        <f>SUM(B8:G8)</f>
        <v>0</v>
      </c>
      <c r="J8" s="21">
        <f>J10/$I$10</f>
        <v>0.74178659087324084</v>
      </c>
      <c r="K8" s="21">
        <f>K10/$I$10</f>
        <v>0.13636687123586874</v>
      </c>
      <c r="L8" s="21">
        <f>L10/$I$10</f>
        <v>0.12184653789089037</v>
      </c>
    </row>
    <row r="9" spans="1:12" x14ac:dyDescent="0.3">
      <c r="I9" t="s">
        <v>20</v>
      </c>
      <c r="J9" t="s">
        <v>36</v>
      </c>
      <c r="K9" t="s">
        <v>4</v>
      </c>
      <c r="L9" t="s">
        <v>37</v>
      </c>
    </row>
    <row r="10" spans="1:12" x14ac:dyDescent="0.3">
      <c r="A10" s="1" t="s">
        <v>21</v>
      </c>
      <c r="B10" s="9">
        <v>11489.732433972003</v>
      </c>
      <c r="H10" t="s">
        <v>21</v>
      </c>
      <c r="I10" s="11">
        <f>B2+B10+B18+B26+B34+G26+G34+K26+K34</f>
        <v>84256.039093972009</v>
      </c>
      <c r="J10" s="20">
        <f>B2</f>
        <v>62500</v>
      </c>
      <c r="K10" s="20">
        <f>B10</f>
        <v>11489.732433972003</v>
      </c>
      <c r="L10" s="20">
        <f>B18+B26+G26+K26+B34+G34+K34</f>
        <v>10266.30666</v>
      </c>
    </row>
    <row r="11" spans="1:12" x14ac:dyDescent="0.3">
      <c r="A11" s="1" t="s">
        <v>23</v>
      </c>
      <c r="B11" s="7">
        <v>0.13689999999999999</v>
      </c>
      <c r="C11" s="7">
        <v>0.39119999999999999</v>
      </c>
      <c r="D11" s="7">
        <v>0.47189999999999999</v>
      </c>
      <c r="H11" t="s">
        <v>27</v>
      </c>
      <c r="I11" s="15">
        <f>I10*'ENTRADA OMIP'!K8</f>
        <v>0</v>
      </c>
    </row>
    <row r="12" spans="1:12" x14ac:dyDescent="0.3">
      <c r="A12" s="1" t="s">
        <v>3</v>
      </c>
      <c r="B12" s="1">
        <v>1</v>
      </c>
      <c r="C12" s="1">
        <v>2</v>
      </c>
      <c r="D12" s="1">
        <v>3</v>
      </c>
      <c r="H12" t="s">
        <v>31</v>
      </c>
      <c r="I12" s="15">
        <f>(L10+J13*(J10+K10))*'ENTRADA OMIP'!K10</f>
        <v>0</v>
      </c>
    </row>
    <row r="13" spans="1:12" x14ac:dyDescent="0.3">
      <c r="A13" s="2" t="s">
        <v>4</v>
      </c>
      <c r="B13" s="10">
        <f>$B10*B11</f>
        <v>1572.9443702107671</v>
      </c>
      <c r="C13" s="10">
        <f>$B10*C11</f>
        <v>4494.7833281698477</v>
      </c>
      <c r="D13" s="10">
        <f>$B10*D11</f>
        <v>5422.0047355913885</v>
      </c>
      <c r="G13" t="s">
        <v>65</v>
      </c>
      <c r="H13" t="s">
        <v>63</v>
      </c>
      <c r="I13" s="15">
        <f>J13*(H7+E15)</f>
        <v>0</v>
      </c>
      <c r="J13">
        <v>0.7</v>
      </c>
      <c r="K13" t="s">
        <v>62</v>
      </c>
    </row>
    <row r="14" spans="1:12" x14ac:dyDescent="0.3">
      <c r="A14" s="1" t="s">
        <v>22</v>
      </c>
      <c r="B14" s="6">
        <f>'ENTRADA OMIP'!B17+'ENTRADA OMIP'!B18*'ENTRADA OMIP'!B19*'ENTRADA OMIP'!$K$3</f>
        <v>0</v>
      </c>
      <c r="C14" s="6">
        <f>'ENTRADA OMIP'!C17+'ENTRADA OMIP'!C18*'ENTRADA OMIP'!C19*'ENTRADA OMIP'!$K$3</f>
        <v>0</v>
      </c>
      <c r="D14" s="6">
        <f>'ENTRADA OMIP'!D17+'ENTRADA OMIP'!D18*'ENTRADA OMIP'!D19*'ENTRADA OMIP'!$K$3</f>
        <v>0</v>
      </c>
      <c r="E14" t="s">
        <v>20</v>
      </c>
      <c r="G14" t="s">
        <v>65</v>
      </c>
      <c r="H14" t="s">
        <v>64</v>
      </c>
      <c r="I14" s="15">
        <f>J14*(H8+E16)</f>
        <v>0</v>
      </c>
      <c r="J14">
        <v>0.3</v>
      </c>
      <c r="K14" t="s">
        <v>62</v>
      </c>
    </row>
    <row r="15" spans="1:12" x14ac:dyDescent="0.3">
      <c r="A15" s="1" t="s">
        <v>19</v>
      </c>
      <c r="B15" s="10">
        <f>B13*B14</f>
        <v>0</v>
      </c>
      <c r="C15" s="10">
        <f>C13*C14</f>
        <v>0</v>
      </c>
      <c r="D15" s="10">
        <f>D13*D14</f>
        <v>0</v>
      </c>
      <c r="E15" s="10">
        <f>SUM(B15:D15)</f>
        <v>0</v>
      </c>
      <c r="G15" t="s">
        <v>37</v>
      </c>
      <c r="H15" t="s">
        <v>63</v>
      </c>
      <c r="I15" s="15">
        <f>(E23+E31+I31+K31+E39+I39+K39)</f>
        <v>0</v>
      </c>
    </row>
    <row r="16" spans="1:12" x14ac:dyDescent="0.3">
      <c r="A16" s="45" t="s">
        <v>61</v>
      </c>
      <c r="B16" s="9">
        <f>B13*('ENTRADA OMIE'!B17+'ENTRADA OMIE'!B18*'ENTRADA OMIE'!B19*'ENTRADA OMIE'!B20)</f>
        <v>0</v>
      </c>
      <c r="C16" s="9">
        <f>C13*('ENTRADA OMIE'!C17+'ENTRADA OMIE'!C18*'ENTRADA OMIE'!C19*'ENTRADA OMIE'!C20)</f>
        <v>0</v>
      </c>
      <c r="D16" s="9">
        <f>D13*('ENTRADA OMIE'!D17+'ENTRADA OMIE'!D18*'ENTRADA OMIE'!D19*'ENTRADA OMIE'!D20)</f>
        <v>0</v>
      </c>
      <c r="E16" s="10">
        <f>SUM(B16:D16)</f>
        <v>0</v>
      </c>
      <c r="G16" t="s">
        <v>34</v>
      </c>
      <c r="H16" t="s">
        <v>35</v>
      </c>
      <c r="I16" s="16">
        <f>IF('ENTRADA OMIP'!K12&lt;=5%,'ENTRADA OMIP'!K12,5%)*SUM(CALCULOS!I11:I13,I15)*82500/I10</f>
        <v>0</v>
      </c>
    </row>
    <row r="17" spans="1:11" x14ac:dyDescent="0.3">
      <c r="H17" t="s">
        <v>28</v>
      </c>
      <c r="I17" s="16">
        <f>SUM(I11:I16)*K3*L3</f>
        <v>0</v>
      </c>
    </row>
    <row r="18" spans="1:11" ht="15" thickBot="1" x14ac:dyDescent="0.35">
      <c r="A18" s="1" t="s">
        <v>21</v>
      </c>
      <c r="B18" s="9">
        <v>9099.0116600000001</v>
      </c>
      <c r="H18" t="s">
        <v>29</v>
      </c>
      <c r="I18" s="15">
        <f>12*'ENTRADA OMIP'!K6</f>
        <v>0</v>
      </c>
    </row>
    <row r="19" spans="1:11" ht="18.600000000000001" thickBot="1" x14ac:dyDescent="0.4">
      <c r="A19" s="1" t="s">
        <v>23</v>
      </c>
      <c r="B19" s="7">
        <v>0.15740000000000001</v>
      </c>
      <c r="C19" s="7">
        <v>0.49609999999999999</v>
      </c>
      <c r="D19" s="7">
        <v>0.34650000000000003</v>
      </c>
      <c r="H19" s="17" t="s">
        <v>30</v>
      </c>
      <c r="I19" s="18">
        <f>SUM(I11:I18)</f>
        <v>0</v>
      </c>
    </row>
    <row r="20" spans="1:11" x14ac:dyDescent="0.3">
      <c r="A20" s="1" t="s">
        <v>3</v>
      </c>
      <c r="B20" s="1">
        <v>1</v>
      </c>
      <c r="C20" s="1">
        <v>2</v>
      </c>
      <c r="D20" s="1">
        <v>3</v>
      </c>
    </row>
    <row r="21" spans="1:11" x14ac:dyDescent="0.3">
      <c r="A21" s="2" t="s">
        <v>5</v>
      </c>
      <c r="B21" s="10">
        <f>$B18*B19</f>
        <v>1432.1844352840001</v>
      </c>
      <c r="C21" s="10">
        <f>$B18*C19</f>
        <v>4514.0196845259998</v>
      </c>
      <c r="D21" s="10">
        <f>$B18*D19</f>
        <v>3152.8075401900005</v>
      </c>
    </row>
    <row r="22" spans="1:11" x14ac:dyDescent="0.3">
      <c r="A22" s="1" t="s">
        <v>22</v>
      </c>
      <c r="B22" s="6">
        <f>'ENTRADA OMIP'!B24+'ENTRADA OMIP'!B25*'ENTRADA OMIP'!B26*'ENTRADA OMIP'!$K$3</f>
        <v>0</v>
      </c>
      <c r="C22" s="6">
        <f>'ENTRADA OMIP'!C24+'ENTRADA OMIP'!C25*'ENTRADA OMIP'!C26*'ENTRADA OMIP'!$K$3</f>
        <v>0</v>
      </c>
      <c r="D22" s="6">
        <f>'ENTRADA OMIP'!D24+'ENTRADA OMIP'!D25*'ENTRADA OMIP'!D26*'ENTRADA OMIP'!$K$3</f>
        <v>0</v>
      </c>
      <c r="E22" t="s">
        <v>20</v>
      </c>
    </row>
    <row r="23" spans="1:11" x14ac:dyDescent="0.3">
      <c r="A23" s="1" t="s">
        <v>19</v>
      </c>
      <c r="B23" s="10">
        <f>B21*B22</f>
        <v>0</v>
      </c>
      <c r="C23" s="10">
        <f>C21*C22</f>
        <v>0</v>
      </c>
      <c r="D23" s="10">
        <f>D21*D22</f>
        <v>0</v>
      </c>
      <c r="E23" s="10">
        <f>SUM(B23:D23)</f>
        <v>0</v>
      </c>
    </row>
    <row r="26" spans="1:11" x14ac:dyDescent="0.3">
      <c r="A26" s="1" t="s">
        <v>21</v>
      </c>
      <c r="B26" s="1">
        <v>10</v>
      </c>
      <c r="F26" s="1" t="s">
        <v>21</v>
      </c>
      <c r="G26" s="8">
        <v>84.28</v>
      </c>
      <c r="J26" s="1" t="s">
        <v>21</v>
      </c>
      <c r="K26" s="8">
        <v>169.01499999999999</v>
      </c>
    </row>
    <row r="27" spans="1:11" x14ac:dyDescent="0.3">
      <c r="A27" s="1" t="s">
        <v>23</v>
      </c>
      <c r="B27" s="7">
        <v>0.15543740032322528</v>
      </c>
      <c r="C27" s="7">
        <v>0.49186999939148468</v>
      </c>
      <c r="D27" s="7">
        <v>0.35269259986347745</v>
      </c>
      <c r="F27" s="1" t="s">
        <v>23</v>
      </c>
      <c r="G27" s="7">
        <v>0.43989999999999996</v>
      </c>
      <c r="H27" s="7">
        <v>0.56010000000000004</v>
      </c>
      <c r="J27" s="1" t="s">
        <v>23</v>
      </c>
      <c r="K27" s="12">
        <v>1</v>
      </c>
    </row>
    <row r="28" spans="1:11" x14ac:dyDescent="0.3">
      <c r="A28" s="1" t="s">
        <v>3</v>
      </c>
      <c r="B28" s="1">
        <v>1</v>
      </c>
      <c r="C28" s="1">
        <v>2</v>
      </c>
      <c r="D28" s="1">
        <v>3</v>
      </c>
      <c r="F28" s="1" t="s">
        <v>3</v>
      </c>
      <c r="G28" s="1">
        <v>1</v>
      </c>
      <c r="H28" s="1">
        <v>2</v>
      </c>
      <c r="J28" s="1" t="s">
        <v>3</v>
      </c>
      <c r="K28" s="1">
        <v>1</v>
      </c>
    </row>
    <row r="29" spans="1:11" x14ac:dyDescent="0.3">
      <c r="A29" s="2" t="s">
        <v>9</v>
      </c>
      <c r="B29" s="10">
        <f>$B26*B27</f>
        <v>1.5543740032322528</v>
      </c>
      <c r="C29" s="10">
        <f>$B26*C27</f>
        <v>4.9186999939148466</v>
      </c>
      <c r="D29" s="10">
        <f>$B26*D27</f>
        <v>3.5269259986347743</v>
      </c>
      <c r="F29" s="2" t="s">
        <v>8</v>
      </c>
      <c r="G29" s="10">
        <f>$G26*G27</f>
        <v>37.074771999999996</v>
      </c>
      <c r="H29" s="10">
        <f>$G26*H27</f>
        <v>47.205228000000005</v>
      </c>
      <c r="J29" s="2" t="s">
        <v>10</v>
      </c>
      <c r="K29" s="10">
        <f>$K26*K27</f>
        <v>169.01499999999999</v>
      </c>
    </row>
    <row r="30" spans="1:11" x14ac:dyDescent="0.3">
      <c r="A30" s="1" t="s">
        <v>22</v>
      </c>
      <c r="B30" s="6">
        <f>'ENTRADA OMIP'!B30+'ENTRADA OMIP'!B31*'ENTRADA OMIP'!B32*'ENTRADA OMIP'!$K$3</f>
        <v>0</v>
      </c>
      <c r="C30" s="6">
        <f>'ENTRADA OMIP'!C30+'ENTRADA OMIP'!C31*'ENTRADA OMIP'!C32*'ENTRADA OMIP'!$K$3</f>
        <v>0</v>
      </c>
      <c r="D30" s="6">
        <f>'ENTRADA OMIP'!D30+'ENTRADA OMIP'!D31*'ENTRADA OMIP'!D32*'ENTRADA OMIP'!$K$3</f>
        <v>0</v>
      </c>
      <c r="E30" t="s">
        <v>20</v>
      </c>
      <c r="F30" s="1" t="s">
        <v>22</v>
      </c>
      <c r="G30" s="6">
        <f>'ENTRADA OMIP'!G30+'ENTRADA OMIP'!G31*'ENTRADA OMIP'!G32*'ENTRADA OMIP'!$K$3</f>
        <v>0</v>
      </c>
      <c r="H30" s="6">
        <f>'ENTRADA OMIP'!H30+'ENTRADA OMIP'!H31*'ENTRADA OMIP'!H32*'ENTRADA OMIP'!$K$3</f>
        <v>0</v>
      </c>
      <c r="I30" t="s">
        <v>20</v>
      </c>
      <c r="J30" s="1" t="s">
        <v>22</v>
      </c>
      <c r="K30" s="6">
        <f>'ENTRADA OMIP'!K30+'ENTRADA OMIP'!K31*'ENTRADA OMIP'!K32*'ENTRADA OMIP'!$K$3</f>
        <v>0</v>
      </c>
    </row>
    <row r="31" spans="1:11" x14ac:dyDescent="0.3">
      <c r="A31" s="1" t="s">
        <v>19</v>
      </c>
      <c r="B31" s="10">
        <f>B29*B30</f>
        <v>0</v>
      </c>
      <c r="C31" s="10">
        <f>C29*C30</f>
        <v>0</v>
      </c>
      <c r="D31" s="10">
        <f>D29*D30</f>
        <v>0</v>
      </c>
      <c r="E31" s="10">
        <f>SUM(B31:D31)</f>
        <v>0</v>
      </c>
      <c r="F31" s="1" t="s">
        <v>19</v>
      </c>
      <c r="G31" s="10">
        <f>G29*G30</f>
        <v>0</v>
      </c>
      <c r="H31" s="10">
        <f>H29*H30</f>
        <v>0</v>
      </c>
      <c r="I31" s="10">
        <f>SUM(G31:H31)</f>
        <v>0</v>
      </c>
      <c r="J31" s="1" t="s">
        <v>20</v>
      </c>
      <c r="K31" s="10">
        <f>K29*K30</f>
        <v>0</v>
      </c>
    </row>
    <row r="34" spans="1:11" x14ac:dyDescent="0.3">
      <c r="A34" s="1" t="s">
        <v>21</v>
      </c>
      <c r="B34" s="1">
        <v>10</v>
      </c>
      <c r="F34" s="1" t="s">
        <v>21</v>
      </c>
      <c r="G34" s="8">
        <v>206</v>
      </c>
      <c r="J34" s="1" t="s">
        <v>21</v>
      </c>
      <c r="K34" s="1">
        <v>688</v>
      </c>
    </row>
    <row r="35" spans="1:11" x14ac:dyDescent="0.3">
      <c r="A35" s="1" t="s">
        <v>23</v>
      </c>
      <c r="B35" s="7">
        <v>0.15543740032322528</v>
      </c>
      <c r="C35" s="7">
        <v>0.49186999939148468</v>
      </c>
      <c r="D35" s="7">
        <v>0.35269259986347745</v>
      </c>
      <c r="F35" s="1" t="s">
        <v>23</v>
      </c>
      <c r="G35" s="7">
        <v>0.41379999999999995</v>
      </c>
      <c r="H35" s="7">
        <v>0.58620000000000005</v>
      </c>
      <c r="J35" s="1" t="s">
        <v>23</v>
      </c>
      <c r="K35" s="12">
        <v>1</v>
      </c>
    </row>
    <row r="36" spans="1:11" x14ac:dyDescent="0.3">
      <c r="A36" s="1" t="s">
        <v>3</v>
      </c>
      <c r="B36" s="1">
        <v>1</v>
      </c>
      <c r="C36" s="1">
        <v>2</v>
      </c>
      <c r="D36" s="1">
        <v>3</v>
      </c>
      <c r="F36" s="1" t="s">
        <v>3</v>
      </c>
      <c r="G36" s="1">
        <v>1</v>
      </c>
      <c r="H36" s="1">
        <v>2</v>
      </c>
      <c r="J36" s="1" t="s">
        <v>3</v>
      </c>
      <c r="K36" s="1">
        <v>1</v>
      </c>
    </row>
    <row r="37" spans="1:11" x14ac:dyDescent="0.3">
      <c r="A37" s="2" t="s">
        <v>11</v>
      </c>
      <c r="B37" s="10">
        <f>$B34*B35</f>
        <v>1.5543740032322528</v>
      </c>
      <c r="C37" s="10">
        <f>$B34*C35</f>
        <v>4.9186999939148466</v>
      </c>
      <c r="D37" s="10">
        <f>$B34*D35</f>
        <v>3.5269259986347743</v>
      </c>
      <c r="F37" s="2" t="s">
        <v>12</v>
      </c>
      <c r="G37" s="10">
        <f>$G34*G35</f>
        <v>85.242799999999988</v>
      </c>
      <c r="H37" s="10">
        <f>$G34*H35</f>
        <v>120.75720000000001</v>
      </c>
      <c r="J37" s="2" t="s">
        <v>13</v>
      </c>
      <c r="K37" s="10">
        <f>$K34*K35</f>
        <v>688</v>
      </c>
    </row>
    <row r="38" spans="1:11" x14ac:dyDescent="0.3">
      <c r="A38" s="1" t="s">
        <v>22</v>
      </c>
      <c r="B38" s="6">
        <f>'ENTRADA OMIP'!B37+'ENTRADA OMIP'!B38*'ENTRADA OMIP'!B39*'ENTRADA OMIP'!$K$3</f>
        <v>0</v>
      </c>
      <c r="C38" s="6">
        <f>'ENTRADA OMIP'!C37+'ENTRADA OMIP'!C38*'ENTRADA OMIP'!C39*'ENTRADA OMIP'!$K$3</f>
        <v>0</v>
      </c>
      <c r="D38" s="6">
        <f>'ENTRADA OMIP'!D37+'ENTRADA OMIP'!D38*'ENTRADA OMIP'!D39*'ENTRADA OMIP'!$K$3</f>
        <v>0</v>
      </c>
      <c r="E38" t="s">
        <v>20</v>
      </c>
      <c r="F38" s="1" t="s">
        <v>22</v>
      </c>
      <c r="G38" s="6">
        <f>'ENTRADA OMIP'!G37+'ENTRADA OMIP'!G38*'ENTRADA OMIP'!G39*'ENTRADA OMIP'!$K$3</f>
        <v>0</v>
      </c>
      <c r="H38" s="6">
        <f>'ENTRADA OMIP'!H37+'ENTRADA OMIP'!H38*'ENTRADA OMIP'!H39*'ENTRADA OMIP'!$K$3</f>
        <v>0</v>
      </c>
      <c r="I38" t="s">
        <v>20</v>
      </c>
      <c r="J38" s="1" t="s">
        <v>22</v>
      </c>
      <c r="K38" s="6">
        <f>'ENTRADA OMIP'!K37+'ENTRADA OMIP'!K38*'ENTRADA OMIP'!K39*'ENTRADA OMIP'!$K$3</f>
        <v>0</v>
      </c>
    </row>
    <row r="39" spans="1:11" x14ac:dyDescent="0.3">
      <c r="A39" s="1" t="s">
        <v>19</v>
      </c>
      <c r="B39" s="10">
        <f>B37*B38</f>
        <v>0</v>
      </c>
      <c r="C39" s="10">
        <f>C37*C38</f>
        <v>0</v>
      </c>
      <c r="D39" s="10">
        <f>D37*D38</f>
        <v>0</v>
      </c>
      <c r="E39" s="10">
        <f>SUM(B39:D39)</f>
        <v>0</v>
      </c>
      <c r="F39" s="1" t="s">
        <v>19</v>
      </c>
      <c r="G39" s="10">
        <f>G37*G38</f>
        <v>0</v>
      </c>
      <c r="H39" s="10">
        <f>H37*H38</f>
        <v>0</v>
      </c>
      <c r="I39" s="10">
        <f>SUM(G39:H39)</f>
        <v>0</v>
      </c>
      <c r="J39" s="1" t="s">
        <v>20</v>
      </c>
      <c r="K39" s="10">
        <f>K37*K38</f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776"/>
  <sheetViews>
    <sheetView workbookViewId="0">
      <selection activeCell="D8" sqref="D8"/>
    </sheetView>
  </sheetViews>
  <sheetFormatPr baseColWidth="10" defaultRowHeight="14.4" x14ac:dyDescent="0.3"/>
  <cols>
    <col min="1" max="1" width="20.21875" style="26" bestFit="1" customWidth="1"/>
    <col min="2" max="2" width="20.21875" style="25" bestFit="1" customWidth="1"/>
    <col min="3" max="3" width="16.88671875" style="26" customWidth="1"/>
    <col min="4" max="5" width="11.44140625" style="26"/>
    <col min="6" max="6" width="16.44140625" customWidth="1"/>
    <col min="7" max="7" width="20.21875" bestFit="1" customWidth="1"/>
    <col min="8" max="8" width="16.77734375" customWidth="1"/>
  </cols>
  <sheetData>
    <row r="1" spans="1:5" x14ac:dyDescent="0.3">
      <c r="A1" s="41" t="s">
        <v>53</v>
      </c>
      <c r="B1" t="s">
        <v>52</v>
      </c>
      <c r="C1" t="s">
        <v>55</v>
      </c>
      <c r="D1" s="40" t="s">
        <v>56</v>
      </c>
    </row>
    <row r="2" spans="1:5" x14ac:dyDescent="0.3">
      <c r="A2" s="42">
        <v>1</v>
      </c>
      <c r="B2" s="16">
        <v>289260.12483000039</v>
      </c>
      <c r="C2" s="11">
        <v>4472482</v>
      </c>
      <c r="D2" s="44">
        <f>GETPIVOTDATA("Suma de Gasto horario",$A$1,"Calendario 6.X",1)*1000/GETPIVOTDATA("Suma de CURVA AGREGADA - Energía Activa (kWh)- TOTAL",$A$1,"Calendario 6.X",1)</f>
        <v>64.675525766230109</v>
      </c>
    </row>
    <row r="3" spans="1:5" x14ac:dyDescent="0.3">
      <c r="A3" s="42">
        <v>2</v>
      </c>
      <c r="B3" s="16">
        <v>395157.77935000026</v>
      </c>
      <c r="C3" s="11">
        <v>6231208</v>
      </c>
      <c r="D3" s="44">
        <f>GETPIVOTDATA("Suma de Gasto horario",$A$1,"Calendario 6.X",2)*1000/GETPIVOTDATA("Suma de CURVA AGREGADA - Energía Activa (kWh)- TOTAL",$A$1,"Calendario 6.X",2)</f>
        <v>63.415918606793461</v>
      </c>
    </row>
    <row r="4" spans="1:5" x14ac:dyDescent="0.3">
      <c r="A4" s="42">
        <v>3</v>
      </c>
      <c r="B4" s="16">
        <v>190544.10282999993</v>
      </c>
      <c r="C4" s="11">
        <v>3416196</v>
      </c>
      <c r="D4" s="44">
        <f>GETPIVOTDATA("Suma de Gasto horario",$A$1,"Calendario 6.X",3)*1000/GETPIVOTDATA("Suma de CURVA AGREGADA - Energía Activa (kWh)- TOTAL",$A$1,"Calendario 6.X",3)</f>
        <v>55.776689285392266</v>
      </c>
    </row>
    <row r="5" spans="1:5" x14ac:dyDescent="0.3">
      <c r="A5" s="42">
        <v>4</v>
      </c>
      <c r="B5" s="16">
        <v>299389.92664000025</v>
      </c>
      <c r="C5" s="11">
        <v>5554981</v>
      </c>
      <c r="D5" s="44">
        <f>GETPIVOTDATA("Suma de Gasto horario",$A$1,"Calendario 6.X",4)*1000/GETPIVOTDATA("Suma de CURVA AGREGADA - Energía Activa (kWh)- TOTAL",$A$1,"Calendario 6.X",4)</f>
        <v>53.895760694771091</v>
      </c>
    </row>
    <row r="6" spans="1:5" x14ac:dyDescent="0.3">
      <c r="A6" s="42">
        <v>5</v>
      </c>
      <c r="B6" s="16">
        <v>368343.65487999993</v>
      </c>
      <c r="C6" s="11">
        <v>6948835</v>
      </c>
      <c r="D6" s="44">
        <f>GETPIVOTDATA("Suma de Gasto horario",$A$1,"Calendario 6.X",5)*1000/GETPIVOTDATA("Suma de CURVA AGREGADA - Energía Activa (kWh)- TOTAL",$A$1,"Calendario 6.X",5)</f>
        <v>53.007972542159933</v>
      </c>
    </row>
    <row r="7" spans="1:5" x14ac:dyDescent="0.3">
      <c r="A7" s="42">
        <v>6</v>
      </c>
      <c r="B7" s="16">
        <v>1666673.5435899985</v>
      </c>
      <c r="C7" s="11">
        <v>34362384</v>
      </c>
      <c r="D7" s="44">
        <f>GETPIVOTDATA("Suma de Gasto horario",$A$1,"Calendario 6.X",6)*1000/GETPIVOTDATA("Suma de CURVA AGREGADA - Energía Activa (kWh)- TOTAL",$A$1,"Calendario 6.X",6)</f>
        <v>48.502849615730923</v>
      </c>
    </row>
    <row r="8" spans="1:5" x14ac:dyDescent="0.3">
      <c r="A8" s="42" t="s">
        <v>54</v>
      </c>
      <c r="B8" s="16">
        <v>3209369.1321199993</v>
      </c>
      <c r="C8" s="11">
        <v>60986086</v>
      </c>
      <c r="D8" s="43">
        <f>GETPIVOTDATA("Suma de Gasto horario",$A$1)*1000/GETPIVOTDATA("Suma de CURVA AGREGADA - Energía Activa (kWh)- TOTAL",$A$1)</f>
        <v>52.62461231107698</v>
      </c>
    </row>
    <row r="9" spans="1:5" ht="36.6" x14ac:dyDescent="0.3">
      <c r="A9" s="36" t="s">
        <v>41</v>
      </c>
      <c r="B9" s="37" t="s">
        <v>42</v>
      </c>
      <c r="C9" s="23" t="s">
        <v>50</v>
      </c>
      <c r="D9" s="23" t="s">
        <v>43</v>
      </c>
      <c r="E9" s="23" t="s">
        <v>51</v>
      </c>
    </row>
    <row r="10" spans="1:5" x14ac:dyDescent="0.3">
      <c r="A10" s="24">
        <v>42736</v>
      </c>
      <c r="B10" s="25">
        <v>7104</v>
      </c>
      <c r="C10" s="26">
        <v>58.819999999999993</v>
      </c>
      <c r="D10" s="26">
        <v>6</v>
      </c>
      <c r="E10" s="27">
        <f t="shared" ref="E10:E73" si="0">C10*B10/1000</f>
        <v>417.85727999999995</v>
      </c>
    </row>
    <row r="11" spans="1:5" x14ac:dyDescent="0.3">
      <c r="A11" s="24">
        <v>42736.041666666664</v>
      </c>
      <c r="B11" s="25">
        <v>7028</v>
      </c>
      <c r="C11" s="26">
        <v>58.23</v>
      </c>
      <c r="D11" s="26">
        <v>6</v>
      </c>
      <c r="E11" s="27">
        <f t="shared" si="0"/>
        <v>409.24043999999998</v>
      </c>
    </row>
    <row r="12" spans="1:5" x14ac:dyDescent="0.3">
      <c r="A12" s="24">
        <v>42736.083333333336</v>
      </c>
      <c r="B12" s="25">
        <v>7054</v>
      </c>
      <c r="C12" s="26">
        <v>51.95</v>
      </c>
      <c r="D12" s="26">
        <v>6</v>
      </c>
      <c r="E12" s="27">
        <f t="shared" si="0"/>
        <v>366.45530000000002</v>
      </c>
    </row>
    <row r="13" spans="1:5" x14ac:dyDescent="0.3">
      <c r="A13" s="24">
        <v>42736.125</v>
      </c>
      <c r="B13" s="25">
        <v>6926</v>
      </c>
      <c r="C13" s="26">
        <v>47.27</v>
      </c>
      <c r="D13" s="26">
        <v>6</v>
      </c>
      <c r="E13" s="27">
        <f t="shared" si="0"/>
        <v>327.39202</v>
      </c>
    </row>
    <row r="14" spans="1:5" x14ac:dyDescent="0.3">
      <c r="A14" s="24">
        <v>42736.166666666664</v>
      </c>
      <c r="B14" s="25">
        <v>6776</v>
      </c>
      <c r="C14" s="26">
        <v>45.49</v>
      </c>
      <c r="D14" s="26">
        <v>6</v>
      </c>
      <c r="E14" s="27">
        <f t="shared" si="0"/>
        <v>308.24023999999997</v>
      </c>
    </row>
    <row r="15" spans="1:5" x14ac:dyDescent="0.3">
      <c r="A15" s="24">
        <v>42736.208333333336</v>
      </c>
      <c r="B15" s="25">
        <v>6745</v>
      </c>
      <c r="C15" s="26">
        <v>44.5</v>
      </c>
      <c r="D15" s="26">
        <v>6</v>
      </c>
      <c r="E15" s="27">
        <f t="shared" si="0"/>
        <v>300.15249999999997</v>
      </c>
    </row>
    <row r="16" spans="1:5" x14ac:dyDescent="0.3">
      <c r="A16" s="24">
        <v>42736.25</v>
      </c>
      <c r="B16" s="25">
        <v>6497</v>
      </c>
      <c r="C16" s="26">
        <v>44.5</v>
      </c>
      <c r="D16" s="26">
        <v>6</v>
      </c>
      <c r="E16" s="27">
        <f t="shared" si="0"/>
        <v>289.11649999999997</v>
      </c>
    </row>
    <row r="17" spans="1:5" x14ac:dyDescent="0.3">
      <c r="A17" s="24">
        <v>42736.291666666664</v>
      </c>
      <c r="B17" s="25">
        <v>6099</v>
      </c>
      <c r="C17" s="26">
        <v>44.72</v>
      </c>
      <c r="D17" s="26">
        <v>6</v>
      </c>
      <c r="E17" s="27">
        <f t="shared" si="0"/>
        <v>272.74727999999999</v>
      </c>
    </row>
    <row r="18" spans="1:5" x14ac:dyDescent="0.3">
      <c r="A18" s="24">
        <v>42736.333333333336</v>
      </c>
      <c r="B18" s="25">
        <v>5936</v>
      </c>
      <c r="C18" s="26">
        <v>44.22</v>
      </c>
      <c r="D18" s="26">
        <v>6</v>
      </c>
      <c r="E18" s="27">
        <f t="shared" si="0"/>
        <v>262.48991999999998</v>
      </c>
    </row>
    <row r="19" spans="1:5" x14ac:dyDescent="0.3">
      <c r="A19" s="24">
        <v>42736.375</v>
      </c>
      <c r="B19" s="25">
        <v>5747</v>
      </c>
      <c r="C19" s="26">
        <v>45.129999999999995</v>
      </c>
      <c r="D19" s="26">
        <v>6</v>
      </c>
      <c r="E19" s="27">
        <f t="shared" si="0"/>
        <v>259.36210999999997</v>
      </c>
    </row>
    <row r="20" spans="1:5" x14ac:dyDescent="0.3">
      <c r="A20" s="24">
        <v>42736.416666666664</v>
      </c>
      <c r="B20" s="25">
        <v>5632</v>
      </c>
      <c r="C20" s="26">
        <v>46.22999999999999</v>
      </c>
      <c r="D20" s="26">
        <v>6</v>
      </c>
      <c r="E20" s="27">
        <f t="shared" si="0"/>
        <v>260.36735999999991</v>
      </c>
    </row>
    <row r="21" spans="1:5" x14ac:dyDescent="0.3">
      <c r="A21" s="24">
        <v>42736.458333333336</v>
      </c>
      <c r="B21" s="25">
        <v>6122</v>
      </c>
      <c r="C21" s="26">
        <v>47.91</v>
      </c>
      <c r="D21" s="26">
        <v>6</v>
      </c>
      <c r="E21" s="27">
        <f t="shared" si="0"/>
        <v>293.30501999999996</v>
      </c>
    </row>
    <row r="22" spans="1:5" x14ac:dyDescent="0.3">
      <c r="A22" s="24">
        <v>42736.5</v>
      </c>
      <c r="B22" s="25">
        <v>6666</v>
      </c>
      <c r="C22" s="26">
        <v>49.57</v>
      </c>
      <c r="D22" s="26">
        <v>6</v>
      </c>
      <c r="E22" s="27">
        <f t="shared" si="0"/>
        <v>330.43362000000002</v>
      </c>
    </row>
    <row r="23" spans="1:5" x14ac:dyDescent="0.3">
      <c r="A23" s="24">
        <v>42736.541666666664</v>
      </c>
      <c r="B23" s="25">
        <v>7151</v>
      </c>
      <c r="C23" s="26">
        <v>48.69</v>
      </c>
      <c r="D23" s="26">
        <v>6</v>
      </c>
      <c r="E23" s="27">
        <f t="shared" si="0"/>
        <v>348.18218999999999</v>
      </c>
    </row>
    <row r="24" spans="1:5" x14ac:dyDescent="0.3">
      <c r="A24" s="24">
        <v>42736.583333333336</v>
      </c>
      <c r="B24" s="25">
        <v>7490</v>
      </c>
      <c r="C24" s="26">
        <v>47.2</v>
      </c>
      <c r="D24" s="26">
        <v>6</v>
      </c>
      <c r="E24" s="27">
        <f t="shared" si="0"/>
        <v>353.52800000000002</v>
      </c>
    </row>
    <row r="25" spans="1:5" x14ac:dyDescent="0.3">
      <c r="A25" s="24">
        <v>42736.625</v>
      </c>
      <c r="B25" s="25">
        <v>7367</v>
      </c>
      <c r="C25" s="26">
        <v>46.51</v>
      </c>
      <c r="D25" s="26">
        <v>6</v>
      </c>
      <c r="E25" s="27">
        <f t="shared" si="0"/>
        <v>342.63916999999998</v>
      </c>
    </row>
    <row r="26" spans="1:5" x14ac:dyDescent="0.3">
      <c r="A26" s="24">
        <v>42736.666666666664</v>
      </c>
      <c r="B26" s="25">
        <v>7547</v>
      </c>
      <c r="C26" s="26">
        <v>46.52</v>
      </c>
      <c r="D26" s="26">
        <v>6</v>
      </c>
      <c r="E26" s="27">
        <f t="shared" si="0"/>
        <v>351.08643999999998</v>
      </c>
    </row>
    <row r="27" spans="1:5" x14ac:dyDescent="0.3">
      <c r="A27" s="24">
        <v>42736.708333333336</v>
      </c>
      <c r="B27" s="25">
        <v>7550</v>
      </c>
      <c r="C27" s="26">
        <v>51.59</v>
      </c>
      <c r="D27" s="26">
        <v>6</v>
      </c>
      <c r="E27" s="27">
        <f t="shared" si="0"/>
        <v>389.50450000000001</v>
      </c>
    </row>
    <row r="28" spans="1:5" x14ac:dyDescent="0.3">
      <c r="A28" s="24">
        <v>42736.75</v>
      </c>
      <c r="B28" s="25">
        <v>7713</v>
      </c>
      <c r="C28" s="26">
        <v>59.07</v>
      </c>
      <c r="D28" s="26">
        <v>6</v>
      </c>
      <c r="E28" s="27">
        <f t="shared" si="0"/>
        <v>455.60690999999997</v>
      </c>
    </row>
    <row r="29" spans="1:5" x14ac:dyDescent="0.3">
      <c r="A29" s="24">
        <v>42736.791666666664</v>
      </c>
      <c r="B29" s="25">
        <v>7317</v>
      </c>
      <c r="C29" s="26">
        <v>62.1</v>
      </c>
      <c r="D29" s="26">
        <v>6</v>
      </c>
      <c r="E29" s="27">
        <f t="shared" si="0"/>
        <v>454.38569999999999</v>
      </c>
    </row>
    <row r="30" spans="1:5" x14ac:dyDescent="0.3">
      <c r="A30" s="24">
        <v>42736.833333333336</v>
      </c>
      <c r="B30" s="25">
        <v>7074</v>
      </c>
      <c r="C30" s="26">
        <v>64.2</v>
      </c>
      <c r="D30" s="26">
        <v>6</v>
      </c>
      <c r="E30" s="27">
        <f t="shared" si="0"/>
        <v>454.15080000000006</v>
      </c>
    </row>
    <row r="31" spans="1:5" x14ac:dyDescent="0.3">
      <c r="A31" s="24">
        <v>42736.875</v>
      </c>
      <c r="B31" s="25">
        <v>6801</v>
      </c>
      <c r="C31" s="26">
        <v>60.69</v>
      </c>
      <c r="D31" s="26">
        <v>6</v>
      </c>
      <c r="E31" s="27">
        <f t="shared" si="0"/>
        <v>412.75269000000003</v>
      </c>
    </row>
    <row r="32" spans="1:5" x14ac:dyDescent="0.3">
      <c r="A32" s="24">
        <v>42736.916666666664</v>
      </c>
      <c r="B32" s="25">
        <v>6409</v>
      </c>
      <c r="C32" s="26">
        <v>59.07</v>
      </c>
      <c r="D32" s="26">
        <v>6</v>
      </c>
      <c r="E32" s="27">
        <f t="shared" si="0"/>
        <v>378.57963000000001</v>
      </c>
    </row>
    <row r="33" spans="1:5" x14ac:dyDescent="0.3">
      <c r="A33" s="24">
        <v>42736.958333333336</v>
      </c>
      <c r="B33" s="25">
        <v>6509</v>
      </c>
      <c r="C33" s="26">
        <v>52</v>
      </c>
      <c r="D33" s="26">
        <v>6</v>
      </c>
      <c r="E33" s="27">
        <f t="shared" si="0"/>
        <v>338.46800000000002</v>
      </c>
    </row>
    <row r="34" spans="1:5" x14ac:dyDescent="0.3">
      <c r="A34" s="24">
        <v>42737</v>
      </c>
      <c r="B34" s="25">
        <v>6631</v>
      </c>
      <c r="C34" s="26">
        <v>54.990000000000009</v>
      </c>
      <c r="D34" s="26">
        <v>6</v>
      </c>
      <c r="E34" s="27">
        <f t="shared" si="0"/>
        <v>364.63869000000005</v>
      </c>
    </row>
    <row r="35" spans="1:5" x14ac:dyDescent="0.3">
      <c r="A35" s="24">
        <v>42737.041666666664</v>
      </c>
      <c r="B35" s="25">
        <v>7107</v>
      </c>
      <c r="C35" s="26">
        <v>50.18</v>
      </c>
      <c r="D35" s="26">
        <v>6</v>
      </c>
      <c r="E35" s="27">
        <f t="shared" si="0"/>
        <v>356.62925999999999</v>
      </c>
    </row>
    <row r="36" spans="1:5" x14ac:dyDescent="0.3">
      <c r="A36" s="24">
        <v>42737.083333333336</v>
      </c>
      <c r="B36" s="25">
        <v>7216</v>
      </c>
      <c r="C36" s="26">
        <v>47.1</v>
      </c>
      <c r="D36" s="26">
        <v>6</v>
      </c>
      <c r="E36" s="27">
        <f t="shared" si="0"/>
        <v>339.87360000000001</v>
      </c>
    </row>
    <row r="37" spans="1:5" x14ac:dyDescent="0.3">
      <c r="A37" s="24">
        <v>42737.125</v>
      </c>
      <c r="B37" s="25">
        <v>7017</v>
      </c>
      <c r="C37" s="26">
        <v>45.78</v>
      </c>
      <c r="D37" s="26">
        <v>6</v>
      </c>
      <c r="E37" s="27">
        <f t="shared" si="0"/>
        <v>321.23826000000003</v>
      </c>
    </row>
    <row r="38" spans="1:5" x14ac:dyDescent="0.3">
      <c r="A38" s="24">
        <v>42737.166666666664</v>
      </c>
      <c r="B38" s="25">
        <v>7238</v>
      </c>
      <c r="C38" s="26">
        <v>44.990000000000009</v>
      </c>
      <c r="D38" s="26">
        <v>6</v>
      </c>
      <c r="E38" s="27">
        <f t="shared" si="0"/>
        <v>325.63762000000003</v>
      </c>
    </row>
    <row r="39" spans="1:5" x14ac:dyDescent="0.3">
      <c r="A39" s="24">
        <v>42737.208333333336</v>
      </c>
      <c r="B39" s="25">
        <v>7030</v>
      </c>
      <c r="C39" s="26">
        <v>46.899999999999991</v>
      </c>
      <c r="D39" s="26">
        <v>6</v>
      </c>
      <c r="E39" s="27">
        <f t="shared" si="0"/>
        <v>329.70699999999994</v>
      </c>
    </row>
    <row r="40" spans="1:5" x14ac:dyDescent="0.3">
      <c r="A40" s="24">
        <v>42737.25</v>
      </c>
      <c r="B40" s="25">
        <v>6462</v>
      </c>
      <c r="C40" s="26">
        <v>50.24</v>
      </c>
      <c r="D40" s="26">
        <v>6</v>
      </c>
      <c r="E40" s="27">
        <f t="shared" si="0"/>
        <v>324.65088000000003</v>
      </c>
    </row>
    <row r="41" spans="1:5" x14ac:dyDescent="0.3">
      <c r="A41" s="24">
        <v>42737.291666666664</v>
      </c>
      <c r="B41" s="25">
        <v>6231</v>
      </c>
      <c r="C41" s="26">
        <v>59.07</v>
      </c>
      <c r="D41" s="26">
        <v>6</v>
      </c>
      <c r="E41" s="27">
        <f t="shared" si="0"/>
        <v>368.06516999999997</v>
      </c>
    </row>
    <row r="42" spans="1:5" x14ac:dyDescent="0.3">
      <c r="A42" s="24">
        <v>42737.333333333336</v>
      </c>
      <c r="B42" s="25">
        <v>6444</v>
      </c>
      <c r="C42" s="26">
        <v>64.98</v>
      </c>
      <c r="D42" s="26">
        <v>2</v>
      </c>
      <c r="E42" s="27">
        <f t="shared" si="0"/>
        <v>418.73112000000003</v>
      </c>
    </row>
    <row r="43" spans="1:5" x14ac:dyDescent="0.3">
      <c r="A43" s="24">
        <v>42737.375</v>
      </c>
      <c r="B43" s="25">
        <v>7476</v>
      </c>
      <c r="C43" s="26">
        <v>65.02</v>
      </c>
      <c r="D43" s="26">
        <v>2</v>
      </c>
      <c r="E43" s="27">
        <f t="shared" si="0"/>
        <v>486.08951999999994</v>
      </c>
    </row>
    <row r="44" spans="1:5" x14ac:dyDescent="0.3">
      <c r="A44" s="24">
        <v>42737.416666666664</v>
      </c>
      <c r="B44" s="25">
        <v>8340</v>
      </c>
      <c r="C44" s="26">
        <v>68.489999999999995</v>
      </c>
      <c r="D44" s="26">
        <v>1</v>
      </c>
      <c r="E44" s="27">
        <f t="shared" si="0"/>
        <v>571.20659999999998</v>
      </c>
    </row>
    <row r="45" spans="1:5" x14ac:dyDescent="0.3">
      <c r="A45" s="24">
        <v>42737.458333333336</v>
      </c>
      <c r="B45" s="25">
        <v>8448</v>
      </c>
      <c r="C45" s="26">
        <v>65.989999999999995</v>
      </c>
      <c r="D45" s="26">
        <v>1</v>
      </c>
      <c r="E45" s="27">
        <f t="shared" si="0"/>
        <v>557.48351999999988</v>
      </c>
    </row>
    <row r="46" spans="1:5" x14ac:dyDescent="0.3">
      <c r="A46" s="24">
        <v>42737.5</v>
      </c>
      <c r="B46" s="25">
        <v>8750</v>
      </c>
      <c r="C46" s="26">
        <v>65.75</v>
      </c>
      <c r="D46" s="26">
        <v>1</v>
      </c>
      <c r="E46" s="27">
        <f t="shared" si="0"/>
        <v>575.3125</v>
      </c>
    </row>
    <row r="47" spans="1:5" x14ac:dyDescent="0.3">
      <c r="A47" s="24">
        <v>42737.541666666664</v>
      </c>
      <c r="B47" s="25">
        <v>8374</v>
      </c>
      <c r="C47" s="26">
        <v>64.98</v>
      </c>
      <c r="D47" s="26">
        <v>2</v>
      </c>
      <c r="E47" s="27">
        <f t="shared" si="0"/>
        <v>544.14251999999999</v>
      </c>
    </row>
    <row r="48" spans="1:5" x14ac:dyDescent="0.3">
      <c r="A48" s="24">
        <v>42737.583333333336</v>
      </c>
      <c r="B48" s="25">
        <v>8384</v>
      </c>
      <c r="C48" s="26">
        <v>61.19</v>
      </c>
      <c r="D48" s="26">
        <v>2</v>
      </c>
      <c r="E48" s="27">
        <f t="shared" si="0"/>
        <v>513.01695999999993</v>
      </c>
    </row>
    <row r="49" spans="1:5" x14ac:dyDescent="0.3">
      <c r="A49" s="24">
        <v>42737.625</v>
      </c>
      <c r="B49" s="25">
        <v>8365</v>
      </c>
      <c r="C49" s="26">
        <v>59.71</v>
      </c>
      <c r="D49" s="26">
        <v>2</v>
      </c>
      <c r="E49" s="27">
        <f t="shared" si="0"/>
        <v>499.47415000000001</v>
      </c>
    </row>
    <row r="50" spans="1:5" x14ac:dyDescent="0.3">
      <c r="A50" s="24">
        <v>42737.666666666664</v>
      </c>
      <c r="B50" s="25">
        <v>8329</v>
      </c>
      <c r="C50" s="26">
        <v>60.96</v>
      </c>
      <c r="D50" s="26">
        <v>2</v>
      </c>
      <c r="E50" s="27">
        <f t="shared" si="0"/>
        <v>507.73584000000005</v>
      </c>
    </row>
    <row r="51" spans="1:5" x14ac:dyDescent="0.3">
      <c r="A51" s="24">
        <v>42737.708333333336</v>
      </c>
      <c r="B51" s="25">
        <v>8287</v>
      </c>
      <c r="C51" s="26">
        <v>69.19</v>
      </c>
      <c r="D51" s="26">
        <v>2</v>
      </c>
      <c r="E51" s="27">
        <f t="shared" si="0"/>
        <v>573.37752999999998</v>
      </c>
    </row>
    <row r="52" spans="1:5" x14ac:dyDescent="0.3">
      <c r="A52" s="24">
        <v>42737.75</v>
      </c>
      <c r="B52" s="25">
        <v>8175</v>
      </c>
      <c r="C52" s="26">
        <v>72.150000000000006</v>
      </c>
      <c r="D52" s="26">
        <v>1</v>
      </c>
      <c r="E52" s="27">
        <f t="shared" si="0"/>
        <v>589.82624999999996</v>
      </c>
    </row>
    <row r="53" spans="1:5" x14ac:dyDescent="0.3">
      <c r="A53" s="24">
        <v>42737.791666666664</v>
      </c>
      <c r="B53" s="25">
        <v>8444</v>
      </c>
      <c r="C53" s="26">
        <v>73.2</v>
      </c>
      <c r="D53" s="26">
        <v>1</v>
      </c>
      <c r="E53" s="27">
        <f t="shared" si="0"/>
        <v>618.10080000000005</v>
      </c>
    </row>
    <row r="54" spans="1:5" x14ac:dyDescent="0.3">
      <c r="A54" s="24">
        <v>42737.833333333336</v>
      </c>
      <c r="B54" s="25">
        <v>7939</v>
      </c>
      <c r="C54" s="26">
        <v>70.11</v>
      </c>
      <c r="D54" s="26">
        <v>1</v>
      </c>
      <c r="E54" s="27">
        <f t="shared" si="0"/>
        <v>556.60329000000002</v>
      </c>
    </row>
    <row r="55" spans="1:5" x14ac:dyDescent="0.3">
      <c r="A55" s="24">
        <v>42737.875</v>
      </c>
      <c r="B55" s="25">
        <v>7489</v>
      </c>
      <c r="C55" s="26">
        <v>64.98</v>
      </c>
      <c r="D55" s="26">
        <v>2</v>
      </c>
      <c r="E55" s="27">
        <f t="shared" si="0"/>
        <v>486.63522</v>
      </c>
    </row>
    <row r="56" spans="1:5" x14ac:dyDescent="0.3">
      <c r="A56" s="24">
        <v>42737.916666666664</v>
      </c>
      <c r="B56" s="25">
        <v>6966</v>
      </c>
      <c r="C56" s="26">
        <v>60.099999999999994</v>
      </c>
      <c r="D56" s="26">
        <v>2</v>
      </c>
      <c r="E56" s="27">
        <f t="shared" si="0"/>
        <v>418.65659999999997</v>
      </c>
    </row>
    <row r="57" spans="1:5" x14ac:dyDescent="0.3">
      <c r="A57" s="24">
        <v>42737.958333333336</v>
      </c>
      <c r="B57" s="25">
        <v>7011</v>
      </c>
      <c r="C57" s="26">
        <v>58.78</v>
      </c>
      <c r="D57" s="26">
        <v>2</v>
      </c>
      <c r="E57" s="27">
        <f t="shared" si="0"/>
        <v>412.10658000000001</v>
      </c>
    </row>
    <row r="58" spans="1:5" x14ac:dyDescent="0.3">
      <c r="A58" s="24">
        <v>42738</v>
      </c>
      <c r="B58" s="25">
        <v>6811</v>
      </c>
      <c r="C58" s="26">
        <v>54.68</v>
      </c>
      <c r="D58" s="26">
        <v>6</v>
      </c>
      <c r="E58" s="27">
        <f t="shared" si="0"/>
        <v>372.42547999999999</v>
      </c>
    </row>
    <row r="59" spans="1:5" x14ac:dyDescent="0.3">
      <c r="A59" s="24">
        <v>42738.041666666664</v>
      </c>
      <c r="B59" s="25">
        <v>7085</v>
      </c>
      <c r="C59" s="26">
        <v>52.74</v>
      </c>
      <c r="D59" s="26">
        <v>6</v>
      </c>
      <c r="E59" s="27">
        <f t="shared" si="0"/>
        <v>373.66290000000004</v>
      </c>
    </row>
    <row r="60" spans="1:5" x14ac:dyDescent="0.3">
      <c r="A60" s="24">
        <v>42738.083333333336</v>
      </c>
      <c r="B60" s="25">
        <v>6899</v>
      </c>
      <c r="C60" s="26">
        <v>49.25</v>
      </c>
      <c r="D60" s="26">
        <v>6</v>
      </c>
      <c r="E60" s="27">
        <f t="shared" si="0"/>
        <v>339.77575000000002</v>
      </c>
    </row>
    <row r="61" spans="1:5" x14ac:dyDescent="0.3">
      <c r="A61" s="24">
        <v>42738.125</v>
      </c>
      <c r="B61" s="25">
        <v>7110</v>
      </c>
      <c r="C61" s="26">
        <v>45</v>
      </c>
      <c r="D61" s="26">
        <v>6</v>
      </c>
      <c r="E61" s="27">
        <f t="shared" si="0"/>
        <v>319.95</v>
      </c>
    </row>
    <row r="62" spans="1:5" x14ac:dyDescent="0.3">
      <c r="A62" s="24">
        <v>42738.166666666664</v>
      </c>
      <c r="B62" s="25">
        <v>7126</v>
      </c>
      <c r="C62" s="26">
        <v>45.18</v>
      </c>
      <c r="D62" s="26">
        <v>6</v>
      </c>
      <c r="E62" s="27">
        <f t="shared" si="0"/>
        <v>321.95267999999999</v>
      </c>
    </row>
    <row r="63" spans="1:5" x14ac:dyDescent="0.3">
      <c r="A63" s="24">
        <v>42738.208333333336</v>
      </c>
      <c r="B63" s="25">
        <v>7432</v>
      </c>
      <c r="C63" s="26">
        <v>49.25</v>
      </c>
      <c r="D63" s="26">
        <v>6</v>
      </c>
      <c r="E63" s="27">
        <f t="shared" si="0"/>
        <v>366.02600000000001</v>
      </c>
    </row>
    <row r="64" spans="1:5" x14ac:dyDescent="0.3">
      <c r="A64" s="24">
        <v>42738.25</v>
      </c>
      <c r="B64" s="25">
        <v>6901</v>
      </c>
      <c r="C64" s="26">
        <v>57.65</v>
      </c>
      <c r="D64" s="26">
        <v>6</v>
      </c>
      <c r="E64" s="27">
        <f t="shared" si="0"/>
        <v>397.84264999999999</v>
      </c>
    </row>
    <row r="65" spans="1:5" x14ac:dyDescent="0.3">
      <c r="A65" s="24">
        <v>42738.291666666664</v>
      </c>
      <c r="B65" s="25">
        <v>6770</v>
      </c>
      <c r="C65" s="26">
        <v>70.510000000000005</v>
      </c>
      <c r="D65" s="26">
        <v>6</v>
      </c>
      <c r="E65" s="27">
        <f t="shared" si="0"/>
        <v>477.35270000000003</v>
      </c>
    </row>
    <row r="66" spans="1:5" x14ac:dyDescent="0.3">
      <c r="A66" s="24">
        <v>42738.333333333336</v>
      </c>
      <c r="B66" s="25">
        <v>6490</v>
      </c>
      <c r="C66" s="26">
        <v>71.61</v>
      </c>
      <c r="D66" s="26">
        <v>2</v>
      </c>
      <c r="E66" s="27">
        <f t="shared" si="0"/>
        <v>464.74890000000005</v>
      </c>
    </row>
    <row r="67" spans="1:5" x14ac:dyDescent="0.3">
      <c r="A67" s="24">
        <v>42738.375</v>
      </c>
      <c r="B67" s="25">
        <v>6250</v>
      </c>
      <c r="C67" s="26">
        <v>72.69</v>
      </c>
      <c r="D67" s="26">
        <v>2</v>
      </c>
      <c r="E67" s="27">
        <f t="shared" si="0"/>
        <v>454.3125</v>
      </c>
    </row>
    <row r="68" spans="1:5" x14ac:dyDescent="0.3">
      <c r="A68" s="24">
        <v>42738.416666666664</v>
      </c>
      <c r="B68" s="25">
        <v>6318</v>
      </c>
      <c r="C68" s="26">
        <v>73.33</v>
      </c>
      <c r="D68" s="26">
        <v>1</v>
      </c>
      <c r="E68" s="27">
        <f t="shared" si="0"/>
        <v>463.29894000000002</v>
      </c>
    </row>
    <row r="69" spans="1:5" x14ac:dyDescent="0.3">
      <c r="A69" s="24">
        <v>42738.458333333336</v>
      </c>
      <c r="B69" s="25">
        <v>6502</v>
      </c>
      <c r="C69" s="26">
        <v>73.31</v>
      </c>
      <c r="D69" s="26">
        <v>1</v>
      </c>
      <c r="E69" s="27">
        <f t="shared" si="0"/>
        <v>476.66161999999997</v>
      </c>
    </row>
    <row r="70" spans="1:5" x14ac:dyDescent="0.3">
      <c r="A70" s="24">
        <v>42738.5</v>
      </c>
      <c r="B70" s="25">
        <v>7028</v>
      </c>
      <c r="C70" s="26">
        <v>72.709999999999994</v>
      </c>
      <c r="D70" s="26">
        <v>1</v>
      </c>
      <c r="E70" s="27">
        <f t="shared" si="0"/>
        <v>511.00587999999993</v>
      </c>
    </row>
    <row r="71" spans="1:5" x14ac:dyDescent="0.3">
      <c r="A71" s="24">
        <v>42738.541666666664</v>
      </c>
      <c r="B71" s="25">
        <v>7512</v>
      </c>
      <c r="C71" s="26">
        <v>71.69</v>
      </c>
      <c r="D71" s="26">
        <v>2</v>
      </c>
      <c r="E71" s="27">
        <f t="shared" si="0"/>
        <v>538.53528000000006</v>
      </c>
    </row>
    <row r="72" spans="1:5" x14ac:dyDescent="0.3">
      <c r="A72" s="24">
        <v>42738.583333333336</v>
      </c>
      <c r="B72" s="25">
        <v>8080</v>
      </c>
      <c r="C72" s="26">
        <v>70.510000000000005</v>
      </c>
      <c r="D72" s="26">
        <v>2</v>
      </c>
      <c r="E72" s="27">
        <f t="shared" si="0"/>
        <v>569.72080000000005</v>
      </c>
    </row>
    <row r="73" spans="1:5" x14ac:dyDescent="0.3">
      <c r="A73" s="24">
        <v>42738.625</v>
      </c>
      <c r="B73" s="25">
        <v>8626</v>
      </c>
      <c r="C73" s="26">
        <v>69.94</v>
      </c>
      <c r="D73" s="26">
        <v>2</v>
      </c>
      <c r="E73" s="27">
        <f t="shared" si="0"/>
        <v>603.30243999999993</v>
      </c>
    </row>
    <row r="74" spans="1:5" x14ac:dyDescent="0.3">
      <c r="A74" s="24">
        <v>42738.666666666664</v>
      </c>
      <c r="B74" s="25">
        <v>7941</v>
      </c>
      <c r="C74" s="26">
        <v>71.11</v>
      </c>
      <c r="D74" s="26">
        <v>2</v>
      </c>
      <c r="E74" s="27">
        <f t="shared" ref="E74:E137" si="1">C74*B74/1000</f>
        <v>564.68451000000005</v>
      </c>
    </row>
    <row r="75" spans="1:5" x14ac:dyDescent="0.3">
      <c r="A75" s="24">
        <v>42738.708333333336</v>
      </c>
      <c r="B75" s="25">
        <v>7841</v>
      </c>
      <c r="C75" s="26">
        <v>72.760000000000005</v>
      </c>
      <c r="D75" s="26">
        <v>2</v>
      </c>
      <c r="E75" s="27">
        <f t="shared" si="1"/>
        <v>570.51116000000002</v>
      </c>
    </row>
    <row r="76" spans="1:5" x14ac:dyDescent="0.3">
      <c r="A76" s="24">
        <v>42738.75</v>
      </c>
      <c r="B76" s="25">
        <v>8147</v>
      </c>
      <c r="C76" s="26">
        <v>73.69</v>
      </c>
      <c r="D76" s="26">
        <v>1</v>
      </c>
      <c r="E76" s="27">
        <f t="shared" si="1"/>
        <v>600.35242999999991</v>
      </c>
    </row>
    <row r="77" spans="1:5" x14ac:dyDescent="0.3">
      <c r="A77" s="24">
        <v>42738.791666666664</v>
      </c>
      <c r="B77" s="25">
        <v>7929</v>
      </c>
      <c r="C77" s="26">
        <v>74.290000000000006</v>
      </c>
      <c r="D77" s="26">
        <v>1</v>
      </c>
      <c r="E77" s="27">
        <f t="shared" si="1"/>
        <v>589.04541000000006</v>
      </c>
    </row>
    <row r="78" spans="1:5" x14ac:dyDescent="0.3">
      <c r="A78" s="24">
        <v>42738.833333333336</v>
      </c>
      <c r="B78" s="25">
        <v>8278</v>
      </c>
      <c r="C78" s="26">
        <v>74.900000000000006</v>
      </c>
      <c r="D78" s="26">
        <v>1</v>
      </c>
      <c r="E78" s="27">
        <f t="shared" si="1"/>
        <v>620.02220000000011</v>
      </c>
    </row>
    <row r="79" spans="1:5" x14ac:dyDescent="0.3">
      <c r="A79" s="24">
        <v>42738.875</v>
      </c>
      <c r="B79" s="25">
        <v>8656</v>
      </c>
      <c r="C79" s="26">
        <v>71.59</v>
      </c>
      <c r="D79" s="26">
        <v>2</v>
      </c>
      <c r="E79" s="27">
        <f t="shared" si="1"/>
        <v>619.68304000000001</v>
      </c>
    </row>
    <row r="80" spans="1:5" x14ac:dyDescent="0.3">
      <c r="A80" s="24">
        <v>42738.916666666664</v>
      </c>
      <c r="B80" s="25">
        <v>8990</v>
      </c>
      <c r="C80" s="26">
        <v>68.73</v>
      </c>
      <c r="D80" s="26">
        <v>2</v>
      </c>
      <c r="E80" s="27">
        <f t="shared" si="1"/>
        <v>617.88270000000011</v>
      </c>
    </row>
    <row r="81" spans="1:5" x14ac:dyDescent="0.3">
      <c r="A81" s="24">
        <v>42738.958333333336</v>
      </c>
      <c r="B81" s="25">
        <v>8998</v>
      </c>
      <c r="C81" s="26">
        <v>67.42</v>
      </c>
      <c r="D81" s="26">
        <v>2</v>
      </c>
      <c r="E81" s="27">
        <f t="shared" si="1"/>
        <v>606.64516000000003</v>
      </c>
    </row>
    <row r="82" spans="1:5" x14ac:dyDescent="0.3">
      <c r="A82" s="24">
        <v>42739</v>
      </c>
      <c r="B82" s="25">
        <v>8727</v>
      </c>
      <c r="C82" s="26">
        <v>62.69</v>
      </c>
      <c r="D82" s="26">
        <v>6</v>
      </c>
      <c r="E82" s="27">
        <f t="shared" si="1"/>
        <v>547.09563000000003</v>
      </c>
    </row>
    <row r="83" spans="1:5" x14ac:dyDescent="0.3">
      <c r="A83" s="24">
        <v>42739.041666666664</v>
      </c>
      <c r="B83" s="25">
        <v>8752</v>
      </c>
      <c r="C83" s="26">
        <v>56.04</v>
      </c>
      <c r="D83" s="26">
        <v>6</v>
      </c>
      <c r="E83" s="27">
        <f t="shared" si="1"/>
        <v>490.46208000000001</v>
      </c>
    </row>
    <row r="84" spans="1:5" x14ac:dyDescent="0.3">
      <c r="A84" s="24">
        <v>42739.083333333336</v>
      </c>
      <c r="B84" s="25">
        <v>8536</v>
      </c>
      <c r="C84" s="26">
        <v>54.1</v>
      </c>
      <c r="D84" s="26">
        <v>6</v>
      </c>
      <c r="E84" s="27">
        <f t="shared" si="1"/>
        <v>461.79760000000005</v>
      </c>
    </row>
    <row r="85" spans="1:5" x14ac:dyDescent="0.3">
      <c r="A85" s="24">
        <v>42739.125</v>
      </c>
      <c r="B85" s="25">
        <v>7892</v>
      </c>
      <c r="C85" s="26">
        <v>52</v>
      </c>
      <c r="D85" s="26">
        <v>6</v>
      </c>
      <c r="E85" s="27">
        <f t="shared" si="1"/>
        <v>410.38400000000001</v>
      </c>
    </row>
    <row r="86" spans="1:5" x14ac:dyDescent="0.3">
      <c r="A86" s="24">
        <v>42739.166666666664</v>
      </c>
      <c r="B86" s="25">
        <v>7333</v>
      </c>
      <c r="C86" s="26">
        <v>51.36</v>
      </c>
      <c r="D86" s="26">
        <v>6</v>
      </c>
      <c r="E86" s="27">
        <f t="shared" si="1"/>
        <v>376.62288000000001</v>
      </c>
    </row>
    <row r="87" spans="1:5" x14ac:dyDescent="0.3">
      <c r="A87" s="24">
        <v>42739.208333333336</v>
      </c>
      <c r="B87" s="25">
        <v>6656</v>
      </c>
      <c r="C87" s="26">
        <v>53.02</v>
      </c>
      <c r="D87" s="26">
        <v>6</v>
      </c>
      <c r="E87" s="27">
        <f t="shared" si="1"/>
        <v>352.90111999999999</v>
      </c>
    </row>
    <row r="88" spans="1:5" x14ac:dyDescent="0.3">
      <c r="A88" s="24">
        <v>42739.25</v>
      </c>
      <c r="B88" s="25">
        <v>6271</v>
      </c>
      <c r="C88" s="26">
        <v>62.400000000000006</v>
      </c>
      <c r="D88" s="26">
        <v>6</v>
      </c>
      <c r="E88" s="27">
        <f t="shared" si="1"/>
        <v>391.31040000000002</v>
      </c>
    </row>
    <row r="89" spans="1:5" x14ac:dyDescent="0.3">
      <c r="A89" s="24">
        <v>42739.291666666664</v>
      </c>
      <c r="B89" s="25">
        <v>5863</v>
      </c>
      <c r="C89" s="26">
        <v>72.319999999999993</v>
      </c>
      <c r="D89" s="26">
        <v>6</v>
      </c>
      <c r="E89" s="27">
        <f t="shared" si="1"/>
        <v>424.01215999999999</v>
      </c>
    </row>
    <row r="90" spans="1:5" x14ac:dyDescent="0.3">
      <c r="A90" s="24">
        <v>42739.333333333336</v>
      </c>
      <c r="B90" s="25">
        <v>5813</v>
      </c>
      <c r="C90" s="26">
        <v>73.010000000000005</v>
      </c>
      <c r="D90" s="26">
        <v>2</v>
      </c>
      <c r="E90" s="27">
        <f t="shared" si="1"/>
        <v>424.40713</v>
      </c>
    </row>
    <row r="91" spans="1:5" x14ac:dyDescent="0.3">
      <c r="A91" s="24">
        <v>42739.375</v>
      </c>
      <c r="B91" s="25">
        <v>5673</v>
      </c>
      <c r="C91" s="26">
        <v>73</v>
      </c>
      <c r="D91" s="26">
        <v>2</v>
      </c>
      <c r="E91" s="27">
        <f t="shared" si="1"/>
        <v>414.12900000000002</v>
      </c>
    </row>
    <row r="92" spans="1:5" x14ac:dyDescent="0.3">
      <c r="A92" s="24">
        <v>42739.416666666664</v>
      </c>
      <c r="B92" s="25">
        <v>6410</v>
      </c>
      <c r="C92" s="26">
        <v>72.849999999999994</v>
      </c>
      <c r="D92" s="26">
        <v>1</v>
      </c>
      <c r="E92" s="27">
        <f t="shared" si="1"/>
        <v>466.96849999999995</v>
      </c>
    </row>
    <row r="93" spans="1:5" x14ac:dyDescent="0.3">
      <c r="A93" s="24">
        <v>42739.458333333336</v>
      </c>
      <c r="B93" s="25">
        <v>6870</v>
      </c>
      <c r="C93" s="26">
        <v>72.510000000000005</v>
      </c>
      <c r="D93" s="26">
        <v>1</v>
      </c>
      <c r="E93" s="27">
        <f t="shared" si="1"/>
        <v>498.14370000000002</v>
      </c>
    </row>
    <row r="94" spans="1:5" x14ac:dyDescent="0.3">
      <c r="A94" s="24">
        <v>42739.5</v>
      </c>
      <c r="B94" s="25">
        <v>7627</v>
      </c>
      <c r="C94" s="26">
        <v>71.72</v>
      </c>
      <c r="D94" s="26">
        <v>1</v>
      </c>
      <c r="E94" s="27">
        <f t="shared" si="1"/>
        <v>547.00843999999995</v>
      </c>
    </row>
    <row r="95" spans="1:5" x14ac:dyDescent="0.3">
      <c r="A95" s="24">
        <v>42739.541666666664</v>
      </c>
      <c r="B95" s="25">
        <v>7683</v>
      </c>
      <c r="C95" s="26">
        <v>71.59</v>
      </c>
      <c r="D95" s="26">
        <v>2</v>
      </c>
      <c r="E95" s="27">
        <f t="shared" si="1"/>
        <v>550.02596999999992</v>
      </c>
    </row>
    <row r="96" spans="1:5" x14ac:dyDescent="0.3">
      <c r="A96" s="24">
        <v>42739.583333333336</v>
      </c>
      <c r="B96" s="25">
        <v>7993</v>
      </c>
      <c r="C96" s="26">
        <v>69</v>
      </c>
      <c r="D96" s="26">
        <v>2</v>
      </c>
      <c r="E96" s="27">
        <f t="shared" si="1"/>
        <v>551.51700000000005</v>
      </c>
    </row>
    <row r="97" spans="1:5" x14ac:dyDescent="0.3">
      <c r="A97" s="24">
        <v>42739.625</v>
      </c>
      <c r="B97" s="25">
        <v>8251</v>
      </c>
      <c r="C97" s="26">
        <v>67.13</v>
      </c>
      <c r="D97" s="26">
        <v>2</v>
      </c>
      <c r="E97" s="27">
        <f t="shared" si="1"/>
        <v>553.88963000000001</v>
      </c>
    </row>
    <row r="98" spans="1:5" x14ac:dyDescent="0.3">
      <c r="A98" s="24">
        <v>42739.666666666664</v>
      </c>
      <c r="B98" s="25">
        <v>8091</v>
      </c>
      <c r="C98" s="26">
        <v>68.260000000000005</v>
      </c>
      <c r="D98" s="26">
        <v>2</v>
      </c>
      <c r="E98" s="27">
        <f t="shared" si="1"/>
        <v>552.29165999999998</v>
      </c>
    </row>
    <row r="99" spans="1:5" x14ac:dyDescent="0.3">
      <c r="A99" s="24">
        <v>42739.708333333336</v>
      </c>
      <c r="B99" s="25">
        <v>7936</v>
      </c>
      <c r="C99" s="26">
        <v>72.150000000000006</v>
      </c>
      <c r="D99" s="26">
        <v>2</v>
      </c>
      <c r="E99" s="27">
        <f t="shared" si="1"/>
        <v>572.58240000000001</v>
      </c>
    </row>
    <row r="100" spans="1:5" x14ac:dyDescent="0.3">
      <c r="A100" s="24">
        <v>42739.75</v>
      </c>
      <c r="B100" s="25">
        <v>7984</v>
      </c>
      <c r="C100" s="26">
        <v>73.33</v>
      </c>
      <c r="D100" s="26">
        <v>1</v>
      </c>
      <c r="E100" s="27">
        <f t="shared" si="1"/>
        <v>585.46672000000001</v>
      </c>
    </row>
    <row r="101" spans="1:5" x14ac:dyDescent="0.3">
      <c r="A101" s="24">
        <v>42739.791666666664</v>
      </c>
      <c r="B101" s="25">
        <v>7935</v>
      </c>
      <c r="C101" s="26">
        <v>73.69</v>
      </c>
      <c r="D101" s="26">
        <v>1</v>
      </c>
      <c r="E101" s="27">
        <f t="shared" si="1"/>
        <v>584.73014999999998</v>
      </c>
    </row>
    <row r="102" spans="1:5" x14ac:dyDescent="0.3">
      <c r="A102" s="24">
        <v>42739.833333333336</v>
      </c>
      <c r="B102" s="25">
        <v>8074</v>
      </c>
      <c r="C102" s="26">
        <v>72.48</v>
      </c>
      <c r="D102" s="26">
        <v>1</v>
      </c>
      <c r="E102" s="27">
        <f t="shared" si="1"/>
        <v>585.20352000000003</v>
      </c>
    </row>
    <row r="103" spans="1:5" x14ac:dyDescent="0.3">
      <c r="A103" s="24">
        <v>42739.875</v>
      </c>
      <c r="B103" s="25">
        <v>8646</v>
      </c>
      <c r="C103" s="26">
        <v>69.34</v>
      </c>
      <c r="D103" s="26">
        <v>2</v>
      </c>
      <c r="E103" s="27">
        <f t="shared" si="1"/>
        <v>599.51364000000001</v>
      </c>
    </row>
    <row r="104" spans="1:5" x14ac:dyDescent="0.3">
      <c r="A104" s="24">
        <v>42739.916666666664</v>
      </c>
      <c r="B104" s="25">
        <v>9307</v>
      </c>
      <c r="C104" s="26">
        <v>64.98</v>
      </c>
      <c r="D104" s="26">
        <v>2</v>
      </c>
      <c r="E104" s="27">
        <f t="shared" si="1"/>
        <v>604.76886000000002</v>
      </c>
    </row>
    <row r="105" spans="1:5" x14ac:dyDescent="0.3">
      <c r="A105" s="24">
        <v>42739.958333333336</v>
      </c>
      <c r="B105" s="25">
        <v>9997</v>
      </c>
      <c r="C105" s="26">
        <v>61.95</v>
      </c>
      <c r="D105" s="26">
        <v>2</v>
      </c>
      <c r="E105" s="27">
        <f t="shared" si="1"/>
        <v>619.31415000000004</v>
      </c>
    </row>
    <row r="106" spans="1:5" x14ac:dyDescent="0.3">
      <c r="A106" s="24">
        <v>42740</v>
      </c>
      <c r="B106" s="25">
        <v>9402</v>
      </c>
      <c r="C106" s="26">
        <v>51.22</v>
      </c>
      <c r="D106" s="26">
        <v>6</v>
      </c>
      <c r="E106" s="27">
        <f t="shared" si="1"/>
        <v>481.57044000000002</v>
      </c>
    </row>
    <row r="107" spans="1:5" x14ac:dyDescent="0.3">
      <c r="A107" s="24">
        <v>42740.041666666664</v>
      </c>
      <c r="B107" s="25">
        <v>9234</v>
      </c>
      <c r="C107" s="26">
        <v>48.41</v>
      </c>
      <c r="D107" s="26">
        <v>6</v>
      </c>
      <c r="E107" s="27">
        <f t="shared" si="1"/>
        <v>447.01793999999995</v>
      </c>
    </row>
    <row r="108" spans="1:5" x14ac:dyDescent="0.3">
      <c r="A108" s="24">
        <v>42740.083333333336</v>
      </c>
      <c r="B108" s="25">
        <v>8596</v>
      </c>
      <c r="C108" s="26">
        <v>50</v>
      </c>
      <c r="D108" s="26">
        <v>6</v>
      </c>
      <c r="E108" s="27">
        <f t="shared" si="1"/>
        <v>429.8</v>
      </c>
    </row>
    <row r="109" spans="1:5" x14ac:dyDescent="0.3">
      <c r="A109" s="24">
        <v>42740.125</v>
      </c>
      <c r="B109" s="25">
        <v>8712</v>
      </c>
      <c r="C109" s="26">
        <v>47.460000000000008</v>
      </c>
      <c r="D109" s="26">
        <v>6</v>
      </c>
      <c r="E109" s="27">
        <f t="shared" si="1"/>
        <v>413.47152000000006</v>
      </c>
    </row>
    <row r="110" spans="1:5" x14ac:dyDescent="0.3">
      <c r="A110" s="24">
        <v>42740.166666666664</v>
      </c>
      <c r="B110" s="25">
        <v>8024</v>
      </c>
      <c r="C110" s="26">
        <v>42.34</v>
      </c>
      <c r="D110" s="26">
        <v>6</v>
      </c>
      <c r="E110" s="27">
        <f t="shared" si="1"/>
        <v>339.73616000000004</v>
      </c>
    </row>
    <row r="111" spans="1:5" x14ac:dyDescent="0.3">
      <c r="A111" s="24">
        <v>42740.208333333336</v>
      </c>
      <c r="B111" s="25">
        <v>7633</v>
      </c>
      <c r="C111" s="26">
        <v>45.18</v>
      </c>
      <c r="D111" s="26">
        <v>6</v>
      </c>
      <c r="E111" s="27">
        <f t="shared" si="1"/>
        <v>344.85894000000002</v>
      </c>
    </row>
    <row r="112" spans="1:5" x14ac:dyDescent="0.3">
      <c r="A112" s="24">
        <v>42740.25</v>
      </c>
      <c r="B112" s="25">
        <v>6772</v>
      </c>
      <c r="C112" s="26">
        <v>54.09</v>
      </c>
      <c r="D112" s="26">
        <v>6</v>
      </c>
      <c r="E112" s="27">
        <f t="shared" si="1"/>
        <v>366.29748000000006</v>
      </c>
    </row>
    <row r="113" spans="1:5" x14ac:dyDescent="0.3">
      <c r="A113" s="24">
        <v>42740.291666666664</v>
      </c>
      <c r="B113" s="25">
        <v>6562</v>
      </c>
      <c r="C113" s="26">
        <v>66.209999999999994</v>
      </c>
      <c r="D113" s="26">
        <v>6</v>
      </c>
      <c r="E113" s="27">
        <f t="shared" si="1"/>
        <v>434.47001999999998</v>
      </c>
    </row>
    <row r="114" spans="1:5" x14ac:dyDescent="0.3">
      <c r="A114" s="24">
        <v>42740.333333333336</v>
      </c>
      <c r="B114" s="25">
        <v>6501</v>
      </c>
      <c r="C114" s="26">
        <v>69.7</v>
      </c>
      <c r="D114" s="26">
        <v>2</v>
      </c>
      <c r="E114" s="27">
        <f t="shared" si="1"/>
        <v>453.11970000000002</v>
      </c>
    </row>
    <row r="115" spans="1:5" x14ac:dyDescent="0.3">
      <c r="A115" s="24">
        <v>42740.375</v>
      </c>
      <c r="B115" s="25">
        <v>6505</v>
      </c>
      <c r="C115" s="26">
        <v>72.599999999999994</v>
      </c>
      <c r="D115" s="26">
        <v>2</v>
      </c>
      <c r="E115" s="27">
        <f t="shared" si="1"/>
        <v>472.26299999999992</v>
      </c>
    </row>
    <row r="116" spans="1:5" x14ac:dyDescent="0.3">
      <c r="A116" s="24">
        <v>42740.416666666664</v>
      </c>
      <c r="B116" s="25">
        <v>6607</v>
      </c>
      <c r="C116" s="26">
        <v>73.03</v>
      </c>
      <c r="D116" s="26">
        <v>1</v>
      </c>
      <c r="E116" s="27">
        <f t="shared" si="1"/>
        <v>482.50921</v>
      </c>
    </row>
    <row r="117" spans="1:5" x14ac:dyDescent="0.3">
      <c r="A117" s="24">
        <v>42740.458333333336</v>
      </c>
      <c r="B117" s="25">
        <v>6655</v>
      </c>
      <c r="C117" s="26">
        <v>72.599999999999994</v>
      </c>
      <c r="D117" s="26">
        <v>1</v>
      </c>
      <c r="E117" s="27">
        <f t="shared" si="1"/>
        <v>483.15299999999996</v>
      </c>
    </row>
    <row r="118" spans="1:5" x14ac:dyDescent="0.3">
      <c r="A118" s="24">
        <v>42740.5</v>
      </c>
      <c r="B118" s="25">
        <v>7416</v>
      </c>
      <c r="C118" s="26">
        <v>72.540000000000006</v>
      </c>
      <c r="D118" s="26">
        <v>1</v>
      </c>
      <c r="E118" s="27">
        <f t="shared" si="1"/>
        <v>537.95663999999999</v>
      </c>
    </row>
    <row r="119" spans="1:5" x14ac:dyDescent="0.3">
      <c r="A119" s="24">
        <v>42740.541666666664</v>
      </c>
      <c r="B119" s="25">
        <v>7591</v>
      </c>
      <c r="C119" s="26">
        <v>71.510000000000005</v>
      </c>
      <c r="D119" s="26">
        <v>2</v>
      </c>
      <c r="E119" s="27">
        <f t="shared" si="1"/>
        <v>542.83240999999998</v>
      </c>
    </row>
    <row r="120" spans="1:5" x14ac:dyDescent="0.3">
      <c r="A120" s="24">
        <v>42740.583333333336</v>
      </c>
      <c r="B120" s="25">
        <v>8081</v>
      </c>
      <c r="C120" s="26">
        <v>71.099999999999994</v>
      </c>
      <c r="D120" s="26">
        <v>2</v>
      </c>
      <c r="E120" s="27">
        <f t="shared" si="1"/>
        <v>574.55909999999994</v>
      </c>
    </row>
    <row r="121" spans="1:5" x14ac:dyDescent="0.3">
      <c r="A121" s="24">
        <v>42740.625</v>
      </c>
      <c r="B121" s="25">
        <v>8322</v>
      </c>
      <c r="C121" s="26">
        <v>70.510000000000005</v>
      </c>
      <c r="D121" s="26">
        <v>2</v>
      </c>
      <c r="E121" s="27">
        <f t="shared" si="1"/>
        <v>586.78422000000012</v>
      </c>
    </row>
    <row r="122" spans="1:5" x14ac:dyDescent="0.3">
      <c r="A122" s="24">
        <v>42740.666666666664</v>
      </c>
      <c r="B122" s="25">
        <v>8273</v>
      </c>
      <c r="C122" s="26">
        <v>69.7</v>
      </c>
      <c r="D122" s="26">
        <v>2</v>
      </c>
      <c r="E122" s="27">
        <f t="shared" si="1"/>
        <v>576.62810000000002</v>
      </c>
    </row>
    <row r="123" spans="1:5" x14ac:dyDescent="0.3">
      <c r="A123" s="24">
        <v>42740.708333333336</v>
      </c>
      <c r="B123" s="25">
        <v>7841</v>
      </c>
      <c r="C123" s="26">
        <v>73.87</v>
      </c>
      <c r="D123" s="26">
        <v>2</v>
      </c>
      <c r="E123" s="27">
        <f t="shared" si="1"/>
        <v>579.21467000000007</v>
      </c>
    </row>
    <row r="124" spans="1:5" x14ac:dyDescent="0.3">
      <c r="A124" s="24">
        <v>42740.75</v>
      </c>
      <c r="B124" s="25">
        <v>7738</v>
      </c>
      <c r="C124" s="26">
        <v>75.150000000000006</v>
      </c>
      <c r="D124" s="26">
        <v>1</v>
      </c>
      <c r="E124" s="27">
        <f t="shared" si="1"/>
        <v>581.51070000000004</v>
      </c>
    </row>
    <row r="125" spans="1:5" x14ac:dyDescent="0.3">
      <c r="A125" s="24">
        <v>42740.791666666664</v>
      </c>
      <c r="B125" s="25">
        <v>7687</v>
      </c>
      <c r="C125" s="26">
        <v>76.099999999999994</v>
      </c>
      <c r="D125" s="26">
        <v>1</v>
      </c>
      <c r="E125" s="27">
        <f t="shared" si="1"/>
        <v>584.98069999999996</v>
      </c>
    </row>
    <row r="126" spans="1:5" x14ac:dyDescent="0.3">
      <c r="A126" s="24">
        <v>42740.833333333336</v>
      </c>
      <c r="B126" s="25">
        <v>7304</v>
      </c>
      <c r="C126" s="26">
        <v>73.69</v>
      </c>
      <c r="D126" s="26">
        <v>1</v>
      </c>
      <c r="E126" s="27">
        <f t="shared" si="1"/>
        <v>538.23176000000001</v>
      </c>
    </row>
    <row r="127" spans="1:5" x14ac:dyDescent="0.3">
      <c r="A127" s="24">
        <v>42740.875</v>
      </c>
      <c r="B127" s="25">
        <v>7178</v>
      </c>
      <c r="C127" s="26">
        <v>71.680000000000007</v>
      </c>
      <c r="D127" s="26">
        <v>2</v>
      </c>
      <c r="E127" s="27">
        <f t="shared" si="1"/>
        <v>514.51904000000002</v>
      </c>
    </row>
    <row r="128" spans="1:5" x14ac:dyDescent="0.3">
      <c r="A128" s="24">
        <v>42740.916666666664</v>
      </c>
      <c r="B128" s="25">
        <v>7268</v>
      </c>
      <c r="C128" s="26">
        <v>66.760000000000005</v>
      </c>
      <c r="D128" s="26">
        <v>2</v>
      </c>
      <c r="E128" s="27">
        <f t="shared" si="1"/>
        <v>485.21168000000006</v>
      </c>
    </row>
    <row r="129" spans="1:5" x14ac:dyDescent="0.3">
      <c r="A129" s="24">
        <v>42740.958333333336</v>
      </c>
      <c r="B129" s="25">
        <v>6760</v>
      </c>
      <c r="C129" s="26">
        <v>69.2</v>
      </c>
      <c r="D129" s="26">
        <v>2</v>
      </c>
      <c r="E129" s="27">
        <f t="shared" si="1"/>
        <v>467.79199999999997</v>
      </c>
    </row>
    <row r="130" spans="1:5" x14ac:dyDescent="0.3">
      <c r="A130" s="24">
        <v>42741</v>
      </c>
      <c r="B130" s="25">
        <v>7190</v>
      </c>
      <c r="C130" s="26">
        <v>59.58</v>
      </c>
      <c r="D130" s="26">
        <v>6</v>
      </c>
      <c r="E130" s="27">
        <f t="shared" si="1"/>
        <v>428.3802</v>
      </c>
    </row>
    <row r="131" spans="1:5" x14ac:dyDescent="0.3">
      <c r="A131" s="24">
        <v>42741.041666666664</v>
      </c>
      <c r="B131" s="25">
        <v>7169</v>
      </c>
      <c r="C131" s="26">
        <v>53.98</v>
      </c>
      <c r="D131" s="26">
        <v>6</v>
      </c>
      <c r="E131" s="27">
        <f t="shared" si="1"/>
        <v>386.98262</v>
      </c>
    </row>
    <row r="132" spans="1:5" x14ac:dyDescent="0.3">
      <c r="A132" s="24">
        <v>42741.083333333336</v>
      </c>
      <c r="B132" s="25">
        <v>7073</v>
      </c>
      <c r="C132" s="26">
        <v>52.11</v>
      </c>
      <c r="D132" s="26">
        <v>6</v>
      </c>
      <c r="E132" s="27">
        <f t="shared" si="1"/>
        <v>368.57402999999999</v>
      </c>
    </row>
    <row r="133" spans="1:5" x14ac:dyDescent="0.3">
      <c r="A133" s="24">
        <v>42741.125</v>
      </c>
      <c r="B133" s="25">
        <v>6556</v>
      </c>
      <c r="C133" s="26">
        <v>48.14</v>
      </c>
      <c r="D133" s="26">
        <v>6</v>
      </c>
      <c r="E133" s="27">
        <f t="shared" si="1"/>
        <v>315.60584</v>
      </c>
    </row>
    <row r="134" spans="1:5" x14ac:dyDescent="0.3">
      <c r="A134" s="24">
        <v>42741.166666666664</v>
      </c>
      <c r="B134" s="25">
        <v>5903</v>
      </c>
      <c r="C134" s="26">
        <v>46.74</v>
      </c>
      <c r="D134" s="26">
        <v>6</v>
      </c>
      <c r="E134" s="27">
        <f t="shared" si="1"/>
        <v>275.90622000000002</v>
      </c>
    </row>
    <row r="135" spans="1:5" x14ac:dyDescent="0.3">
      <c r="A135" s="24">
        <v>42741.208333333336</v>
      </c>
      <c r="B135" s="25">
        <v>5923</v>
      </c>
      <c r="C135" s="26">
        <v>48.41</v>
      </c>
      <c r="D135" s="26">
        <v>6</v>
      </c>
      <c r="E135" s="27">
        <f t="shared" si="1"/>
        <v>286.73242999999997</v>
      </c>
    </row>
    <row r="136" spans="1:5" x14ac:dyDescent="0.3">
      <c r="A136" s="24">
        <v>42741.25</v>
      </c>
      <c r="B136" s="25">
        <v>6325</v>
      </c>
      <c r="C136" s="26">
        <v>53.29</v>
      </c>
      <c r="D136" s="26">
        <v>6</v>
      </c>
      <c r="E136" s="27">
        <f t="shared" si="1"/>
        <v>337.05925000000002</v>
      </c>
    </row>
    <row r="137" spans="1:5" x14ac:dyDescent="0.3">
      <c r="A137" s="24">
        <v>42741.291666666664</v>
      </c>
      <c r="B137" s="25">
        <v>6105</v>
      </c>
      <c r="C137" s="26">
        <v>60.15</v>
      </c>
      <c r="D137" s="26">
        <v>6</v>
      </c>
      <c r="E137" s="27">
        <f t="shared" si="1"/>
        <v>367.21575000000001</v>
      </c>
    </row>
    <row r="138" spans="1:5" x14ac:dyDescent="0.3">
      <c r="A138" s="24">
        <v>42741.333333333336</v>
      </c>
      <c r="B138" s="25">
        <v>5915</v>
      </c>
      <c r="C138" s="26">
        <v>63.2</v>
      </c>
      <c r="D138" s="26">
        <v>2</v>
      </c>
      <c r="E138" s="27">
        <f t="shared" ref="E138:E201" si="2">C138*B138/1000</f>
        <v>373.82799999999997</v>
      </c>
    </row>
    <row r="139" spans="1:5" x14ac:dyDescent="0.3">
      <c r="A139" s="24">
        <v>42741.375</v>
      </c>
      <c r="B139" s="25">
        <v>5849</v>
      </c>
      <c r="C139" s="26">
        <v>66.209999999999994</v>
      </c>
      <c r="D139" s="26">
        <v>2</v>
      </c>
      <c r="E139" s="27">
        <f t="shared" si="2"/>
        <v>387.26229000000001</v>
      </c>
    </row>
    <row r="140" spans="1:5" x14ac:dyDescent="0.3">
      <c r="A140" s="24">
        <v>42741.416666666664</v>
      </c>
      <c r="B140" s="25">
        <v>6076</v>
      </c>
      <c r="C140" s="26">
        <v>70.55</v>
      </c>
      <c r="D140" s="26">
        <v>1</v>
      </c>
      <c r="E140" s="27">
        <f t="shared" si="2"/>
        <v>428.66179999999997</v>
      </c>
    </row>
    <row r="141" spans="1:5" x14ac:dyDescent="0.3">
      <c r="A141" s="24">
        <v>42741.458333333336</v>
      </c>
      <c r="B141" s="25">
        <v>6480</v>
      </c>
      <c r="C141" s="26">
        <v>71</v>
      </c>
      <c r="D141" s="26">
        <v>1</v>
      </c>
      <c r="E141" s="27">
        <f t="shared" si="2"/>
        <v>460.08</v>
      </c>
    </row>
    <row r="142" spans="1:5" x14ac:dyDescent="0.3">
      <c r="A142" s="24">
        <v>42741.5</v>
      </c>
      <c r="B142" s="25">
        <v>6811</v>
      </c>
      <c r="C142" s="26">
        <v>71.510000000000005</v>
      </c>
      <c r="D142" s="26">
        <v>1</v>
      </c>
      <c r="E142" s="27">
        <f t="shared" si="2"/>
        <v>487.05461000000003</v>
      </c>
    </row>
    <row r="143" spans="1:5" x14ac:dyDescent="0.3">
      <c r="A143" s="24">
        <v>42741.541666666664</v>
      </c>
      <c r="B143" s="25">
        <v>7218</v>
      </c>
      <c r="C143" s="26">
        <v>70.989999999999995</v>
      </c>
      <c r="D143" s="26">
        <v>2</v>
      </c>
      <c r="E143" s="27">
        <f t="shared" si="2"/>
        <v>512.40581999999995</v>
      </c>
    </row>
    <row r="144" spans="1:5" x14ac:dyDescent="0.3">
      <c r="A144" s="24">
        <v>42741.583333333336</v>
      </c>
      <c r="B144" s="25">
        <v>7446</v>
      </c>
      <c r="C144" s="26">
        <v>68.53</v>
      </c>
      <c r="D144" s="26">
        <v>2</v>
      </c>
      <c r="E144" s="27">
        <f t="shared" si="2"/>
        <v>510.27438000000001</v>
      </c>
    </row>
    <row r="145" spans="1:5" x14ac:dyDescent="0.3">
      <c r="A145" s="24">
        <v>42741.625</v>
      </c>
      <c r="B145" s="25">
        <v>7374</v>
      </c>
      <c r="C145" s="26">
        <v>65.62</v>
      </c>
      <c r="D145" s="26">
        <v>2</v>
      </c>
      <c r="E145" s="27">
        <f t="shared" si="2"/>
        <v>483.88188000000002</v>
      </c>
    </row>
    <row r="146" spans="1:5" x14ac:dyDescent="0.3">
      <c r="A146" s="24">
        <v>42741.666666666664</v>
      </c>
      <c r="B146" s="25">
        <v>7269</v>
      </c>
      <c r="C146" s="26">
        <v>66.209999999999994</v>
      </c>
      <c r="D146" s="26">
        <v>2</v>
      </c>
      <c r="E146" s="27">
        <f t="shared" si="2"/>
        <v>481.28048999999993</v>
      </c>
    </row>
    <row r="147" spans="1:5" x14ac:dyDescent="0.3">
      <c r="A147" s="24">
        <v>42741.708333333336</v>
      </c>
      <c r="B147" s="25">
        <v>6946</v>
      </c>
      <c r="C147" s="26">
        <v>70.55</v>
      </c>
      <c r="D147" s="26">
        <v>2</v>
      </c>
      <c r="E147" s="27">
        <f t="shared" si="2"/>
        <v>490.0403</v>
      </c>
    </row>
    <row r="148" spans="1:5" x14ac:dyDescent="0.3">
      <c r="A148" s="24">
        <v>42741.75</v>
      </c>
      <c r="B148" s="25">
        <v>7095</v>
      </c>
      <c r="C148" s="26">
        <v>73.87</v>
      </c>
      <c r="D148" s="26">
        <v>1</v>
      </c>
      <c r="E148" s="27">
        <f t="shared" si="2"/>
        <v>524.10765000000004</v>
      </c>
    </row>
    <row r="149" spans="1:5" x14ac:dyDescent="0.3">
      <c r="A149" s="24">
        <v>42741.791666666664</v>
      </c>
      <c r="B149" s="25">
        <v>7991</v>
      </c>
      <c r="C149" s="26">
        <v>74.69</v>
      </c>
      <c r="D149" s="26">
        <v>1</v>
      </c>
      <c r="E149" s="27">
        <f t="shared" si="2"/>
        <v>596.84779000000003</v>
      </c>
    </row>
    <row r="150" spans="1:5" x14ac:dyDescent="0.3">
      <c r="A150" s="24">
        <v>42741.833333333336</v>
      </c>
      <c r="B150" s="25">
        <v>8117</v>
      </c>
      <c r="C150" s="26">
        <v>75.099999999999994</v>
      </c>
      <c r="D150" s="26">
        <v>1</v>
      </c>
      <c r="E150" s="27">
        <f t="shared" si="2"/>
        <v>609.58669999999995</v>
      </c>
    </row>
    <row r="151" spans="1:5" x14ac:dyDescent="0.3">
      <c r="A151" s="24">
        <v>42741.875</v>
      </c>
      <c r="B151" s="25">
        <v>8363</v>
      </c>
      <c r="C151" s="26">
        <v>75.099999999999994</v>
      </c>
      <c r="D151" s="26">
        <v>2</v>
      </c>
      <c r="E151" s="27">
        <f t="shared" si="2"/>
        <v>628.06129999999996</v>
      </c>
    </row>
    <row r="152" spans="1:5" x14ac:dyDescent="0.3">
      <c r="A152" s="24">
        <v>42741.916666666664</v>
      </c>
      <c r="B152" s="25">
        <v>8435</v>
      </c>
      <c r="C152" s="26">
        <v>73.87</v>
      </c>
      <c r="D152" s="26">
        <v>2</v>
      </c>
      <c r="E152" s="27">
        <f t="shared" si="2"/>
        <v>623.09345000000008</v>
      </c>
    </row>
    <row r="153" spans="1:5" x14ac:dyDescent="0.3">
      <c r="A153" s="24">
        <v>42741.958333333336</v>
      </c>
      <c r="B153" s="25">
        <v>8011</v>
      </c>
      <c r="C153" s="26">
        <v>71.69</v>
      </c>
      <c r="D153" s="26">
        <v>2</v>
      </c>
      <c r="E153" s="27">
        <f t="shared" si="2"/>
        <v>574.30858999999998</v>
      </c>
    </row>
    <row r="154" spans="1:5" x14ac:dyDescent="0.3">
      <c r="A154" s="24">
        <v>42742</v>
      </c>
      <c r="B154" s="25">
        <v>7860</v>
      </c>
      <c r="C154" s="26">
        <v>66</v>
      </c>
      <c r="D154" s="26">
        <v>6</v>
      </c>
      <c r="E154" s="27">
        <f t="shared" si="2"/>
        <v>518.76</v>
      </c>
    </row>
    <row r="155" spans="1:5" x14ac:dyDescent="0.3">
      <c r="A155" s="24">
        <v>42742.041666666664</v>
      </c>
      <c r="B155" s="25">
        <v>6949</v>
      </c>
      <c r="C155" s="26">
        <v>60</v>
      </c>
      <c r="D155" s="26">
        <v>6</v>
      </c>
      <c r="E155" s="27">
        <f t="shared" si="2"/>
        <v>416.94</v>
      </c>
    </row>
    <row r="156" spans="1:5" x14ac:dyDescent="0.3">
      <c r="A156" s="24">
        <v>42742.083333333336</v>
      </c>
      <c r="B156" s="25">
        <v>6599</v>
      </c>
      <c r="C156" s="26">
        <v>55.95</v>
      </c>
      <c r="D156" s="26">
        <v>6</v>
      </c>
      <c r="E156" s="27">
        <f t="shared" si="2"/>
        <v>369.21405000000004</v>
      </c>
    </row>
    <row r="157" spans="1:5" x14ac:dyDescent="0.3">
      <c r="A157" s="24">
        <v>42742.125</v>
      </c>
      <c r="B157" s="25">
        <v>6103</v>
      </c>
      <c r="C157" s="26">
        <v>52</v>
      </c>
      <c r="D157" s="26">
        <v>6</v>
      </c>
      <c r="E157" s="27">
        <f t="shared" si="2"/>
        <v>317.35599999999999</v>
      </c>
    </row>
    <row r="158" spans="1:5" x14ac:dyDescent="0.3">
      <c r="A158" s="24">
        <v>42742.166666666664</v>
      </c>
      <c r="B158" s="25">
        <v>6103</v>
      </c>
      <c r="C158" s="26">
        <v>50.78</v>
      </c>
      <c r="D158" s="26">
        <v>6</v>
      </c>
      <c r="E158" s="27">
        <f t="shared" si="2"/>
        <v>309.91034000000002</v>
      </c>
    </row>
    <row r="159" spans="1:5" x14ac:dyDescent="0.3">
      <c r="A159" s="24">
        <v>42742.208333333336</v>
      </c>
      <c r="B159" s="25">
        <v>5879</v>
      </c>
      <c r="C159" s="26">
        <v>50.739999999999995</v>
      </c>
      <c r="D159" s="26">
        <v>6</v>
      </c>
      <c r="E159" s="27">
        <f t="shared" si="2"/>
        <v>298.30045999999999</v>
      </c>
    </row>
    <row r="160" spans="1:5" x14ac:dyDescent="0.3">
      <c r="A160" s="24">
        <v>42742.25</v>
      </c>
      <c r="B160" s="25">
        <v>5560</v>
      </c>
      <c r="C160" s="26">
        <v>54.08</v>
      </c>
      <c r="D160" s="26">
        <v>6</v>
      </c>
      <c r="E160" s="27">
        <f t="shared" si="2"/>
        <v>300.6848</v>
      </c>
    </row>
    <row r="161" spans="1:5" x14ac:dyDescent="0.3">
      <c r="A161" s="24">
        <v>42742.291666666664</v>
      </c>
      <c r="B161" s="25">
        <v>5575</v>
      </c>
      <c r="C161" s="26">
        <v>56.28</v>
      </c>
      <c r="D161" s="26">
        <v>6</v>
      </c>
      <c r="E161" s="27">
        <f t="shared" si="2"/>
        <v>313.76100000000002</v>
      </c>
    </row>
    <row r="162" spans="1:5" x14ac:dyDescent="0.3">
      <c r="A162" s="24">
        <v>42742.333333333336</v>
      </c>
      <c r="B162" s="25">
        <v>5946</v>
      </c>
      <c r="C162" s="26">
        <v>61.28</v>
      </c>
      <c r="D162" s="26">
        <v>6</v>
      </c>
      <c r="E162" s="27">
        <f t="shared" si="2"/>
        <v>364.37088</v>
      </c>
    </row>
    <row r="163" spans="1:5" x14ac:dyDescent="0.3">
      <c r="A163" s="24">
        <v>42742.375</v>
      </c>
      <c r="B163" s="25">
        <v>6712</v>
      </c>
      <c r="C163" s="26">
        <v>67.2</v>
      </c>
      <c r="D163" s="26">
        <v>6</v>
      </c>
      <c r="E163" s="27">
        <f t="shared" si="2"/>
        <v>451.04640000000001</v>
      </c>
    </row>
    <row r="164" spans="1:5" x14ac:dyDescent="0.3">
      <c r="A164" s="24">
        <v>42742.416666666664</v>
      </c>
      <c r="B164" s="25">
        <v>6459</v>
      </c>
      <c r="C164" s="26">
        <v>73.48</v>
      </c>
      <c r="D164" s="26">
        <v>6</v>
      </c>
      <c r="E164" s="27">
        <f t="shared" si="2"/>
        <v>474.60732000000002</v>
      </c>
    </row>
    <row r="165" spans="1:5" x14ac:dyDescent="0.3">
      <c r="A165" s="24">
        <v>42742.458333333336</v>
      </c>
      <c r="B165" s="25">
        <v>6487</v>
      </c>
      <c r="C165" s="26">
        <v>70.69</v>
      </c>
      <c r="D165" s="26">
        <v>6</v>
      </c>
      <c r="E165" s="27">
        <f t="shared" si="2"/>
        <v>458.56602999999996</v>
      </c>
    </row>
    <row r="166" spans="1:5" x14ac:dyDescent="0.3">
      <c r="A166" s="24">
        <v>42742.5</v>
      </c>
      <c r="B166" s="25">
        <v>7428</v>
      </c>
      <c r="C166" s="26">
        <v>70.69</v>
      </c>
      <c r="D166" s="26">
        <v>6</v>
      </c>
      <c r="E166" s="27">
        <f t="shared" si="2"/>
        <v>525.08531999999991</v>
      </c>
    </row>
    <row r="167" spans="1:5" x14ac:dyDescent="0.3">
      <c r="A167" s="24">
        <v>42742.541666666664</v>
      </c>
      <c r="B167" s="25">
        <v>7556</v>
      </c>
      <c r="C167" s="26">
        <v>70.099999999999994</v>
      </c>
      <c r="D167" s="26">
        <v>6</v>
      </c>
      <c r="E167" s="27">
        <f t="shared" si="2"/>
        <v>529.67560000000003</v>
      </c>
    </row>
    <row r="168" spans="1:5" x14ac:dyDescent="0.3">
      <c r="A168" s="24">
        <v>42742.583333333336</v>
      </c>
      <c r="B168" s="25">
        <v>7551</v>
      </c>
      <c r="C168" s="26">
        <v>70</v>
      </c>
      <c r="D168" s="26">
        <v>6</v>
      </c>
      <c r="E168" s="27">
        <f t="shared" si="2"/>
        <v>528.57000000000005</v>
      </c>
    </row>
    <row r="169" spans="1:5" x14ac:dyDescent="0.3">
      <c r="A169" s="24">
        <v>42742.625</v>
      </c>
      <c r="B169" s="25">
        <v>7728</v>
      </c>
      <c r="C169" s="26">
        <v>64.88</v>
      </c>
      <c r="D169" s="26">
        <v>6</v>
      </c>
      <c r="E169" s="27">
        <f t="shared" si="2"/>
        <v>501.39263999999997</v>
      </c>
    </row>
    <row r="170" spans="1:5" x14ac:dyDescent="0.3">
      <c r="A170" s="24">
        <v>42742.666666666664</v>
      </c>
      <c r="B170" s="25">
        <v>8066</v>
      </c>
      <c r="C170" s="26">
        <v>60.15</v>
      </c>
      <c r="D170" s="26">
        <v>6</v>
      </c>
      <c r="E170" s="27">
        <f t="shared" si="2"/>
        <v>485.16989999999998</v>
      </c>
    </row>
    <row r="171" spans="1:5" x14ac:dyDescent="0.3">
      <c r="A171" s="24">
        <v>42742.708333333336</v>
      </c>
      <c r="B171" s="25">
        <v>8722</v>
      </c>
      <c r="C171" s="26">
        <v>69.989999999999995</v>
      </c>
      <c r="D171" s="26">
        <v>6</v>
      </c>
      <c r="E171" s="27">
        <f t="shared" si="2"/>
        <v>610.45277999999996</v>
      </c>
    </row>
    <row r="172" spans="1:5" x14ac:dyDescent="0.3">
      <c r="A172" s="24">
        <v>42742.75</v>
      </c>
      <c r="B172" s="25">
        <v>9500</v>
      </c>
      <c r="C172" s="26">
        <v>76.52</v>
      </c>
      <c r="D172" s="26">
        <v>6</v>
      </c>
      <c r="E172" s="27">
        <f t="shared" si="2"/>
        <v>726.94</v>
      </c>
    </row>
    <row r="173" spans="1:5" x14ac:dyDescent="0.3">
      <c r="A173" s="24">
        <v>42742.791666666664</v>
      </c>
      <c r="B173" s="25">
        <v>9850</v>
      </c>
      <c r="C173" s="26">
        <v>78.28</v>
      </c>
      <c r="D173" s="26">
        <v>6</v>
      </c>
      <c r="E173" s="27">
        <f t="shared" si="2"/>
        <v>771.05799999999999</v>
      </c>
    </row>
    <row r="174" spans="1:5" x14ac:dyDescent="0.3">
      <c r="A174" s="24">
        <v>42742.833333333336</v>
      </c>
      <c r="B174" s="25">
        <v>9784</v>
      </c>
      <c r="C174" s="26">
        <v>73.94</v>
      </c>
      <c r="D174" s="26">
        <v>6</v>
      </c>
      <c r="E174" s="27">
        <f t="shared" si="2"/>
        <v>723.42895999999996</v>
      </c>
    </row>
    <row r="175" spans="1:5" x14ac:dyDescent="0.3">
      <c r="A175" s="24">
        <v>42742.875</v>
      </c>
      <c r="B175" s="25">
        <v>9257</v>
      </c>
      <c r="C175" s="26">
        <v>73.48</v>
      </c>
      <c r="D175" s="26">
        <v>6</v>
      </c>
      <c r="E175" s="27">
        <f t="shared" si="2"/>
        <v>680.20435999999995</v>
      </c>
    </row>
    <row r="176" spans="1:5" x14ac:dyDescent="0.3">
      <c r="A176" s="24">
        <v>42742.916666666664</v>
      </c>
      <c r="B176" s="25">
        <v>8572</v>
      </c>
      <c r="C176" s="26">
        <v>70.099999999999994</v>
      </c>
      <c r="D176" s="26">
        <v>6</v>
      </c>
      <c r="E176" s="27">
        <f t="shared" si="2"/>
        <v>600.8972</v>
      </c>
    </row>
    <row r="177" spans="1:5" x14ac:dyDescent="0.3">
      <c r="A177" s="24">
        <v>42742.958333333336</v>
      </c>
      <c r="B177" s="25">
        <v>8319</v>
      </c>
      <c r="C177" s="26">
        <v>66.09</v>
      </c>
      <c r="D177" s="26">
        <v>6</v>
      </c>
      <c r="E177" s="27">
        <f t="shared" si="2"/>
        <v>549.80271000000005</v>
      </c>
    </row>
    <row r="178" spans="1:5" x14ac:dyDescent="0.3">
      <c r="A178" s="24">
        <v>42743</v>
      </c>
      <c r="B178" s="25">
        <v>8007</v>
      </c>
      <c r="C178" s="26">
        <v>69.2</v>
      </c>
      <c r="D178" s="26">
        <v>6</v>
      </c>
      <c r="E178" s="27">
        <f t="shared" si="2"/>
        <v>554.08440000000007</v>
      </c>
    </row>
    <row r="179" spans="1:5" x14ac:dyDescent="0.3">
      <c r="A179" s="24">
        <v>42743.041666666664</v>
      </c>
      <c r="B179" s="25">
        <v>7461</v>
      </c>
      <c r="C179" s="26">
        <v>61.07</v>
      </c>
      <c r="D179" s="26">
        <v>6</v>
      </c>
      <c r="E179" s="27">
        <f t="shared" si="2"/>
        <v>455.64327000000003</v>
      </c>
    </row>
    <row r="180" spans="1:5" x14ac:dyDescent="0.3">
      <c r="A180" s="24">
        <v>42743.083333333336</v>
      </c>
      <c r="B180" s="25">
        <v>6666</v>
      </c>
      <c r="C180" s="26">
        <v>55.47</v>
      </c>
      <c r="D180" s="26">
        <v>6</v>
      </c>
      <c r="E180" s="27">
        <f t="shared" si="2"/>
        <v>369.76302000000004</v>
      </c>
    </row>
    <row r="181" spans="1:5" x14ac:dyDescent="0.3">
      <c r="A181" s="24">
        <v>42743.125</v>
      </c>
      <c r="B181" s="25">
        <v>6278</v>
      </c>
      <c r="C181" s="26">
        <v>50.22</v>
      </c>
      <c r="D181" s="26">
        <v>6</v>
      </c>
      <c r="E181" s="27">
        <f t="shared" si="2"/>
        <v>315.28116</v>
      </c>
    </row>
    <row r="182" spans="1:5" x14ac:dyDescent="0.3">
      <c r="A182" s="24">
        <v>42743.166666666664</v>
      </c>
      <c r="B182" s="25">
        <v>6109</v>
      </c>
      <c r="C182" s="26">
        <v>47.99</v>
      </c>
      <c r="D182" s="26">
        <v>6</v>
      </c>
      <c r="E182" s="27">
        <f t="shared" si="2"/>
        <v>293.17091000000005</v>
      </c>
    </row>
    <row r="183" spans="1:5" x14ac:dyDescent="0.3">
      <c r="A183" s="24">
        <v>42743.208333333336</v>
      </c>
      <c r="B183" s="25">
        <v>6278</v>
      </c>
      <c r="C183" s="26">
        <v>48</v>
      </c>
      <c r="D183" s="26">
        <v>6</v>
      </c>
      <c r="E183" s="27">
        <f t="shared" si="2"/>
        <v>301.34399999999999</v>
      </c>
    </row>
    <row r="184" spans="1:5" x14ac:dyDescent="0.3">
      <c r="A184" s="24">
        <v>42743.25</v>
      </c>
      <c r="B184" s="25">
        <v>6129</v>
      </c>
      <c r="C184" s="26">
        <v>47.89</v>
      </c>
      <c r="D184" s="26">
        <v>6</v>
      </c>
      <c r="E184" s="27">
        <f t="shared" si="2"/>
        <v>293.51781</v>
      </c>
    </row>
    <row r="185" spans="1:5" x14ac:dyDescent="0.3">
      <c r="A185" s="24">
        <v>42743.291666666664</v>
      </c>
      <c r="B185" s="25">
        <v>5988</v>
      </c>
      <c r="C185" s="26">
        <v>50.129999999999995</v>
      </c>
      <c r="D185" s="26">
        <v>6</v>
      </c>
      <c r="E185" s="27">
        <f t="shared" si="2"/>
        <v>300.17843999999997</v>
      </c>
    </row>
    <row r="186" spans="1:5" x14ac:dyDescent="0.3">
      <c r="A186" s="24">
        <v>42743.333333333336</v>
      </c>
      <c r="B186" s="25">
        <v>6635</v>
      </c>
      <c r="C186" s="26">
        <v>51.3</v>
      </c>
      <c r="D186" s="26">
        <v>6</v>
      </c>
      <c r="E186" s="27">
        <f t="shared" si="2"/>
        <v>340.37549999999999</v>
      </c>
    </row>
    <row r="187" spans="1:5" x14ac:dyDescent="0.3">
      <c r="A187" s="24">
        <v>42743.375</v>
      </c>
      <c r="B187" s="25">
        <v>6793</v>
      </c>
      <c r="C187" s="26">
        <v>54</v>
      </c>
      <c r="D187" s="26">
        <v>6</v>
      </c>
      <c r="E187" s="27">
        <f t="shared" si="2"/>
        <v>366.822</v>
      </c>
    </row>
    <row r="188" spans="1:5" x14ac:dyDescent="0.3">
      <c r="A188" s="24">
        <v>42743.416666666664</v>
      </c>
      <c r="B188" s="25">
        <v>6594</v>
      </c>
      <c r="C188" s="26">
        <v>58.070000000000007</v>
      </c>
      <c r="D188" s="26">
        <v>6</v>
      </c>
      <c r="E188" s="27">
        <f t="shared" si="2"/>
        <v>382.91358000000008</v>
      </c>
    </row>
    <row r="189" spans="1:5" x14ac:dyDescent="0.3">
      <c r="A189" s="24">
        <v>42743.458333333336</v>
      </c>
      <c r="B189" s="25">
        <v>6480</v>
      </c>
      <c r="C189" s="26">
        <v>61.28</v>
      </c>
      <c r="D189" s="26">
        <v>6</v>
      </c>
      <c r="E189" s="27">
        <f t="shared" si="2"/>
        <v>397.09440000000001</v>
      </c>
    </row>
    <row r="190" spans="1:5" x14ac:dyDescent="0.3">
      <c r="A190" s="24">
        <v>42743.5</v>
      </c>
      <c r="B190" s="25">
        <v>7500</v>
      </c>
      <c r="C190" s="26">
        <v>67.099999999999994</v>
      </c>
      <c r="D190" s="26">
        <v>6</v>
      </c>
      <c r="E190" s="27">
        <f t="shared" si="2"/>
        <v>503.24999999999994</v>
      </c>
    </row>
    <row r="191" spans="1:5" x14ac:dyDescent="0.3">
      <c r="A191" s="24">
        <v>42743.541666666664</v>
      </c>
      <c r="B191" s="25">
        <v>8413</v>
      </c>
      <c r="C191" s="26">
        <v>64.599999999999994</v>
      </c>
      <c r="D191" s="26">
        <v>6</v>
      </c>
      <c r="E191" s="27">
        <f t="shared" si="2"/>
        <v>543.47979999999995</v>
      </c>
    </row>
    <row r="192" spans="1:5" x14ac:dyDescent="0.3">
      <c r="A192" s="24">
        <v>42743.583333333336</v>
      </c>
      <c r="B192" s="25">
        <v>9335</v>
      </c>
      <c r="C192" s="26">
        <v>58.23</v>
      </c>
      <c r="D192" s="26">
        <v>6</v>
      </c>
      <c r="E192" s="27">
        <f t="shared" si="2"/>
        <v>543.57704999999999</v>
      </c>
    </row>
    <row r="193" spans="1:5" x14ac:dyDescent="0.3">
      <c r="A193" s="24">
        <v>42743.625</v>
      </c>
      <c r="B193" s="25">
        <v>9910</v>
      </c>
      <c r="C193" s="26">
        <v>53</v>
      </c>
      <c r="D193" s="26">
        <v>6</v>
      </c>
      <c r="E193" s="27">
        <f t="shared" si="2"/>
        <v>525.23</v>
      </c>
    </row>
    <row r="194" spans="1:5" x14ac:dyDescent="0.3">
      <c r="A194" s="24">
        <v>42743.666666666664</v>
      </c>
      <c r="B194" s="25">
        <v>10428</v>
      </c>
      <c r="C194" s="26">
        <v>54.08</v>
      </c>
      <c r="D194" s="26">
        <v>6</v>
      </c>
      <c r="E194" s="27">
        <f t="shared" si="2"/>
        <v>563.94623999999999</v>
      </c>
    </row>
    <row r="195" spans="1:5" x14ac:dyDescent="0.3">
      <c r="A195" s="24">
        <v>42743.708333333336</v>
      </c>
      <c r="B195" s="25">
        <v>10922</v>
      </c>
      <c r="C195" s="26">
        <v>60.95</v>
      </c>
      <c r="D195" s="26">
        <v>6</v>
      </c>
      <c r="E195" s="27">
        <f t="shared" si="2"/>
        <v>665.69590000000005</v>
      </c>
    </row>
    <row r="196" spans="1:5" x14ac:dyDescent="0.3">
      <c r="A196" s="24">
        <v>42743.75</v>
      </c>
      <c r="B196" s="25">
        <v>10630</v>
      </c>
      <c r="C196" s="26">
        <v>70.510000000000005</v>
      </c>
      <c r="D196" s="26">
        <v>6</v>
      </c>
      <c r="E196" s="27">
        <f t="shared" si="2"/>
        <v>749.5213</v>
      </c>
    </row>
    <row r="197" spans="1:5" x14ac:dyDescent="0.3">
      <c r="A197" s="24">
        <v>42743.791666666664</v>
      </c>
      <c r="B197" s="25">
        <v>10149</v>
      </c>
      <c r="C197" s="26">
        <v>75.52</v>
      </c>
      <c r="D197" s="26">
        <v>6</v>
      </c>
      <c r="E197" s="27">
        <f t="shared" si="2"/>
        <v>766.45248000000004</v>
      </c>
    </row>
    <row r="198" spans="1:5" x14ac:dyDescent="0.3">
      <c r="A198" s="24">
        <v>42743.833333333336</v>
      </c>
      <c r="B198" s="25">
        <v>9273</v>
      </c>
      <c r="C198" s="26">
        <v>73.2</v>
      </c>
      <c r="D198" s="26">
        <v>6</v>
      </c>
      <c r="E198" s="27">
        <f t="shared" si="2"/>
        <v>678.78359999999998</v>
      </c>
    </row>
    <row r="199" spans="1:5" x14ac:dyDescent="0.3">
      <c r="A199" s="24">
        <v>42743.875</v>
      </c>
      <c r="B199" s="25">
        <v>8787</v>
      </c>
      <c r="C199" s="26">
        <v>70.69</v>
      </c>
      <c r="D199" s="26">
        <v>6</v>
      </c>
      <c r="E199" s="27">
        <f t="shared" si="2"/>
        <v>621.15303000000006</v>
      </c>
    </row>
    <row r="200" spans="1:5" x14ac:dyDescent="0.3">
      <c r="A200" s="24">
        <v>42743.916666666664</v>
      </c>
      <c r="B200" s="25">
        <v>8215</v>
      </c>
      <c r="C200" s="26">
        <v>71.209999999999994</v>
      </c>
      <c r="D200" s="26">
        <v>6</v>
      </c>
      <c r="E200" s="27">
        <f t="shared" si="2"/>
        <v>584.99014999999986</v>
      </c>
    </row>
    <row r="201" spans="1:5" x14ac:dyDescent="0.3">
      <c r="A201" s="24">
        <v>42743.958333333336</v>
      </c>
      <c r="B201" s="25">
        <v>7974</v>
      </c>
      <c r="C201" s="26">
        <v>65.88</v>
      </c>
      <c r="D201" s="26">
        <v>6</v>
      </c>
      <c r="E201" s="27">
        <f t="shared" si="2"/>
        <v>525.32712000000004</v>
      </c>
    </row>
    <row r="202" spans="1:5" x14ac:dyDescent="0.3">
      <c r="A202" s="24">
        <v>42744</v>
      </c>
      <c r="B202" s="25">
        <v>7492</v>
      </c>
      <c r="C202" s="26">
        <v>58</v>
      </c>
      <c r="D202" s="26">
        <v>6</v>
      </c>
      <c r="E202" s="27">
        <f t="shared" ref="E202:E265" si="3">C202*B202/1000</f>
        <v>434.536</v>
      </c>
    </row>
    <row r="203" spans="1:5" x14ac:dyDescent="0.3">
      <c r="A203" s="24">
        <v>42744.041666666664</v>
      </c>
      <c r="B203" s="25">
        <v>7340</v>
      </c>
      <c r="C203" s="26">
        <v>52.9</v>
      </c>
      <c r="D203" s="26">
        <v>6</v>
      </c>
      <c r="E203" s="27">
        <f t="shared" si="3"/>
        <v>388.286</v>
      </c>
    </row>
    <row r="204" spans="1:5" x14ac:dyDescent="0.3">
      <c r="A204" s="24">
        <v>42744.083333333336</v>
      </c>
      <c r="B204" s="25">
        <v>7278</v>
      </c>
      <c r="C204" s="26">
        <v>50.039999999999992</v>
      </c>
      <c r="D204" s="26">
        <v>6</v>
      </c>
      <c r="E204" s="27">
        <f t="shared" si="3"/>
        <v>364.19111999999996</v>
      </c>
    </row>
    <row r="205" spans="1:5" x14ac:dyDescent="0.3">
      <c r="A205" s="24">
        <v>42744.125</v>
      </c>
      <c r="B205" s="25">
        <v>7553</v>
      </c>
      <c r="C205" s="26">
        <v>47.79</v>
      </c>
      <c r="D205" s="26">
        <v>6</v>
      </c>
      <c r="E205" s="27">
        <f t="shared" si="3"/>
        <v>360.95787000000001</v>
      </c>
    </row>
    <row r="206" spans="1:5" x14ac:dyDescent="0.3">
      <c r="A206" s="24">
        <v>42744.166666666664</v>
      </c>
      <c r="B206" s="25">
        <v>7748</v>
      </c>
      <c r="C206" s="26">
        <v>47.89</v>
      </c>
      <c r="D206" s="26">
        <v>6</v>
      </c>
      <c r="E206" s="27">
        <f t="shared" si="3"/>
        <v>371.05172000000005</v>
      </c>
    </row>
    <row r="207" spans="1:5" x14ac:dyDescent="0.3">
      <c r="A207" s="24">
        <v>42744.208333333336</v>
      </c>
      <c r="B207" s="25">
        <v>7886</v>
      </c>
      <c r="C207" s="26">
        <v>52.24</v>
      </c>
      <c r="D207" s="26">
        <v>6</v>
      </c>
      <c r="E207" s="27">
        <f t="shared" si="3"/>
        <v>411.96464000000003</v>
      </c>
    </row>
    <row r="208" spans="1:5" x14ac:dyDescent="0.3">
      <c r="A208" s="24">
        <v>42744.25</v>
      </c>
      <c r="B208" s="25">
        <v>7984</v>
      </c>
      <c r="C208" s="26">
        <v>65.75</v>
      </c>
      <c r="D208" s="26">
        <v>6</v>
      </c>
      <c r="E208" s="27">
        <f t="shared" si="3"/>
        <v>524.94799999999998</v>
      </c>
    </row>
    <row r="209" spans="1:5" x14ac:dyDescent="0.3">
      <c r="A209" s="24">
        <v>42744.291666666664</v>
      </c>
      <c r="B209" s="25">
        <v>7400</v>
      </c>
      <c r="C209" s="26">
        <v>78.010000000000005</v>
      </c>
      <c r="D209" s="26">
        <v>6</v>
      </c>
      <c r="E209" s="27">
        <f t="shared" si="3"/>
        <v>577.274</v>
      </c>
    </row>
    <row r="210" spans="1:5" x14ac:dyDescent="0.3">
      <c r="A210" s="24">
        <v>42744.333333333336</v>
      </c>
      <c r="B210" s="25">
        <v>6678</v>
      </c>
      <c r="C210" s="26">
        <v>78.39</v>
      </c>
      <c r="D210" s="26">
        <v>2</v>
      </c>
      <c r="E210" s="27">
        <f t="shared" si="3"/>
        <v>523.48842000000002</v>
      </c>
    </row>
    <row r="211" spans="1:5" x14ac:dyDescent="0.3">
      <c r="A211" s="24">
        <v>42744.375</v>
      </c>
      <c r="B211" s="25">
        <v>6633</v>
      </c>
      <c r="C211" s="26">
        <v>79.31</v>
      </c>
      <c r="D211" s="26">
        <v>2</v>
      </c>
      <c r="E211" s="27">
        <f t="shared" si="3"/>
        <v>526.06322999999998</v>
      </c>
    </row>
    <row r="212" spans="1:5" x14ac:dyDescent="0.3">
      <c r="A212" s="24">
        <v>42744.416666666664</v>
      </c>
      <c r="B212" s="25">
        <v>6605</v>
      </c>
      <c r="C212" s="26">
        <v>80</v>
      </c>
      <c r="D212" s="26">
        <v>1</v>
      </c>
      <c r="E212" s="27">
        <f t="shared" si="3"/>
        <v>528.4</v>
      </c>
    </row>
    <row r="213" spans="1:5" x14ac:dyDescent="0.3">
      <c r="A213" s="24">
        <v>42744.458333333336</v>
      </c>
      <c r="B213" s="25">
        <v>6725</v>
      </c>
      <c r="C213" s="26">
        <v>80</v>
      </c>
      <c r="D213" s="26">
        <v>1</v>
      </c>
      <c r="E213" s="27">
        <f t="shared" si="3"/>
        <v>538</v>
      </c>
    </row>
    <row r="214" spans="1:5" x14ac:dyDescent="0.3">
      <c r="A214" s="24">
        <v>42744.5</v>
      </c>
      <c r="B214" s="25">
        <v>7007</v>
      </c>
      <c r="C214" s="26">
        <v>80</v>
      </c>
      <c r="D214" s="26">
        <v>1</v>
      </c>
      <c r="E214" s="27">
        <f t="shared" si="3"/>
        <v>560.55999999999995</v>
      </c>
    </row>
    <row r="215" spans="1:5" x14ac:dyDescent="0.3">
      <c r="A215" s="24">
        <v>42744.541666666664</v>
      </c>
      <c r="B215" s="25">
        <v>7456</v>
      </c>
      <c r="C215" s="26">
        <v>79.89</v>
      </c>
      <c r="D215" s="26">
        <v>2</v>
      </c>
      <c r="E215" s="27">
        <f t="shared" si="3"/>
        <v>595.65983999999992</v>
      </c>
    </row>
    <row r="216" spans="1:5" x14ac:dyDescent="0.3">
      <c r="A216" s="24">
        <v>42744.583333333336</v>
      </c>
      <c r="B216" s="25">
        <v>7325</v>
      </c>
      <c r="C216" s="26">
        <v>78.7</v>
      </c>
      <c r="D216" s="26">
        <v>2</v>
      </c>
      <c r="E216" s="27">
        <f t="shared" si="3"/>
        <v>576.47749999999996</v>
      </c>
    </row>
    <row r="217" spans="1:5" x14ac:dyDescent="0.3">
      <c r="A217" s="24">
        <v>42744.625</v>
      </c>
      <c r="B217" s="25">
        <v>7359</v>
      </c>
      <c r="C217" s="26">
        <v>77</v>
      </c>
      <c r="D217" s="26">
        <v>2</v>
      </c>
      <c r="E217" s="27">
        <f t="shared" si="3"/>
        <v>566.64300000000003</v>
      </c>
    </row>
    <row r="218" spans="1:5" x14ac:dyDescent="0.3">
      <c r="A218" s="24">
        <v>42744.666666666664</v>
      </c>
      <c r="B218" s="25">
        <v>7433</v>
      </c>
      <c r="C218" s="26">
        <v>75.75</v>
      </c>
      <c r="D218" s="26">
        <v>2</v>
      </c>
      <c r="E218" s="27">
        <f t="shared" si="3"/>
        <v>563.04975000000002</v>
      </c>
    </row>
    <row r="219" spans="1:5" x14ac:dyDescent="0.3">
      <c r="A219" s="24">
        <v>42744.708333333336</v>
      </c>
      <c r="B219" s="25">
        <v>7692</v>
      </c>
      <c r="C219" s="26">
        <v>77.510000000000005</v>
      </c>
      <c r="D219" s="26">
        <v>2</v>
      </c>
      <c r="E219" s="27">
        <f t="shared" si="3"/>
        <v>596.20692000000008</v>
      </c>
    </row>
    <row r="220" spans="1:5" x14ac:dyDescent="0.3">
      <c r="A220" s="24">
        <v>42744.75</v>
      </c>
      <c r="B220" s="25">
        <v>7699</v>
      </c>
      <c r="C220" s="26">
        <v>80.37</v>
      </c>
      <c r="D220" s="26">
        <v>1</v>
      </c>
      <c r="E220" s="27">
        <f t="shared" si="3"/>
        <v>618.76863000000003</v>
      </c>
    </row>
    <row r="221" spans="1:5" x14ac:dyDescent="0.3">
      <c r="A221" s="24">
        <v>42744.791666666664</v>
      </c>
      <c r="B221" s="25">
        <v>7621</v>
      </c>
      <c r="C221" s="26">
        <v>80.099999999999994</v>
      </c>
      <c r="D221" s="26">
        <v>1</v>
      </c>
      <c r="E221" s="27">
        <f t="shared" si="3"/>
        <v>610.44209999999998</v>
      </c>
    </row>
    <row r="222" spans="1:5" x14ac:dyDescent="0.3">
      <c r="A222" s="24">
        <v>42744.833333333336</v>
      </c>
      <c r="B222" s="25">
        <v>7716</v>
      </c>
      <c r="C222" s="26">
        <v>77.069999999999993</v>
      </c>
      <c r="D222" s="26">
        <v>1</v>
      </c>
      <c r="E222" s="27">
        <f t="shared" si="3"/>
        <v>594.67211999999995</v>
      </c>
    </row>
    <row r="223" spans="1:5" x14ac:dyDescent="0.3">
      <c r="A223" s="24">
        <v>42744.875</v>
      </c>
      <c r="B223" s="25">
        <v>7623</v>
      </c>
      <c r="C223" s="26">
        <v>74.11</v>
      </c>
      <c r="D223" s="26">
        <v>2</v>
      </c>
      <c r="E223" s="27">
        <f t="shared" si="3"/>
        <v>564.94053000000008</v>
      </c>
    </row>
    <row r="224" spans="1:5" x14ac:dyDescent="0.3">
      <c r="A224" s="24">
        <v>42744.916666666664</v>
      </c>
      <c r="B224" s="25">
        <v>7396</v>
      </c>
      <c r="C224" s="26">
        <v>70.59</v>
      </c>
      <c r="D224" s="26">
        <v>2</v>
      </c>
      <c r="E224" s="27">
        <f t="shared" si="3"/>
        <v>522.08364000000006</v>
      </c>
    </row>
    <row r="225" spans="1:5" x14ac:dyDescent="0.3">
      <c r="A225" s="24">
        <v>42744.958333333336</v>
      </c>
      <c r="B225" s="25">
        <v>7340</v>
      </c>
      <c r="C225" s="26">
        <v>65.819999999999993</v>
      </c>
      <c r="D225" s="26">
        <v>2</v>
      </c>
      <c r="E225" s="27">
        <f t="shared" si="3"/>
        <v>483.11879999999991</v>
      </c>
    </row>
    <row r="226" spans="1:5" x14ac:dyDescent="0.3">
      <c r="A226" s="24">
        <v>42745</v>
      </c>
      <c r="B226" s="25">
        <v>8279</v>
      </c>
      <c r="C226" s="26">
        <v>59.990000000000009</v>
      </c>
      <c r="D226" s="26">
        <v>6</v>
      </c>
      <c r="E226" s="27">
        <f t="shared" si="3"/>
        <v>496.65721000000008</v>
      </c>
    </row>
    <row r="227" spans="1:5" x14ac:dyDescent="0.3">
      <c r="A227" s="24">
        <v>42745.041666666664</v>
      </c>
      <c r="B227" s="25">
        <v>8696</v>
      </c>
      <c r="C227" s="26">
        <v>55.8</v>
      </c>
      <c r="D227" s="26">
        <v>6</v>
      </c>
      <c r="E227" s="27">
        <f t="shared" si="3"/>
        <v>485.23680000000002</v>
      </c>
    </row>
    <row r="228" spans="1:5" x14ac:dyDescent="0.3">
      <c r="A228" s="24">
        <v>42745.083333333336</v>
      </c>
      <c r="B228" s="25">
        <v>8488</v>
      </c>
      <c r="C228" s="26">
        <v>52.980000000000004</v>
      </c>
      <c r="D228" s="26">
        <v>6</v>
      </c>
      <c r="E228" s="27">
        <f t="shared" si="3"/>
        <v>449.69424000000004</v>
      </c>
    </row>
    <row r="229" spans="1:5" x14ac:dyDescent="0.3">
      <c r="A229" s="24">
        <v>42745.125</v>
      </c>
      <c r="B229" s="25">
        <v>8111</v>
      </c>
      <c r="C229" s="26">
        <v>50</v>
      </c>
      <c r="D229" s="26">
        <v>6</v>
      </c>
      <c r="E229" s="27">
        <f t="shared" si="3"/>
        <v>405.55</v>
      </c>
    </row>
    <row r="230" spans="1:5" x14ac:dyDescent="0.3">
      <c r="A230" s="24">
        <v>42745.166666666664</v>
      </c>
      <c r="B230" s="25">
        <v>6991</v>
      </c>
      <c r="C230" s="26">
        <v>49.19</v>
      </c>
      <c r="D230" s="26">
        <v>6</v>
      </c>
      <c r="E230" s="27">
        <f t="shared" si="3"/>
        <v>343.88729000000001</v>
      </c>
    </row>
    <row r="231" spans="1:5" x14ac:dyDescent="0.3">
      <c r="A231" s="24">
        <v>42745.208333333336</v>
      </c>
      <c r="B231" s="25">
        <v>6702</v>
      </c>
      <c r="C231" s="26">
        <v>52.07</v>
      </c>
      <c r="D231" s="26">
        <v>6</v>
      </c>
      <c r="E231" s="27">
        <f t="shared" si="3"/>
        <v>348.97314</v>
      </c>
    </row>
    <row r="232" spans="1:5" x14ac:dyDescent="0.3">
      <c r="A232" s="24">
        <v>42745.25</v>
      </c>
      <c r="B232" s="25">
        <v>7514</v>
      </c>
      <c r="C232" s="26">
        <v>58.78</v>
      </c>
      <c r="D232" s="26">
        <v>6</v>
      </c>
      <c r="E232" s="27">
        <f t="shared" si="3"/>
        <v>441.67291999999998</v>
      </c>
    </row>
    <row r="233" spans="1:5" x14ac:dyDescent="0.3">
      <c r="A233" s="24">
        <v>42745.291666666664</v>
      </c>
      <c r="B233" s="25">
        <v>7568</v>
      </c>
      <c r="C233" s="26">
        <v>70.510000000000005</v>
      </c>
      <c r="D233" s="26">
        <v>6</v>
      </c>
      <c r="E233" s="27">
        <f t="shared" si="3"/>
        <v>533.61968000000002</v>
      </c>
    </row>
    <row r="234" spans="1:5" x14ac:dyDescent="0.3">
      <c r="A234" s="24">
        <v>42745.333333333336</v>
      </c>
      <c r="B234" s="25">
        <v>7142</v>
      </c>
      <c r="C234" s="26">
        <v>73.680000000000007</v>
      </c>
      <c r="D234" s="26">
        <v>2</v>
      </c>
      <c r="E234" s="27">
        <f t="shared" si="3"/>
        <v>526.22256000000004</v>
      </c>
    </row>
    <row r="235" spans="1:5" x14ac:dyDescent="0.3">
      <c r="A235" s="24">
        <v>42745.375</v>
      </c>
      <c r="B235" s="25">
        <v>6742</v>
      </c>
      <c r="C235" s="26">
        <v>74.69</v>
      </c>
      <c r="D235" s="26">
        <v>2</v>
      </c>
      <c r="E235" s="27">
        <f t="shared" si="3"/>
        <v>503.55998</v>
      </c>
    </row>
    <row r="236" spans="1:5" x14ac:dyDescent="0.3">
      <c r="A236" s="24">
        <v>42745.416666666664</v>
      </c>
      <c r="B236" s="25">
        <v>6674</v>
      </c>
      <c r="C236" s="26">
        <v>75.150000000000006</v>
      </c>
      <c r="D236" s="26">
        <v>1</v>
      </c>
      <c r="E236" s="27">
        <f t="shared" si="3"/>
        <v>501.55110000000002</v>
      </c>
    </row>
    <row r="237" spans="1:5" x14ac:dyDescent="0.3">
      <c r="A237" s="24">
        <v>42745.458333333336</v>
      </c>
      <c r="B237" s="25">
        <v>7198</v>
      </c>
      <c r="C237" s="26">
        <v>73.64</v>
      </c>
      <c r="D237" s="26">
        <v>1</v>
      </c>
      <c r="E237" s="27">
        <f t="shared" si="3"/>
        <v>530.06071999999995</v>
      </c>
    </row>
    <row r="238" spans="1:5" x14ac:dyDescent="0.3">
      <c r="A238" s="24">
        <v>42745.5</v>
      </c>
      <c r="B238" s="25">
        <v>7385</v>
      </c>
      <c r="C238" s="26">
        <v>71.680000000000007</v>
      </c>
      <c r="D238" s="26">
        <v>1</v>
      </c>
      <c r="E238" s="27">
        <f t="shared" si="3"/>
        <v>529.35680000000002</v>
      </c>
    </row>
    <row r="239" spans="1:5" x14ac:dyDescent="0.3">
      <c r="A239" s="24">
        <v>42745.541666666664</v>
      </c>
      <c r="B239" s="25">
        <v>7186</v>
      </c>
      <c r="C239" s="26">
        <v>70.69</v>
      </c>
      <c r="D239" s="26">
        <v>2</v>
      </c>
      <c r="E239" s="27">
        <f t="shared" si="3"/>
        <v>507.97833999999995</v>
      </c>
    </row>
    <row r="240" spans="1:5" x14ac:dyDescent="0.3">
      <c r="A240" s="24">
        <v>42745.583333333336</v>
      </c>
      <c r="B240" s="25">
        <v>7442</v>
      </c>
      <c r="C240" s="26">
        <v>69.48</v>
      </c>
      <c r="D240" s="26">
        <v>2</v>
      </c>
      <c r="E240" s="27">
        <f t="shared" si="3"/>
        <v>517.07015999999999</v>
      </c>
    </row>
    <row r="241" spans="1:5" x14ac:dyDescent="0.3">
      <c r="A241" s="24">
        <v>42745.625</v>
      </c>
      <c r="B241" s="25">
        <v>7936</v>
      </c>
      <c r="C241" s="26">
        <v>66.069999999999993</v>
      </c>
      <c r="D241" s="26">
        <v>2</v>
      </c>
      <c r="E241" s="27">
        <f t="shared" si="3"/>
        <v>524.33151999999995</v>
      </c>
    </row>
    <row r="242" spans="1:5" x14ac:dyDescent="0.3">
      <c r="A242" s="24">
        <v>42745.666666666664</v>
      </c>
      <c r="B242" s="25">
        <v>8558</v>
      </c>
      <c r="C242" s="26">
        <v>64.599999999999994</v>
      </c>
      <c r="D242" s="26">
        <v>2</v>
      </c>
      <c r="E242" s="27">
        <f t="shared" si="3"/>
        <v>552.84679999999992</v>
      </c>
    </row>
    <row r="243" spans="1:5" x14ac:dyDescent="0.3">
      <c r="A243" s="24">
        <v>42745.708333333336</v>
      </c>
      <c r="B243" s="25">
        <v>9003</v>
      </c>
      <c r="C243" s="26">
        <v>67.59</v>
      </c>
      <c r="D243" s="26">
        <v>2</v>
      </c>
      <c r="E243" s="27">
        <f t="shared" si="3"/>
        <v>608.51277000000005</v>
      </c>
    </row>
    <row r="244" spans="1:5" x14ac:dyDescent="0.3">
      <c r="A244" s="24">
        <v>42745.75</v>
      </c>
      <c r="B244" s="25">
        <v>9496</v>
      </c>
      <c r="C244" s="26">
        <v>72.150000000000006</v>
      </c>
      <c r="D244" s="26">
        <v>1</v>
      </c>
      <c r="E244" s="27">
        <f t="shared" si="3"/>
        <v>685.13639999999998</v>
      </c>
    </row>
    <row r="245" spans="1:5" x14ac:dyDescent="0.3">
      <c r="A245" s="24">
        <v>42745.791666666664</v>
      </c>
      <c r="B245" s="25">
        <v>8932</v>
      </c>
      <c r="C245" s="26">
        <v>73.87</v>
      </c>
      <c r="D245" s="26">
        <v>1</v>
      </c>
      <c r="E245" s="27">
        <f t="shared" si="3"/>
        <v>659.80684000000008</v>
      </c>
    </row>
    <row r="246" spans="1:5" x14ac:dyDescent="0.3">
      <c r="A246" s="24">
        <v>42745.833333333336</v>
      </c>
      <c r="B246" s="25">
        <v>8627</v>
      </c>
      <c r="C246" s="26">
        <v>74.53</v>
      </c>
      <c r="D246" s="26">
        <v>1</v>
      </c>
      <c r="E246" s="27">
        <f t="shared" si="3"/>
        <v>642.97031000000004</v>
      </c>
    </row>
    <row r="247" spans="1:5" x14ac:dyDescent="0.3">
      <c r="A247" s="24">
        <v>42745.875</v>
      </c>
      <c r="B247" s="25">
        <v>8494</v>
      </c>
      <c r="C247" s="26">
        <v>70.489999999999995</v>
      </c>
      <c r="D247" s="26">
        <v>2</v>
      </c>
      <c r="E247" s="27">
        <f t="shared" si="3"/>
        <v>598.74205999999992</v>
      </c>
    </row>
    <row r="248" spans="1:5" x14ac:dyDescent="0.3">
      <c r="A248" s="24">
        <v>42745.916666666664</v>
      </c>
      <c r="B248" s="25">
        <v>8165</v>
      </c>
      <c r="C248" s="26">
        <v>68.39</v>
      </c>
      <c r="D248" s="26">
        <v>2</v>
      </c>
      <c r="E248" s="27">
        <f t="shared" si="3"/>
        <v>558.40435000000002</v>
      </c>
    </row>
    <row r="249" spans="1:5" x14ac:dyDescent="0.3">
      <c r="A249" s="24">
        <v>42745.958333333336</v>
      </c>
      <c r="B249" s="25">
        <v>8125</v>
      </c>
      <c r="C249" s="26">
        <v>60.15</v>
      </c>
      <c r="D249" s="26">
        <v>2</v>
      </c>
      <c r="E249" s="27">
        <f t="shared" si="3"/>
        <v>488.71875</v>
      </c>
    </row>
    <row r="250" spans="1:5" x14ac:dyDescent="0.3">
      <c r="A250" s="24">
        <v>42746</v>
      </c>
      <c r="B250" s="25">
        <v>9139</v>
      </c>
      <c r="C250" s="26">
        <v>59.230000000000004</v>
      </c>
      <c r="D250" s="26">
        <v>6</v>
      </c>
      <c r="E250" s="27">
        <f t="shared" si="3"/>
        <v>541.30297000000007</v>
      </c>
    </row>
    <row r="251" spans="1:5" x14ac:dyDescent="0.3">
      <c r="A251" s="24">
        <v>42746.041666666664</v>
      </c>
      <c r="B251" s="25">
        <v>9653</v>
      </c>
      <c r="C251" s="26">
        <v>55.4</v>
      </c>
      <c r="D251" s="26">
        <v>6</v>
      </c>
      <c r="E251" s="27">
        <f t="shared" si="3"/>
        <v>534.7761999999999</v>
      </c>
    </row>
    <row r="252" spans="1:5" x14ac:dyDescent="0.3">
      <c r="A252" s="24">
        <v>42746.083333333336</v>
      </c>
      <c r="B252" s="25">
        <v>9644</v>
      </c>
      <c r="C252" s="26">
        <v>51.5</v>
      </c>
      <c r="D252" s="26">
        <v>6</v>
      </c>
      <c r="E252" s="27">
        <f t="shared" si="3"/>
        <v>496.666</v>
      </c>
    </row>
    <row r="253" spans="1:5" x14ac:dyDescent="0.3">
      <c r="A253" s="24">
        <v>42746.125</v>
      </c>
      <c r="B253" s="25">
        <v>8672</v>
      </c>
      <c r="C253" s="26">
        <v>51.2</v>
      </c>
      <c r="D253" s="26">
        <v>6</v>
      </c>
      <c r="E253" s="27">
        <f t="shared" si="3"/>
        <v>444.00640000000004</v>
      </c>
    </row>
    <row r="254" spans="1:5" x14ac:dyDescent="0.3">
      <c r="A254" s="24">
        <v>42746.166666666664</v>
      </c>
      <c r="B254" s="25">
        <v>7854</v>
      </c>
      <c r="C254" s="26">
        <v>50.61999999999999</v>
      </c>
      <c r="D254" s="26">
        <v>6</v>
      </c>
      <c r="E254" s="27">
        <f t="shared" si="3"/>
        <v>397.56947999999994</v>
      </c>
    </row>
    <row r="255" spans="1:5" x14ac:dyDescent="0.3">
      <c r="A255" s="24">
        <v>42746.208333333336</v>
      </c>
      <c r="B255" s="25">
        <v>8001</v>
      </c>
      <c r="C255" s="26">
        <v>52.83</v>
      </c>
      <c r="D255" s="26">
        <v>6</v>
      </c>
      <c r="E255" s="27">
        <f t="shared" si="3"/>
        <v>422.69282999999996</v>
      </c>
    </row>
    <row r="256" spans="1:5" x14ac:dyDescent="0.3">
      <c r="A256" s="24">
        <v>42746.25</v>
      </c>
      <c r="B256" s="25">
        <v>7231</v>
      </c>
      <c r="C256" s="26">
        <v>57.93</v>
      </c>
      <c r="D256" s="26">
        <v>6</v>
      </c>
      <c r="E256" s="27">
        <f t="shared" si="3"/>
        <v>418.89183000000003</v>
      </c>
    </row>
    <row r="257" spans="1:5" x14ac:dyDescent="0.3">
      <c r="A257" s="24">
        <v>42746.291666666664</v>
      </c>
      <c r="B257" s="25">
        <v>6779</v>
      </c>
      <c r="C257" s="26">
        <v>71.36</v>
      </c>
      <c r="D257" s="26">
        <v>6</v>
      </c>
      <c r="E257" s="27">
        <f t="shared" si="3"/>
        <v>483.74943999999999</v>
      </c>
    </row>
    <row r="258" spans="1:5" x14ac:dyDescent="0.3">
      <c r="A258" s="24">
        <v>42746.333333333336</v>
      </c>
      <c r="B258" s="25">
        <v>7175</v>
      </c>
      <c r="C258" s="26">
        <v>78.209999999999994</v>
      </c>
      <c r="D258" s="26">
        <v>2</v>
      </c>
      <c r="E258" s="27">
        <f t="shared" si="3"/>
        <v>561.15674999999999</v>
      </c>
    </row>
    <row r="259" spans="1:5" x14ac:dyDescent="0.3">
      <c r="A259" s="24">
        <v>42746.375</v>
      </c>
      <c r="B259" s="25">
        <v>7161</v>
      </c>
      <c r="C259" s="26">
        <v>79.44</v>
      </c>
      <c r="D259" s="26">
        <v>2</v>
      </c>
      <c r="E259" s="27">
        <f t="shared" si="3"/>
        <v>568.86983999999995</v>
      </c>
    </row>
    <row r="260" spans="1:5" x14ac:dyDescent="0.3">
      <c r="A260" s="24">
        <v>42746.416666666664</v>
      </c>
      <c r="B260" s="25">
        <v>6901</v>
      </c>
      <c r="C260" s="26">
        <v>80.400000000000006</v>
      </c>
      <c r="D260" s="26">
        <v>1</v>
      </c>
      <c r="E260" s="27">
        <f t="shared" si="3"/>
        <v>554.84040000000005</v>
      </c>
    </row>
    <row r="261" spans="1:5" x14ac:dyDescent="0.3">
      <c r="A261" s="24">
        <v>42746.458333333336</v>
      </c>
      <c r="B261" s="25">
        <v>7121</v>
      </c>
      <c r="C261" s="26">
        <v>80.400000000000006</v>
      </c>
      <c r="D261" s="26">
        <v>1</v>
      </c>
      <c r="E261" s="27">
        <f t="shared" si="3"/>
        <v>572.52840000000003</v>
      </c>
    </row>
    <row r="262" spans="1:5" x14ac:dyDescent="0.3">
      <c r="A262" s="24">
        <v>42746.5</v>
      </c>
      <c r="B262" s="25">
        <v>7125</v>
      </c>
      <c r="C262" s="26">
        <v>79.98</v>
      </c>
      <c r="D262" s="26">
        <v>1</v>
      </c>
      <c r="E262" s="27">
        <f t="shared" si="3"/>
        <v>569.85749999999996</v>
      </c>
    </row>
    <row r="263" spans="1:5" x14ac:dyDescent="0.3">
      <c r="A263" s="24">
        <v>42746.541666666664</v>
      </c>
      <c r="B263" s="25">
        <v>7155</v>
      </c>
      <c r="C263" s="26">
        <v>79.56</v>
      </c>
      <c r="D263" s="26">
        <v>2</v>
      </c>
      <c r="E263" s="27">
        <f t="shared" si="3"/>
        <v>569.2518</v>
      </c>
    </row>
    <row r="264" spans="1:5" x14ac:dyDescent="0.3">
      <c r="A264" s="24">
        <v>42746.583333333336</v>
      </c>
      <c r="B264" s="25">
        <v>7458</v>
      </c>
      <c r="C264" s="26">
        <v>79.819999999999993</v>
      </c>
      <c r="D264" s="26">
        <v>2</v>
      </c>
      <c r="E264" s="27">
        <f t="shared" si="3"/>
        <v>595.29755999999998</v>
      </c>
    </row>
    <row r="265" spans="1:5" x14ac:dyDescent="0.3">
      <c r="A265" s="24">
        <v>42746.625</v>
      </c>
      <c r="B265" s="25">
        <v>7437</v>
      </c>
      <c r="C265" s="26">
        <v>78.87</v>
      </c>
      <c r="D265" s="26">
        <v>2</v>
      </c>
      <c r="E265" s="27">
        <f t="shared" si="3"/>
        <v>586.55619000000002</v>
      </c>
    </row>
    <row r="266" spans="1:5" x14ac:dyDescent="0.3">
      <c r="A266" s="24">
        <v>42746.666666666664</v>
      </c>
      <c r="B266" s="25">
        <v>7572</v>
      </c>
      <c r="C266" s="26">
        <v>79.56</v>
      </c>
      <c r="D266" s="26">
        <v>2</v>
      </c>
      <c r="E266" s="27">
        <f t="shared" ref="E266:E329" si="4">C266*B266/1000</f>
        <v>602.4283200000001</v>
      </c>
    </row>
    <row r="267" spans="1:5" x14ac:dyDescent="0.3">
      <c r="A267" s="24">
        <v>42746.708333333336</v>
      </c>
      <c r="B267" s="25">
        <v>7676</v>
      </c>
      <c r="C267" s="26">
        <v>83.65</v>
      </c>
      <c r="D267" s="26">
        <v>2</v>
      </c>
      <c r="E267" s="27">
        <f t="shared" si="4"/>
        <v>642.09739999999999</v>
      </c>
    </row>
    <row r="268" spans="1:5" x14ac:dyDescent="0.3">
      <c r="A268" s="24">
        <v>42746.75</v>
      </c>
      <c r="B268" s="25">
        <v>7919</v>
      </c>
      <c r="C268" s="26">
        <v>88</v>
      </c>
      <c r="D268" s="26">
        <v>1</v>
      </c>
      <c r="E268" s="27">
        <f t="shared" si="4"/>
        <v>696.87199999999996</v>
      </c>
    </row>
    <row r="269" spans="1:5" x14ac:dyDescent="0.3">
      <c r="A269" s="24">
        <v>42746.791666666664</v>
      </c>
      <c r="B269" s="25">
        <v>8007</v>
      </c>
      <c r="C269" s="26">
        <v>88.44</v>
      </c>
      <c r="D269" s="26">
        <v>1</v>
      </c>
      <c r="E269" s="27">
        <f t="shared" si="4"/>
        <v>708.13907999999992</v>
      </c>
    </row>
    <row r="270" spans="1:5" x14ac:dyDescent="0.3">
      <c r="A270" s="24">
        <v>42746.833333333336</v>
      </c>
      <c r="B270" s="25">
        <v>8016</v>
      </c>
      <c r="C270" s="26">
        <v>85</v>
      </c>
      <c r="D270" s="26">
        <v>1</v>
      </c>
      <c r="E270" s="27">
        <f t="shared" si="4"/>
        <v>681.36</v>
      </c>
    </row>
    <row r="271" spans="1:5" x14ac:dyDescent="0.3">
      <c r="A271" s="24">
        <v>42746.875</v>
      </c>
      <c r="B271" s="25">
        <v>7862</v>
      </c>
      <c r="C271" s="26">
        <v>80.64</v>
      </c>
      <c r="D271" s="26">
        <v>2</v>
      </c>
      <c r="E271" s="27">
        <f t="shared" si="4"/>
        <v>633.99168000000009</v>
      </c>
    </row>
    <row r="272" spans="1:5" x14ac:dyDescent="0.3">
      <c r="A272" s="24">
        <v>42746.916666666664</v>
      </c>
      <c r="B272" s="25">
        <v>7809</v>
      </c>
      <c r="C272" s="26">
        <v>79.819999999999993</v>
      </c>
      <c r="D272" s="26">
        <v>2</v>
      </c>
      <c r="E272" s="27">
        <f t="shared" si="4"/>
        <v>623.31438000000003</v>
      </c>
    </row>
    <row r="273" spans="1:5" x14ac:dyDescent="0.3">
      <c r="A273" s="24">
        <v>42746.958333333336</v>
      </c>
      <c r="B273" s="25">
        <v>7871</v>
      </c>
      <c r="C273" s="26">
        <v>77.510000000000005</v>
      </c>
      <c r="D273" s="26">
        <v>2</v>
      </c>
      <c r="E273" s="27">
        <f t="shared" si="4"/>
        <v>610.08121000000006</v>
      </c>
    </row>
    <row r="274" spans="1:5" x14ac:dyDescent="0.3">
      <c r="A274" s="24">
        <v>42747</v>
      </c>
      <c r="B274" s="25">
        <v>7350</v>
      </c>
      <c r="C274" s="26">
        <v>75</v>
      </c>
      <c r="D274" s="26">
        <v>6</v>
      </c>
      <c r="E274" s="27">
        <f t="shared" si="4"/>
        <v>551.25</v>
      </c>
    </row>
    <row r="275" spans="1:5" x14ac:dyDescent="0.3">
      <c r="A275" s="24">
        <v>42747.041666666664</v>
      </c>
      <c r="B275" s="25">
        <v>7256</v>
      </c>
      <c r="C275" s="26">
        <v>65.25</v>
      </c>
      <c r="D275" s="26">
        <v>6</v>
      </c>
      <c r="E275" s="27">
        <f t="shared" si="4"/>
        <v>473.45400000000001</v>
      </c>
    </row>
    <row r="276" spans="1:5" x14ac:dyDescent="0.3">
      <c r="A276" s="24">
        <v>42747.083333333336</v>
      </c>
      <c r="B276" s="25">
        <v>7129</v>
      </c>
      <c r="C276" s="26">
        <v>60.709999999999994</v>
      </c>
      <c r="D276" s="26">
        <v>6</v>
      </c>
      <c r="E276" s="27">
        <f t="shared" si="4"/>
        <v>432.80158999999998</v>
      </c>
    </row>
    <row r="277" spans="1:5" x14ac:dyDescent="0.3">
      <c r="A277" s="24">
        <v>42747.125</v>
      </c>
      <c r="B277" s="25">
        <v>6401</v>
      </c>
      <c r="C277" s="26">
        <v>57.430000000000007</v>
      </c>
      <c r="D277" s="26">
        <v>6</v>
      </c>
      <c r="E277" s="27">
        <f t="shared" si="4"/>
        <v>367.60943000000003</v>
      </c>
    </row>
    <row r="278" spans="1:5" x14ac:dyDescent="0.3">
      <c r="A278" s="24">
        <v>42747.166666666664</v>
      </c>
      <c r="B278" s="25">
        <v>6137</v>
      </c>
      <c r="C278" s="26">
        <v>56.58</v>
      </c>
      <c r="D278" s="26">
        <v>6</v>
      </c>
      <c r="E278" s="27">
        <f t="shared" si="4"/>
        <v>347.23145999999997</v>
      </c>
    </row>
    <row r="279" spans="1:5" x14ac:dyDescent="0.3">
      <c r="A279" s="24">
        <v>42747.208333333336</v>
      </c>
      <c r="B279" s="25">
        <v>6095</v>
      </c>
      <c r="C279" s="26">
        <v>60.009999999999991</v>
      </c>
      <c r="D279" s="26">
        <v>6</v>
      </c>
      <c r="E279" s="27">
        <f t="shared" si="4"/>
        <v>365.76094999999998</v>
      </c>
    </row>
    <row r="280" spans="1:5" x14ac:dyDescent="0.3">
      <c r="A280" s="24">
        <v>42747.25</v>
      </c>
      <c r="B280" s="25">
        <v>6205</v>
      </c>
      <c r="C280" s="26">
        <v>73.69</v>
      </c>
      <c r="D280" s="26">
        <v>6</v>
      </c>
      <c r="E280" s="27">
        <f t="shared" si="4"/>
        <v>457.24645000000004</v>
      </c>
    </row>
    <row r="281" spans="1:5" x14ac:dyDescent="0.3">
      <c r="A281" s="24">
        <v>42747.291666666664</v>
      </c>
      <c r="B281" s="25">
        <v>6528</v>
      </c>
      <c r="C281" s="26">
        <v>82.87</v>
      </c>
      <c r="D281" s="26">
        <v>6</v>
      </c>
      <c r="E281" s="27">
        <f t="shared" si="4"/>
        <v>540.97536000000002</v>
      </c>
    </row>
    <row r="282" spans="1:5" x14ac:dyDescent="0.3">
      <c r="A282" s="24">
        <v>42747.333333333336</v>
      </c>
      <c r="B282" s="25">
        <v>6898</v>
      </c>
      <c r="C282" s="26">
        <v>87</v>
      </c>
      <c r="D282" s="26">
        <v>2</v>
      </c>
      <c r="E282" s="27">
        <f t="shared" si="4"/>
        <v>600.12599999999998</v>
      </c>
    </row>
    <row r="283" spans="1:5" x14ac:dyDescent="0.3">
      <c r="A283" s="24">
        <v>42747.375</v>
      </c>
      <c r="B283" s="25">
        <v>7149</v>
      </c>
      <c r="C283" s="26">
        <v>88.01</v>
      </c>
      <c r="D283" s="26">
        <v>2</v>
      </c>
      <c r="E283" s="27">
        <f t="shared" si="4"/>
        <v>629.18349000000001</v>
      </c>
    </row>
    <row r="284" spans="1:5" x14ac:dyDescent="0.3">
      <c r="A284" s="24">
        <v>42747.416666666664</v>
      </c>
      <c r="B284" s="25">
        <v>7732</v>
      </c>
      <c r="C284" s="26">
        <v>86.71</v>
      </c>
      <c r="D284" s="26">
        <v>1</v>
      </c>
      <c r="E284" s="27">
        <f t="shared" si="4"/>
        <v>670.44171999999992</v>
      </c>
    </row>
    <row r="285" spans="1:5" x14ac:dyDescent="0.3">
      <c r="A285" s="24">
        <v>42747.458333333336</v>
      </c>
      <c r="B285" s="25">
        <v>7979</v>
      </c>
      <c r="C285" s="26">
        <v>86.4</v>
      </c>
      <c r="D285" s="26">
        <v>1</v>
      </c>
      <c r="E285" s="27">
        <f t="shared" si="4"/>
        <v>689.38560000000007</v>
      </c>
    </row>
    <row r="286" spans="1:5" x14ac:dyDescent="0.3">
      <c r="A286" s="24">
        <v>42747.5</v>
      </c>
      <c r="B286" s="25">
        <v>7760</v>
      </c>
      <c r="C286" s="26">
        <v>82.94</v>
      </c>
      <c r="D286" s="26">
        <v>1</v>
      </c>
      <c r="E286" s="27">
        <f t="shared" si="4"/>
        <v>643.61440000000005</v>
      </c>
    </row>
    <row r="287" spans="1:5" x14ac:dyDescent="0.3">
      <c r="A287" s="24">
        <v>42747.541666666664</v>
      </c>
      <c r="B287" s="25">
        <v>7858</v>
      </c>
      <c r="C287" s="26">
        <v>81.19</v>
      </c>
      <c r="D287" s="26">
        <v>2</v>
      </c>
      <c r="E287" s="27">
        <f t="shared" si="4"/>
        <v>637.99102000000005</v>
      </c>
    </row>
    <row r="288" spans="1:5" x14ac:dyDescent="0.3">
      <c r="A288" s="24">
        <v>42747.583333333336</v>
      </c>
      <c r="B288" s="25">
        <v>7878</v>
      </c>
      <c r="C288" s="26">
        <v>79.69</v>
      </c>
      <c r="D288" s="26">
        <v>2</v>
      </c>
      <c r="E288" s="27">
        <f t="shared" si="4"/>
        <v>627.79782</v>
      </c>
    </row>
    <row r="289" spans="1:5" x14ac:dyDescent="0.3">
      <c r="A289" s="24">
        <v>42747.625</v>
      </c>
      <c r="B289" s="25">
        <v>7929</v>
      </c>
      <c r="C289" s="26">
        <v>76.98</v>
      </c>
      <c r="D289" s="26">
        <v>2</v>
      </c>
      <c r="E289" s="27">
        <f t="shared" si="4"/>
        <v>610.37441999999999</v>
      </c>
    </row>
    <row r="290" spans="1:5" x14ac:dyDescent="0.3">
      <c r="A290" s="24">
        <v>42747.666666666664</v>
      </c>
      <c r="B290" s="25">
        <v>8275</v>
      </c>
      <c r="C290" s="26">
        <v>77.150000000000006</v>
      </c>
      <c r="D290" s="26">
        <v>2</v>
      </c>
      <c r="E290" s="27">
        <f t="shared" si="4"/>
        <v>638.41624999999999</v>
      </c>
    </row>
    <row r="291" spans="1:5" x14ac:dyDescent="0.3">
      <c r="A291" s="24">
        <v>42747.708333333336</v>
      </c>
      <c r="B291" s="25">
        <v>8379</v>
      </c>
      <c r="C291" s="26">
        <v>79.97</v>
      </c>
      <c r="D291" s="26">
        <v>2</v>
      </c>
      <c r="E291" s="27">
        <f t="shared" si="4"/>
        <v>670.06862999999998</v>
      </c>
    </row>
    <row r="292" spans="1:5" x14ac:dyDescent="0.3">
      <c r="A292" s="24">
        <v>42747.75</v>
      </c>
      <c r="B292" s="25">
        <v>8873</v>
      </c>
      <c r="C292" s="26">
        <v>82.1</v>
      </c>
      <c r="D292" s="26">
        <v>1</v>
      </c>
      <c r="E292" s="27">
        <f t="shared" si="4"/>
        <v>728.47329999999988</v>
      </c>
    </row>
    <row r="293" spans="1:5" x14ac:dyDescent="0.3">
      <c r="A293" s="24">
        <v>42747.791666666664</v>
      </c>
      <c r="B293" s="25">
        <v>8785</v>
      </c>
      <c r="C293" s="26">
        <v>81.28</v>
      </c>
      <c r="D293" s="26">
        <v>1</v>
      </c>
      <c r="E293" s="27">
        <f t="shared" si="4"/>
        <v>714.04480000000001</v>
      </c>
    </row>
    <row r="294" spans="1:5" x14ac:dyDescent="0.3">
      <c r="A294" s="24">
        <v>42747.833333333336</v>
      </c>
      <c r="B294" s="25">
        <v>8842</v>
      </c>
      <c r="C294" s="26">
        <v>78.33</v>
      </c>
      <c r="D294" s="26">
        <v>1</v>
      </c>
      <c r="E294" s="27">
        <f t="shared" si="4"/>
        <v>692.59385999999995</v>
      </c>
    </row>
    <row r="295" spans="1:5" x14ac:dyDescent="0.3">
      <c r="A295" s="24">
        <v>42747.875</v>
      </c>
      <c r="B295" s="25">
        <v>8762</v>
      </c>
      <c r="C295" s="26">
        <v>74.03</v>
      </c>
      <c r="D295" s="26">
        <v>2</v>
      </c>
      <c r="E295" s="27">
        <f t="shared" si="4"/>
        <v>648.65085999999997</v>
      </c>
    </row>
    <row r="296" spans="1:5" x14ac:dyDescent="0.3">
      <c r="A296" s="24">
        <v>42747.916666666664</v>
      </c>
      <c r="B296" s="25">
        <v>8428</v>
      </c>
      <c r="C296" s="26">
        <v>69.209999999999994</v>
      </c>
      <c r="D296" s="26">
        <v>2</v>
      </c>
      <c r="E296" s="27">
        <f t="shared" si="4"/>
        <v>583.30187999999998</v>
      </c>
    </row>
    <row r="297" spans="1:5" x14ac:dyDescent="0.3">
      <c r="A297" s="24">
        <v>42747.958333333336</v>
      </c>
      <c r="B297" s="25">
        <v>8201</v>
      </c>
      <c r="C297" s="26">
        <v>64.28</v>
      </c>
      <c r="D297" s="26">
        <v>2</v>
      </c>
      <c r="E297" s="27">
        <f t="shared" si="4"/>
        <v>527.16028000000006</v>
      </c>
    </row>
    <row r="298" spans="1:5" x14ac:dyDescent="0.3">
      <c r="A298" s="24">
        <v>42748</v>
      </c>
      <c r="B298" s="25">
        <v>7805</v>
      </c>
      <c r="C298" s="26">
        <v>59.2</v>
      </c>
      <c r="D298" s="26">
        <v>6</v>
      </c>
      <c r="E298" s="27">
        <f t="shared" si="4"/>
        <v>462.05599999999998</v>
      </c>
    </row>
    <row r="299" spans="1:5" x14ac:dyDescent="0.3">
      <c r="A299" s="24">
        <v>42748.041666666664</v>
      </c>
      <c r="B299" s="25">
        <v>7313</v>
      </c>
      <c r="C299" s="26">
        <v>53.2</v>
      </c>
      <c r="D299" s="26">
        <v>6</v>
      </c>
      <c r="E299" s="27">
        <f t="shared" si="4"/>
        <v>389.05160000000001</v>
      </c>
    </row>
    <row r="300" spans="1:5" x14ac:dyDescent="0.3">
      <c r="A300" s="24">
        <v>42748.083333333336</v>
      </c>
      <c r="B300" s="25">
        <v>7240</v>
      </c>
      <c r="C300" s="26">
        <v>50.16</v>
      </c>
      <c r="D300" s="26">
        <v>6</v>
      </c>
      <c r="E300" s="27">
        <f t="shared" si="4"/>
        <v>363.15839999999997</v>
      </c>
    </row>
    <row r="301" spans="1:5" x14ac:dyDescent="0.3">
      <c r="A301" s="24">
        <v>42748.125</v>
      </c>
      <c r="B301" s="25">
        <v>7139</v>
      </c>
      <c r="C301" s="26">
        <v>46.34</v>
      </c>
      <c r="D301" s="26">
        <v>6</v>
      </c>
      <c r="E301" s="27">
        <f t="shared" si="4"/>
        <v>330.82126</v>
      </c>
    </row>
    <row r="302" spans="1:5" x14ac:dyDescent="0.3">
      <c r="A302" s="24">
        <v>42748.166666666664</v>
      </c>
      <c r="B302" s="25">
        <v>6862</v>
      </c>
      <c r="C302" s="26">
        <v>43.66</v>
      </c>
      <c r="D302" s="26">
        <v>6</v>
      </c>
      <c r="E302" s="27">
        <f t="shared" si="4"/>
        <v>299.59492</v>
      </c>
    </row>
    <row r="303" spans="1:5" x14ac:dyDescent="0.3">
      <c r="A303" s="24">
        <v>42748.208333333336</v>
      </c>
      <c r="B303" s="25">
        <v>6671</v>
      </c>
      <c r="C303" s="26">
        <v>48.52</v>
      </c>
      <c r="D303" s="26">
        <v>6</v>
      </c>
      <c r="E303" s="27">
        <f t="shared" si="4"/>
        <v>323.67692000000005</v>
      </c>
    </row>
    <row r="304" spans="1:5" x14ac:dyDescent="0.3">
      <c r="A304" s="24">
        <v>42748.25</v>
      </c>
      <c r="B304" s="25">
        <v>6573</v>
      </c>
      <c r="C304" s="26">
        <v>53.09</v>
      </c>
      <c r="D304" s="26">
        <v>6</v>
      </c>
      <c r="E304" s="27">
        <f t="shared" si="4"/>
        <v>348.96057000000002</v>
      </c>
    </row>
    <row r="305" spans="1:5" x14ac:dyDescent="0.3">
      <c r="A305" s="24">
        <v>42748.291666666664</v>
      </c>
      <c r="B305" s="25">
        <v>6673</v>
      </c>
      <c r="C305" s="26">
        <v>59.2</v>
      </c>
      <c r="D305" s="26">
        <v>6</v>
      </c>
      <c r="E305" s="27">
        <f t="shared" si="4"/>
        <v>395.04160000000002</v>
      </c>
    </row>
    <row r="306" spans="1:5" x14ac:dyDescent="0.3">
      <c r="A306" s="24">
        <v>42748.333333333336</v>
      </c>
      <c r="B306" s="25">
        <v>6765</v>
      </c>
      <c r="C306" s="26">
        <v>70.489999999999995</v>
      </c>
      <c r="D306" s="26">
        <v>2</v>
      </c>
      <c r="E306" s="27">
        <f t="shared" si="4"/>
        <v>476.86484999999999</v>
      </c>
    </row>
    <row r="307" spans="1:5" x14ac:dyDescent="0.3">
      <c r="A307" s="24">
        <v>42748.375</v>
      </c>
      <c r="B307" s="25">
        <v>7546</v>
      </c>
      <c r="C307" s="26">
        <v>77.09</v>
      </c>
      <c r="D307" s="26">
        <v>2</v>
      </c>
      <c r="E307" s="27">
        <f t="shared" si="4"/>
        <v>581.72113999999999</v>
      </c>
    </row>
    <row r="308" spans="1:5" x14ac:dyDescent="0.3">
      <c r="A308" s="24">
        <v>42748.416666666664</v>
      </c>
      <c r="B308" s="25">
        <v>7507</v>
      </c>
      <c r="C308" s="26">
        <v>78.069999999999993</v>
      </c>
      <c r="D308" s="26">
        <v>1</v>
      </c>
      <c r="E308" s="27">
        <f t="shared" si="4"/>
        <v>586.07149000000004</v>
      </c>
    </row>
    <row r="309" spans="1:5" x14ac:dyDescent="0.3">
      <c r="A309" s="24">
        <v>42748.458333333336</v>
      </c>
      <c r="B309" s="25">
        <v>7389</v>
      </c>
      <c r="C309" s="26">
        <v>75.510000000000005</v>
      </c>
      <c r="D309" s="26">
        <v>1</v>
      </c>
      <c r="E309" s="27">
        <f t="shared" si="4"/>
        <v>557.94339000000002</v>
      </c>
    </row>
    <row r="310" spans="1:5" x14ac:dyDescent="0.3">
      <c r="A310" s="24">
        <v>42748.5</v>
      </c>
      <c r="B310" s="25">
        <v>7265</v>
      </c>
      <c r="C310" s="26">
        <v>72.94</v>
      </c>
      <c r="D310" s="26">
        <v>1</v>
      </c>
      <c r="E310" s="27">
        <f t="shared" si="4"/>
        <v>529.90909999999997</v>
      </c>
    </row>
    <row r="311" spans="1:5" x14ac:dyDescent="0.3">
      <c r="A311" s="24">
        <v>42748.541666666664</v>
      </c>
      <c r="B311" s="25">
        <v>7541</v>
      </c>
      <c r="C311" s="26">
        <v>70.69</v>
      </c>
      <c r="D311" s="26">
        <v>2</v>
      </c>
      <c r="E311" s="27">
        <f t="shared" si="4"/>
        <v>533.07329000000004</v>
      </c>
    </row>
    <row r="312" spans="1:5" x14ac:dyDescent="0.3">
      <c r="A312" s="24">
        <v>42748.583333333336</v>
      </c>
      <c r="B312" s="25">
        <v>7258</v>
      </c>
      <c r="C312" s="26">
        <v>69.48</v>
      </c>
      <c r="D312" s="26">
        <v>2</v>
      </c>
      <c r="E312" s="27">
        <f t="shared" si="4"/>
        <v>504.28584000000001</v>
      </c>
    </row>
    <row r="313" spans="1:5" x14ac:dyDescent="0.3">
      <c r="A313" s="24">
        <v>42748.625</v>
      </c>
      <c r="B313" s="25">
        <v>7372</v>
      </c>
      <c r="C313" s="26">
        <v>69.069999999999993</v>
      </c>
      <c r="D313" s="26">
        <v>2</v>
      </c>
      <c r="E313" s="27">
        <f t="shared" si="4"/>
        <v>509.18403999999992</v>
      </c>
    </row>
    <row r="314" spans="1:5" x14ac:dyDescent="0.3">
      <c r="A314" s="24">
        <v>42748.666666666664</v>
      </c>
      <c r="B314" s="25">
        <v>7386</v>
      </c>
      <c r="C314" s="26">
        <v>70.489999999999995</v>
      </c>
      <c r="D314" s="26">
        <v>2</v>
      </c>
      <c r="E314" s="27">
        <f t="shared" si="4"/>
        <v>520.63914</v>
      </c>
    </row>
    <row r="315" spans="1:5" x14ac:dyDescent="0.3">
      <c r="A315" s="24">
        <v>42748.708333333336</v>
      </c>
      <c r="B315" s="25">
        <v>7273</v>
      </c>
      <c r="C315" s="26">
        <v>75.48</v>
      </c>
      <c r="D315" s="26">
        <v>2</v>
      </c>
      <c r="E315" s="27">
        <f t="shared" si="4"/>
        <v>548.96604000000002</v>
      </c>
    </row>
    <row r="316" spans="1:5" x14ac:dyDescent="0.3">
      <c r="A316" s="24">
        <v>42748.75</v>
      </c>
      <c r="B316" s="25">
        <v>7378</v>
      </c>
      <c r="C316" s="26">
        <v>80.150000000000006</v>
      </c>
      <c r="D316" s="26">
        <v>1</v>
      </c>
      <c r="E316" s="27">
        <f t="shared" si="4"/>
        <v>591.34670000000006</v>
      </c>
    </row>
    <row r="317" spans="1:5" x14ac:dyDescent="0.3">
      <c r="A317" s="24">
        <v>42748.791666666664</v>
      </c>
      <c r="B317" s="25">
        <v>7401</v>
      </c>
      <c r="C317" s="26">
        <v>85</v>
      </c>
      <c r="D317" s="26">
        <v>1</v>
      </c>
      <c r="E317" s="27">
        <f t="shared" si="4"/>
        <v>629.08500000000004</v>
      </c>
    </row>
    <row r="318" spans="1:5" x14ac:dyDescent="0.3">
      <c r="A318" s="24">
        <v>42748.833333333336</v>
      </c>
      <c r="B318" s="25">
        <v>7376</v>
      </c>
      <c r="C318" s="26">
        <v>85</v>
      </c>
      <c r="D318" s="26">
        <v>1</v>
      </c>
      <c r="E318" s="27">
        <f t="shared" si="4"/>
        <v>626.96</v>
      </c>
    </row>
    <row r="319" spans="1:5" x14ac:dyDescent="0.3">
      <c r="A319" s="24">
        <v>42748.875</v>
      </c>
      <c r="B319" s="25">
        <v>7386</v>
      </c>
      <c r="C319" s="26">
        <v>81.19</v>
      </c>
      <c r="D319" s="26">
        <v>2</v>
      </c>
      <c r="E319" s="27">
        <f t="shared" si="4"/>
        <v>599.66933999999992</v>
      </c>
    </row>
    <row r="320" spans="1:5" x14ac:dyDescent="0.3">
      <c r="A320" s="24">
        <v>42748.916666666664</v>
      </c>
      <c r="B320" s="25">
        <v>7314</v>
      </c>
      <c r="C320" s="26">
        <v>81.19</v>
      </c>
      <c r="D320" s="26">
        <v>2</v>
      </c>
      <c r="E320" s="27">
        <f t="shared" si="4"/>
        <v>593.82366000000002</v>
      </c>
    </row>
    <row r="321" spans="1:5" x14ac:dyDescent="0.3">
      <c r="A321" s="24">
        <v>42748.958333333336</v>
      </c>
      <c r="B321" s="25">
        <v>7115</v>
      </c>
      <c r="C321" s="26">
        <v>80</v>
      </c>
      <c r="D321" s="26">
        <v>2</v>
      </c>
      <c r="E321" s="27">
        <f t="shared" si="4"/>
        <v>569.20000000000005</v>
      </c>
    </row>
    <row r="322" spans="1:5" x14ac:dyDescent="0.3">
      <c r="A322" s="24">
        <v>42749</v>
      </c>
      <c r="B322" s="25">
        <v>7015</v>
      </c>
      <c r="C322" s="26">
        <v>75</v>
      </c>
      <c r="D322" s="26">
        <v>6</v>
      </c>
      <c r="E322" s="27">
        <f t="shared" si="4"/>
        <v>526.125</v>
      </c>
    </row>
    <row r="323" spans="1:5" x14ac:dyDescent="0.3">
      <c r="A323" s="24">
        <v>42749.041666666664</v>
      </c>
      <c r="B323" s="25">
        <v>7282</v>
      </c>
      <c r="C323" s="26">
        <v>65.13</v>
      </c>
      <c r="D323" s="26">
        <v>6</v>
      </c>
      <c r="E323" s="27">
        <f t="shared" si="4"/>
        <v>474.27665999999999</v>
      </c>
    </row>
    <row r="324" spans="1:5" x14ac:dyDescent="0.3">
      <c r="A324" s="24">
        <v>42749.083333333336</v>
      </c>
      <c r="B324" s="25">
        <v>6854</v>
      </c>
      <c r="C324" s="26">
        <v>59.71</v>
      </c>
      <c r="D324" s="26">
        <v>6</v>
      </c>
      <c r="E324" s="27">
        <f t="shared" si="4"/>
        <v>409.25234</v>
      </c>
    </row>
    <row r="325" spans="1:5" x14ac:dyDescent="0.3">
      <c r="A325" s="24">
        <v>42749.125</v>
      </c>
      <c r="B325" s="25">
        <v>6724</v>
      </c>
      <c r="C325" s="26">
        <v>55.25</v>
      </c>
      <c r="D325" s="26">
        <v>6</v>
      </c>
      <c r="E325" s="27">
        <f t="shared" si="4"/>
        <v>371.50099999999998</v>
      </c>
    </row>
    <row r="326" spans="1:5" x14ac:dyDescent="0.3">
      <c r="A326" s="24">
        <v>42749.166666666664</v>
      </c>
      <c r="B326" s="25">
        <v>6172</v>
      </c>
      <c r="C326" s="26">
        <v>50.009999999999991</v>
      </c>
      <c r="D326" s="26">
        <v>6</v>
      </c>
      <c r="E326" s="27">
        <f t="shared" si="4"/>
        <v>308.66171999999995</v>
      </c>
    </row>
    <row r="327" spans="1:5" x14ac:dyDescent="0.3">
      <c r="A327" s="24">
        <v>42749.208333333336</v>
      </c>
      <c r="B327" s="25">
        <v>6229</v>
      </c>
      <c r="C327" s="26">
        <v>52.93</v>
      </c>
      <c r="D327" s="26">
        <v>6</v>
      </c>
      <c r="E327" s="27">
        <f t="shared" si="4"/>
        <v>329.70096999999998</v>
      </c>
    </row>
    <row r="328" spans="1:5" x14ac:dyDescent="0.3">
      <c r="A328" s="24">
        <v>42749.25</v>
      </c>
      <c r="B328" s="25">
        <v>6852</v>
      </c>
      <c r="C328" s="26">
        <v>55.99</v>
      </c>
      <c r="D328" s="26">
        <v>6</v>
      </c>
      <c r="E328" s="27">
        <f t="shared" si="4"/>
        <v>383.64348000000007</v>
      </c>
    </row>
    <row r="329" spans="1:5" x14ac:dyDescent="0.3">
      <c r="A329" s="24">
        <v>42749.291666666664</v>
      </c>
      <c r="B329" s="25">
        <v>7146</v>
      </c>
      <c r="C329" s="26">
        <v>58.03</v>
      </c>
      <c r="D329" s="26">
        <v>6</v>
      </c>
      <c r="E329" s="27">
        <f t="shared" si="4"/>
        <v>414.68238000000002</v>
      </c>
    </row>
    <row r="330" spans="1:5" x14ac:dyDescent="0.3">
      <c r="A330" s="24">
        <v>42749.333333333336</v>
      </c>
      <c r="B330" s="25">
        <v>7985</v>
      </c>
      <c r="C330" s="26">
        <v>58.93</v>
      </c>
      <c r="D330" s="26">
        <v>6</v>
      </c>
      <c r="E330" s="27">
        <f t="shared" ref="E330:E393" si="5">C330*B330/1000</f>
        <v>470.55604999999997</v>
      </c>
    </row>
    <row r="331" spans="1:5" x14ac:dyDescent="0.3">
      <c r="A331" s="24">
        <v>42749.375</v>
      </c>
      <c r="B331" s="25">
        <v>8786</v>
      </c>
      <c r="C331" s="26">
        <v>69.17</v>
      </c>
      <c r="D331" s="26">
        <v>6</v>
      </c>
      <c r="E331" s="27">
        <f t="shared" si="5"/>
        <v>607.72762</v>
      </c>
    </row>
    <row r="332" spans="1:5" x14ac:dyDescent="0.3">
      <c r="A332" s="24">
        <v>42749.416666666664</v>
      </c>
      <c r="B332" s="25">
        <v>10258</v>
      </c>
      <c r="C332" s="26">
        <v>70.489999999999995</v>
      </c>
      <c r="D332" s="26">
        <v>6</v>
      </c>
      <c r="E332" s="27">
        <f t="shared" si="5"/>
        <v>723.08641999999998</v>
      </c>
    </row>
    <row r="333" spans="1:5" x14ac:dyDescent="0.3">
      <c r="A333" s="24">
        <v>42749.458333333336</v>
      </c>
      <c r="B333" s="25">
        <v>11908</v>
      </c>
      <c r="C333" s="26">
        <v>69.19</v>
      </c>
      <c r="D333" s="26">
        <v>6</v>
      </c>
      <c r="E333" s="27">
        <f t="shared" si="5"/>
        <v>823.91452000000004</v>
      </c>
    </row>
    <row r="334" spans="1:5" x14ac:dyDescent="0.3">
      <c r="A334" s="24">
        <v>42749.5</v>
      </c>
      <c r="B334" s="25">
        <v>11577</v>
      </c>
      <c r="C334" s="26">
        <v>62.58</v>
      </c>
      <c r="D334" s="26">
        <v>6</v>
      </c>
      <c r="E334" s="27">
        <f t="shared" si="5"/>
        <v>724.48865999999998</v>
      </c>
    </row>
    <row r="335" spans="1:5" x14ac:dyDescent="0.3">
      <c r="A335" s="24">
        <v>42749.541666666664</v>
      </c>
      <c r="B335" s="25">
        <v>10667</v>
      </c>
      <c r="C335" s="26">
        <v>61.22999999999999</v>
      </c>
      <c r="D335" s="26">
        <v>6</v>
      </c>
      <c r="E335" s="27">
        <f t="shared" si="5"/>
        <v>653.14040999999986</v>
      </c>
    </row>
    <row r="336" spans="1:5" x14ac:dyDescent="0.3">
      <c r="A336" s="24">
        <v>42749.583333333336</v>
      </c>
      <c r="B336" s="25">
        <v>9951</v>
      </c>
      <c r="C336" s="26">
        <v>59.03</v>
      </c>
      <c r="D336" s="26">
        <v>6</v>
      </c>
      <c r="E336" s="27">
        <f t="shared" si="5"/>
        <v>587.40753000000007</v>
      </c>
    </row>
    <row r="337" spans="1:5" x14ac:dyDescent="0.3">
      <c r="A337" s="24">
        <v>42749.625</v>
      </c>
      <c r="B337" s="25">
        <v>9727</v>
      </c>
      <c r="C337" s="26">
        <v>58.03</v>
      </c>
      <c r="D337" s="26">
        <v>6</v>
      </c>
      <c r="E337" s="27">
        <f t="shared" si="5"/>
        <v>564.45781000000011</v>
      </c>
    </row>
    <row r="338" spans="1:5" x14ac:dyDescent="0.3">
      <c r="A338" s="24">
        <v>42749.666666666664</v>
      </c>
      <c r="B338" s="25">
        <v>9808</v>
      </c>
      <c r="C338" s="26">
        <v>58.03</v>
      </c>
      <c r="D338" s="26">
        <v>6</v>
      </c>
      <c r="E338" s="27">
        <f t="shared" si="5"/>
        <v>569.15823999999998</v>
      </c>
    </row>
    <row r="339" spans="1:5" x14ac:dyDescent="0.3">
      <c r="A339" s="24">
        <v>42749.708333333336</v>
      </c>
      <c r="B339" s="25">
        <v>9400</v>
      </c>
      <c r="C339" s="26">
        <v>63.149999999999991</v>
      </c>
      <c r="D339" s="26">
        <v>6</v>
      </c>
      <c r="E339" s="27">
        <f t="shared" si="5"/>
        <v>593.6099999999999</v>
      </c>
    </row>
    <row r="340" spans="1:5" x14ac:dyDescent="0.3">
      <c r="A340" s="24">
        <v>42749.75</v>
      </c>
      <c r="B340" s="25">
        <v>9356</v>
      </c>
      <c r="C340" s="26">
        <v>78.55</v>
      </c>
      <c r="D340" s="26">
        <v>6</v>
      </c>
      <c r="E340" s="27">
        <f t="shared" si="5"/>
        <v>734.91379999999992</v>
      </c>
    </row>
    <row r="341" spans="1:5" x14ac:dyDescent="0.3">
      <c r="A341" s="24">
        <v>42749.791666666664</v>
      </c>
      <c r="B341" s="25">
        <v>9431</v>
      </c>
      <c r="C341" s="26">
        <v>81.790000000000006</v>
      </c>
      <c r="D341" s="26">
        <v>6</v>
      </c>
      <c r="E341" s="27">
        <f t="shared" si="5"/>
        <v>771.36149000000012</v>
      </c>
    </row>
    <row r="342" spans="1:5" x14ac:dyDescent="0.3">
      <c r="A342" s="24">
        <v>42749.833333333336</v>
      </c>
      <c r="B342" s="25">
        <v>9674</v>
      </c>
      <c r="C342" s="26">
        <v>78</v>
      </c>
      <c r="D342" s="26">
        <v>6</v>
      </c>
      <c r="E342" s="27">
        <f t="shared" si="5"/>
        <v>754.572</v>
      </c>
    </row>
    <row r="343" spans="1:5" x14ac:dyDescent="0.3">
      <c r="A343" s="24">
        <v>42749.875</v>
      </c>
      <c r="B343" s="25">
        <v>9524</v>
      </c>
      <c r="C343" s="26">
        <v>76.510000000000005</v>
      </c>
      <c r="D343" s="26">
        <v>6</v>
      </c>
      <c r="E343" s="27">
        <f t="shared" si="5"/>
        <v>728.68124</v>
      </c>
    </row>
    <row r="344" spans="1:5" x14ac:dyDescent="0.3">
      <c r="A344" s="24">
        <v>42749.916666666664</v>
      </c>
      <c r="B344" s="25">
        <v>9510</v>
      </c>
      <c r="C344" s="26">
        <v>72.89</v>
      </c>
      <c r="D344" s="26">
        <v>6</v>
      </c>
      <c r="E344" s="27">
        <f t="shared" si="5"/>
        <v>693.18389999999999</v>
      </c>
    </row>
    <row r="345" spans="1:5" x14ac:dyDescent="0.3">
      <c r="A345" s="24">
        <v>42749.958333333336</v>
      </c>
      <c r="B345" s="25">
        <v>9749</v>
      </c>
      <c r="C345" s="26">
        <v>70.31</v>
      </c>
      <c r="D345" s="26">
        <v>6</v>
      </c>
      <c r="E345" s="27">
        <f t="shared" si="5"/>
        <v>685.45219000000009</v>
      </c>
    </row>
    <row r="346" spans="1:5" x14ac:dyDescent="0.3">
      <c r="A346" s="24">
        <v>42750</v>
      </c>
      <c r="B346" s="25">
        <v>9716</v>
      </c>
      <c r="C346" s="26">
        <v>64.87</v>
      </c>
      <c r="D346" s="26">
        <v>6</v>
      </c>
      <c r="E346" s="27">
        <f t="shared" si="5"/>
        <v>630.27692000000002</v>
      </c>
    </row>
    <row r="347" spans="1:5" x14ac:dyDescent="0.3">
      <c r="A347" s="24">
        <v>42750.041666666664</v>
      </c>
      <c r="B347" s="25">
        <v>9590</v>
      </c>
      <c r="C347" s="26">
        <v>58.650000000000006</v>
      </c>
      <c r="D347" s="26">
        <v>6</v>
      </c>
      <c r="E347" s="27">
        <f t="shared" si="5"/>
        <v>562.45349999999996</v>
      </c>
    </row>
    <row r="348" spans="1:5" x14ac:dyDescent="0.3">
      <c r="A348" s="24">
        <v>42750.083333333336</v>
      </c>
      <c r="B348" s="25">
        <v>9544</v>
      </c>
      <c r="C348" s="26">
        <v>55.08</v>
      </c>
      <c r="D348" s="26">
        <v>6</v>
      </c>
      <c r="E348" s="27">
        <f t="shared" si="5"/>
        <v>525.68352000000004</v>
      </c>
    </row>
    <row r="349" spans="1:5" x14ac:dyDescent="0.3">
      <c r="A349" s="24">
        <v>42750.125</v>
      </c>
      <c r="B349" s="25">
        <v>9562</v>
      </c>
      <c r="C349" s="26">
        <v>51.59</v>
      </c>
      <c r="D349" s="26">
        <v>6</v>
      </c>
      <c r="E349" s="27">
        <f t="shared" si="5"/>
        <v>493.30358000000001</v>
      </c>
    </row>
    <row r="350" spans="1:5" x14ac:dyDescent="0.3">
      <c r="A350" s="24">
        <v>42750.166666666664</v>
      </c>
      <c r="B350" s="25">
        <v>9388</v>
      </c>
      <c r="C350" s="26">
        <v>50</v>
      </c>
      <c r="D350" s="26">
        <v>6</v>
      </c>
      <c r="E350" s="27">
        <f t="shared" si="5"/>
        <v>469.4</v>
      </c>
    </row>
    <row r="351" spans="1:5" x14ac:dyDescent="0.3">
      <c r="A351" s="24">
        <v>42750.208333333336</v>
      </c>
      <c r="B351" s="25">
        <v>8795</v>
      </c>
      <c r="C351" s="26">
        <v>50</v>
      </c>
      <c r="D351" s="26">
        <v>6</v>
      </c>
      <c r="E351" s="27">
        <f t="shared" si="5"/>
        <v>439.75</v>
      </c>
    </row>
    <row r="352" spans="1:5" x14ac:dyDescent="0.3">
      <c r="A352" s="24">
        <v>42750.25</v>
      </c>
      <c r="B352" s="25">
        <v>8337</v>
      </c>
      <c r="C352" s="26">
        <v>51</v>
      </c>
      <c r="D352" s="26">
        <v>6</v>
      </c>
      <c r="E352" s="27">
        <f t="shared" si="5"/>
        <v>425.18700000000001</v>
      </c>
    </row>
    <row r="353" spans="1:5" x14ac:dyDescent="0.3">
      <c r="A353" s="24">
        <v>42750.291666666664</v>
      </c>
      <c r="B353" s="25">
        <v>8907</v>
      </c>
      <c r="C353" s="26">
        <v>52.19</v>
      </c>
      <c r="D353" s="26">
        <v>6</v>
      </c>
      <c r="E353" s="27">
        <f t="shared" si="5"/>
        <v>464.85632999999996</v>
      </c>
    </row>
    <row r="354" spans="1:5" x14ac:dyDescent="0.3">
      <c r="A354" s="24">
        <v>42750.333333333336</v>
      </c>
      <c r="B354" s="25">
        <v>9839</v>
      </c>
      <c r="C354" s="26">
        <v>55.19</v>
      </c>
      <c r="D354" s="26">
        <v>6</v>
      </c>
      <c r="E354" s="27">
        <f t="shared" si="5"/>
        <v>543.01441</v>
      </c>
    </row>
    <row r="355" spans="1:5" x14ac:dyDescent="0.3">
      <c r="A355" s="24">
        <v>42750.375</v>
      </c>
      <c r="B355" s="25">
        <v>9635</v>
      </c>
      <c r="C355" s="26">
        <v>57.73</v>
      </c>
      <c r="D355" s="26">
        <v>6</v>
      </c>
      <c r="E355" s="27">
        <f t="shared" si="5"/>
        <v>556.22854999999993</v>
      </c>
    </row>
    <row r="356" spans="1:5" x14ac:dyDescent="0.3">
      <c r="A356" s="24">
        <v>42750.416666666664</v>
      </c>
      <c r="B356" s="25">
        <v>9222</v>
      </c>
      <c r="C356" s="26">
        <v>60.709999999999994</v>
      </c>
      <c r="D356" s="26">
        <v>6</v>
      </c>
      <c r="E356" s="27">
        <f t="shared" si="5"/>
        <v>559.86761999999999</v>
      </c>
    </row>
    <row r="357" spans="1:5" x14ac:dyDescent="0.3">
      <c r="A357" s="24">
        <v>42750.458333333336</v>
      </c>
      <c r="B357" s="25">
        <v>9070</v>
      </c>
      <c r="C357" s="26">
        <v>62.08</v>
      </c>
      <c r="D357" s="26">
        <v>6</v>
      </c>
      <c r="E357" s="27">
        <f t="shared" si="5"/>
        <v>563.06560000000002</v>
      </c>
    </row>
    <row r="358" spans="1:5" x14ac:dyDescent="0.3">
      <c r="A358" s="24">
        <v>42750.5</v>
      </c>
      <c r="B358" s="25">
        <v>9270</v>
      </c>
      <c r="C358" s="26">
        <v>58.93</v>
      </c>
      <c r="D358" s="26">
        <v>6</v>
      </c>
      <c r="E358" s="27">
        <f t="shared" si="5"/>
        <v>546.28109999999992</v>
      </c>
    </row>
    <row r="359" spans="1:5" x14ac:dyDescent="0.3">
      <c r="A359" s="24">
        <v>42750.541666666664</v>
      </c>
      <c r="B359" s="25">
        <v>9464</v>
      </c>
      <c r="C359" s="26">
        <v>61.120000000000005</v>
      </c>
      <c r="D359" s="26">
        <v>6</v>
      </c>
      <c r="E359" s="27">
        <f t="shared" si="5"/>
        <v>578.43968000000007</v>
      </c>
    </row>
    <row r="360" spans="1:5" x14ac:dyDescent="0.3">
      <c r="A360" s="24">
        <v>42750.583333333336</v>
      </c>
      <c r="B360" s="25">
        <v>8268</v>
      </c>
      <c r="C360" s="26">
        <v>58.53</v>
      </c>
      <c r="D360" s="26">
        <v>6</v>
      </c>
      <c r="E360" s="27">
        <f t="shared" si="5"/>
        <v>483.92604000000006</v>
      </c>
    </row>
    <row r="361" spans="1:5" x14ac:dyDescent="0.3">
      <c r="A361" s="24">
        <v>42750.625</v>
      </c>
      <c r="B361" s="25">
        <v>7873</v>
      </c>
      <c r="C361" s="26">
        <v>57.509999999999991</v>
      </c>
      <c r="D361" s="26">
        <v>6</v>
      </c>
      <c r="E361" s="27">
        <f t="shared" si="5"/>
        <v>452.77622999999994</v>
      </c>
    </row>
    <row r="362" spans="1:5" x14ac:dyDescent="0.3">
      <c r="A362" s="24">
        <v>42750.666666666664</v>
      </c>
      <c r="B362" s="25">
        <v>8151</v>
      </c>
      <c r="C362" s="26">
        <v>57.12</v>
      </c>
      <c r="D362" s="26">
        <v>6</v>
      </c>
      <c r="E362" s="27">
        <f t="shared" si="5"/>
        <v>465.58512000000002</v>
      </c>
    </row>
    <row r="363" spans="1:5" x14ac:dyDescent="0.3">
      <c r="A363" s="24">
        <v>42750.708333333336</v>
      </c>
      <c r="B363" s="25">
        <v>8167</v>
      </c>
      <c r="C363" s="26">
        <v>60.099999999999994</v>
      </c>
      <c r="D363" s="26">
        <v>6</v>
      </c>
      <c r="E363" s="27">
        <f t="shared" si="5"/>
        <v>490.83669999999995</v>
      </c>
    </row>
    <row r="364" spans="1:5" x14ac:dyDescent="0.3">
      <c r="A364" s="24">
        <v>42750.75</v>
      </c>
      <c r="B364" s="25">
        <v>8155</v>
      </c>
      <c r="C364" s="26">
        <v>71.010000000000005</v>
      </c>
      <c r="D364" s="26">
        <v>6</v>
      </c>
      <c r="E364" s="27">
        <f t="shared" si="5"/>
        <v>579.0865500000001</v>
      </c>
    </row>
    <row r="365" spans="1:5" x14ac:dyDescent="0.3">
      <c r="A365" s="24">
        <v>42750.791666666664</v>
      </c>
      <c r="B365" s="25">
        <v>8799</v>
      </c>
      <c r="C365" s="26">
        <v>80</v>
      </c>
      <c r="D365" s="26">
        <v>6</v>
      </c>
      <c r="E365" s="27">
        <f t="shared" si="5"/>
        <v>703.92</v>
      </c>
    </row>
    <row r="366" spans="1:5" x14ac:dyDescent="0.3">
      <c r="A366" s="24">
        <v>42750.833333333336</v>
      </c>
      <c r="B366" s="25">
        <v>8827</v>
      </c>
      <c r="C366" s="26">
        <v>79.37</v>
      </c>
      <c r="D366" s="26">
        <v>6</v>
      </c>
      <c r="E366" s="27">
        <f t="shared" si="5"/>
        <v>700.59898999999996</v>
      </c>
    </row>
    <row r="367" spans="1:5" x14ac:dyDescent="0.3">
      <c r="A367" s="24">
        <v>42750.875</v>
      </c>
      <c r="B367" s="25">
        <v>9101</v>
      </c>
      <c r="C367" s="26">
        <v>76.55</v>
      </c>
      <c r="D367" s="26">
        <v>6</v>
      </c>
      <c r="E367" s="27">
        <f t="shared" si="5"/>
        <v>696.6815499999999</v>
      </c>
    </row>
    <row r="368" spans="1:5" x14ac:dyDescent="0.3">
      <c r="A368" s="24">
        <v>42750.916666666664</v>
      </c>
      <c r="B368" s="25">
        <v>9152</v>
      </c>
      <c r="C368" s="26">
        <v>75.83</v>
      </c>
      <c r="D368" s="26">
        <v>6</v>
      </c>
      <c r="E368" s="27">
        <f t="shared" si="5"/>
        <v>693.99616000000003</v>
      </c>
    </row>
    <row r="369" spans="1:5" x14ac:dyDescent="0.3">
      <c r="A369" s="24">
        <v>42750.958333333336</v>
      </c>
      <c r="B369" s="25">
        <v>8970</v>
      </c>
      <c r="C369" s="26">
        <v>69.48</v>
      </c>
      <c r="D369" s="26">
        <v>6</v>
      </c>
      <c r="E369" s="27">
        <f t="shared" si="5"/>
        <v>623.23560000000009</v>
      </c>
    </row>
    <row r="370" spans="1:5" x14ac:dyDescent="0.3">
      <c r="A370" s="24">
        <v>42751</v>
      </c>
      <c r="B370" s="25">
        <v>8675</v>
      </c>
      <c r="C370" s="26">
        <v>57.29</v>
      </c>
      <c r="D370" s="26">
        <v>6</v>
      </c>
      <c r="E370" s="27">
        <f t="shared" si="5"/>
        <v>496.99074999999999</v>
      </c>
    </row>
    <row r="371" spans="1:5" x14ac:dyDescent="0.3">
      <c r="A371" s="24">
        <v>42751.041666666664</v>
      </c>
      <c r="B371" s="25">
        <v>9058</v>
      </c>
      <c r="C371" s="26">
        <v>51.379999999999995</v>
      </c>
      <c r="D371" s="26">
        <v>6</v>
      </c>
      <c r="E371" s="27">
        <f t="shared" si="5"/>
        <v>465.40003999999999</v>
      </c>
    </row>
    <row r="372" spans="1:5" x14ac:dyDescent="0.3">
      <c r="A372" s="24">
        <v>42751.083333333336</v>
      </c>
      <c r="B372" s="25">
        <v>8819</v>
      </c>
      <c r="C372" s="26">
        <v>48.010000000000005</v>
      </c>
      <c r="D372" s="26">
        <v>6</v>
      </c>
      <c r="E372" s="27">
        <f t="shared" si="5"/>
        <v>423.40019000000007</v>
      </c>
    </row>
    <row r="373" spans="1:5" x14ac:dyDescent="0.3">
      <c r="A373" s="24">
        <v>42751.125</v>
      </c>
      <c r="B373" s="25">
        <v>9089</v>
      </c>
      <c r="C373" s="26">
        <v>41.89</v>
      </c>
      <c r="D373" s="26">
        <v>6</v>
      </c>
      <c r="E373" s="27">
        <f t="shared" si="5"/>
        <v>380.73821000000004</v>
      </c>
    </row>
    <row r="374" spans="1:5" x14ac:dyDescent="0.3">
      <c r="A374" s="24">
        <v>42751.166666666664</v>
      </c>
      <c r="B374" s="25">
        <v>9150</v>
      </c>
      <c r="C374" s="26">
        <v>40.98</v>
      </c>
      <c r="D374" s="26">
        <v>6</v>
      </c>
      <c r="E374" s="27">
        <f t="shared" si="5"/>
        <v>374.96699999999998</v>
      </c>
    </row>
    <row r="375" spans="1:5" x14ac:dyDescent="0.3">
      <c r="A375" s="24">
        <v>42751.208333333336</v>
      </c>
      <c r="B375" s="25">
        <v>8574</v>
      </c>
      <c r="C375" s="26">
        <v>48.98</v>
      </c>
      <c r="D375" s="26">
        <v>6</v>
      </c>
      <c r="E375" s="27">
        <f t="shared" si="5"/>
        <v>419.95451999999995</v>
      </c>
    </row>
    <row r="376" spans="1:5" x14ac:dyDescent="0.3">
      <c r="A376" s="24">
        <v>42751.25</v>
      </c>
      <c r="B376" s="25">
        <v>8317</v>
      </c>
      <c r="C376" s="26">
        <v>58.010000000000005</v>
      </c>
      <c r="D376" s="26">
        <v>6</v>
      </c>
      <c r="E376" s="27">
        <f t="shared" si="5"/>
        <v>482.46917000000002</v>
      </c>
    </row>
    <row r="377" spans="1:5" x14ac:dyDescent="0.3">
      <c r="A377" s="24">
        <v>42751.291666666664</v>
      </c>
      <c r="B377" s="25">
        <v>7787</v>
      </c>
      <c r="C377" s="26">
        <v>67.44</v>
      </c>
      <c r="D377" s="26">
        <v>6</v>
      </c>
      <c r="E377" s="27">
        <f t="shared" si="5"/>
        <v>525.15528000000006</v>
      </c>
    </row>
    <row r="378" spans="1:5" x14ac:dyDescent="0.3">
      <c r="A378" s="24">
        <v>42751.333333333336</v>
      </c>
      <c r="B378" s="25">
        <v>7435</v>
      </c>
      <c r="C378" s="26">
        <v>75.55</v>
      </c>
      <c r="D378" s="26">
        <v>2</v>
      </c>
      <c r="E378" s="27">
        <f t="shared" si="5"/>
        <v>561.71424999999999</v>
      </c>
    </row>
    <row r="379" spans="1:5" x14ac:dyDescent="0.3">
      <c r="A379" s="24">
        <v>42751.375</v>
      </c>
      <c r="B379" s="25">
        <v>7367</v>
      </c>
      <c r="C379" s="26">
        <v>78.33</v>
      </c>
      <c r="D379" s="26">
        <v>2</v>
      </c>
      <c r="E379" s="27">
        <f t="shared" si="5"/>
        <v>577.05710999999997</v>
      </c>
    </row>
    <row r="380" spans="1:5" x14ac:dyDescent="0.3">
      <c r="A380" s="24">
        <v>42751.416666666664</v>
      </c>
      <c r="B380" s="25">
        <v>7132</v>
      </c>
      <c r="C380" s="26">
        <v>79.67</v>
      </c>
      <c r="D380" s="26">
        <v>1</v>
      </c>
      <c r="E380" s="27">
        <f t="shared" si="5"/>
        <v>568.20644000000004</v>
      </c>
    </row>
    <row r="381" spans="1:5" x14ac:dyDescent="0.3">
      <c r="A381" s="24">
        <v>42751.458333333336</v>
      </c>
      <c r="B381" s="25">
        <v>7130</v>
      </c>
      <c r="C381" s="26">
        <v>78.87</v>
      </c>
      <c r="D381" s="26">
        <v>1</v>
      </c>
      <c r="E381" s="27">
        <f t="shared" si="5"/>
        <v>562.34309999999994</v>
      </c>
    </row>
    <row r="382" spans="1:5" x14ac:dyDescent="0.3">
      <c r="A382" s="24">
        <v>42751.5</v>
      </c>
      <c r="B382" s="25">
        <v>7345</v>
      </c>
      <c r="C382" s="26">
        <v>77.150000000000006</v>
      </c>
      <c r="D382" s="26">
        <v>1</v>
      </c>
      <c r="E382" s="27">
        <f t="shared" si="5"/>
        <v>566.66674999999998</v>
      </c>
    </row>
    <row r="383" spans="1:5" x14ac:dyDescent="0.3">
      <c r="A383" s="24">
        <v>42751.541666666664</v>
      </c>
      <c r="B383" s="25">
        <v>7261</v>
      </c>
      <c r="C383" s="26">
        <v>76.5</v>
      </c>
      <c r="D383" s="26">
        <v>2</v>
      </c>
      <c r="E383" s="27">
        <f t="shared" si="5"/>
        <v>555.4665</v>
      </c>
    </row>
    <row r="384" spans="1:5" x14ac:dyDescent="0.3">
      <c r="A384" s="24">
        <v>42751.583333333336</v>
      </c>
      <c r="B384" s="25">
        <v>7276</v>
      </c>
      <c r="C384" s="26">
        <v>72.989999999999995</v>
      </c>
      <c r="D384" s="26">
        <v>2</v>
      </c>
      <c r="E384" s="27">
        <f t="shared" si="5"/>
        <v>531.07524000000001</v>
      </c>
    </row>
    <row r="385" spans="1:5" x14ac:dyDescent="0.3">
      <c r="A385" s="24">
        <v>42751.625</v>
      </c>
      <c r="B385" s="25">
        <v>7455</v>
      </c>
      <c r="C385" s="26">
        <v>70.489999999999995</v>
      </c>
      <c r="D385" s="26">
        <v>2</v>
      </c>
      <c r="E385" s="27">
        <f t="shared" si="5"/>
        <v>525.50294999999994</v>
      </c>
    </row>
    <row r="386" spans="1:5" x14ac:dyDescent="0.3">
      <c r="A386" s="24">
        <v>42751.666666666664</v>
      </c>
      <c r="B386" s="25">
        <v>7513</v>
      </c>
      <c r="C386" s="26">
        <v>70.25</v>
      </c>
      <c r="D386" s="26">
        <v>2</v>
      </c>
      <c r="E386" s="27">
        <f t="shared" si="5"/>
        <v>527.78824999999995</v>
      </c>
    </row>
    <row r="387" spans="1:5" x14ac:dyDescent="0.3">
      <c r="A387" s="24">
        <v>42751.708333333336</v>
      </c>
      <c r="B387" s="25">
        <v>7536</v>
      </c>
      <c r="C387" s="26">
        <v>74.69</v>
      </c>
      <c r="D387" s="26">
        <v>2</v>
      </c>
      <c r="E387" s="27">
        <f t="shared" si="5"/>
        <v>562.86383999999998</v>
      </c>
    </row>
    <row r="388" spans="1:5" x14ac:dyDescent="0.3">
      <c r="A388" s="24">
        <v>42751.75</v>
      </c>
      <c r="B388" s="25">
        <v>7631</v>
      </c>
      <c r="C388" s="26">
        <v>80.19</v>
      </c>
      <c r="D388" s="26">
        <v>1</v>
      </c>
      <c r="E388" s="27">
        <f t="shared" si="5"/>
        <v>611.92989</v>
      </c>
    </row>
    <row r="389" spans="1:5" x14ac:dyDescent="0.3">
      <c r="A389" s="24">
        <v>42751.791666666664</v>
      </c>
      <c r="B389" s="25">
        <v>7779</v>
      </c>
      <c r="C389" s="26">
        <v>83.69</v>
      </c>
      <c r="D389" s="26">
        <v>1</v>
      </c>
      <c r="E389" s="27">
        <f t="shared" si="5"/>
        <v>651.02450999999996</v>
      </c>
    </row>
    <row r="390" spans="1:5" x14ac:dyDescent="0.3">
      <c r="A390" s="24">
        <v>42751.833333333336</v>
      </c>
      <c r="B390" s="25">
        <v>8003</v>
      </c>
      <c r="C390" s="26">
        <v>83.919999999999987</v>
      </c>
      <c r="D390" s="26">
        <v>1</v>
      </c>
      <c r="E390" s="27">
        <f t="shared" si="5"/>
        <v>671.61175999999989</v>
      </c>
    </row>
    <row r="391" spans="1:5" x14ac:dyDescent="0.3">
      <c r="A391" s="24">
        <v>42751.875</v>
      </c>
      <c r="B391" s="25">
        <v>8150</v>
      </c>
      <c r="C391" s="26">
        <v>80</v>
      </c>
      <c r="D391" s="26">
        <v>2</v>
      </c>
      <c r="E391" s="27">
        <f t="shared" si="5"/>
        <v>652</v>
      </c>
    </row>
    <row r="392" spans="1:5" x14ac:dyDescent="0.3">
      <c r="A392" s="24">
        <v>42751.916666666664</v>
      </c>
      <c r="B392" s="25">
        <v>7944</v>
      </c>
      <c r="C392" s="26">
        <v>77.69</v>
      </c>
      <c r="D392" s="26">
        <v>2</v>
      </c>
      <c r="E392" s="27">
        <f t="shared" si="5"/>
        <v>617.16935999999998</v>
      </c>
    </row>
    <row r="393" spans="1:5" x14ac:dyDescent="0.3">
      <c r="A393" s="24">
        <v>42751.958333333336</v>
      </c>
      <c r="B393" s="25">
        <v>7766</v>
      </c>
      <c r="C393" s="26">
        <v>69.48</v>
      </c>
      <c r="D393" s="26">
        <v>2</v>
      </c>
      <c r="E393" s="27">
        <f t="shared" si="5"/>
        <v>539.58168000000001</v>
      </c>
    </row>
    <row r="394" spans="1:5" x14ac:dyDescent="0.3">
      <c r="A394" s="24">
        <v>42752</v>
      </c>
      <c r="B394" s="25">
        <v>7749</v>
      </c>
      <c r="C394" s="26">
        <v>62.58</v>
      </c>
      <c r="D394" s="26">
        <v>6</v>
      </c>
      <c r="E394" s="27">
        <f t="shared" ref="E394:E457" si="6">C394*B394/1000</f>
        <v>484.93241999999998</v>
      </c>
    </row>
    <row r="395" spans="1:5" x14ac:dyDescent="0.3">
      <c r="A395" s="24">
        <v>42752.041666666664</v>
      </c>
      <c r="B395" s="25">
        <v>8174</v>
      </c>
      <c r="C395" s="26">
        <v>58.23</v>
      </c>
      <c r="D395" s="26">
        <v>6</v>
      </c>
      <c r="E395" s="27">
        <f t="shared" si="6"/>
        <v>475.97201999999999</v>
      </c>
    </row>
    <row r="396" spans="1:5" x14ac:dyDescent="0.3">
      <c r="A396" s="24">
        <v>42752.083333333336</v>
      </c>
      <c r="B396" s="25">
        <v>7929</v>
      </c>
      <c r="C396" s="26">
        <v>54.06</v>
      </c>
      <c r="D396" s="26">
        <v>6</v>
      </c>
      <c r="E396" s="27">
        <f t="shared" si="6"/>
        <v>428.64173999999997</v>
      </c>
    </row>
    <row r="397" spans="1:5" x14ac:dyDescent="0.3">
      <c r="A397" s="24">
        <v>42752.125</v>
      </c>
      <c r="B397" s="25">
        <v>6890</v>
      </c>
      <c r="C397" s="26">
        <v>51</v>
      </c>
      <c r="D397" s="26">
        <v>6</v>
      </c>
      <c r="E397" s="27">
        <f t="shared" si="6"/>
        <v>351.39</v>
      </c>
    </row>
    <row r="398" spans="1:5" x14ac:dyDescent="0.3">
      <c r="A398" s="24">
        <v>42752.166666666664</v>
      </c>
      <c r="B398" s="25">
        <v>6698</v>
      </c>
      <c r="C398" s="26">
        <v>50.02000000000001</v>
      </c>
      <c r="D398" s="26">
        <v>6</v>
      </c>
      <c r="E398" s="27">
        <f t="shared" si="6"/>
        <v>335.03396000000009</v>
      </c>
    </row>
    <row r="399" spans="1:5" x14ac:dyDescent="0.3">
      <c r="A399" s="24">
        <v>42752.208333333336</v>
      </c>
      <c r="B399" s="25">
        <v>6524</v>
      </c>
      <c r="C399" s="26">
        <v>52.17</v>
      </c>
      <c r="D399" s="26">
        <v>6</v>
      </c>
      <c r="E399" s="27">
        <f t="shared" si="6"/>
        <v>340.35708</v>
      </c>
    </row>
    <row r="400" spans="1:5" x14ac:dyDescent="0.3">
      <c r="A400" s="24">
        <v>42752.25</v>
      </c>
      <c r="B400" s="25">
        <v>6452</v>
      </c>
      <c r="C400" s="26">
        <v>58.83</v>
      </c>
      <c r="D400" s="26">
        <v>6</v>
      </c>
      <c r="E400" s="27">
        <f t="shared" si="6"/>
        <v>379.57115999999996</v>
      </c>
    </row>
    <row r="401" spans="1:5" x14ac:dyDescent="0.3">
      <c r="A401" s="24">
        <v>42752.291666666664</v>
      </c>
      <c r="B401" s="25">
        <v>6503</v>
      </c>
      <c r="C401" s="26">
        <v>71.099999999999994</v>
      </c>
      <c r="D401" s="26">
        <v>6</v>
      </c>
      <c r="E401" s="27">
        <f t="shared" si="6"/>
        <v>462.36329999999998</v>
      </c>
    </row>
    <row r="402" spans="1:5" x14ac:dyDescent="0.3">
      <c r="A402" s="24">
        <v>42752.333333333336</v>
      </c>
      <c r="B402" s="25">
        <v>6562</v>
      </c>
      <c r="C402" s="26">
        <v>80.150000000000006</v>
      </c>
      <c r="D402" s="26">
        <v>2</v>
      </c>
      <c r="E402" s="27">
        <f t="shared" si="6"/>
        <v>525.9443</v>
      </c>
    </row>
    <row r="403" spans="1:5" x14ac:dyDescent="0.3">
      <c r="A403" s="24">
        <v>42752.375</v>
      </c>
      <c r="B403" s="25">
        <v>6606</v>
      </c>
      <c r="C403" s="26">
        <v>83</v>
      </c>
      <c r="D403" s="26">
        <v>2</v>
      </c>
      <c r="E403" s="27">
        <f t="shared" si="6"/>
        <v>548.298</v>
      </c>
    </row>
    <row r="404" spans="1:5" x14ac:dyDescent="0.3">
      <c r="A404" s="24">
        <v>42752.416666666664</v>
      </c>
      <c r="B404" s="25">
        <v>6679</v>
      </c>
      <c r="C404" s="26">
        <v>82.510000000000019</v>
      </c>
      <c r="D404" s="26">
        <v>1</v>
      </c>
      <c r="E404" s="27">
        <f t="shared" si="6"/>
        <v>551.08429000000012</v>
      </c>
    </row>
    <row r="405" spans="1:5" x14ac:dyDescent="0.3">
      <c r="A405" s="24">
        <v>42752.458333333336</v>
      </c>
      <c r="B405" s="25">
        <v>6803</v>
      </c>
      <c r="C405" s="26">
        <v>80.69</v>
      </c>
      <c r="D405" s="26">
        <v>1</v>
      </c>
      <c r="E405" s="27">
        <f t="shared" si="6"/>
        <v>548.93406999999991</v>
      </c>
    </row>
    <row r="406" spans="1:5" x14ac:dyDescent="0.3">
      <c r="A406" s="24">
        <v>42752.5</v>
      </c>
      <c r="B406" s="25">
        <v>7319</v>
      </c>
      <c r="C406" s="26">
        <v>79.11</v>
      </c>
      <c r="D406" s="26">
        <v>1</v>
      </c>
      <c r="E406" s="27">
        <f t="shared" si="6"/>
        <v>579.00608999999997</v>
      </c>
    </row>
    <row r="407" spans="1:5" x14ac:dyDescent="0.3">
      <c r="A407" s="24">
        <v>42752.541666666664</v>
      </c>
      <c r="B407" s="25">
        <v>7139</v>
      </c>
      <c r="C407" s="26">
        <v>78.33</v>
      </c>
      <c r="D407" s="26">
        <v>2</v>
      </c>
      <c r="E407" s="27">
        <f t="shared" si="6"/>
        <v>559.19786999999997</v>
      </c>
    </row>
    <row r="408" spans="1:5" x14ac:dyDescent="0.3">
      <c r="A408" s="24">
        <v>42752.583333333336</v>
      </c>
      <c r="B408" s="25">
        <v>7120</v>
      </c>
      <c r="C408" s="26">
        <v>75.55</v>
      </c>
      <c r="D408" s="26">
        <v>2</v>
      </c>
      <c r="E408" s="27">
        <f t="shared" si="6"/>
        <v>537.91600000000005</v>
      </c>
    </row>
    <row r="409" spans="1:5" x14ac:dyDescent="0.3">
      <c r="A409" s="24">
        <v>42752.625</v>
      </c>
      <c r="B409" s="25">
        <v>7437</v>
      </c>
      <c r="C409" s="26">
        <v>74.709999999999994</v>
      </c>
      <c r="D409" s="26">
        <v>2</v>
      </c>
      <c r="E409" s="27">
        <f t="shared" si="6"/>
        <v>555.61826999999994</v>
      </c>
    </row>
    <row r="410" spans="1:5" x14ac:dyDescent="0.3">
      <c r="A410" s="24">
        <v>42752.666666666664</v>
      </c>
      <c r="B410" s="25">
        <v>7215</v>
      </c>
      <c r="C410" s="26">
        <v>74.709999999999994</v>
      </c>
      <c r="D410" s="26">
        <v>2</v>
      </c>
      <c r="E410" s="27">
        <f t="shared" si="6"/>
        <v>539.03264999999988</v>
      </c>
    </row>
    <row r="411" spans="1:5" x14ac:dyDescent="0.3">
      <c r="A411" s="24">
        <v>42752.708333333336</v>
      </c>
      <c r="B411" s="25">
        <v>7300</v>
      </c>
      <c r="C411" s="26">
        <v>78.290000000000006</v>
      </c>
      <c r="D411" s="26">
        <v>2</v>
      </c>
      <c r="E411" s="27">
        <f t="shared" si="6"/>
        <v>571.51700000000005</v>
      </c>
    </row>
    <row r="412" spans="1:5" x14ac:dyDescent="0.3">
      <c r="A412" s="24">
        <v>42752.75</v>
      </c>
      <c r="B412" s="25">
        <v>7561</v>
      </c>
      <c r="C412" s="26">
        <v>82.510000000000019</v>
      </c>
      <c r="D412" s="26">
        <v>1</v>
      </c>
      <c r="E412" s="27">
        <f t="shared" si="6"/>
        <v>623.85811000000012</v>
      </c>
    </row>
    <row r="413" spans="1:5" x14ac:dyDescent="0.3">
      <c r="A413" s="24">
        <v>42752.791666666664</v>
      </c>
      <c r="B413" s="25">
        <v>7530</v>
      </c>
      <c r="C413" s="26">
        <v>85.010000000000019</v>
      </c>
      <c r="D413" s="26">
        <v>1</v>
      </c>
      <c r="E413" s="27">
        <f t="shared" si="6"/>
        <v>640.12530000000015</v>
      </c>
    </row>
    <row r="414" spans="1:5" x14ac:dyDescent="0.3">
      <c r="A414" s="24">
        <v>42752.833333333336</v>
      </c>
      <c r="B414" s="25">
        <v>7213</v>
      </c>
      <c r="C414" s="26">
        <v>85.71</v>
      </c>
      <c r="D414" s="26">
        <v>1</v>
      </c>
      <c r="E414" s="27">
        <f t="shared" si="6"/>
        <v>618.22622999999999</v>
      </c>
    </row>
    <row r="415" spans="1:5" x14ac:dyDescent="0.3">
      <c r="A415" s="24">
        <v>42752.875</v>
      </c>
      <c r="B415" s="25">
        <v>7452</v>
      </c>
      <c r="C415" s="26">
        <v>85</v>
      </c>
      <c r="D415" s="26">
        <v>2</v>
      </c>
      <c r="E415" s="27">
        <f t="shared" si="6"/>
        <v>633.41999999999996</v>
      </c>
    </row>
    <row r="416" spans="1:5" x14ac:dyDescent="0.3">
      <c r="A416" s="24">
        <v>42752.916666666664</v>
      </c>
      <c r="B416" s="25">
        <v>7385</v>
      </c>
      <c r="C416" s="26">
        <v>80</v>
      </c>
      <c r="D416" s="26">
        <v>2</v>
      </c>
      <c r="E416" s="27">
        <f t="shared" si="6"/>
        <v>590.79999999999995</v>
      </c>
    </row>
    <row r="417" spans="1:5" x14ac:dyDescent="0.3">
      <c r="A417" s="24">
        <v>42752.958333333336</v>
      </c>
      <c r="B417" s="25">
        <v>7341</v>
      </c>
      <c r="C417" s="26">
        <v>74.08</v>
      </c>
      <c r="D417" s="26">
        <v>2</v>
      </c>
      <c r="E417" s="27">
        <f t="shared" si="6"/>
        <v>543.82128</v>
      </c>
    </row>
    <row r="418" spans="1:5" x14ac:dyDescent="0.3">
      <c r="A418" s="24">
        <v>42753</v>
      </c>
      <c r="B418" s="25">
        <v>7094</v>
      </c>
      <c r="C418" s="26">
        <v>67.88</v>
      </c>
      <c r="D418" s="26">
        <v>6</v>
      </c>
      <c r="E418" s="27">
        <f t="shared" si="6"/>
        <v>481.54071999999996</v>
      </c>
    </row>
    <row r="419" spans="1:5" x14ac:dyDescent="0.3">
      <c r="A419" s="24">
        <v>42753.041666666664</v>
      </c>
      <c r="B419" s="25">
        <v>6557</v>
      </c>
      <c r="C419" s="26">
        <v>62.58</v>
      </c>
      <c r="D419" s="26">
        <v>6</v>
      </c>
      <c r="E419" s="27">
        <f t="shared" si="6"/>
        <v>410.33706000000001</v>
      </c>
    </row>
    <row r="420" spans="1:5" x14ac:dyDescent="0.3">
      <c r="A420" s="24">
        <v>42753.083333333336</v>
      </c>
      <c r="B420" s="25">
        <v>6349</v>
      </c>
      <c r="C420" s="26">
        <v>59.94</v>
      </c>
      <c r="D420" s="26">
        <v>6</v>
      </c>
      <c r="E420" s="27">
        <f t="shared" si="6"/>
        <v>380.55905999999999</v>
      </c>
    </row>
    <row r="421" spans="1:5" x14ac:dyDescent="0.3">
      <c r="A421" s="24">
        <v>42753.125</v>
      </c>
      <c r="B421" s="25">
        <v>6244</v>
      </c>
      <c r="C421" s="26">
        <v>58.96</v>
      </c>
      <c r="D421" s="26">
        <v>6</v>
      </c>
      <c r="E421" s="27">
        <f t="shared" si="6"/>
        <v>368.14623999999998</v>
      </c>
    </row>
    <row r="422" spans="1:5" x14ac:dyDescent="0.3">
      <c r="A422" s="24">
        <v>42753.166666666664</v>
      </c>
      <c r="B422" s="25">
        <v>6152</v>
      </c>
      <c r="C422" s="26">
        <v>57.29</v>
      </c>
      <c r="D422" s="26">
        <v>6</v>
      </c>
      <c r="E422" s="27">
        <f t="shared" si="6"/>
        <v>352.44808</v>
      </c>
    </row>
    <row r="423" spans="1:5" x14ac:dyDescent="0.3">
      <c r="A423" s="24">
        <v>42753.208333333336</v>
      </c>
      <c r="B423" s="25">
        <v>6253</v>
      </c>
      <c r="C423" s="26">
        <v>59.83</v>
      </c>
      <c r="D423" s="26">
        <v>6</v>
      </c>
      <c r="E423" s="27">
        <f t="shared" si="6"/>
        <v>374.11698999999999</v>
      </c>
    </row>
    <row r="424" spans="1:5" x14ac:dyDescent="0.3">
      <c r="A424" s="24">
        <v>42753.25</v>
      </c>
      <c r="B424" s="25">
        <v>6088</v>
      </c>
      <c r="C424" s="26">
        <v>63.100000000000009</v>
      </c>
      <c r="D424" s="26">
        <v>6</v>
      </c>
      <c r="E424" s="27">
        <f t="shared" si="6"/>
        <v>384.15280000000007</v>
      </c>
    </row>
    <row r="425" spans="1:5" x14ac:dyDescent="0.3">
      <c r="A425" s="24">
        <v>42753.291666666664</v>
      </c>
      <c r="B425" s="25">
        <v>6180</v>
      </c>
      <c r="C425" s="26">
        <v>78.87</v>
      </c>
      <c r="D425" s="26">
        <v>6</v>
      </c>
      <c r="E425" s="27">
        <f t="shared" si="6"/>
        <v>487.41660000000002</v>
      </c>
    </row>
    <row r="426" spans="1:5" x14ac:dyDescent="0.3">
      <c r="A426" s="24">
        <v>42753.333333333336</v>
      </c>
      <c r="B426" s="25">
        <v>6930</v>
      </c>
      <c r="C426" s="26">
        <v>88.2</v>
      </c>
      <c r="D426" s="26">
        <v>2</v>
      </c>
      <c r="E426" s="27">
        <f t="shared" si="6"/>
        <v>611.226</v>
      </c>
    </row>
    <row r="427" spans="1:5" x14ac:dyDescent="0.3">
      <c r="A427" s="24">
        <v>42753.375</v>
      </c>
      <c r="B427" s="25">
        <v>7271</v>
      </c>
      <c r="C427" s="26">
        <v>86.12</v>
      </c>
      <c r="D427" s="26">
        <v>2</v>
      </c>
      <c r="E427" s="27">
        <f t="shared" si="6"/>
        <v>626.17852000000005</v>
      </c>
    </row>
    <row r="428" spans="1:5" x14ac:dyDescent="0.3">
      <c r="A428" s="24">
        <v>42753.416666666664</v>
      </c>
      <c r="B428" s="25">
        <v>7327</v>
      </c>
      <c r="C428" s="26">
        <v>86.63</v>
      </c>
      <c r="D428" s="26">
        <v>1</v>
      </c>
      <c r="E428" s="27">
        <f t="shared" si="6"/>
        <v>634.73801000000003</v>
      </c>
    </row>
    <row r="429" spans="1:5" x14ac:dyDescent="0.3">
      <c r="A429" s="24">
        <v>42753.458333333336</v>
      </c>
      <c r="B429" s="25">
        <v>7268</v>
      </c>
      <c r="C429" s="26">
        <v>85</v>
      </c>
      <c r="D429" s="26">
        <v>1</v>
      </c>
      <c r="E429" s="27">
        <f t="shared" si="6"/>
        <v>617.78</v>
      </c>
    </row>
    <row r="430" spans="1:5" x14ac:dyDescent="0.3">
      <c r="A430" s="24">
        <v>42753.5</v>
      </c>
      <c r="B430" s="25">
        <v>8295</v>
      </c>
      <c r="C430" s="26">
        <v>84</v>
      </c>
      <c r="D430" s="26">
        <v>1</v>
      </c>
      <c r="E430" s="27">
        <f t="shared" si="6"/>
        <v>696.78</v>
      </c>
    </row>
    <row r="431" spans="1:5" x14ac:dyDescent="0.3">
      <c r="A431" s="24">
        <v>42753.541666666664</v>
      </c>
      <c r="B431" s="25">
        <v>8994</v>
      </c>
      <c r="C431" s="26">
        <v>84.1</v>
      </c>
      <c r="D431" s="26">
        <v>2</v>
      </c>
      <c r="E431" s="27">
        <f t="shared" si="6"/>
        <v>756.39539999999988</v>
      </c>
    </row>
    <row r="432" spans="1:5" x14ac:dyDescent="0.3">
      <c r="A432" s="24">
        <v>42753.583333333336</v>
      </c>
      <c r="B432" s="25">
        <v>9028</v>
      </c>
      <c r="C432" s="26">
        <v>81.170000000000016</v>
      </c>
      <c r="D432" s="26">
        <v>2</v>
      </c>
      <c r="E432" s="27">
        <f t="shared" si="6"/>
        <v>732.80276000000015</v>
      </c>
    </row>
    <row r="433" spans="1:5" x14ac:dyDescent="0.3">
      <c r="A433" s="24">
        <v>42753.625</v>
      </c>
      <c r="B433" s="25">
        <v>9075</v>
      </c>
      <c r="C433" s="26">
        <v>81</v>
      </c>
      <c r="D433" s="26">
        <v>2</v>
      </c>
      <c r="E433" s="27">
        <f t="shared" si="6"/>
        <v>735.07500000000005</v>
      </c>
    </row>
    <row r="434" spans="1:5" x14ac:dyDescent="0.3">
      <c r="A434" s="24">
        <v>42753.666666666664</v>
      </c>
      <c r="B434" s="25">
        <v>9655</v>
      </c>
      <c r="C434" s="26">
        <v>81.509999999999991</v>
      </c>
      <c r="D434" s="26">
        <v>2</v>
      </c>
      <c r="E434" s="27">
        <f t="shared" si="6"/>
        <v>786.97904999999992</v>
      </c>
    </row>
    <row r="435" spans="1:5" x14ac:dyDescent="0.3">
      <c r="A435" s="24">
        <v>42753.708333333336</v>
      </c>
      <c r="B435" s="25">
        <v>8789</v>
      </c>
      <c r="C435" s="26">
        <v>85.010000000000019</v>
      </c>
      <c r="D435" s="26">
        <v>2</v>
      </c>
      <c r="E435" s="27">
        <f t="shared" si="6"/>
        <v>747.15289000000018</v>
      </c>
    </row>
    <row r="436" spans="1:5" x14ac:dyDescent="0.3">
      <c r="A436" s="24">
        <v>42753.75</v>
      </c>
      <c r="B436" s="25">
        <v>8215</v>
      </c>
      <c r="C436" s="26">
        <v>90</v>
      </c>
      <c r="D436" s="26">
        <v>1</v>
      </c>
      <c r="E436" s="27">
        <f t="shared" si="6"/>
        <v>739.35</v>
      </c>
    </row>
    <row r="437" spans="1:5" x14ac:dyDescent="0.3">
      <c r="A437" s="24">
        <v>42753.791666666664</v>
      </c>
      <c r="B437" s="25">
        <v>8172</v>
      </c>
      <c r="C437" s="26">
        <v>92.01</v>
      </c>
      <c r="D437" s="26">
        <v>1</v>
      </c>
      <c r="E437" s="27">
        <f t="shared" si="6"/>
        <v>751.90572000000009</v>
      </c>
    </row>
    <row r="438" spans="1:5" x14ac:dyDescent="0.3">
      <c r="A438" s="24">
        <v>42753.833333333336</v>
      </c>
      <c r="B438" s="25">
        <v>8132</v>
      </c>
      <c r="C438" s="26">
        <v>92.6</v>
      </c>
      <c r="D438" s="26">
        <v>1</v>
      </c>
      <c r="E438" s="27">
        <f t="shared" si="6"/>
        <v>753.02319999999997</v>
      </c>
    </row>
    <row r="439" spans="1:5" x14ac:dyDescent="0.3">
      <c r="A439" s="24">
        <v>42753.875</v>
      </c>
      <c r="B439" s="25">
        <v>8195</v>
      </c>
      <c r="C439" s="26">
        <v>92.01</v>
      </c>
      <c r="D439" s="26">
        <v>2</v>
      </c>
      <c r="E439" s="27">
        <f t="shared" si="6"/>
        <v>754.02195000000006</v>
      </c>
    </row>
    <row r="440" spans="1:5" x14ac:dyDescent="0.3">
      <c r="A440" s="24">
        <v>42753.916666666664</v>
      </c>
      <c r="B440" s="25">
        <v>7786</v>
      </c>
      <c r="C440" s="26">
        <v>89.22</v>
      </c>
      <c r="D440" s="26">
        <v>2</v>
      </c>
      <c r="E440" s="27">
        <f t="shared" si="6"/>
        <v>694.66692</v>
      </c>
    </row>
    <row r="441" spans="1:5" x14ac:dyDescent="0.3">
      <c r="A441" s="24">
        <v>42753.958333333336</v>
      </c>
      <c r="B441" s="25">
        <v>7160</v>
      </c>
      <c r="C441" s="26">
        <v>85</v>
      </c>
      <c r="D441" s="26">
        <v>2</v>
      </c>
      <c r="E441" s="27">
        <f t="shared" si="6"/>
        <v>608.6</v>
      </c>
    </row>
    <row r="442" spans="1:5" x14ac:dyDescent="0.3">
      <c r="A442" s="24">
        <v>42754</v>
      </c>
      <c r="B442" s="25">
        <v>7307</v>
      </c>
      <c r="C442" s="26">
        <v>80.27</v>
      </c>
      <c r="D442" s="26">
        <v>6</v>
      </c>
      <c r="E442" s="27">
        <f t="shared" si="6"/>
        <v>586.53289000000007</v>
      </c>
    </row>
    <row r="443" spans="1:5" x14ac:dyDescent="0.3">
      <c r="A443" s="24">
        <v>42754.041666666664</v>
      </c>
      <c r="B443" s="25">
        <v>6996</v>
      </c>
      <c r="C443" s="26">
        <v>71.099999999999994</v>
      </c>
      <c r="D443" s="26">
        <v>6</v>
      </c>
      <c r="E443" s="27">
        <f t="shared" si="6"/>
        <v>497.41559999999998</v>
      </c>
    </row>
    <row r="444" spans="1:5" x14ac:dyDescent="0.3">
      <c r="A444" s="24">
        <v>42754.083333333336</v>
      </c>
      <c r="B444" s="25">
        <v>6844</v>
      </c>
      <c r="C444" s="26">
        <v>68.099999999999994</v>
      </c>
      <c r="D444" s="26">
        <v>6</v>
      </c>
      <c r="E444" s="27">
        <f t="shared" si="6"/>
        <v>466.07639999999998</v>
      </c>
    </row>
    <row r="445" spans="1:5" x14ac:dyDescent="0.3">
      <c r="A445" s="24">
        <v>42754.125</v>
      </c>
      <c r="B445" s="25">
        <v>6707</v>
      </c>
      <c r="C445" s="26">
        <v>67.599999999999994</v>
      </c>
      <c r="D445" s="26">
        <v>6</v>
      </c>
      <c r="E445" s="27">
        <f t="shared" si="6"/>
        <v>453.39319999999998</v>
      </c>
    </row>
    <row r="446" spans="1:5" x14ac:dyDescent="0.3">
      <c r="A446" s="24">
        <v>42754.166666666664</v>
      </c>
      <c r="B446" s="25">
        <v>6506</v>
      </c>
      <c r="C446" s="26">
        <v>67.349999999999994</v>
      </c>
      <c r="D446" s="26">
        <v>6</v>
      </c>
      <c r="E446" s="27">
        <f t="shared" si="6"/>
        <v>438.17909999999995</v>
      </c>
    </row>
    <row r="447" spans="1:5" x14ac:dyDescent="0.3">
      <c r="A447" s="24">
        <v>42754.208333333336</v>
      </c>
      <c r="B447" s="25">
        <v>6447</v>
      </c>
      <c r="C447" s="26">
        <v>68.099999999999994</v>
      </c>
      <c r="D447" s="26">
        <v>6</v>
      </c>
      <c r="E447" s="27">
        <f t="shared" si="6"/>
        <v>439.04069999999996</v>
      </c>
    </row>
    <row r="448" spans="1:5" x14ac:dyDescent="0.3">
      <c r="A448" s="24">
        <v>42754.25</v>
      </c>
      <c r="B448" s="25">
        <v>6373</v>
      </c>
      <c r="C448" s="26">
        <v>75.03</v>
      </c>
      <c r="D448" s="26">
        <v>6</v>
      </c>
      <c r="E448" s="27">
        <f t="shared" si="6"/>
        <v>478.16619000000003</v>
      </c>
    </row>
    <row r="449" spans="1:5" x14ac:dyDescent="0.3">
      <c r="A449" s="24">
        <v>42754.291666666664</v>
      </c>
      <c r="B449" s="25">
        <v>6505</v>
      </c>
      <c r="C449" s="26">
        <v>90</v>
      </c>
      <c r="D449" s="26">
        <v>6</v>
      </c>
      <c r="E449" s="27">
        <f t="shared" si="6"/>
        <v>585.45000000000005</v>
      </c>
    </row>
    <row r="450" spans="1:5" x14ac:dyDescent="0.3">
      <c r="A450" s="24">
        <v>42754.333333333336</v>
      </c>
      <c r="B450" s="25">
        <v>6428</v>
      </c>
      <c r="C450" s="26">
        <v>94</v>
      </c>
      <c r="D450" s="26">
        <v>2</v>
      </c>
      <c r="E450" s="27">
        <f t="shared" si="6"/>
        <v>604.23199999999997</v>
      </c>
    </row>
    <row r="451" spans="1:5" x14ac:dyDescent="0.3">
      <c r="A451" s="24">
        <v>42754.375</v>
      </c>
      <c r="B451" s="25">
        <v>6428</v>
      </c>
      <c r="C451" s="26">
        <v>95</v>
      </c>
      <c r="D451" s="26">
        <v>2</v>
      </c>
      <c r="E451" s="27">
        <f t="shared" si="6"/>
        <v>610.66</v>
      </c>
    </row>
    <row r="452" spans="1:5" x14ac:dyDescent="0.3">
      <c r="A452" s="24">
        <v>42754.416666666664</v>
      </c>
      <c r="B452" s="25">
        <v>6530</v>
      </c>
      <c r="C452" s="26">
        <v>94</v>
      </c>
      <c r="D452" s="26">
        <v>1</v>
      </c>
      <c r="E452" s="27">
        <f t="shared" si="6"/>
        <v>613.82000000000005</v>
      </c>
    </row>
    <row r="453" spans="1:5" x14ac:dyDescent="0.3">
      <c r="A453" s="24">
        <v>42754.458333333336</v>
      </c>
      <c r="B453" s="25">
        <v>6980</v>
      </c>
      <c r="C453" s="26">
        <v>93.88</v>
      </c>
      <c r="D453" s="26">
        <v>1</v>
      </c>
      <c r="E453" s="27">
        <f t="shared" si="6"/>
        <v>655.28240000000005</v>
      </c>
    </row>
    <row r="454" spans="1:5" x14ac:dyDescent="0.3">
      <c r="A454" s="24">
        <v>42754.5</v>
      </c>
      <c r="B454" s="25">
        <v>7096</v>
      </c>
      <c r="C454" s="26">
        <v>93</v>
      </c>
      <c r="D454" s="26">
        <v>1</v>
      </c>
      <c r="E454" s="27">
        <f t="shared" si="6"/>
        <v>659.928</v>
      </c>
    </row>
    <row r="455" spans="1:5" x14ac:dyDescent="0.3">
      <c r="A455" s="24">
        <v>42754.541666666664</v>
      </c>
      <c r="B455" s="25">
        <v>7094</v>
      </c>
      <c r="C455" s="26">
        <v>92.72999999999999</v>
      </c>
      <c r="D455" s="26">
        <v>2</v>
      </c>
      <c r="E455" s="27">
        <f t="shared" si="6"/>
        <v>657.82661999999993</v>
      </c>
    </row>
    <row r="456" spans="1:5" x14ac:dyDescent="0.3">
      <c r="A456" s="24">
        <v>42754.583333333336</v>
      </c>
      <c r="B456" s="25">
        <v>7285</v>
      </c>
      <c r="C456" s="26">
        <v>94.009999999999991</v>
      </c>
      <c r="D456" s="26">
        <v>2</v>
      </c>
      <c r="E456" s="27">
        <f t="shared" si="6"/>
        <v>684.86284999999998</v>
      </c>
    </row>
    <row r="457" spans="1:5" x14ac:dyDescent="0.3">
      <c r="A457" s="24">
        <v>42754.625</v>
      </c>
      <c r="B457" s="25">
        <v>7434</v>
      </c>
      <c r="C457" s="26">
        <v>92</v>
      </c>
      <c r="D457" s="26">
        <v>2</v>
      </c>
      <c r="E457" s="27">
        <f t="shared" si="6"/>
        <v>683.928</v>
      </c>
    </row>
    <row r="458" spans="1:5" x14ac:dyDescent="0.3">
      <c r="A458" s="24">
        <v>42754.666666666664</v>
      </c>
      <c r="B458" s="25">
        <v>7659</v>
      </c>
      <c r="C458" s="26">
        <v>91.03</v>
      </c>
      <c r="D458" s="26">
        <v>2</v>
      </c>
      <c r="E458" s="27">
        <f t="shared" ref="E458:E521" si="7">C458*B458/1000</f>
        <v>697.19876999999997</v>
      </c>
    </row>
    <row r="459" spans="1:5" x14ac:dyDescent="0.3">
      <c r="A459" s="24">
        <v>42754.708333333336</v>
      </c>
      <c r="B459" s="25">
        <v>7752</v>
      </c>
      <c r="C459" s="26">
        <v>92</v>
      </c>
      <c r="D459" s="26">
        <v>2</v>
      </c>
      <c r="E459" s="27">
        <f t="shared" si="7"/>
        <v>713.18399999999997</v>
      </c>
    </row>
    <row r="460" spans="1:5" x14ac:dyDescent="0.3">
      <c r="A460" s="24">
        <v>42754.75</v>
      </c>
      <c r="B460" s="25">
        <v>7925</v>
      </c>
      <c r="C460" s="26">
        <v>94.22</v>
      </c>
      <c r="D460" s="26">
        <v>1</v>
      </c>
      <c r="E460" s="27">
        <f t="shared" si="7"/>
        <v>746.69349999999997</v>
      </c>
    </row>
    <row r="461" spans="1:5" x14ac:dyDescent="0.3">
      <c r="A461" s="24">
        <v>42754.791666666664</v>
      </c>
      <c r="B461" s="25">
        <v>7820</v>
      </c>
      <c r="C461" s="26">
        <v>95.109999999999985</v>
      </c>
      <c r="D461" s="26">
        <v>1</v>
      </c>
      <c r="E461" s="27">
        <f t="shared" si="7"/>
        <v>743.76019999999983</v>
      </c>
    </row>
    <row r="462" spans="1:5" x14ac:dyDescent="0.3">
      <c r="A462" s="24">
        <v>42754.833333333336</v>
      </c>
      <c r="B462" s="25">
        <v>7771</v>
      </c>
      <c r="C462" s="26">
        <v>94</v>
      </c>
      <c r="D462" s="26">
        <v>1</v>
      </c>
      <c r="E462" s="27">
        <f t="shared" si="7"/>
        <v>730.47400000000005</v>
      </c>
    </row>
    <row r="463" spans="1:5" x14ac:dyDescent="0.3">
      <c r="A463" s="24">
        <v>42754.875</v>
      </c>
      <c r="B463" s="25">
        <v>7725</v>
      </c>
      <c r="C463" s="26">
        <v>89.19</v>
      </c>
      <c r="D463" s="26">
        <v>2</v>
      </c>
      <c r="E463" s="27">
        <f t="shared" si="7"/>
        <v>688.99275</v>
      </c>
    </row>
    <row r="464" spans="1:5" x14ac:dyDescent="0.3">
      <c r="A464" s="24">
        <v>42754.916666666664</v>
      </c>
      <c r="B464" s="25">
        <v>7901</v>
      </c>
      <c r="C464" s="26">
        <v>85.46</v>
      </c>
      <c r="D464" s="26">
        <v>2</v>
      </c>
      <c r="E464" s="27">
        <f t="shared" si="7"/>
        <v>675.21945999999991</v>
      </c>
    </row>
    <row r="465" spans="1:5" x14ac:dyDescent="0.3">
      <c r="A465" s="24">
        <v>42754.958333333336</v>
      </c>
      <c r="B465" s="25">
        <v>7973</v>
      </c>
      <c r="C465" s="26">
        <v>81.75</v>
      </c>
      <c r="D465" s="26">
        <v>2</v>
      </c>
      <c r="E465" s="27">
        <f t="shared" si="7"/>
        <v>651.79274999999996</v>
      </c>
    </row>
    <row r="466" spans="1:5" x14ac:dyDescent="0.3">
      <c r="A466" s="24">
        <v>42755</v>
      </c>
      <c r="B466" s="25">
        <v>7690</v>
      </c>
      <c r="C466" s="26">
        <v>79.56</v>
      </c>
      <c r="D466" s="26">
        <v>6</v>
      </c>
      <c r="E466" s="27">
        <f t="shared" si="7"/>
        <v>611.81640000000004</v>
      </c>
    </row>
    <row r="467" spans="1:5" x14ac:dyDescent="0.3">
      <c r="A467" s="24">
        <v>42755.041666666664</v>
      </c>
      <c r="B467" s="25">
        <v>7282</v>
      </c>
      <c r="C467" s="26">
        <v>70</v>
      </c>
      <c r="D467" s="26">
        <v>6</v>
      </c>
      <c r="E467" s="27">
        <f t="shared" si="7"/>
        <v>509.74</v>
      </c>
    </row>
    <row r="468" spans="1:5" x14ac:dyDescent="0.3">
      <c r="A468" s="24">
        <v>42755.083333333336</v>
      </c>
      <c r="B468" s="25">
        <v>7006</v>
      </c>
      <c r="C468" s="26">
        <v>67.47</v>
      </c>
      <c r="D468" s="26">
        <v>6</v>
      </c>
      <c r="E468" s="27">
        <f t="shared" si="7"/>
        <v>472.69481999999999</v>
      </c>
    </row>
    <row r="469" spans="1:5" x14ac:dyDescent="0.3">
      <c r="A469" s="24">
        <v>42755.125</v>
      </c>
      <c r="B469" s="25">
        <v>7004</v>
      </c>
      <c r="C469" s="26">
        <v>67.099999999999994</v>
      </c>
      <c r="D469" s="26">
        <v>6</v>
      </c>
      <c r="E469" s="27">
        <f t="shared" si="7"/>
        <v>469.96839999999997</v>
      </c>
    </row>
    <row r="470" spans="1:5" x14ac:dyDescent="0.3">
      <c r="A470" s="24">
        <v>42755.166666666664</v>
      </c>
      <c r="B470" s="25">
        <v>7073</v>
      </c>
      <c r="C470" s="26">
        <v>67.099999999999994</v>
      </c>
      <c r="D470" s="26">
        <v>6</v>
      </c>
      <c r="E470" s="27">
        <f t="shared" si="7"/>
        <v>474.59829999999999</v>
      </c>
    </row>
    <row r="471" spans="1:5" x14ac:dyDescent="0.3">
      <c r="A471" s="24">
        <v>42755.208333333336</v>
      </c>
      <c r="B471" s="25">
        <v>7032</v>
      </c>
      <c r="C471" s="26">
        <v>67.88</v>
      </c>
      <c r="D471" s="26">
        <v>6</v>
      </c>
      <c r="E471" s="27">
        <f t="shared" si="7"/>
        <v>477.33215999999999</v>
      </c>
    </row>
    <row r="472" spans="1:5" x14ac:dyDescent="0.3">
      <c r="A472" s="24">
        <v>42755.25</v>
      </c>
      <c r="B472" s="25">
        <v>7004</v>
      </c>
      <c r="C472" s="26">
        <v>75.510000000000005</v>
      </c>
      <c r="D472" s="26">
        <v>6</v>
      </c>
      <c r="E472" s="27">
        <f t="shared" si="7"/>
        <v>528.87204000000008</v>
      </c>
    </row>
    <row r="473" spans="1:5" x14ac:dyDescent="0.3">
      <c r="A473" s="24">
        <v>42755.291666666664</v>
      </c>
      <c r="B473" s="25">
        <v>6976</v>
      </c>
      <c r="C473" s="26">
        <v>90</v>
      </c>
      <c r="D473" s="26">
        <v>6</v>
      </c>
      <c r="E473" s="27">
        <f t="shared" si="7"/>
        <v>627.84</v>
      </c>
    </row>
    <row r="474" spans="1:5" x14ac:dyDescent="0.3">
      <c r="A474" s="24">
        <v>42755.333333333336</v>
      </c>
      <c r="B474" s="25">
        <v>7546</v>
      </c>
      <c r="C474" s="26">
        <v>94.69</v>
      </c>
      <c r="D474" s="26">
        <v>2</v>
      </c>
      <c r="E474" s="27">
        <f t="shared" si="7"/>
        <v>714.53074000000004</v>
      </c>
    </row>
    <row r="475" spans="1:5" x14ac:dyDescent="0.3">
      <c r="A475" s="24">
        <v>42755.375</v>
      </c>
      <c r="B475" s="25">
        <v>7804</v>
      </c>
      <c r="C475" s="26">
        <v>97.5</v>
      </c>
      <c r="D475" s="26">
        <v>2</v>
      </c>
      <c r="E475" s="27">
        <f t="shared" si="7"/>
        <v>760.89</v>
      </c>
    </row>
    <row r="476" spans="1:5" x14ac:dyDescent="0.3">
      <c r="A476" s="24">
        <v>42755.416666666664</v>
      </c>
      <c r="B476" s="25">
        <v>7828</v>
      </c>
      <c r="C476" s="26">
        <v>97.47</v>
      </c>
      <c r="D476" s="26">
        <v>1</v>
      </c>
      <c r="E476" s="27">
        <f t="shared" si="7"/>
        <v>762.99516000000006</v>
      </c>
    </row>
    <row r="477" spans="1:5" x14ac:dyDescent="0.3">
      <c r="A477" s="24">
        <v>42755.458333333336</v>
      </c>
      <c r="B477" s="25">
        <v>8001</v>
      </c>
      <c r="C477" s="26">
        <v>97.31</v>
      </c>
      <c r="D477" s="26">
        <v>1</v>
      </c>
      <c r="E477" s="27">
        <f t="shared" si="7"/>
        <v>778.57731000000001</v>
      </c>
    </row>
    <row r="478" spans="1:5" x14ac:dyDescent="0.3">
      <c r="A478" s="24">
        <v>42755.5</v>
      </c>
      <c r="B478" s="25">
        <v>8100</v>
      </c>
      <c r="C478" s="26">
        <v>95.09</v>
      </c>
      <c r="D478" s="26">
        <v>1</v>
      </c>
      <c r="E478" s="27">
        <f t="shared" si="7"/>
        <v>770.22900000000004</v>
      </c>
    </row>
    <row r="479" spans="1:5" x14ac:dyDescent="0.3">
      <c r="A479" s="24">
        <v>42755.541666666664</v>
      </c>
      <c r="B479" s="25">
        <v>8110</v>
      </c>
      <c r="C479" s="26">
        <v>94.7</v>
      </c>
      <c r="D479" s="26">
        <v>2</v>
      </c>
      <c r="E479" s="27">
        <f t="shared" si="7"/>
        <v>768.01700000000005</v>
      </c>
    </row>
    <row r="480" spans="1:5" x14ac:dyDescent="0.3">
      <c r="A480" s="24">
        <v>42755.583333333336</v>
      </c>
      <c r="B480" s="25">
        <v>8519</v>
      </c>
      <c r="C480" s="26">
        <v>93.69</v>
      </c>
      <c r="D480" s="26">
        <v>2</v>
      </c>
      <c r="E480" s="27">
        <f t="shared" si="7"/>
        <v>798.14510999999993</v>
      </c>
    </row>
    <row r="481" spans="1:5" x14ac:dyDescent="0.3">
      <c r="A481" s="24">
        <v>42755.625</v>
      </c>
      <c r="B481" s="25">
        <v>8958</v>
      </c>
      <c r="C481" s="26">
        <v>92.84</v>
      </c>
      <c r="D481" s="26">
        <v>2</v>
      </c>
      <c r="E481" s="27">
        <f t="shared" si="7"/>
        <v>831.66072000000008</v>
      </c>
    </row>
    <row r="482" spans="1:5" x14ac:dyDescent="0.3">
      <c r="A482" s="24">
        <v>42755.666666666664</v>
      </c>
      <c r="B482" s="25">
        <v>8895</v>
      </c>
      <c r="C482" s="26">
        <v>91.19</v>
      </c>
      <c r="D482" s="26">
        <v>2</v>
      </c>
      <c r="E482" s="27">
        <f t="shared" si="7"/>
        <v>811.13504999999998</v>
      </c>
    </row>
    <row r="483" spans="1:5" x14ac:dyDescent="0.3">
      <c r="A483" s="24">
        <v>42755.708333333336</v>
      </c>
      <c r="B483" s="25">
        <v>8328</v>
      </c>
      <c r="C483" s="26">
        <v>96.69</v>
      </c>
      <c r="D483" s="26">
        <v>2</v>
      </c>
      <c r="E483" s="27">
        <f t="shared" si="7"/>
        <v>805.23431999999991</v>
      </c>
    </row>
    <row r="484" spans="1:5" x14ac:dyDescent="0.3">
      <c r="A484" s="24">
        <v>42755.75</v>
      </c>
      <c r="B484" s="25">
        <v>8787</v>
      </c>
      <c r="C484" s="26">
        <v>97.19</v>
      </c>
      <c r="D484" s="26">
        <v>1</v>
      </c>
      <c r="E484" s="27">
        <f t="shared" si="7"/>
        <v>854.00853000000006</v>
      </c>
    </row>
    <row r="485" spans="1:5" x14ac:dyDescent="0.3">
      <c r="A485" s="24">
        <v>42755.791666666664</v>
      </c>
      <c r="B485" s="25">
        <v>8577</v>
      </c>
      <c r="C485" s="26">
        <v>98.69</v>
      </c>
      <c r="D485" s="26">
        <v>1</v>
      </c>
      <c r="E485" s="27">
        <f t="shared" si="7"/>
        <v>846.46412999999995</v>
      </c>
    </row>
    <row r="486" spans="1:5" x14ac:dyDescent="0.3">
      <c r="A486" s="24">
        <v>42755.833333333336</v>
      </c>
      <c r="B486" s="25">
        <v>8192</v>
      </c>
      <c r="C486" s="26">
        <v>98.52000000000001</v>
      </c>
      <c r="D486" s="26">
        <v>1</v>
      </c>
      <c r="E486" s="27">
        <f t="shared" si="7"/>
        <v>807.07584000000008</v>
      </c>
    </row>
    <row r="487" spans="1:5" x14ac:dyDescent="0.3">
      <c r="A487" s="24">
        <v>42755.875</v>
      </c>
      <c r="B487" s="25">
        <v>8008</v>
      </c>
      <c r="C487" s="26">
        <v>95.03</v>
      </c>
      <c r="D487" s="26">
        <v>2</v>
      </c>
      <c r="E487" s="27">
        <f t="shared" si="7"/>
        <v>761.00023999999996</v>
      </c>
    </row>
    <row r="488" spans="1:5" x14ac:dyDescent="0.3">
      <c r="A488" s="24">
        <v>42755.916666666664</v>
      </c>
      <c r="B488" s="25">
        <v>7996</v>
      </c>
      <c r="C488" s="26">
        <v>94.7</v>
      </c>
      <c r="D488" s="26">
        <v>2</v>
      </c>
      <c r="E488" s="27">
        <f t="shared" si="7"/>
        <v>757.22120000000007</v>
      </c>
    </row>
    <row r="489" spans="1:5" x14ac:dyDescent="0.3">
      <c r="A489" s="24">
        <v>42755.958333333336</v>
      </c>
      <c r="B489" s="25">
        <v>7879</v>
      </c>
      <c r="C489" s="26">
        <v>92.03</v>
      </c>
      <c r="D489" s="26">
        <v>2</v>
      </c>
      <c r="E489" s="27">
        <f t="shared" si="7"/>
        <v>725.10437000000002</v>
      </c>
    </row>
    <row r="490" spans="1:5" x14ac:dyDescent="0.3">
      <c r="A490" s="24">
        <v>42756</v>
      </c>
      <c r="B490" s="25">
        <v>7773</v>
      </c>
      <c r="C490" s="26">
        <v>87.6</v>
      </c>
      <c r="D490" s="26">
        <v>6</v>
      </c>
      <c r="E490" s="27">
        <f t="shared" si="7"/>
        <v>680.9147999999999</v>
      </c>
    </row>
    <row r="491" spans="1:5" x14ac:dyDescent="0.3">
      <c r="A491" s="24">
        <v>42756.041666666664</v>
      </c>
      <c r="B491" s="25">
        <v>7762</v>
      </c>
      <c r="C491" s="26">
        <v>78.58</v>
      </c>
      <c r="D491" s="26">
        <v>6</v>
      </c>
      <c r="E491" s="27">
        <f t="shared" si="7"/>
        <v>609.93795999999998</v>
      </c>
    </row>
    <row r="492" spans="1:5" x14ac:dyDescent="0.3">
      <c r="A492" s="24">
        <v>42756.083333333336</v>
      </c>
      <c r="B492" s="25">
        <v>7752</v>
      </c>
      <c r="C492" s="26">
        <v>72.58</v>
      </c>
      <c r="D492" s="26">
        <v>6</v>
      </c>
      <c r="E492" s="27">
        <f t="shared" si="7"/>
        <v>562.64016000000004</v>
      </c>
    </row>
    <row r="493" spans="1:5" x14ac:dyDescent="0.3">
      <c r="A493" s="24">
        <v>42756.125</v>
      </c>
      <c r="B493" s="25">
        <v>7584</v>
      </c>
      <c r="C493" s="26">
        <v>70.5</v>
      </c>
      <c r="D493" s="26">
        <v>6</v>
      </c>
      <c r="E493" s="27">
        <f t="shared" si="7"/>
        <v>534.67200000000003</v>
      </c>
    </row>
    <row r="494" spans="1:5" x14ac:dyDescent="0.3">
      <c r="A494" s="24">
        <v>42756.166666666664</v>
      </c>
      <c r="B494" s="25">
        <v>7716</v>
      </c>
      <c r="C494" s="26">
        <v>69.11</v>
      </c>
      <c r="D494" s="26">
        <v>6</v>
      </c>
      <c r="E494" s="27">
        <f t="shared" si="7"/>
        <v>533.25275999999997</v>
      </c>
    </row>
    <row r="495" spans="1:5" x14ac:dyDescent="0.3">
      <c r="A495" s="24">
        <v>42756.208333333336</v>
      </c>
      <c r="B495" s="25">
        <v>7534</v>
      </c>
      <c r="C495" s="26">
        <v>69.7</v>
      </c>
      <c r="D495" s="26">
        <v>6</v>
      </c>
      <c r="E495" s="27">
        <f t="shared" si="7"/>
        <v>525.11980000000005</v>
      </c>
    </row>
    <row r="496" spans="1:5" x14ac:dyDescent="0.3">
      <c r="A496" s="24">
        <v>42756.25</v>
      </c>
      <c r="B496" s="25">
        <v>7119</v>
      </c>
      <c r="C496" s="26">
        <v>70</v>
      </c>
      <c r="D496" s="26">
        <v>6</v>
      </c>
      <c r="E496" s="27">
        <f t="shared" si="7"/>
        <v>498.33</v>
      </c>
    </row>
    <row r="497" spans="1:5" x14ac:dyDescent="0.3">
      <c r="A497" s="24">
        <v>42756.291666666664</v>
      </c>
      <c r="B497" s="25">
        <v>6942</v>
      </c>
      <c r="C497" s="26">
        <v>70.489999999999995</v>
      </c>
      <c r="D497" s="26">
        <v>6</v>
      </c>
      <c r="E497" s="27">
        <f t="shared" si="7"/>
        <v>489.34157999999996</v>
      </c>
    </row>
    <row r="498" spans="1:5" x14ac:dyDescent="0.3">
      <c r="A498" s="24">
        <v>42756.333333333336</v>
      </c>
      <c r="B498" s="25">
        <v>7019</v>
      </c>
      <c r="C498" s="26">
        <v>75.599999999999994</v>
      </c>
      <c r="D498" s="26">
        <v>6</v>
      </c>
      <c r="E498" s="27">
        <f t="shared" si="7"/>
        <v>530.63639999999987</v>
      </c>
    </row>
    <row r="499" spans="1:5" x14ac:dyDescent="0.3">
      <c r="A499" s="24">
        <v>42756.375</v>
      </c>
      <c r="B499" s="25">
        <v>7252</v>
      </c>
      <c r="C499" s="26">
        <v>84</v>
      </c>
      <c r="D499" s="26">
        <v>6</v>
      </c>
      <c r="E499" s="27">
        <f t="shared" si="7"/>
        <v>609.16800000000001</v>
      </c>
    </row>
    <row r="500" spans="1:5" x14ac:dyDescent="0.3">
      <c r="A500" s="24">
        <v>42756.416666666664</v>
      </c>
      <c r="B500" s="25">
        <v>7560</v>
      </c>
      <c r="C500" s="26">
        <v>83.04</v>
      </c>
      <c r="D500" s="26">
        <v>6</v>
      </c>
      <c r="E500" s="27">
        <f t="shared" si="7"/>
        <v>627.78240000000005</v>
      </c>
    </row>
    <row r="501" spans="1:5" x14ac:dyDescent="0.3">
      <c r="A501" s="24">
        <v>42756.458333333336</v>
      </c>
      <c r="B501" s="25">
        <v>7650</v>
      </c>
      <c r="C501" s="26">
        <v>79.56</v>
      </c>
      <c r="D501" s="26">
        <v>6</v>
      </c>
      <c r="E501" s="27">
        <f t="shared" si="7"/>
        <v>608.63400000000001</v>
      </c>
    </row>
    <row r="502" spans="1:5" x14ac:dyDescent="0.3">
      <c r="A502" s="24">
        <v>42756.5</v>
      </c>
      <c r="B502" s="25">
        <v>7786</v>
      </c>
      <c r="C502" s="26">
        <v>78.069999999999993</v>
      </c>
      <c r="D502" s="26">
        <v>6</v>
      </c>
      <c r="E502" s="27">
        <f t="shared" si="7"/>
        <v>607.8530199999999</v>
      </c>
    </row>
    <row r="503" spans="1:5" x14ac:dyDescent="0.3">
      <c r="A503" s="24">
        <v>42756.541666666664</v>
      </c>
      <c r="B503" s="25">
        <v>7598</v>
      </c>
      <c r="C503" s="26">
        <v>78.33</v>
      </c>
      <c r="D503" s="26">
        <v>6</v>
      </c>
      <c r="E503" s="27">
        <f t="shared" si="7"/>
        <v>595.15134</v>
      </c>
    </row>
    <row r="504" spans="1:5" x14ac:dyDescent="0.3">
      <c r="A504" s="24">
        <v>42756.583333333336</v>
      </c>
      <c r="B504" s="25">
        <v>7656</v>
      </c>
      <c r="C504" s="26">
        <v>77.510000000000005</v>
      </c>
      <c r="D504" s="26">
        <v>6</v>
      </c>
      <c r="E504" s="27">
        <f t="shared" si="7"/>
        <v>593.41656</v>
      </c>
    </row>
    <row r="505" spans="1:5" x14ac:dyDescent="0.3">
      <c r="A505" s="24">
        <v>42756.625</v>
      </c>
      <c r="B505" s="25">
        <v>7811</v>
      </c>
      <c r="C505" s="26">
        <v>74.989999999999995</v>
      </c>
      <c r="D505" s="26">
        <v>6</v>
      </c>
      <c r="E505" s="27">
        <f t="shared" si="7"/>
        <v>585.74689000000001</v>
      </c>
    </row>
    <row r="506" spans="1:5" x14ac:dyDescent="0.3">
      <c r="A506" s="24">
        <v>42756.666666666664</v>
      </c>
      <c r="B506" s="25">
        <v>7783</v>
      </c>
      <c r="C506" s="26">
        <v>69.48</v>
      </c>
      <c r="D506" s="26">
        <v>6</v>
      </c>
      <c r="E506" s="27">
        <f t="shared" si="7"/>
        <v>540.7628400000001</v>
      </c>
    </row>
    <row r="507" spans="1:5" x14ac:dyDescent="0.3">
      <c r="A507" s="24">
        <v>42756.708333333336</v>
      </c>
      <c r="B507" s="25">
        <v>7723</v>
      </c>
      <c r="C507" s="26">
        <v>74.2</v>
      </c>
      <c r="D507" s="26">
        <v>6</v>
      </c>
      <c r="E507" s="27">
        <f t="shared" si="7"/>
        <v>573.04660000000001</v>
      </c>
    </row>
    <row r="508" spans="1:5" x14ac:dyDescent="0.3">
      <c r="A508" s="24">
        <v>42756.75</v>
      </c>
      <c r="B508" s="25">
        <v>7745</v>
      </c>
      <c r="C508" s="26">
        <v>90.43</v>
      </c>
      <c r="D508" s="26">
        <v>6</v>
      </c>
      <c r="E508" s="27">
        <f t="shared" si="7"/>
        <v>700.38035000000013</v>
      </c>
    </row>
    <row r="509" spans="1:5" x14ac:dyDescent="0.3">
      <c r="A509" s="24">
        <v>42756.791666666664</v>
      </c>
      <c r="B509" s="25">
        <v>7587</v>
      </c>
      <c r="C509" s="26">
        <v>92.1</v>
      </c>
      <c r="D509" s="26">
        <v>6</v>
      </c>
      <c r="E509" s="27">
        <f t="shared" si="7"/>
        <v>698.7627</v>
      </c>
    </row>
    <row r="510" spans="1:5" x14ac:dyDescent="0.3">
      <c r="A510" s="24">
        <v>42756.833333333336</v>
      </c>
      <c r="B510" s="25">
        <v>7591</v>
      </c>
      <c r="C510" s="26">
        <v>90</v>
      </c>
      <c r="D510" s="26">
        <v>6</v>
      </c>
      <c r="E510" s="27">
        <f t="shared" si="7"/>
        <v>683.19</v>
      </c>
    </row>
    <row r="511" spans="1:5" x14ac:dyDescent="0.3">
      <c r="A511" s="24">
        <v>42756.875</v>
      </c>
      <c r="B511" s="25">
        <v>7550</v>
      </c>
      <c r="C511" s="26">
        <v>90.6</v>
      </c>
      <c r="D511" s="26">
        <v>6</v>
      </c>
      <c r="E511" s="27">
        <f t="shared" si="7"/>
        <v>684.03</v>
      </c>
    </row>
    <row r="512" spans="1:5" x14ac:dyDescent="0.3">
      <c r="A512" s="24">
        <v>42756.916666666664</v>
      </c>
      <c r="B512" s="25">
        <v>7601</v>
      </c>
      <c r="C512" s="26">
        <v>86.75</v>
      </c>
      <c r="D512" s="26">
        <v>6</v>
      </c>
      <c r="E512" s="27">
        <f t="shared" si="7"/>
        <v>659.38675000000001</v>
      </c>
    </row>
    <row r="513" spans="1:5" x14ac:dyDescent="0.3">
      <c r="A513" s="24">
        <v>42756.958333333336</v>
      </c>
      <c r="B513" s="25">
        <v>7391</v>
      </c>
      <c r="C513" s="26">
        <v>83.08</v>
      </c>
      <c r="D513" s="26">
        <v>6</v>
      </c>
      <c r="E513" s="27">
        <f t="shared" si="7"/>
        <v>614.04428000000007</v>
      </c>
    </row>
    <row r="514" spans="1:5" x14ac:dyDescent="0.3">
      <c r="A514" s="24">
        <v>42757</v>
      </c>
      <c r="B514" s="25">
        <v>7355</v>
      </c>
      <c r="C514" s="26">
        <v>79.28</v>
      </c>
      <c r="D514" s="26">
        <v>6</v>
      </c>
      <c r="E514" s="27">
        <f t="shared" si="7"/>
        <v>583.10440000000006</v>
      </c>
    </row>
    <row r="515" spans="1:5" x14ac:dyDescent="0.3">
      <c r="A515" s="24">
        <v>42757.041666666664</v>
      </c>
      <c r="B515" s="25">
        <v>7802</v>
      </c>
      <c r="C515" s="26">
        <v>72.099999999999994</v>
      </c>
      <c r="D515" s="26">
        <v>6</v>
      </c>
      <c r="E515" s="27">
        <f t="shared" si="7"/>
        <v>562.52419999999995</v>
      </c>
    </row>
    <row r="516" spans="1:5" x14ac:dyDescent="0.3">
      <c r="A516" s="24">
        <v>42757.083333333336</v>
      </c>
      <c r="B516" s="25">
        <v>7977</v>
      </c>
      <c r="C516" s="26">
        <v>66.44</v>
      </c>
      <c r="D516" s="26">
        <v>6</v>
      </c>
      <c r="E516" s="27">
        <f t="shared" si="7"/>
        <v>529.99188000000004</v>
      </c>
    </row>
    <row r="517" spans="1:5" x14ac:dyDescent="0.3">
      <c r="A517" s="24">
        <v>42757.125</v>
      </c>
      <c r="B517" s="25">
        <v>7921</v>
      </c>
      <c r="C517" s="26">
        <v>63.16</v>
      </c>
      <c r="D517" s="26">
        <v>6</v>
      </c>
      <c r="E517" s="27">
        <f t="shared" si="7"/>
        <v>500.29035999999996</v>
      </c>
    </row>
    <row r="518" spans="1:5" x14ac:dyDescent="0.3">
      <c r="A518" s="24">
        <v>42757.166666666664</v>
      </c>
      <c r="B518" s="25">
        <v>7369</v>
      </c>
      <c r="C518" s="26">
        <v>60.29</v>
      </c>
      <c r="D518" s="26">
        <v>6</v>
      </c>
      <c r="E518" s="27">
        <f t="shared" si="7"/>
        <v>444.27701000000002</v>
      </c>
    </row>
    <row r="519" spans="1:5" x14ac:dyDescent="0.3">
      <c r="A519" s="24">
        <v>42757.208333333336</v>
      </c>
      <c r="B519" s="25">
        <v>7086</v>
      </c>
      <c r="C519" s="26">
        <v>60.099999999999994</v>
      </c>
      <c r="D519" s="26">
        <v>6</v>
      </c>
      <c r="E519" s="27">
        <f t="shared" si="7"/>
        <v>425.86859999999996</v>
      </c>
    </row>
    <row r="520" spans="1:5" x14ac:dyDescent="0.3">
      <c r="A520" s="24">
        <v>42757.25</v>
      </c>
      <c r="B520" s="25">
        <v>7158</v>
      </c>
      <c r="C520" s="26">
        <v>60.709999999999994</v>
      </c>
      <c r="D520" s="26">
        <v>6</v>
      </c>
      <c r="E520" s="27">
        <f t="shared" si="7"/>
        <v>434.56217999999996</v>
      </c>
    </row>
    <row r="521" spans="1:5" x14ac:dyDescent="0.3">
      <c r="A521" s="24">
        <v>42757.291666666664</v>
      </c>
      <c r="B521" s="25">
        <v>7665</v>
      </c>
      <c r="C521" s="26">
        <v>61.22999999999999</v>
      </c>
      <c r="D521" s="26">
        <v>6</v>
      </c>
      <c r="E521" s="27">
        <f t="shared" si="7"/>
        <v>469.32794999999987</v>
      </c>
    </row>
    <row r="522" spans="1:5" x14ac:dyDescent="0.3">
      <c r="A522" s="24">
        <v>42757.333333333336</v>
      </c>
      <c r="B522" s="25">
        <v>7645</v>
      </c>
      <c r="C522" s="26">
        <v>65.099999999999994</v>
      </c>
      <c r="D522" s="26">
        <v>6</v>
      </c>
      <c r="E522" s="27">
        <f t="shared" ref="E522:E585" si="8">C522*B522/1000</f>
        <v>497.68949999999995</v>
      </c>
    </row>
    <row r="523" spans="1:5" x14ac:dyDescent="0.3">
      <c r="A523" s="24">
        <v>42757.375</v>
      </c>
      <c r="B523" s="25">
        <v>7533</v>
      </c>
      <c r="C523" s="26">
        <v>69.02</v>
      </c>
      <c r="D523" s="26">
        <v>6</v>
      </c>
      <c r="E523" s="27">
        <f t="shared" si="8"/>
        <v>519.92765999999995</v>
      </c>
    </row>
    <row r="524" spans="1:5" x14ac:dyDescent="0.3">
      <c r="A524" s="24">
        <v>42757.416666666664</v>
      </c>
      <c r="B524" s="25">
        <v>8642</v>
      </c>
      <c r="C524" s="26">
        <v>72.69</v>
      </c>
      <c r="D524" s="26">
        <v>6</v>
      </c>
      <c r="E524" s="27">
        <f t="shared" si="8"/>
        <v>628.18697999999995</v>
      </c>
    </row>
    <row r="525" spans="1:5" x14ac:dyDescent="0.3">
      <c r="A525" s="24">
        <v>42757.458333333336</v>
      </c>
      <c r="B525" s="25">
        <v>9201</v>
      </c>
      <c r="C525" s="26">
        <v>75</v>
      </c>
      <c r="D525" s="26">
        <v>6</v>
      </c>
      <c r="E525" s="27">
        <f t="shared" si="8"/>
        <v>690.07500000000005</v>
      </c>
    </row>
    <row r="526" spans="1:5" x14ac:dyDescent="0.3">
      <c r="A526" s="24">
        <v>42757.5</v>
      </c>
      <c r="B526" s="25">
        <v>9026</v>
      </c>
      <c r="C526" s="26">
        <v>75.19</v>
      </c>
      <c r="D526" s="26">
        <v>6</v>
      </c>
      <c r="E526" s="27">
        <f t="shared" si="8"/>
        <v>678.66493999999989</v>
      </c>
    </row>
    <row r="527" spans="1:5" x14ac:dyDescent="0.3">
      <c r="A527" s="24">
        <v>42757.541666666664</v>
      </c>
      <c r="B527" s="25">
        <v>9068</v>
      </c>
      <c r="C527" s="26">
        <v>69.48</v>
      </c>
      <c r="D527" s="26">
        <v>6</v>
      </c>
      <c r="E527" s="27">
        <f t="shared" si="8"/>
        <v>630.04463999999996</v>
      </c>
    </row>
    <row r="528" spans="1:5" x14ac:dyDescent="0.3">
      <c r="A528" s="24">
        <v>42757.583333333336</v>
      </c>
      <c r="B528" s="25">
        <v>8532</v>
      </c>
      <c r="C528" s="26">
        <v>66.34</v>
      </c>
      <c r="D528" s="26">
        <v>6</v>
      </c>
      <c r="E528" s="27">
        <f t="shared" si="8"/>
        <v>566.01288</v>
      </c>
    </row>
    <row r="529" spans="1:5" x14ac:dyDescent="0.3">
      <c r="A529" s="24">
        <v>42757.625</v>
      </c>
      <c r="B529" s="25">
        <v>8936</v>
      </c>
      <c r="C529" s="26">
        <v>63.95</v>
      </c>
      <c r="D529" s="26">
        <v>6</v>
      </c>
      <c r="E529" s="27">
        <f t="shared" si="8"/>
        <v>571.45720000000006</v>
      </c>
    </row>
    <row r="530" spans="1:5" x14ac:dyDescent="0.3">
      <c r="A530" s="24">
        <v>42757.666666666664</v>
      </c>
      <c r="B530" s="25">
        <v>8802</v>
      </c>
      <c r="C530" s="26">
        <v>62.52000000000001</v>
      </c>
      <c r="D530" s="26">
        <v>6</v>
      </c>
      <c r="E530" s="27">
        <f t="shared" si="8"/>
        <v>550.30104000000006</v>
      </c>
    </row>
    <row r="531" spans="1:5" x14ac:dyDescent="0.3">
      <c r="A531" s="24">
        <v>42757.708333333336</v>
      </c>
      <c r="B531" s="25">
        <v>8635</v>
      </c>
      <c r="C531" s="26">
        <v>67.33</v>
      </c>
      <c r="D531" s="26">
        <v>6</v>
      </c>
      <c r="E531" s="27">
        <f t="shared" si="8"/>
        <v>581.39454999999998</v>
      </c>
    </row>
    <row r="532" spans="1:5" x14ac:dyDescent="0.3">
      <c r="A532" s="24">
        <v>42757.75</v>
      </c>
      <c r="B532" s="25">
        <v>8085</v>
      </c>
      <c r="C532" s="26">
        <v>85.38</v>
      </c>
      <c r="D532" s="26">
        <v>6</v>
      </c>
      <c r="E532" s="27">
        <f t="shared" si="8"/>
        <v>690.29729999999995</v>
      </c>
    </row>
    <row r="533" spans="1:5" x14ac:dyDescent="0.3">
      <c r="A533" s="24">
        <v>42757.791666666664</v>
      </c>
      <c r="B533" s="25">
        <v>7791</v>
      </c>
      <c r="C533" s="26">
        <v>92.12</v>
      </c>
      <c r="D533" s="26">
        <v>6</v>
      </c>
      <c r="E533" s="27">
        <f t="shared" si="8"/>
        <v>717.70692000000008</v>
      </c>
    </row>
    <row r="534" spans="1:5" x14ac:dyDescent="0.3">
      <c r="A534" s="24">
        <v>42757.833333333336</v>
      </c>
      <c r="B534" s="25">
        <v>8035</v>
      </c>
      <c r="C534" s="26">
        <v>92</v>
      </c>
      <c r="D534" s="26">
        <v>6</v>
      </c>
      <c r="E534" s="27">
        <f t="shared" si="8"/>
        <v>739.22</v>
      </c>
    </row>
    <row r="535" spans="1:5" x14ac:dyDescent="0.3">
      <c r="A535" s="24">
        <v>42757.875</v>
      </c>
      <c r="B535" s="25">
        <v>8140</v>
      </c>
      <c r="C535" s="26">
        <v>86.35</v>
      </c>
      <c r="D535" s="26">
        <v>6</v>
      </c>
      <c r="E535" s="27">
        <f t="shared" si="8"/>
        <v>702.88900000000001</v>
      </c>
    </row>
    <row r="536" spans="1:5" x14ac:dyDescent="0.3">
      <c r="A536" s="24">
        <v>42757.916666666664</v>
      </c>
      <c r="B536" s="25">
        <v>8200</v>
      </c>
      <c r="C536" s="26">
        <v>85.1</v>
      </c>
      <c r="D536" s="26">
        <v>6</v>
      </c>
      <c r="E536" s="27">
        <f t="shared" si="8"/>
        <v>697.82</v>
      </c>
    </row>
    <row r="537" spans="1:5" x14ac:dyDescent="0.3">
      <c r="A537" s="24">
        <v>42757.958333333336</v>
      </c>
      <c r="B537" s="25">
        <v>8673</v>
      </c>
      <c r="C537" s="26">
        <v>78.87</v>
      </c>
      <c r="D537" s="26">
        <v>6</v>
      </c>
      <c r="E537" s="27">
        <f t="shared" si="8"/>
        <v>684.03951000000006</v>
      </c>
    </row>
    <row r="538" spans="1:5" x14ac:dyDescent="0.3">
      <c r="A538" s="24">
        <v>42758</v>
      </c>
      <c r="B538" s="25">
        <v>8325</v>
      </c>
      <c r="C538" s="26">
        <v>68.84</v>
      </c>
      <c r="D538" s="26">
        <v>6</v>
      </c>
      <c r="E538" s="27">
        <f t="shared" si="8"/>
        <v>573.09299999999996</v>
      </c>
    </row>
    <row r="539" spans="1:5" x14ac:dyDescent="0.3">
      <c r="A539" s="24">
        <v>42758.041666666664</v>
      </c>
      <c r="B539" s="25">
        <v>7509</v>
      </c>
      <c r="C539" s="26">
        <v>65.31</v>
      </c>
      <c r="D539" s="26">
        <v>6</v>
      </c>
      <c r="E539" s="27">
        <f t="shared" si="8"/>
        <v>490.41279000000003</v>
      </c>
    </row>
    <row r="540" spans="1:5" x14ac:dyDescent="0.3">
      <c r="A540" s="24">
        <v>42758.083333333336</v>
      </c>
      <c r="B540" s="25">
        <v>7344</v>
      </c>
      <c r="C540" s="26">
        <v>61.88000000000001</v>
      </c>
      <c r="D540" s="26">
        <v>6</v>
      </c>
      <c r="E540" s="27">
        <f t="shared" si="8"/>
        <v>454.44672000000008</v>
      </c>
    </row>
    <row r="541" spans="1:5" x14ac:dyDescent="0.3">
      <c r="A541" s="24">
        <v>42758.125</v>
      </c>
      <c r="B541" s="25">
        <v>7535</v>
      </c>
      <c r="C541" s="26">
        <v>60.4</v>
      </c>
      <c r="D541" s="26">
        <v>6</v>
      </c>
      <c r="E541" s="27">
        <f t="shared" si="8"/>
        <v>455.11399999999998</v>
      </c>
    </row>
    <row r="542" spans="1:5" x14ac:dyDescent="0.3">
      <c r="A542" s="24">
        <v>42758.166666666664</v>
      </c>
      <c r="B542" s="25">
        <v>6765</v>
      </c>
      <c r="C542" s="26">
        <v>60.29</v>
      </c>
      <c r="D542" s="26">
        <v>6</v>
      </c>
      <c r="E542" s="27">
        <f t="shared" si="8"/>
        <v>407.86185</v>
      </c>
    </row>
    <row r="543" spans="1:5" x14ac:dyDescent="0.3">
      <c r="A543" s="24">
        <v>42758.208333333336</v>
      </c>
      <c r="B543" s="25">
        <v>6810</v>
      </c>
      <c r="C543" s="26">
        <v>63</v>
      </c>
      <c r="D543" s="26">
        <v>6</v>
      </c>
      <c r="E543" s="27">
        <f t="shared" si="8"/>
        <v>429.03</v>
      </c>
    </row>
    <row r="544" spans="1:5" x14ac:dyDescent="0.3">
      <c r="A544" s="24">
        <v>42758.25</v>
      </c>
      <c r="B544" s="25">
        <v>7529</v>
      </c>
      <c r="C544" s="26">
        <v>79.11</v>
      </c>
      <c r="D544" s="26">
        <v>6</v>
      </c>
      <c r="E544" s="27">
        <f t="shared" si="8"/>
        <v>595.61918999999989</v>
      </c>
    </row>
    <row r="545" spans="1:5" x14ac:dyDescent="0.3">
      <c r="A545" s="24">
        <v>42758.291666666664</v>
      </c>
      <c r="B545" s="25">
        <v>7259</v>
      </c>
      <c r="C545" s="26">
        <v>95.010000000000019</v>
      </c>
      <c r="D545" s="26">
        <v>6</v>
      </c>
      <c r="E545" s="27">
        <f t="shared" si="8"/>
        <v>689.67759000000012</v>
      </c>
    </row>
    <row r="546" spans="1:5" x14ac:dyDescent="0.3">
      <c r="A546" s="24">
        <v>42758.333333333336</v>
      </c>
      <c r="B546" s="25">
        <v>6761</v>
      </c>
      <c r="C546" s="26">
        <v>93.69</v>
      </c>
      <c r="D546" s="26">
        <v>2</v>
      </c>
      <c r="E546" s="27">
        <f t="shared" si="8"/>
        <v>633.43808999999999</v>
      </c>
    </row>
    <row r="547" spans="1:5" x14ac:dyDescent="0.3">
      <c r="A547" s="24">
        <v>42758.375</v>
      </c>
      <c r="B547" s="25">
        <v>7394</v>
      </c>
      <c r="C547" s="26">
        <v>95.1</v>
      </c>
      <c r="D547" s="26">
        <v>2</v>
      </c>
      <c r="E547" s="27">
        <f t="shared" si="8"/>
        <v>703.16939999999988</v>
      </c>
    </row>
    <row r="548" spans="1:5" x14ac:dyDescent="0.3">
      <c r="A548" s="24">
        <v>42758.416666666664</v>
      </c>
      <c r="B548" s="25">
        <v>7626</v>
      </c>
      <c r="C548" s="26">
        <v>95.1</v>
      </c>
      <c r="D548" s="26">
        <v>1</v>
      </c>
      <c r="E548" s="27">
        <f t="shared" si="8"/>
        <v>725.23259999999993</v>
      </c>
    </row>
    <row r="549" spans="1:5" x14ac:dyDescent="0.3">
      <c r="A549" s="24">
        <v>42758.458333333336</v>
      </c>
      <c r="B549" s="25">
        <v>7775</v>
      </c>
      <c r="C549" s="26">
        <v>93.21</v>
      </c>
      <c r="D549" s="26">
        <v>1</v>
      </c>
      <c r="E549" s="27">
        <f t="shared" si="8"/>
        <v>724.70775000000003</v>
      </c>
    </row>
    <row r="550" spans="1:5" x14ac:dyDescent="0.3">
      <c r="A550" s="24">
        <v>42758.5</v>
      </c>
      <c r="B550" s="25">
        <v>7762</v>
      </c>
      <c r="C550" s="26">
        <v>91.69</v>
      </c>
      <c r="D550" s="26">
        <v>1</v>
      </c>
      <c r="E550" s="27">
        <f t="shared" si="8"/>
        <v>711.69778000000008</v>
      </c>
    </row>
    <row r="551" spans="1:5" x14ac:dyDescent="0.3">
      <c r="A551" s="24">
        <v>42758.541666666664</v>
      </c>
      <c r="B551" s="25">
        <v>7584</v>
      </c>
      <c r="C551" s="26">
        <v>92</v>
      </c>
      <c r="D551" s="26">
        <v>2</v>
      </c>
      <c r="E551" s="27">
        <f t="shared" si="8"/>
        <v>697.72799999999995</v>
      </c>
    </row>
    <row r="552" spans="1:5" x14ac:dyDescent="0.3">
      <c r="A552" s="24">
        <v>42758.583333333336</v>
      </c>
      <c r="B552" s="25">
        <v>7501</v>
      </c>
      <c r="C552" s="26">
        <v>88.93</v>
      </c>
      <c r="D552" s="26">
        <v>2</v>
      </c>
      <c r="E552" s="27">
        <f t="shared" si="8"/>
        <v>667.06393000000003</v>
      </c>
    </row>
    <row r="553" spans="1:5" x14ac:dyDescent="0.3">
      <c r="A553" s="24">
        <v>42758.625</v>
      </c>
      <c r="B553" s="25">
        <v>8040</v>
      </c>
      <c r="C553" s="26">
        <v>85.1</v>
      </c>
      <c r="D553" s="26">
        <v>2</v>
      </c>
      <c r="E553" s="27">
        <f t="shared" si="8"/>
        <v>684.20399999999995</v>
      </c>
    </row>
    <row r="554" spans="1:5" x14ac:dyDescent="0.3">
      <c r="A554" s="24">
        <v>42758.666666666664</v>
      </c>
      <c r="B554" s="25">
        <v>8355</v>
      </c>
      <c r="C554" s="26">
        <v>84.37</v>
      </c>
      <c r="D554" s="26">
        <v>2</v>
      </c>
      <c r="E554" s="27">
        <f t="shared" si="8"/>
        <v>704.91135000000008</v>
      </c>
    </row>
    <row r="555" spans="1:5" x14ac:dyDescent="0.3">
      <c r="A555" s="24">
        <v>42758.708333333336</v>
      </c>
      <c r="B555" s="25">
        <v>8308</v>
      </c>
      <c r="C555" s="26">
        <v>88.739999999999981</v>
      </c>
      <c r="D555" s="26">
        <v>2</v>
      </c>
      <c r="E555" s="27">
        <f t="shared" si="8"/>
        <v>737.25191999999981</v>
      </c>
    </row>
    <row r="556" spans="1:5" x14ac:dyDescent="0.3">
      <c r="A556" s="24">
        <v>42758.75</v>
      </c>
      <c r="B556" s="25">
        <v>8473</v>
      </c>
      <c r="C556" s="26">
        <v>93.51</v>
      </c>
      <c r="D556" s="26">
        <v>1</v>
      </c>
      <c r="E556" s="27">
        <f t="shared" si="8"/>
        <v>792.31023000000005</v>
      </c>
    </row>
    <row r="557" spans="1:5" x14ac:dyDescent="0.3">
      <c r="A557" s="24">
        <v>42758.791666666664</v>
      </c>
      <c r="B557" s="25">
        <v>8408</v>
      </c>
      <c r="C557" s="26">
        <v>97</v>
      </c>
      <c r="D557" s="26">
        <v>1</v>
      </c>
      <c r="E557" s="27">
        <f t="shared" si="8"/>
        <v>815.57600000000002</v>
      </c>
    </row>
    <row r="558" spans="1:5" x14ac:dyDescent="0.3">
      <c r="A558" s="24">
        <v>42758.833333333336</v>
      </c>
      <c r="B558" s="25">
        <v>7948</v>
      </c>
      <c r="C558" s="26">
        <v>97.669999999999987</v>
      </c>
      <c r="D558" s="26">
        <v>1</v>
      </c>
      <c r="E558" s="27">
        <f t="shared" si="8"/>
        <v>776.28115999999989</v>
      </c>
    </row>
    <row r="559" spans="1:5" x14ac:dyDescent="0.3">
      <c r="A559" s="24">
        <v>42758.875</v>
      </c>
      <c r="B559" s="25">
        <v>7706</v>
      </c>
      <c r="C559" s="26">
        <v>90.76</v>
      </c>
      <c r="D559" s="26">
        <v>2</v>
      </c>
      <c r="E559" s="27">
        <f t="shared" si="8"/>
        <v>699.39656000000002</v>
      </c>
    </row>
    <row r="560" spans="1:5" x14ac:dyDescent="0.3">
      <c r="A560" s="24">
        <v>42758.916666666664</v>
      </c>
      <c r="B560" s="25">
        <v>7808</v>
      </c>
      <c r="C560" s="26">
        <v>86.200000000000017</v>
      </c>
      <c r="D560" s="26">
        <v>2</v>
      </c>
      <c r="E560" s="27">
        <f t="shared" si="8"/>
        <v>673.04960000000005</v>
      </c>
    </row>
    <row r="561" spans="1:5" x14ac:dyDescent="0.3">
      <c r="A561" s="24">
        <v>42758.958333333336</v>
      </c>
      <c r="B561" s="25">
        <v>7883</v>
      </c>
      <c r="C561" s="26">
        <v>85.5</v>
      </c>
      <c r="D561" s="26">
        <v>2</v>
      </c>
      <c r="E561" s="27">
        <f t="shared" si="8"/>
        <v>673.99649999999997</v>
      </c>
    </row>
    <row r="562" spans="1:5" x14ac:dyDescent="0.3">
      <c r="A562" s="24">
        <v>42759</v>
      </c>
      <c r="B562" s="25">
        <v>7579</v>
      </c>
      <c r="C562" s="26">
        <v>86.83</v>
      </c>
      <c r="D562" s="26">
        <v>6</v>
      </c>
      <c r="E562" s="27">
        <f t="shared" si="8"/>
        <v>658.08456999999999</v>
      </c>
    </row>
    <row r="563" spans="1:5" x14ac:dyDescent="0.3">
      <c r="A563" s="24">
        <v>42759.041666666664</v>
      </c>
      <c r="B563" s="25">
        <v>7179</v>
      </c>
      <c r="C563" s="26">
        <v>77.510000000000005</v>
      </c>
      <c r="D563" s="26">
        <v>6</v>
      </c>
      <c r="E563" s="27">
        <f t="shared" si="8"/>
        <v>556.44429000000002</v>
      </c>
    </row>
    <row r="564" spans="1:5" x14ac:dyDescent="0.3">
      <c r="A564" s="24">
        <v>42759.083333333336</v>
      </c>
      <c r="B564" s="25">
        <v>7250</v>
      </c>
      <c r="C564" s="26">
        <v>70.099999999999994</v>
      </c>
      <c r="D564" s="26">
        <v>6</v>
      </c>
      <c r="E564" s="27">
        <f t="shared" si="8"/>
        <v>508.22499999999997</v>
      </c>
    </row>
    <row r="565" spans="1:5" x14ac:dyDescent="0.3">
      <c r="A565" s="24">
        <v>42759.125</v>
      </c>
      <c r="B565" s="25">
        <v>7242</v>
      </c>
      <c r="C565" s="26">
        <v>69.69</v>
      </c>
      <c r="D565" s="26">
        <v>6</v>
      </c>
      <c r="E565" s="27">
        <f t="shared" si="8"/>
        <v>504.69497999999999</v>
      </c>
    </row>
    <row r="566" spans="1:5" x14ac:dyDescent="0.3">
      <c r="A566" s="24">
        <v>42759.166666666664</v>
      </c>
      <c r="B566" s="25">
        <v>7100</v>
      </c>
      <c r="C566" s="26">
        <v>69.09</v>
      </c>
      <c r="D566" s="26">
        <v>6</v>
      </c>
      <c r="E566" s="27">
        <f t="shared" si="8"/>
        <v>490.53899999999999</v>
      </c>
    </row>
    <row r="567" spans="1:5" x14ac:dyDescent="0.3">
      <c r="A567" s="24">
        <v>42759.208333333336</v>
      </c>
      <c r="B567" s="25">
        <v>6927</v>
      </c>
      <c r="C567" s="26">
        <v>70</v>
      </c>
      <c r="D567" s="26">
        <v>6</v>
      </c>
      <c r="E567" s="27">
        <f t="shared" si="8"/>
        <v>484.89</v>
      </c>
    </row>
    <row r="568" spans="1:5" x14ac:dyDescent="0.3">
      <c r="A568" s="24">
        <v>42759.25</v>
      </c>
      <c r="B568" s="25">
        <v>7249</v>
      </c>
      <c r="C568" s="26">
        <v>78.87</v>
      </c>
      <c r="D568" s="26">
        <v>6</v>
      </c>
      <c r="E568" s="27">
        <f t="shared" si="8"/>
        <v>571.72862999999995</v>
      </c>
    </row>
    <row r="569" spans="1:5" x14ac:dyDescent="0.3">
      <c r="A569" s="24">
        <v>42759.291666666664</v>
      </c>
      <c r="B569" s="25">
        <v>7468</v>
      </c>
      <c r="C569" s="26">
        <v>95.010000000000019</v>
      </c>
      <c r="D569" s="26">
        <v>6</v>
      </c>
      <c r="E569" s="27">
        <f t="shared" si="8"/>
        <v>709.53468000000021</v>
      </c>
    </row>
    <row r="570" spans="1:5" x14ac:dyDescent="0.3">
      <c r="A570" s="24">
        <v>42759.333333333336</v>
      </c>
      <c r="B570" s="25">
        <v>6797</v>
      </c>
      <c r="C570" s="26">
        <v>95.010000000000019</v>
      </c>
      <c r="D570" s="26">
        <v>2</v>
      </c>
      <c r="E570" s="27">
        <f t="shared" si="8"/>
        <v>645.78297000000009</v>
      </c>
    </row>
    <row r="571" spans="1:5" x14ac:dyDescent="0.3">
      <c r="A571" s="24">
        <v>42759.375</v>
      </c>
      <c r="B571" s="25">
        <v>6558</v>
      </c>
      <c r="C571" s="26">
        <v>95.69</v>
      </c>
      <c r="D571" s="26">
        <v>2</v>
      </c>
      <c r="E571" s="27">
        <f t="shared" si="8"/>
        <v>627.53502000000003</v>
      </c>
    </row>
    <row r="572" spans="1:5" x14ac:dyDescent="0.3">
      <c r="A572" s="24">
        <v>42759.416666666664</v>
      </c>
      <c r="B572" s="25">
        <v>6516</v>
      </c>
      <c r="C572" s="26">
        <v>95.69</v>
      </c>
      <c r="D572" s="26">
        <v>1</v>
      </c>
      <c r="E572" s="27">
        <f t="shared" si="8"/>
        <v>623.51604000000009</v>
      </c>
    </row>
    <row r="573" spans="1:5" x14ac:dyDescent="0.3">
      <c r="A573" s="24">
        <v>42759.458333333336</v>
      </c>
      <c r="B573" s="25">
        <v>7392</v>
      </c>
      <c r="C573" s="26">
        <v>95.010000000000019</v>
      </c>
      <c r="D573" s="26">
        <v>1</v>
      </c>
      <c r="E573" s="27">
        <f t="shared" si="8"/>
        <v>702.31392000000017</v>
      </c>
    </row>
    <row r="574" spans="1:5" x14ac:dyDescent="0.3">
      <c r="A574" s="24">
        <v>42759.5</v>
      </c>
      <c r="B574" s="25">
        <v>7684</v>
      </c>
      <c r="C574" s="26">
        <v>93.6</v>
      </c>
      <c r="D574" s="26">
        <v>1</v>
      </c>
      <c r="E574" s="27">
        <f t="shared" si="8"/>
        <v>719.22239999999988</v>
      </c>
    </row>
    <row r="575" spans="1:5" x14ac:dyDescent="0.3">
      <c r="A575" s="24">
        <v>42759.541666666664</v>
      </c>
      <c r="B575" s="25">
        <v>7688</v>
      </c>
      <c r="C575" s="26">
        <v>93.69</v>
      </c>
      <c r="D575" s="26">
        <v>2</v>
      </c>
      <c r="E575" s="27">
        <f t="shared" si="8"/>
        <v>720.28872000000001</v>
      </c>
    </row>
    <row r="576" spans="1:5" x14ac:dyDescent="0.3">
      <c r="A576" s="24">
        <v>42759.583333333336</v>
      </c>
      <c r="B576" s="25">
        <v>7767</v>
      </c>
      <c r="C576" s="26">
        <v>89.009999999999991</v>
      </c>
      <c r="D576" s="26">
        <v>2</v>
      </c>
      <c r="E576" s="27">
        <f t="shared" si="8"/>
        <v>691.34066999999993</v>
      </c>
    </row>
    <row r="577" spans="1:5" x14ac:dyDescent="0.3">
      <c r="A577" s="24">
        <v>42759.625</v>
      </c>
      <c r="B577" s="25">
        <v>8204</v>
      </c>
      <c r="C577" s="26">
        <v>85.1</v>
      </c>
      <c r="D577" s="26">
        <v>2</v>
      </c>
      <c r="E577" s="27">
        <f t="shared" si="8"/>
        <v>698.16039999999987</v>
      </c>
    </row>
    <row r="578" spans="1:5" x14ac:dyDescent="0.3">
      <c r="A578" s="24">
        <v>42759.666666666664</v>
      </c>
      <c r="B578" s="25">
        <v>8692</v>
      </c>
      <c r="C578" s="26">
        <v>84.08</v>
      </c>
      <c r="D578" s="26">
        <v>2</v>
      </c>
      <c r="E578" s="27">
        <f t="shared" si="8"/>
        <v>730.82335999999998</v>
      </c>
    </row>
    <row r="579" spans="1:5" x14ac:dyDescent="0.3">
      <c r="A579" s="24">
        <v>42759.708333333336</v>
      </c>
      <c r="B579" s="25">
        <v>8953</v>
      </c>
      <c r="C579" s="26">
        <v>90.69</v>
      </c>
      <c r="D579" s="26">
        <v>2</v>
      </c>
      <c r="E579" s="27">
        <f t="shared" si="8"/>
        <v>811.94756999999993</v>
      </c>
    </row>
    <row r="580" spans="1:5" x14ac:dyDescent="0.3">
      <c r="A580" s="24">
        <v>42759.75</v>
      </c>
      <c r="B580" s="25">
        <v>9008</v>
      </c>
      <c r="C580" s="26">
        <v>96.5</v>
      </c>
      <c r="D580" s="26">
        <v>1</v>
      </c>
      <c r="E580" s="27">
        <f t="shared" si="8"/>
        <v>869.27200000000005</v>
      </c>
    </row>
    <row r="581" spans="1:5" x14ac:dyDescent="0.3">
      <c r="A581" s="24">
        <v>42759.791666666664</v>
      </c>
      <c r="B581" s="25">
        <v>8975</v>
      </c>
      <c r="C581" s="26">
        <v>98.610000000000014</v>
      </c>
      <c r="D581" s="26">
        <v>1</v>
      </c>
      <c r="E581" s="27">
        <f t="shared" si="8"/>
        <v>885.02475000000015</v>
      </c>
    </row>
    <row r="582" spans="1:5" x14ac:dyDescent="0.3">
      <c r="A582" s="24">
        <v>42759.833333333336</v>
      </c>
      <c r="B582" s="25">
        <v>8489</v>
      </c>
      <c r="C582" s="26">
        <v>99.1</v>
      </c>
      <c r="D582" s="26">
        <v>1</v>
      </c>
      <c r="E582" s="27">
        <f t="shared" si="8"/>
        <v>841.2598999999999</v>
      </c>
    </row>
    <row r="583" spans="1:5" x14ac:dyDescent="0.3">
      <c r="A583" s="24">
        <v>42759.875</v>
      </c>
      <c r="B583" s="25">
        <v>8229</v>
      </c>
      <c r="C583" s="26">
        <v>96.299999999999983</v>
      </c>
      <c r="D583" s="26">
        <v>2</v>
      </c>
      <c r="E583" s="27">
        <f t="shared" si="8"/>
        <v>792.45269999999982</v>
      </c>
    </row>
    <row r="584" spans="1:5" x14ac:dyDescent="0.3">
      <c r="A584" s="24">
        <v>42759.916666666664</v>
      </c>
      <c r="B584" s="25">
        <v>7885</v>
      </c>
      <c r="C584" s="26">
        <v>93.70999999999998</v>
      </c>
      <c r="D584" s="26">
        <v>2</v>
      </c>
      <c r="E584" s="27">
        <f t="shared" si="8"/>
        <v>738.90334999999982</v>
      </c>
    </row>
    <row r="585" spans="1:5" x14ac:dyDescent="0.3">
      <c r="A585" s="24">
        <v>42759.958333333336</v>
      </c>
      <c r="B585" s="25">
        <v>8367</v>
      </c>
      <c r="C585" s="26">
        <v>90.74</v>
      </c>
      <c r="D585" s="26">
        <v>2</v>
      </c>
      <c r="E585" s="27">
        <f t="shared" si="8"/>
        <v>759.2215799999999</v>
      </c>
    </row>
    <row r="586" spans="1:5" x14ac:dyDescent="0.3">
      <c r="A586" s="24">
        <v>42760</v>
      </c>
      <c r="B586" s="25">
        <v>8408</v>
      </c>
      <c r="C586" s="26">
        <v>97.699999999999989</v>
      </c>
      <c r="D586" s="26">
        <v>6</v>
      </c>
      <c r="E586" s="27">
        <f t="shared" ref="E586:E649" si="9">C586*B586/1000</f>
        <v>821.46159999999986</v>
      </c>
    </row>
    <row r="587" spans="1:5" x14ac:dyDescent="0.3">
      <c r="A587" s="24">
        <v>42760.041666666664</v>
      </c>
      <c r="B587" s="25">
        <v>8056</v>
      </c>
      <c r="C587" s="26">
        <v>85.03</v>
      </c>
      <c r="D587" s="26">
        <v>6</v>
      </c>
      <c r="E587" s="27">
        <f t="shared" si="9"/>
        <v>685.00168000000008</v>
      </c>
    </row>
    <row r="588" spans="1:5" x14ac:dyDescent="0.3">
      <c r="A588" s="24">
        <v>42760.083333333336</v>
      </c>
      <c r="B588" s="25">
        <v>7522</v>
      </c>
      <c r="C588" s="26">
        <v>79.11</v>
      </c>
      <c r="D588" s="26">
        <v>6</v>
      </c>
      <c r="E588" s="27">
        <f t="shared" si="9"/>
        <v>595.06542000000002</v>
      </c>
    </row>
    <row r="589" spans="1:5" x14ac:dyDescent="0.3">
      <c r="A589" s="24">
        <v>42760.125</v>
      </c>
      <c r="B589" s="25">
        <v>7604</v>
      </c>
      <c r="C589" s="26">
        <v>76.8</v>
      </c>
      <c r="D589" s="26">
        <v>6</v>
      </c>
      <c r="E589" s="27">
        <f t="shared" si="9"/>
        <v>583.98719999999992</v>
      </c>
    </row>
    <row r="590" spans="1:5" x14ac:dyDescent="0.3">
      <c r="A590" s="24">
        <v>42760.166666666664</v>
      </c>
      <c r="B590" s="25">
        <v>7528</v>
      </c>
      <c r="C590" s="26">
        <v>75.180000000000007</v>
      </c>
      <c r="D590" s="26">
        <v>6</v>
      </c>
      <c r="E590" s="27">
        <f t="shared" si="9"/>
        <v>565.95504000000005</v>
      </c>
    </row>
    <row r="591" spans="1:5" x14ac:dyDescent="0.3">
      <c r="A591" s="24">
        <v>42760.208333333336</v>
      </c>
      <c r="B591" s="25">
        <v>7662</v>
      </c>
      <c r="C591" s="26">
        <v>76.099999999999994</v>
      </c>
      <c r="D591" s="26">
        <v>6</v>
      </c>
      <c r="E591" s="27">
        <f t="shared" si="9"/>
        <v>583.07819999999992</v>
      </c>
    </row>
    <row r="592" spans="1:5" x14ac:dyDescent="0.3">
      <c r="A592" s="24">
        <v>42760.25</v>
      </c>
      <c r="B592" s="25">
        <v>7539</v>
      </c>
      <c r="C592" s="26">
        <v>80.099999999999994</v>
      </c>
      <c r="D592" s="26">
        <v>6</v>
      </c>
      <c r="E592" s="27">
        <f t="shared" si="9"/>
        <v>603.87389999999994</v>
      </c>
    </row>
    <row r="593" spans="1:5" x14ac:dyDescent="0.3">
      <c r="A593" s="24">
        <v>42760.291666666664</v>
      </c>
      <c r="B593" s="25">
        <v>7429</v>
      </c>
      <c r="C593" s="26">
        <v>94</v>
      </c>
      <c r="D593" s="26">
        <v>6</v>
      </c>
      <c r="E593" s="27">
        <f t="shared" si="9"/>
        <v>698.32600000000002</v>
      </c>
    </row>
    <row r="594" spans="1:5" x14ac:dyDescent="0.3">
      <c r="A594" s="24">
        <v>42760.333333333336</v>
      </c>
      <c r="B594" s="25">
        <v>7552</v>
      </c>
      <c r="C594" s="26">
        <v>98.01</v>
      </c>
      <c r="D594" s="26">
        <v>2</v>
      </c>
      <c r="E594" s="27">
        <f t="shared" si="9"/>
        <v>740.17151999999999</v>
      </c>
    </row>
    <row r="595" spans="1:5" x14ac:dyDescent="0.3">
      <c r="A595" s="24">
        <v>42760.375</v>
      </c>
      <c r="B595" s="25">
        <v>7822</v>
      </c>
      <c r="C595" s="26">
        <v>98.610000000000014</v>
      </c>
      <c r="D595" s="26">
        <v>2</v>
      </c>
      <c r="E595" s="27">
        <f t="shared" si="9"/>
        <v>771.32742000000019</v>
      </c>
    </row>
    <row r="596" spans="1:5" x14ac:dyDescent="0.3">
      <c r="A596" s="24">
        <v>42760.416666666664</v>
      </c>
      <c r="B596" s="25">
        <v>8408</v>
      </c>
      <c r="C596" s="26">
        <v>98.610000000000014</v>
      </c>
      <c r="D596" s="26">
        <v>1</v>
      </c>
      <c r="E596" s="27">
        <f t="shared" si="9"/>
        <v>829.11288000000013</v>
      </c>
    </row>
    <row r="597" spans="1:5" x14ac:dyDescent="0.3">
      <c r="A597" s="24">
        <v>42760.458333333336</v>
      </c>
      <c r="B597" s="25">
        <v>8400</v>
      </c>
      <c r="C597" s="26">
        <v>97.35</v>
      </c>
      <c r="D597" s="26">
        <v>1</v>
      </c>
      <c r="E597" s="27">
        <f t="shared" si="9"/>
        <v>817.74</v>
      </c>
    </row>
    <row r="598" spans="1:5" x14ac:dyDescent="0.3">
      <c r="A598" s="24">
        <v>42760.5</v>
      </c>
      <c r="B598" s="25">
        <v>8190</v>
      </c>
      <c r="C598" s="26">
        <v>96.5</v>
      </c>
      <c r="D598" s="26">
        <v>1</v>
      </c>
      <c r="E598" s="27">
        <f t="shared" si="9"/>
        <v>790.33500000000004</v>
      </c>
    </row>
    <row r="599" spans="1:5" x14ac:dyDescent="0.3">
      <c r="A599" s="24">
        <v>42760.541666666664</v>
      </c>
      <c r="B599" s="25">
        <v>7864</v>
      </c>
      <c r="C599" s="26">
        <v>96</v>
      </c>
      <c r="D599" s="26">
        <v>2</v>
      </c>
      <c r="E599" s="27">
        <f t="shared" si="9"/>
        <v>754.94399999999996</v>
      </c>
    </row>
    <row r="600" spans="1:5" x14ac:dyDescent="0.3">
      <c r="A600" s="24">
        <v>42760.583333333336</v>
      </c>
      <c r="B600" s="25">
        <v>8472</v>
      </c>
      <c r="C600" s="26">
        <v>89.23</v>
      </c>
      <c r="D600" s="26">
        <v>2</v>
      </c>
      <c r="E600" s="27">
        <f t="shared" si="9"/>
        <v>755.95656000000008</v>
      </c>
    </row>
    <row r="601" spans="1:5" x14ac:dyDescent="0.3">
      <c r="A601" s="24">
        <v>42760.625</v>
      </c>
      <c r="B601" s="25">
        <v>8635</v>
      </c>
      <c r="C601" s="26">
        <v>88</v>
      </c>
      <c r="D601" s="26">
        <v>2</v>
      </c>
      <c r="E601" s="27">
        <f t="shared" si="9"/>
        <v>759.88</v>
      </c>
    </row>
    <row r="602" spans="1:5" x14ac:dyDescent="0.3">
      <c r="A602" s="24">
        <v>42760.666666666664</v>
      </c>
      <c r="B602" s="25">
        <v>8441</v>
      </c>
      <c r="C602" s="26">
        <v>86.75</v>
      </c>
      <c r="D602" s="26">
        <v>2</v>
      </c>
      <c r="E602" s="27">
        <f t="shared" si="9"/>
        <v>732.25675000000001</v>
      </c>
    </row>
    <row r="603" spans="1:5" x14ac:dyDescent="0.3">
      <c r="A603" s="24">
        <v>42760.708333333336</v>
      </c>
      <c r="B603" s="25">
        <v>8329</v>
      </c>
      <c r="C603" s="26">
        <v>93.21</v>
      </c>
      <c r="D603" s="26">
        <v>2</v>
      </c>
      <c r="E603" s="27">
        <f t="shared" si="9"/>
        <v>776.34609</v>
      </c>
    </row>
    <row r="604" spans="1:5" x14ac:dyDescent="0.3">
      <c r="A604" s="24">
        <v>42760.75</v>
      </c>
      <c r="B604" s="25">
        <v>7840</v>
      </c>
      <c r="C604" s="26">
        <v>99.18</v>
      </c>
      <c r="D604" s="26">
        <v>1</v>
      </c>
      <c r="E604" s="27">
        <f t="shared" si="9"/>
        <v>777.57120000000009</v>
      </c>
    </row>
    <row r="605" spans="1:5" x14ac:dyDescent="0.3">
      <c r="A605" s="24">
        <v>42760.791666666664</v>
      </c>
      <c r="B605" s="25">
        <v>7860</v>
      </c>
      <c r="C605" s="26">
        <v>101.7</v>
      </c>
      <c r="D605" s="26">
        <v>1</v>
      </c>
      <c r="E605" s="27">
        <f t="shared" si="9"/>
        <v>799.36199999999997</v>
      </c>
    </row>
    <row r="606" spans="1:5" x14ac:dyDescent="0.3">
      <c r="A606" s="24">
        <v>42760.833333333336</v>
      </c>
      <c r="B606" s="25">
        <v>7766</v>
      </c>
      <c r="C606" s="26">
        <v>101.99</v>
      </c>
      <c r="D606" s="26">
        <v>1</v>
      </c>
      <c r="E606" s="27">
        <f t="shared" si="9"/>
        <v>792.05433999999991</v>
      </c>
    </row>
    <row r="607" spans="1:5" x14ac:dyDescent="0.3">
      <c r="A607" s="24">
        <v>42760.875</v>
      </c>
      <c r="B607" s="25">
        <v>7862</v>
      </c>
      <c r="C607" s="26">
        <v>100.67</v>
      </c>
      <c r="D607" s="26">
        <v>2</v>
      </c>
      <c r="E607" s="27">
        <f t="shared" si="9"/>
        <v>791.46753999999999</v>
      </c>
    </row>
    <row r="608" spans="1:5" x14ac:dyDescent="0.3">
      <c r="A608" s="24">
        <v>42760.916666666664</v>
      </c>
      <c r="B608" s="25">
        <v>7803</v>
      </c>
      <c r="C608" s="26">
        <v>99.18</v>
      </c>
      <c r="D608" s="26">
        <v>2</v>
      </c>
      <c r="E608" s="27">
        <f t="shared" si="9"/>
        <v>773.90154000000007</v>
      </c>
    </row>
    <row r="609" spans="1:5" x14ac:dyDescent="0.3">
      <c r="A609" s="24">
        <v>42760.958333333336</v>
      </c>
      <c r="B609" s="25">
        <v>7628</v>
      </c>
      <c r="C609" s="26">
        <v>96.19</v>
      </c>
      <c r="D609" s="26">
        <v>2</v>
      </c>
      <c r="E609" s="27">
        <f t="shared" si="9"/>
        <v>733.73731999999995</v>
      </c>
    </row>
    <row r="610" spans="1:5" x14ac:dyDescent="0.3">
      <c r="A610" s="24">
        <v>42761</v>
      </c>
      <c r="B610" s="25">
        <v>7653</v>
      </c>
      <c r="C610" s="26">
        <v>92.44</v>
      </c>
      <c r="D610" s="26">
        <v>6</v>
      </c>
      <c r="E610" s="27">
        <f t="shared" si="9"/>
        <v>707.44331999999997</v>
      </c>
    </row>
    <row r="611" spans="1:5" x14ac:dyDescent="0.3">
      <c r="A611" s="24">
        <v>42761.041666666664</v>
      </c>
      <c r="B611" s="25">
        <v>7590</v>
      </c>
      <c r="C611" s="26">
        <v>90</v>
      </c>
      <c r="D611" s="26">
        <v>6</v>
      </c>
      <c r="E611" s="27">
        <f t="shared" si="9"/>
        <v>683.1</v>
      </c>
    </row>
    <row r="612" spans="1:5" x14ac:dyDescent="0.3">
      <c r="A612" s="24">
        <v>42761.083333333336</v>
      </c>
      <c r="B612" s="25">
        <v>7574</v>
      </c>
      <c r="C612" s="26">
        <v>81.69</v>
      </c>
      <c r="D612" s="26">
        <v>6</v>
      </c>
      <c r="E612" s="27">
        <f t="shared" si="9"/>
        <v>618.72005999999999</v>
      </c>
    </row>
    <row r="613" spans="1:5" x14ac:dyDescent="0.3">
      <c r="A613" s="24">
        <v>42761.125</v>
      </c>
      <c r="B613" s="25">
        <v>7144</v>
      </c>
      <c r="C613" s="26">
        <v>78.98</v>
      </c>
      <c r="D613" s="26">
        <v>6</v>
      </c>
      <c r="E613" s="27">
        <f t="shared" si="9"/>
        <v>564.23311999999999</v>
      </c>
    </row>
    <row r="614" spans="1:5" x14ac:dyDescent="0.3">
      <c r="A614" s="24">
        <v>42761.166666666664</v>
      </c>
      <c r="B614" s="25">
        <v>6696</v>
      </c>
      <c r="C614" s="26">
        <v>77.5</v>
      </c>
      <c r="D614" s="26">
        <v>6</v>
      </c>
      <c r="E614" s="27">
        <f t="shared" si="9"/>
        <v>518.94000000000005</v>
      </c>
    </row>
    <row r="615" spans="1:5" x14ac:dyDescent="0.3">
      <c r="A615" s="24">
        <v>42761.208333333336</v>
      </c>
      <c r="B615" s="25">
        <v>6565</v>
      </c>
      <c r="C615" s="26">
        <v>78</v>
      </c>
      <c r="D615" s="26">
        <v>6</v>
      </c>
      <c r="E615" s="27">
        <f t="shared" si="9"/>
        <v>512.07000000000005</v>
      </c>
    </row>
    <row r="616" spans="1:5" x14ac:dyDescent="0.3">
      <c r="A616" s="24">
        <v>42761.25</v>
      </c>
      <c r="B616" s="25">
        <v>6486</v>
      </c>
      <c r="C616" s="26">
        <v>79.489999999999995</v>
      </c>
      <c r="D616" s="26">
        <v>6</v>
      </c>
      <c r="E616" s="27">
        <f t="shared" si="9"/>
        <v>515.57213999999999</v>
      </c>
    </row>
    <row r="617" spans="1:5" x14ac:dyDescent="0.3">
      <c r="A617" s="24">
        <v>42761.291666666664</v>
      </c>
      <c r="B617" s="25">
        <v>6800</v>
      </c>
      <c r="C617" s="26">
        <v>89.49</v>
      </c>
      <c r="D617" s="26">
        <v>6</v>
      </c>
      <c r="E617" s="27">
        <f t="shared" si="9"/>
        <v>608.53200000000004</v>
      </c>
    </row>
    <row r="618" spans="1:5" x14ac:dyDescent="0.3">
      <c r="A618" s="24">
        <v>42761.333333333336</v>
      </c>
      <c r="B618" s="25">
        <v>7248</v>
      </c>
      <c r="C618" s="26">
        <v>97.2</v>
      </c>
      <c r="D618" s="26">
        <v>2</v>
      </c>
      <c r="E618" s="27">
        <f t="shared" si="9"/>
        <v>704.50559999999996</v>
      </c>
    </row>
    <row r="619" spans="1:5" x14ac:dyDescent="0.3">
      <c r="A619" s="24">
        <v>42761.375</v>
      </c>
      <c r="B619" s="25">
        <v>7781</v>
      </c>
      <c r="C619" s="26">
        <v>97.2</v>
      </c>
      <c r="D619" s="26">
        <v>2</v>
      </c>
      <c r="E619" s="27">
        <f t="shared" si="9"/>
        <v>756.31320000000005</v>
      </c>
    </row>
    <row r="620" spans="1:5" x14ac:dyDescent="0.3">
      <c r="A620" s="24">
        <v>42761.416666666664</v>
      </c>
      <c r="B620" s="25">
        <v>7620</v>
      </c>
      <c r="C620" s="26">
        <v>94.1</v>
      </c>
      <c r="D620" s="26">
        <v>1</v>
      </c>
      <c r="E620" s="27">
        <f t="shared" si="9"/>
        <v>717.04200000000003</v>
      </c>
    </row>
    <row r="621" spans="1:5" x14ac:dyDescent="0.3">
      <c r="A621" s="24">
        <v>42761.458333333336</v>
      </c>
      <c r="B621" s="25">
        <v>7406</v>
      </c>
      <c r="C621" s="26">
        <v>90.199999999999989</v>
      </c>
      <c r="D621" s="26">
        <v>1</v>
      </c>
      <c r="E621" s="27">
        <f t="shared" si="9"/>
        <v>668.02119999999991</v>
      </c>
    </row>
    <row r="622" spans="1:5" x14ac:dyDescent="0.3">
      <c r="A622" s="24">
        <v>42761.5</v>
      </c>
      <c r="B622" s="25">
        <v>8054</v>
      </c>
      <c r="C622" s="26">
        <v>89.23</v>
      </c>
      <c r="D622" s="26">
        <v>1</v>
      </c>
      <c r="E622" s="27">
        <f t="shared" si="9"/>
        <v>718.65842000000009</v>
      </c>
    </row>
    <row r="623" spans="1:5" x14ac:dyDescent="0.3">
      <c r="A623" s="24">
        <v>42761.541666666664</v>
      </c>
      <c r="B623" s="25">
        <v>7924</v>
      </c>
      <c r="C623" s="26">
        <v>88.799999999999983</v>
      </c>
      <c r="D623" s="26">
        <v>2</v>
      </c>
      <c r="E623" s="27">
        <f t="shared" si="9"/>
        <v>703.65119999999979</v>
      </c>
    </row>
    <row r="624" spans="1:5" x14ac:dyDescent="0.3">
      <c r="A624" s="24">
        <v>42761.583333333336</v>
      </c>
      <c r="B624" s="25">
        <v>7986</v>
      </c>
      <c r="C624" s="26">
        <v>86.329999999999984</v>
      </c>
      <c r="D624" s="26">
        <v>2</v>
      </c>
      <c r="E624" s="27">
        <f t="shared" si="9"/>
        <v>689.43137999999988</v>
      </c>
    </row>
    <row r="625" spans="1:5" x14ac:dyDescent="0.3">
      <c r="A625" s="24">
        <v>42761.625</v>
      </c>
      <c r="B625" s="25">
        <v>8269</v>
      </c>
      <c r="C625" s="26">
        <v>84.980000000000018</v>
      </c>
      <c r="D625" s="26">
        <v>2</v>
      </c>
      <c r="E625" s="27">
        <f t="shared" si="9"/>
        <v>702.6996200000001</v>
      </c>
    </row>
    <row r="626" spans="1:5" x14ac:dyDescent="0.3">
      <c r="A626" s="24">
        <v>42761.666666666664</v>
      </c>
      <c r="B626" s="25">
        <v>7862</v>
      </c>
      <c r="C626" s="26">
        <v>84.980000000000018</v>
      </c>
      <c r="D626" s="26">
        <v>2</v>
      </c>
      <c r="E626" s="27">
        <f t="shared" si="9"/>
        <v>668.11276000000009</v>
      </c>
    </row>
    <row r="627" spans="1:5" x14ac:dyDescent="0.3">
      <c r="A627" s="24">
        <v>42761.708333333336</v>
      </c>
      <c r="B627" s="25">
        <v>7811</v>
      </c>
      <c r="C627" s="26">
        <v>88.1</v>
      </c>
      <c r="D627" s="26">
        <v>2</v>
      </c>
      <c r="E627" s="27">
        <f t="shared" si="9"/>
        <v>688.14909999999998</v>
      </c>
    </row>
    <row r="628" spans="1:5" x14ac:dyDescent="0.3">
      <c r="A628" s="24">
        <v>42761.75</v>
      </c>
      <c r="B628" s="25">
        <v>7789</v>
      </c>
      <c r="C628" s="26">
        <v>91.19</v>
      </c>
      <c r="D628" s="26">
        <v>1</v>
      </c>
      <c r="E628" s="27">
        <f t="shared" si="9"/>
        <v>710.27891</v>
      </c>
    </row>
    <row r="629" spans="1:5" x14ac:dyDescent="0.3">
      <c r="A629" s="24">
        <v>42761.791666666664</v>
      </c>
      <c r="B629" s="25">
        <v>7382</v>
      </c>
      <c r="C629" s="26">
        <v>93.889999999999986</v>
      </c>
      <c r="D629" s="26">
        <v>1</v>
      </c>
      <c r="E629" s="27">
        <f t="shared" si="9"/>
        <v>693.09597999999983</v>
      </c>
    </row>
    <row r="630" spans="1:5" x14ac:dyDescent="0.3">
      <c r="A630" s="24">
        <v>42761.833333333336</v>
      </c>
      <c r="B630" s="25">
        <v>8041</v>
      </c>
      <c r="C630" s="26">
        <v>95.049999999999983</v>
      </c>
      <c r="D630" s="26">
        <v>1</v>
      </c>
      <c r="E630" s="27">
        <f t="shared" si="9"/>
        <v>764.29704999999979</v>
      </c>
    </row>
    <row r="631" spans="1:5" x14ac:dyDescent="0.3">
      <c r="A631" s="24">
        <v>42761.875</v>
      </c>
      <c r="B631" s="25">
        <v>8724</v>
      </c>
      <c r="C631" s="26">
        <v>90.199999999999989</v>
      </c>
      <c r="D631" s="26">
        <v>2</v>
      </c>
      <c r="E631" s="27">
        <f t="shared" si="9"/>
        <v>786.90479999999991</v>
      </c>
    </row>
    <row r="632" spans="1:5" x14ac:dyDescent="0.3">
      <c r="A632" s="24">
        <v>42761.916666666664</v>
      </c>
      <c r="B632" s="25">
        <v>9105</v>
      </c>
      <c r="C632" s="26">
        <v>88.1</v>
      </c>
      <c r="D632" s="26">
        <v>2</v>
      </c>
      <c r="E632" s="27">
        <f t="shared" si="9"/>
        <v>802.15049999999997</v>
      </c>
    </row>
    <row r="633" spans="1:5" x14ac:dyDescent="0.3">
      <c r="A633" s="24">
        <v>42761.958333333336</v>
      </c>
      <c r="B633" s="25">
        <v>8861</v>
      </c>
      <c r="C633" s="26">
        <v>81.98</v>
      </c>
      <c r="D633" s="26">
        <v>2</v>
      </c>
      <c r="E633" s="27">
        <f t="shared" si="9"/>
        <v>726.42478000000006</v>
      </c>
    </row>
    <row r="634" spans="1:5" x14ac:dyDescent="0.3">
      <c r="A634" s="24">
        <v>42762</v>
      </c>
      <c r="B634" s="25">
        <v>8774</v>
      </c>
      <c r="C634" s="26">
        <v>69.489999999999995</v>
      </c>
      <c r="D634" s="26">
        <v>6</v>
      </c>
      <c r="E634" s="27">
        <f t="shared" si="9"/>
        <v>609.70525999999995</v>
      </c>
    </row>
    <row r="635" spans="1:5" x14ac:dyDescent="0.3">
      <c r="A635" s="24">
        <v>42762.041666666664</v>
      </c>
      <c r="B635" s="25">
        <v>8594</v>
      </c>
      <c r="C635" s="26">
        <v>64.95</v>
      </c>
      <c r="D635" s="26">
        <v>6</v>
      </c>
      <c r="E635" s="27">
        <f t="shared" si="9"/>
        <v>558.1803000000001</v>
      </c>
    </row>
    <row r="636" spans="1:5" x14ac:dyDescent="0.3">
      <c r="A636" s="24">
        <v>42762.083333333336</v>
      </c>
      <c r="B636" s="25">
        <v>8405</v>
      </c>
      <c r="C636" s="26">
        <v>63.2</v>
      </c>
      <c r="D636" s="26">
        <v>6</v>
      </c>
      <c r="E636" s="27">
        <f t="shared" si="9"/>
        <v>531.19600000000003</v>
      </c>
    </row>
    <row r="637" spans="1:5" x14ac:dyDescent="0.3">
      <c r="A637" s="24">
        <v>42762.125</v>
      </c>
      <c r="B637" s="25">
        <v>7697</v>
      </c>
      <c r="C637" s="26">
        <v>60.709999999999994</v>
      </c>
      <c r="D637" s="26">
        <v>6</v>
      </c>
      <c r="E637" s="27">
        <f t="shared" si="9"/>
        <v>467.28486999999996</v>
      </c>
    </row>
    <row r="638" spans="1:5" x14ac:dyDescent="0.3">
      <c r="A638" s="24">
        <v>42762.166666666664</v>
      </c>
      <c r="B638" s="25">
        <v>7342</v>
      </c>
      <c r="C638" s="26">
        <v>60.49</v>
      </c>
      <c r="D638" s="26">
        <v>6</v>
      </c>
      <c r="E638" s="27">
        <f t="shared" si="9"/>
        <v>444.11758000000003</v>
      </c>
    </row>
    <row r="639" spans="1:5" x14ac:dyDescent="0.3">
      <c r="A639" s="24">
        <v>42762.208333333336</v>
      </c>
      <c r="B639" s="25">
        <v>7257</v>
      </c>
      <c r="C639" s="26">
        <v>62.95</v>
      </c>
      <c r="D639" s="26">
        <v>6</v>
      </c>
      <c r="E639" s="27">
        <f t="shared" si="9"/>
        <v>456.82815000000005</v>
      </c>
    </row>
    <row r="640" spans="1:5" x14ac:dyDescent="0.3">
      <c r="A640" s="24">
        <v>42762.25</v>
      </c>
      <c r="B640" s="25">
        <v>7080</v>
      </c>
      <c r="C640" s="26">
        <v>64.5</v>
      </c>
      <c r="D640" s="26">
        <v>6</v>
      </c>
      <c r="E640" s="27">
        <f t="shared" si="9"/>
        <v>456.66</v>
      </c>
    </row>
    <row r="641" spans="1:5" x14ac:dyDescent="0.3">
      <c r="A641" s="24">
        <v>42762.291666666664</v>
      </c>
      <c r="B641" s="25">
        <v>7459</v>
      </c>
      <c r="C641" s="26">
        <v>79.11</v>
      </c>
      <c r="D641" s="26">
        <v>6</v>
      </c>
      <c r="E641" s="27">
        <f t="shared" si="9"/>
        <v>590.08149000000003</v>
      </c>
    </row>
    <row r="642" spans="1:5" x14ac:dyDescent="0.3">
      <c r="A642" s="24">
        <v>42762.333333333336</v>
      </c>
      <c r="B642" s="25">
        <v>8044</v>
      </c>
      <c r="C642" s="26">
        <v>87</v>
      </c>
      <c r="D642" s="26">
        <v>2</v>
      </c>
      <c r="E642" s="27">
        <f t="shared" si="9"/>
        <v>699.82799999999997</v>
      </c>
    </row>
    <row r="643" spans="1:5" x14ac:dyDescent="0.3">
      <c r="A643" s="24">
        <v>42762.375</v>
      </c>
      <c r="B643" s="25">
        <v>7898</v>
      </c>
      <c r="C643" s="26">
        <v>91.25</v>
      </c>
      <c r="D643" s="26">
        <v>2</v>
      </c>
      <c r="E643" s="27">
        <f t="shared" si="9"/>
        <v>720.6925</v>
      </c>
    </row>
    <row r="644" spans="1:5" x14ac:dyDescent="0.3">
      <c r="A644" s="24">
        <v>42762.416666666664</v>
      </c>
      <c r="B644" s="25">
        <v>7956</v>
      </c>
      <c r="C644" s="26">
        <v>90</v>
      </c>
      <c r="D644" s="26">
        <v>1</v>
      </c>
      <c r="E644" s="27">
        <f t="shared" si="9"/>
        <v>716.04</v>
      </c>
    </row>
    <row r="645" spans="1:5" x14ac:dyDescent="0.3">
      <c r="A645" s="24">
        <v>42762.458333333336</v>
      </c>
      <c r="B645" s="25">
        <v>7813</v>
      </c>
      <c r="C645" s="26">
        <v>89.4</v>
      </c>
      <c r="D645" s="26">
        <v>1</v>
      </c>
      <c r="E645" s="27">
        <f t="shared" si="9"/>
        <v>698.48220000000003</v>
      </c>
    </row>
    <row r="646" spans="1:5" x14ac:dyDescent="0.3">
      <c r="A646" s="24">
        <v>42762.5</v>
      </c>
      <c r="B646" s="25">
        <v>8431</v>
      </c>
      <c r="C646" s="26">
        <v>82.87</v>
      </c>
      <c r="D646" s="26">
        <v>1</v>
      </c>
      <c r="E646" s="27">
        <f t="shared" si="9"/>
        <v>698.6769700000001</v>
      </c>
    </row>
    <row r="647" spans="1:5" x14ac:dyDescent="0.3">
      <c r="A647" s="24">
        <v>42762.541666666664</v>
      </c>
      <c r="B647" s="25">
        <v>8526</v>
      </c>
      <c r="C647" s="26">
        <v>79.56</v>
      </c>
      <c r="D647" s="26">
        <v>2</v>
      </c>
      <c r="E647" s="27">
        <f t="shared" si="9"/>
        <v>678.32856000000004</v>
      </c>
    </row>
    <row r="648" spans="1:5" x14ac:dyDescent="0.3">
      <c r="A648" s="24">
        <v>42762.583333333336</v>
      </c>
      <c r="B648" s="25">
        <v>8576</v>
      </c>
      <c r="C648" s="26">
        <v>77.28</v>
      </c>
      <c r="D648" s="26">
        <v>2</v>
      </c>
      <c r="E648" s="27">
        <f t="shared" si="9"/>
        <v>662.75328000000002</v>
      </c>
    </row>
    <row r="649" spans="1:5" x14ac:dyDescent="0.3">
      <c r="A649" s="24">
        <v>42762.625</v>
      </c>
      <c r="B649" s="25">
        <v>8682</v>
      </c>
      <c r="C649" s="26">
        <v>75.510000000000005</v>
      </c>
      <c r="D649" s="26">
        <v>2</v>
      </c>
      <c r="E649" s="27">
        <f t="shared" si="9"/>
        <v>655.57782000000009</v>
      </c>
    </row>
    <row r="650" spans="1:5" x14ac:dyDescent="0.3">
      <c r="A650" s="24">
        <v>42762.666666666664</v>
      </c>
      <c r="B650" s="25">
        <v>8481</v>
      </c>
      <c r="C650" s="26">
        <v>76.08</v>
      </c>
      <c r="D650" s="26">
        <v>2</v>
      </c>
      <c r="E650" s="27">
        <f t="shared" ref="E650:E713" si="10">C650*B650/1000</f>
        <v>645.23447999999996</v>
      </c>
    </row>
    <row r="651" spans="1:5" x14ac:dyDescent="0.3">
      <c r="A651" s="24">
        <v>42762.708333333336</v>
      </c>
      <c r="B651" s="25">
        <v>7683</v>
      </c>
      <c r="C651" s="26">
        <v>78.55</v>
      </c>
      <c r="D651" s="26">
        <v>2</v>
      </c>
      <c r="E651" s="27">
        <f t="shared" si="10"/>
        <v>603.49964999999997</v>
      </c>
    </row>
    <row r="652" spans="1:5" x14ac:dyDescent="0.3">
      <c r="A652" s="24">
        <v>42762.75</v>
      </c>
      <c r="B652" s="25">
        <v>7718</v>
      </c>
      <c r="C652" s="26">
        <v>84.44</v>
      </c>
      <c r="D652" s="26">
        <v>1</v>
      </c>
      <c r="E652" s="27">
        <f t="shared" si="10"/>
        <v>651.70791999999994</v>
      </c>
    </row>
    <row r="653" spans="1:5" x14ac:dyDescent="0.3">
      <c r="A653" s="24">
        <v>42762.791666666664</v>
      </c>
      <c r="B653" s="25">
        <v>8490</v>
      </c>
      <c r="C653" s="26">
        <v>84.49</v>
      </c>
      <c r="D653" s="26">
        <v>1</v>
      </c>
      <c r="E653" s="27">
        <f t="shared" si="10"/>
        <v>717.32010000000002</v>
      </c>
    </row>
    <row r="654" spans="1:5" x14ac:dyDescent="0.3">
      <c r="A654" s="24">
        <v>42762.833333333336</v>
      </c>
      <c r="B654" s="25">
        <v>8453</v>
      </c>
      <c r="C654" s="26">
        <v>79.56</v>
      </c>
      <c r="D654" s="26">
        <v>1</v>
      </c>
      <c r="E654" s="27">
        <f t="shared" si="10"/>
        <v>672.52068000000008</v>
      </c>
    </row>
    <row r="655" spans="1:5" x14ac:dyDescent="0.3">
      <c r="A655" s="24">
        <v>42762.875</v>
      </c>
      <c r="B655" s="25">
        <v>8522</v>
      </c>
      <c r="C655" s="26">
        <v>76.77</v>
      </c>
      <c r="D655" s="26">
        <v>2</v>
      </c>
      <c r="E655" s="27">
        <f t="shared" si="10"/>
        <v>654.23393999999996</v>
      </c>
    </row>
    <row r="656" spans="1:5" x14ac:dyDescent="0.3">
      <c r="A656" s="24">
        <v>42762.916666666664</v>
      </c>
      <c r="B656" s="25">
        <v>8751</v>
      </c>
      <c r="C656" s="26">
        <v>73.78</v>
      </c>
      <c r="D656" s="26">
        <v>2</v>
      </c>
      <c r="E656" s="27">
        <f t="shared" si="10"/>
        <v>645.64877999999999</v>
      </c>
    </row>
    <row r="657" spans="1:5" x14ac:dyDescent="0.3">
      <c r="A657" s="24">
        <v>42762.958333333336</v>
      </c>
      <c r="B657" s="25">
        <v>7843</v>
      </c>
      <c r="C657" s="26">
        <v>70.3</v>
      </c>
      <c r="D657" s="26">
        <v>2</v>
      </c>
      <c r="E657" s="27">
        <f t="shared" si="10"/>
        <v>551.36289999999997</v>
      </c>
    </row>
    <row r="658" spans="1:5" x14ac:dyDescent="0.3">
      <c r="A658" s="24">
        <v>42763</v>
      </c>
      <c r="B658" s="25">
        <v>8170</v>
      </c>
      <c r="C658" s="26">
        <v>60.49</v>
      </c>
      <c r="D658" s="26">
        <v>6</v>
      </c>
      <c r="E658" s="27">
        <f t="shared" si="10"/>
        <v>494.20330000000001</v>
      </c>
    </row>
    <row r="659" spans="1:5" x14ac:dyDescent="0.3">
      <c r="A659" s="24">
        <v>42763.041666666664</v>
      </c>
      <c r="B659" s="25">
        <v>8158</v>
      </c>
      <c r="C659" s="26">
        <v>57.36</v>
      </c>
      <c r="D659" s="26">
        <v>6</v>
      </c>
      <c r="E659" s="27">
        <f t="shared" si="10"/>
        <v>467.94288</v>
      </c>
    </row>
    <row r="660" spans="1:5" x14ac:dyDescent="0.3">
      <c r="A660" s="24">
        <v>42763.083333333336</v>
      </c>
      <c r="B660" s="25">
        <v>7660</v>
      </c>
      <c r="C660" s="26">
        <v>54</v>
      </c>
      <c r="D660" s="26">
        <v>6</v>
      </c>
      <c r="E660" s="27">
        <f t="shared" si="10"/>
        <v>413.64</v>
      </c>
    </row>
    <row r="661" spans="1:5" x14ac:dyDescent="0.3">
      <c r="A661" s="24">
        <v>42763.125</v>
      </c>
      <c r="B661" s="25">
        <v>7164</v>
      </c>
      <c r="C661" s="26">
        <v>41.62</v>
      </c>
      <c r="D661" s="26">
        <v>6</v>
      </c>
      <c r="E661" s="27">
        <f t="shared" si="10"/>
        <v>298.16568000000001</v>
      </c>
    </row>
    <row r="662" spans="1:5" x14ac:dyDescent="0.3">
      <c r="A662" s="24">
        <v>42763.166666666664</v>
      </c>
      <c r="B662" s="25">
        <v>6985</v>
      </c>
      <c r="C662" s="26">
        <v>40.799999999999997</v>
      </c>
      <c r="D662" s="26">
        <v>6</v>
      </c>
      <c r="E662" s="27">
        <f t="shared" si="10"/>
        <v>284.988</v>
      </c>
    </row>
    <row r="663" spans="1:5" x14ac:dyDescent="0.3">
      <c r="A663" s="24">
        <v>42763.208333333336</v>
      </c>
      <c r="B663" s="25">
        <v>6909</v>
      </c>
      <c r="C663" s="26">
        <v>40.799999999999997</v>
      </c>
      <c r="D663" s="26">
        <v>6</v>
      </c>
      <c r="E663" s="27">
        <f t="shared" si="10"/>
        <v>281.88719999999995</v>
      </c>
    </row>
    <row r="664" spans="1:5" x14ac:dyDescent="0.3">
      <c r="A664" s="24">
        <v>42763.25</v>
      </c>
      <c r="B664" s="25">
        <v>6629</v>
      </c>
      <c r="C664" s="26">
        <v>45.129999999999995</v>
      </c>
      <c r="D664" s="26">
        <v>6</v>
      </c>
      <c r="E664" s="27">
        <f t="shared" si="10"/>
        <v>299.16676999999999</v>
      </c>
    </row>
    <row r="665" spans="1:5" x14ac:dyDescent="0.3">
      <c r="A665" s="24">
        <v>42763.291666666664</v>
      </c>
      <c r="B665" s="25">
        <v>6737</v>
      </c>
      <c r="C665" s="26">
        <v>49.94</v>
      </c>
      <c r="D665" s="26">
        <v>6</v>
      </c>
      <c r="E665" s="27">
        <f t="shared" si="10"/>
        <v>336.44577999999996</v>
      </c>
    </row>
    <row r="666" spans="1:5" x14ac:dyDescent="0.3">
      <c r="A666" s="24">
        <v>42763.333333333336</v>
      </c>
      <c r="B666" s="25">
        <v>7622</v>
      </c>
      <c r="C666" s="26">
        <v>54.1</v>
      </c>
      <c r="D666" s="26">
        <v>6</v>
      </c>
      <c r="E666" s="27">
        <f t="shared" si="10"/>
        <v>412.35020000000003</v>
      </c>
    </row>
    <row r="667" spans="1:5" x14ac:dyDescent="0.3">
      <c r="A667" s="24">
        <v>42763.375</v>
      </c>
      <c r="B667" s="25">
        <v>7681</v>
      </c>
      <c r="C667" s="26">
        <v>64.08</v>
      </c>
      <c r="D667" s="26">
        <v>6</v>
      </c>
      <c r="E667" s="27">
        <f t="shared" si="10"/>
        <v>492.19847999999996</v>
      </c>
    </row>
    <row r="668" spans="1:5" x14ac:dyDescent="0.3">
      <c r="A668" s="24">
        <v>42763.416666666664</v>
      </c>
      <c r="B668" s="25">
        <v>8116</v>
      </c>
      <c r="C668" s="26">
        <v>69.88</v>
      </c>
      <c r="D668" s="26">
        <v>6</v>
      </c>
      <c r="E668" s="27">
        <f t="shared" si="10"/>
        <v>567.14607999999998</v>
      </c>
    </row>
    <row r="669" spans="1:5" x14ac:dyDescent="0.3">
      <c r="A669" s="24">
        <v>42763.458333333336</v>
      </c>
      <c r="B669" s="25">
        <v>8205</v>
      </c>
      <c r="C669" s="26">
        <v>65.92</v>
      </c>
      <c r="D669" s="26">
        <v>6</v>
      </c>
      <c r="E669" s="27">
        <f t="shared" si="10"/>
        <v>540.87360000000001</v>
      </c>
    </row>
    <row r="670" spans="1:5" x14ac:dyDescent="0.3">
      <c r="A670" s="24">
        <v>42763.5</v>
      </c>
      <c r="B670" s="25">
        <v>8324</v>
      </c>
      <c r="C670" s="26">
        <v>65</v>
      </c>
      <c r="D670" s="26">
        <v>6</v>
      </c>
      <c r="E670" s="27">
        <f t="shared" si="10"/>
        <v>541.05999999999995</v>
      </c>
    </row>
    <row r="671" spans="1:5" x14ac:dyDescent="0.3">
      <c r="A671" s="24">
        <v>42763.541666666664</v>
      </c>
      <c r="B671" s="25">
        <v>7689</v>
      </c>
      <c r="C671" s="26">
        <v>60.98</v>
      </c>
      <c r="D671" s="26">
        <v>6</v>
      </c>
      <c r="E671" s="27">
        <f t="shared" si="10"/>
        <v>468.87521999999996</v>
      </c>
    </row>
    <row r="672" spans="1:5" x14ac:dyDescent="0.3">
      <c r="A672" s="24">
        <v>42763.583333333336</v>
      </c>
      <c r="B672" s="25">
        <v>8174</v>
      </c>
      <c r="C672" s="26">
        <v>60.4</v>
      </c>
      <c r="D672" s="26">
        <v>6</v>
      </c>
      <c r="E672" s="27">
        <f t="shared" si="10"/>
        <v>493.70959999999997</v>
      </c>
    </row>
    <row r="673" spans="1:5" x14ac:dyDescent="0.3">
      <c r="A673" s="24">
        <v>42763.625</v>
      </c>
      <c r="B673" s="25">
        <v>8255</v>
      </c>
      <c r="C673" s="26">
        <v>57.87</v>
      </c>
      <c r="D673" s="26">
        <v>6</v>
      </c>
      <c r="E673" s="27">
        <f t="shared" si="10"/>
        <v>477.71684999999997</v>
      </c>
    </row>
    <row r="674" spans="1:5" x14ac:dyDescent="0.3">
      <c r="A674" s="24">
        <v>42763.666666666664</v>
      </c>
      <c r="B674" s="25">
        <v>8277</v>
      </c>
      <c r="C674" s="26">
        <v>58.69</v>
      </c>
      <c r="D674" s="26">
        <v>6</v>
      </c>
      <c r="E674" s="27">
        <f t="shared" si="10"/>
        <v>485.77713</v>
      </c>
    </row>
    <row r="675" spans="1:5" x14ac:dyDescent="0.3">
      <c r="A675" s="24">
        <v>42763.708333333336</v>
      </c>
      <c r="B675" s="25">
        <v>8429</v>
      </c>
      <c r="C675" s="26">
        <v>61.49</v>
      </c>
      <c r="D675" s="26">
        <v>6</v>
      </c>
      <c r="E675" s="27">
        <f t="shared" si="10"/>
        <v>518.29921000000002</v>
      </c>
    </row>
    <row r="676" spans="1:5" x14ac:dyDescent="0.3">
      <c r="A676" s="24">
        <v>42763.75</v>
      </c>
      <c r="B676" s="25">
        <v>8330</v>
      </c>
      <c r="C676" s="26">
        <v>78.36</v>
      </c>
      <c r="D676" s="26">
        <v>6</v>
      </c>
      <c r="E676" s="27">
        <f t="shared" si="10"/>
        <v>652.73880000000008</v>
      </c>
    </row>
    <row r="677" spans="1:5" x14ac:dyDescent="0.3">
      <c r="A677" s="24">
        <v>42763.791666666664</v>
      </c>
      <c r="B677" s="25">
        <v>8714</v>
      </c>
      <c r="C677" s="26">
        <v>80</v>
      </c>
      <c r="D677" s="26">
        <v>6</v>
      </c>
      <c r="E677" s="27">
        <f t="shared" si="10"/>
        <v>697.12</v>
      </c>
    </row>
    <row r="678" spans="1:5" x14ac:dyDescent="0.3">
      <c r="A678" s="24">
        <v>42763.833333333336</v>
      </c>
      <c r="B678" s="25">
        <v>8647</v>
      </c>
      <c r="C678" s="26">
        <v>79.56</v>
      </c>
      <c r="D678" s="26">
        <v>6</v>
      </c>
      <c r="E678" s="27">
        <f t="shared" si="10"/>
        <v>687.95532000000003</v>
      </c>
    </row>
    <row r="679" spans="1:5" x14ac:dyDescent="0.3">
      <c r="A679" s="24">
        <v>42763.875</v>
      </c>
      <c r="B679" s="25">
        <v>8597</v>
      </c>
      <c r="C679" s="26">
        <v>79.56</v>
      </c>
      <c r="D679" s="26">
        <v>6</v>
      </c>
      <c r="E679" s="27">
        <f t="shared" si="10"/>
        <v>683.97732000000008</v>
      </c>
    </row>
    <row r="680" spans="1:5" x14ac:dyDescent="0.3">
      <c r="A680" s="24">
        <v>42763.916666666664</v>
      </c>
      <c r="B680" s="25">
        <v>9059</v>
      </c>
      <c r="C680" s="26">
        <v>77.69</v>
      </c>
      <c r="D680" s="26">
        <v>6</v>
      </c>
      <c r="E680" s="27">
        <f t="shared" si="10"/>
        <v>703.79370999999992</v>
      </c>
    </row>
    <row r="681" spans="1:5" x14ac:dyDescent="0.3">
      <c r="A681" s="24">
        <v>42763.958333333336</v>
      </c>
      <c r="B681" s="25">
        <v>9219</v>
      </c>
      <c r="C681" s="26">
        <v>70.25</v>
      </c>
      <c r="D681" s="26">
        <v>6</v>
      </c>
      <c r="E681" s="27">
        <f t="shared" si="10"/>
        <v>647.63475000000005</v>
      </c>
    </row>
    <row r="682" spans="1:5" x14ac:dyDescent="0.3">
      <c r="A682" s="24">
        <v>42764</v>
      </c>
      <c r="B682" s="25">
        <v>9169</v>
      </c>
      <c r="C682" s="26">
        <v>60.709999999999994</v>
      </c>
      <c r="D682" s="26">
        <v>6</v>
      </c>
      <c r="E682" s="27">
        <f t="shared" si="10"/>
        <v>556.64999</v>
      </c>
    </row>
    <row r="683" spans="1:5" x14ac:dyDescent="0.3">
      <c r="A683" s="24">
        <v>42764.041666666664</v>
      </c>
      <c r="B683" s="25">
        <v>8908</v>
      </c>
      <c r="C683" s="26">
        <v>59.79</v>
      </c>
      <c r="D683" s="26">
        <v>6</v>
      </c>
      <c r="E683" s="27">
        <f t="shared" si="10"/>
        <v>532.60931999999991</v>
      </c>
    </row>
    <row r="684" spans="1:5" x14ac:dyDescent="0.3">
      <c r="A684" s="24">
        <v>42764.083333333336</v>
      </c>
      <c r="B684" s="25">
        <v>8641</v>
      </c>
      <c r="C684" s="26">
        <v>52.72</v>
      </c>
      <c r="D684" s="26">
        <v>6</v>
      </c>
      <c r="E684" s="27">
        <f t="shared" si="10"/>
        <v>455.55351999999999</v>
      </c>
    </row>
    <row r="685" spans="1:5" x14ac:dyDescent="0.3">
      <c r="A685" s="24">
        <v>42764.125</v>
      </c>
      <c r="B685" s="25">
        <v>7793</v>
      </c>
      <c r="C685" s="26">
        <v>47.509999999999991</v>
      </c>
      <c r="D685" s="26">
        <v>6</v>
      </c>
      <c r="E685" s="27">
        <f t="shared" si="10"/>
        <v>370.24542999999994</v>
      </c>
    </row>
    <row r="686" spans="1:5" x14ac:dyDescent="0.3">
      <c r="A686" s="24">
        <v>42764.166666666664</v>
      </c>
      <c r="B686" s="25">
        <v>7404</v>
      </c>
      <c r="C686" s="26">
        <v>44</v>
      </c>
      <c r="D686" s="26">
        <v>6</v>
      </c>
      <c r="E686" s="27">
        <f t="shared" si="10"/>
        <v>325.77600000000001</v>
      </c>
    </row>
    <row r="687" spans="1:5" x14ac:dyDescent="0.3">
      <c r="A687" s="24">
        <v>42764.208333333336</v>
      </c>
      <c r="B687" s="25">
        <v>7177</v>
      </c>
      <c r="C687" s="26">
        <v>43.84</v>
      </c>
      <c r="D687" s="26">
        <v>6</v>
      </c>
      <c r="E687" s="27">
        <f t="shared" si="10"/>
        <v>314.63968000000006</v>
      </c>
    </row>
    <row r="688" spans="1:5" x14ac:dyDescent="0.3">
      <c r="A688" s="24">
        <v>42764.25</v>
      </c>
      <c r="B688" s="25">
        <v>6795</v>
      </c>
      <c r="C688" s="26">
        <v>46.16</v>
      </c>
      <c r="D688" s="26">
        <v>6</v>
      </c>
      <c r="E688" s="27">
        <f t="shared" si="10"/>
        <v>313.65719999999993</v>
      </c>
    </row>
    <row r="689" spans="1:5" x14ac:dyDescent="0.3">
      <c r="A689" s="24">
        <v>42764.291666666664</v>
      </c>
      <c r="B689" s="25">
        <v>6796</v>
      </c>
      <c r="C689" s="26">
        <v>49.08</v>
      </c>
      <c r="D689" s="26">
        <v>6</v>
      </c>
      <c r="E689" s="27">
        <f t="shared" si="10"/>
        <v>333.54768000000001</v>
      </c>
    </row>
    <row r="690" spans="1:5" x14ac:dyDescent="0.3">
      <c r="A690" s="24">
        <v>42764.333333333336</v>
      </c>
      <c r="B690" s="25">
        <v>7588</v>
      </c>
      <c r="C690" s="26">
        <v>53.38</v>
      </c>
      <c r="D690" s="26">
        <v>6</v>
      </c>
      <c r="E690" s="27">
        <f t="shared" si="10"/>
        <v>405.04743999999999</v>
      </c>
    </row>
    <row r="691" spans="1:5" x14ac:dyDescent="0.3">
      <c r="A691" s="24">
        <v>42764.375</v>
      </c>
      <c r="B691" s="25">
        <v>7384</v>
      </c>
      <c r="C691" s="26">
        <v>60.709999999999994</v>
      </c>
      <c r="D691" s="26">
        <v>6</v>
      </c>
      <c r="E691" s="27">
        <f t="shared" si="10"/>
        <v>448.28263999999996</v>
      </c>
    </row>
    <row r="692" spans="1:5" x14ac:dyDescent="0.3">
      <c r="A692" s="24">
        <v>42764.416666666664</v>
      </c>
      <c r="B692" s="25">
        <v>7533</v>
      </c>
      <c r="C692" s="26">
        <v>66</v>
      </c>
      <c r="D692" s="26">
        <v>6</v>
      </c>
      <c r="E692" s="27">
        <f t="shared" si="10"/>
        <v>497.178</v>
      </c>
    </row>
    <row r="693" spans="1:5" x14ac:dyDescent="0.3">
      <c r="A693" s="24">
        <v>42764.458333333336</v>
      </c>
      <c r="B693" s="25">
        <v>7687</v>
      </c>
      <c r="C693" s="26">
        <v>66.03</v>
      </c>
      <c r="D693" s="26">
        <v>6</v>
      </c>
      <c r="E693" s="27">
        <f t="shared" si="10"/>
        <v>507.57261</v>
      </c>
    </row>
    <row r="694" spans="1:5" x14ac:dyDescent="0.3">
      <c r="A694" s="24">
        <v>42764.5</v>
      </c>
      <c r="B694" s="25">
        <v>8325</v>
      </c>
      <c r="C694" s="26">
        <v>68</v>
      </c>
      <c r="D694" s="26">
        <v>6</v>
      </c>
      <c r="E694" s="27">
        <f t="shared" si="10"/>
        <v>566.1</v>
      </c>
    </row>
    <row r="695" spans="1:5" x14ac:dyDescent="0.3">
      <c r="A695" s="24">
        <v>42764.541666666664</v>
      </c>
      <c r="B695" s="25">
        <v>8199</v>
      </c>
      <c r="C695" s="26">
        <v>66.03</v>
      </c>
      <c r="D695" s="26">
        <v>6</v>
      </c>
      <c r="E695" s="27">
        <f t="shared" si="10"/>
        <v>541.37996999999996</v>
      </c>
    </row>
    <row r="696" spans="1:5" x14ac:dyDescent="0.3">
      <c r="A696" s="24">
        <v>42764.583333333336</v>
      </c>
      <c r="B696" s="25">
        <v>8035</v>
      </c>
      <c r="C696" s="26">
        <v>63.149999999999991</v>
      </c>
      <c r="D696" s="26">
        <v>6</v>
      </c>
      <c r="E696" s="27">
        <f t="shared" si="10"/>
        <v>507.41024999999996</v>
      </c>
    </row>
    <row r="697" spans="1:5" x14ac:dyDescent="0.3">
      <c r="A697" s="24">
        <v>42764.625</v>
      </c>
      <c r="B697" s="25">
        <v>8097</v>
      </c>
      <c r="C697" s="26">
        <v>60.49</v>
      </c>
      <c r="D697" s="26">
        <v>6</v>
      </c>
      <c r="E697" s="27">
        <f t="shared" si="10"/>
        <v>489.78753</v>
      </c>
    </row>
    <row r="698" spans="1:5" x14ac:dyDescent="0.3">
      <c r="A698" s="24">
        <v>42764.666666666664</v>
      </c>
      <c r="B698" s="25">
        <v>8317</v>
      </c>
      <c r="C698" s="26">
        <v>60.3</v>
      </c>
      <c r="D698" s="26">
        <v>6</v>
      </c>
      <c r="E698" s="27">
        <f t="shared" si="10"/>
        <v>501.51509999999996</v>
      </c>
    </row>
    <row r="699" spans="1:5" x14ac:dyDescent="0.3">
      <c r="A699" s="24">
        <v>42764.708333333336</v>
      </c>
      <c r="B699" s="25">
        <v>8164</v>
      </c>
      <c r="C699" s="26">
        <v>61.49</v>
      </c>
      <c r="D699" s="26">
        <v>6</v>
      </c>
      <c r="E699" s="27">
        <f t="shared" si="10"/>
        <v>502.00436000000002</v>
      </c>
    </row>
    <row r="700" spans="1:5" x14ac:dyDescent="0.3">
      <c r="A700" s="24">
        <v>42764.75</v>
      </c>
      <c r="B700" s="25">
        <v>8351</v>
      </c>
      <c r="C700" s="26">
        <v>75.959999999999994</v>
      </c>
      <c r="D700" s="26">
        <v>6</v>
      </c>
      <c r="E700" s="27">
        <f t="shared" si="10"/>
        <v>634.34195999999997</v>
      </c>
    </row>
    <row r="701" spans="1:5" x14ac:dyDescent="0.3">
      <c r="A701" s="24">
        <v>42764.791666666664</v>
      </c>
      <c r="B701" s="25">
        <v>8371</v>
      </c>
      <c r="C701" s="26">
        <v>79.489999999999995</v>
      </c>
      <c r="D701" s="26">
        <v>6</v>
      </c>
      <c r="E701" s="27">
        <f t="shared" si="10"/>
        <v>665.41078999999991</v>
      </c>
    </row>
    <row r="702" spans="1:5" x14ac:dyDescent="0.3">
      <c r="A702" s="24">
        <v>42764.833333333336</v>
      </c>
      <c r="B702" s="25">
        <v>8174</v>
      </c>
      <c r="C702" s="26">
        <v>80.04000000000002</v>
      </c>
      <c r="D702" s="26">
        <v>6</v>
      </c>
      <c r="E702" s="27">
        <f t="shared" si="10"/>
        <v>654.24696000000017</v>
      </c>
    </row>
    <row r="703" spans="1:5" x14ac:dyDescent="0.3">
      <c r="A703" s="24">
        <v>42764.875</v>
      </c>
      <c r="B703" s="25">
        <v>8111</v>
      </c>
      <c r="C703" s="26">
        <v>80.04000000000002</v>
      </c>
      <c r="D703" s="26">
        <v>6</v>
      </c>
      <c r="E703" s="27">
        <f t="shared" si="10"/>
        <v>649.2044400000002</v>
      </c>
    </row>
    <row r="704" spans="1:5" x14ac:dyDescent="0.3">
      <c r="A704" s="24">
        <v>42764.916666666664</v>
      </c>
      <c r="B704" s="25">
        <v>8299</v>
      </c>
      <c r="C704" s="26">
        <v>79.010000000000005</v>
      </c>
      <c r="D704" s="26">
        <v>6</v>
      </c>
      <c r="E704" s="27">
        <f t="shared" si="10"/>
        <v>655.70398999999998</v>
      </c>
    </row>
    <row r="705" spans="1:5" x14ac:dyDescent="0.3">
      <c r="A705" s="24">
        <v>42764.958333333336</v>
      </c>
      <c r="B705" s="25">
        <v>8572</v>
      </c>
      <c r="C705" s="26">
        <v>71.150000000000006</v>
      </c>
      <c r="D705" s="26">
        <v>6</v>
      </c>
      <c r="E705" s="27">
        <f t="shared" si="10"/>
        <v>609.89780000000007</v>
      </c>
    </row>
    <row r="706" spans="1:5" x14ac:dyDescent="0.3">
      <c r="A706" s="24">
        <v>42765</v>
      </c>
      <c r="B706" s="25">
        <v>8646</v>
      </c>
      <c r="C706" s="26">
        <v>59.79</v>
      </c>
      <c r="D706" s="26">
        <v>6</v>
      </c>
      <c r="E706" s="27">
        <f t="shared" si="10"/>
        <v>516.94434000000001</v>
      </c>
    </row>
    <row r="707" spans="1:5" x14ac:dyDescent="0.3">
      <c r="A707" s="24">
        <v>42765.041666666664</v>
      </c>
      <c r="B707" s="25">
        <v>7951</v>
      </c>
      <c r="C707" s="26">
        <v>53.6</v>
      </c>
      <c r="D707" s="26">
        <v>6</v>
      </c>
      <c r="E707" s="27">
        <f t="shared" si="10"/>
        <v>426.17360000000002</v>
      </c>
    </row>
    <row r="708" spans="1:5" x14ac:dyDescent="0.3">
      <c r="A708" s="24">
        <v>42765.083333333336</v>
      </c>
      <c r="B708" s="25">
        <v>7382</v>
      </c>
      <c r="C708" s="26">
        <v>47.1</v>
      </c>
      <c r="D708" s="26">
        <v>6</v>
      </c>
      <c r="E708" s="27">
        <f t="shared" si="10"/>
        <v>347.69220000000001</v>
      </c>
    </row>
    <row r="709" spans="1:5" x14ac:dyDescent="0.3">
      <c r="A709" s="24">
        <v>42765.125</v>
      </c>
      <c r="B709" s="25">
        <v>7282</v>
      </c>
      <c r="C709" s="26">
        <v>44.900000000000006</v>
      </c>
      <c r="D709" s="26">
        <v>6</v>
      </c>
      <c r="E709" s="27">
        <f t="shared" si="10"/>
        <v>326.96180000000004</v>
      </c>
    </row>
    <row r="710" spans="1:5" x14ac:dyDescent="0.3">
      <c r="A710" s="24">
        <v>42765.166666666664</v>
      </c>
      <c r="B710" s="25">
        <v>7177</v>
      </c>
      <c r="C710" s="26">
        <v>44.68</v>
      </c>
      <c r="D710" s="26">
        <v>6</v>
      </c>
      <c r="E710" s="27">
        <f t="shared" si="10"/>
        <v>320.66836000000001</v>
      </c>
    </row>
    <row r="711" spans="1:5" x14ac:dyDescent="0.3">
      <c r="A711" s="24">
        <v>42765.208333333336</v>
      </c>
      <c r="B711" s="25">
        <v>7447</v>
      </c>
      <c r="C711" s="26">
        <v>47.72</v>
      </c>
      <c r="D711" s="26">
        <v>6</v>
      </c>
      <c r="E711" s="27">
        <f t="shared" si="10"/>
        <v>355.37083999999999</v>
      </c>
    </row>
    <row r="712" spans="1:5" x14ac:dyDescent="0.3">
      <c r="A712" s="24">
        <v>42765.25</v>
      </c>
      <c r="B712" s="25">
        <v>7958</v>
      </c>
      <c r="C712" s="26">
        <v>54.77</v>
      </c>
      <c r="D712" s="26">
        <v>6</v>
      </c>
      <c r="E712" s="27">
        <f t="shared" si="10"/>
        <v>435.85966000000002</v>
      </c>
    </row>
    <row r="713" spans="1:5" x14ac:dyDescent="0.3">
      <c r="A713" s="24">
        <v>42765.291666666664</v>
      </c>
      <c r="B713" s="25">
        <v>7622</v>
      </c>
      <c r="C713" s="26">
        <v>77.150000000000006</v>
      </c>
      <c r="D713" s="26">
        <v>6</v>
      </c>
      <c r="E713" s="27">
        <f t="shared" si="10"/>
        <v>588.03730000000007</v>
      </c>
    </row>
    <row r="714" spans="1:5" x14ac:dyDescent="0.3">
      <c r="A714" s="24">
        <v>42765.333333333336</v>
      </c>
      <c r="B714" s="25">
        <v>7159</v>
      </c>
      <c r="C714" s="26">
        <v>79.099999999999994</v>
      </c>
      <c r="D714" s="26">
        <v>2</v>
      </c>
      <c r="E714" s="27">
        <f t="shared" ref="E714:E777" si="11">C714*B714/1000</f>
        <v>566.27689999999996</v>
      </c>
    </row>
    <row r="715" spans="1:5" x14ac:dyDescent="0.3">
      <c r="A715" s="24">
        <v>42765.375</v>
      </c>
      <c r="B715" s="25">
        <v>6986</v>
      </c>
      <c r="C715" s="26">
        <v>79.489999999999995</v>
      </c>
      <c r="D715" s="26">
        <v>2</v>
      </c>
      <c r="E715" s="27">
        <f t="shared" si="11"/>
        <v>555.31713999999999</v>
      </c>
    </row>
    <row r="716" spans="1:5" x14ac:dyDescent="0.3">
      <c r="A716" s="24">
        <v>42765.416666666664</v>
      </c>
      <c r="B716" s="25">
        <v>7166</v>
      </c>
      <c r="C716" s="26">
        <v>79.489999999999995</v>
      </c>
      <c r="D716" s="26">
        <v>1</v>
      </c>
      <c r="E716" s="27">
        <f t="shared" si="11"/>
        <v>569.62533999999994</v>
      </c>
    </row>
    <row r="717" spans="1:5" x14ac:dyDescent="0.3">
      <c r="A717" s="24">
        <v>42765.458333333336</v>
      </c>
      <c r="B717" s="25">
        <v>7533</v>
      </c>
      <c r="C717" s="26">
        <v>79.099999999999994</v>
      </c>
      <c r="D717" s="26">
        <v>1</v>
      </c>
      <c r="E717" s="27">
        <f t="shared" si="11"/>
        <v>595.86029999999994</v>
      </c>
    </row>
    <row r="718" spans="1:5" x14ac:dyDescent="0.3">
      <c r="A718" s="24">
        <v>42765.5</v>
      </c>
      <c r="B718" s="25">
        <v>7313</v>
      </c>
      <c r="C718" s="26">
        <v>78.98</v>
      </c>
      <c r="D718" s="26">
        <v>1</v>
      </c>
      <c r="E718" s="27">
        <f t="shared" si="11"/>
        <v>577.58073999999999</v>
      </c>
    </row>
    <row r="719" spans="1:5" x14ac:dyDescent="0.3">
      <c r="A719" s="24">
        <v>42765.541666666664</v>
      </c>
      <c r="B719" s="25">
        <v>7962</v>
      </c>
      <c r="C719" s="26">
        <v>78.44</v>
      </c>
      <c r="D719" s="26">
        <v>2</v>
      </c>
      <c r="E719" s="27">
        <f t="shared" si="11"/>
        <v>624.53928000000008</v>
      </c>
    </row>
    <row r="720" spans="1:5" x14ac:dyDescent="0.3">
      <c r="A720" s="24">
        <v>42765.583333333336</v>
      </c>
      <c r="B720" s="25">
        <v>8567</v>
      </c>
      <c r="C720" s="26">
        <v>77</v>
      </c>
      <c r="D720" s="26">
        <v>2</v>
      </c>
      <c r="E720" s="27">
        <f t="shared" si="11"/>
        <v>659.65899999999999</v>
      </c>
    </row>
    <row r="721" spans="1:5" x14ac:dyDescent="0.3">
      <c r="A721" s="24">
        <v>42765.625</v>
      </c>
      <c r="B721" s="25">
        <v>9667</v>
      </c>
      <c r="C721" s="26">
        <v>76</v>
      </c>
      <c r="D721" s="26">
        <v>2</v>
      </c>
      <c r="E721" s="27">
        <f t="shared" si="11"/>
        <v>734.69200000000001</v>
      </c>
    </row>
    <row r="722" spans="1:5" x14ac:dyDescent="0.3">
      <c r="A722" s="24">
        <v>42765.666666666664</v>
      </c>
      <c r="B722" s="25">
        <v>9686</v>
      </c>
      <c r="C722" s="26">
        <v>75.510000000000005</v>
      </c>
      <c r="D722" s="26">
        <v>2</v>
      </c>
      <c r="E722" s="27">
        <f t="shared" si="11"/>
        <v>731.38986000000011</v>
      </c>
    </row>
    <row r="723" spans="1:5" x14ac:dyDescent="0.3">
      <c r="A723" s="24">
        <v>42765.708333333336</v>
      </c>
      <c r="B723" s="25">
        <v>8996</v>
      </c>
      <c r="C723" s="26">
        <v>78.53</v>
      </c>
      <c r="D723" s="26">
        <v>2</v>
      </c>
      <c r="E723" s="27">
        <f t="shared" si="11"/>
        <v>706.45587999999998</v>
      </c>
    </row>
    <row r="724" spans="1:5" x14ac:dyDescent="0.3">
      <c r="A724" s="24">
        <v>42765.75</v>
      </c>
      <c r="B724" s="25">
        <v>8320</v>
      </c>
      <c r="C724" s="26">
        <v>83.69</v>
      </c>
      <c r="D724" s="26">
        <v>1</v>
      </c>
      <c r="E724" s="27">
        <f t="shared" si="11"/>
        <v>696.30079999999998</v>
      </c>
    </row>
    <row r="725" spans="1:5" x14ac:dyDescent="0.3">
      <c r="A725" s="24">
        <v>42765.791666666664</v>
      </c>
      <c r="B725" s="25">
        <v>8309</v>
      </c>
      <c r="C725" s="26">
        <v>87.08</v>
      </c>
      <c r="D725" s="26">
        <v>1</v>
      </c>
      <c r="E725" s="27">
        <f t="shared" si="11"/>
        <v>723.54772000000003</v>
      </c>
    </row>
    <row r="726" spans="1:5" x14ac:dyDescent="0.3">
      <c r="A726" s="24">
        <v>42765.833333333336</v>
      </c>
      <c r="B726" s="25">
        <v>8196</v>
      </c>
      <c r="C726" s="26">
        <v>84.950000000000017</v>
      </c>
      <c r="D726" s="26">
        <v>1</v>
      </c>
      <c r="E726" s="27">
        <f t="shared" si="11"/>
        <v>696.25020000000018</v>
      </c>
    </row>
    <row r="727" spans="1:5" x14ac:dyDescent="0.3">
      <c r="A727" s="24">
        <v>42765.875</v>
      </c>
      <c r="B727" s="25">
        <v>7779</v>
      </c>
      <c r="C727" s="26">
        <v>80.55</v>
      </c>
      <c r="D727" s="26">
        <v>2</v>
      </c>
      <c r="E727" s="27">
        <f t="shared" si="11"/>
        <v>626.59844999999996</v>
      </c>
    </row>
    <row r="728" spans="1:5" x14ac:dyDescent="0.3">
      <c r="A728" s="24">
        <v>42765.916666666664</v>
      </c>
      <c r="B728" s="25">
        <v>7792</v>
      </c>
      <c r="C728" s="26">
        <v>77.69</v>
      </c>
      <c r="D728" s="26">
        <v>2</v>
      </c>
      <c r="E728" s="27">
        <f t="shared" si="11"/>
        <v>605.36047999999994</v>
      </c>
    </row>
    <row r="729" spans="1:5" x14ac:dyDescent="0.3">
      <c r="A729" s="24">
        <v>42765.958333333336</v>
      </c>
      <c r="B729" s="25">
        <v>7917</v>
      </c>
      <c r="C729" s="26">
        <v>74.19</v>
      </c>
      <c r="D729" s="26">
        <v>2</v>
      </c>
      <c r="E729" s="27">
        <f t="shared" si="11"/>
        <v>587.36222999999995</v>
      </c>
    </row>
    <row r="730" spans="1:5" x14ac:dyDescent="0.3">
      <c r="A730" s="24">
        <v>42766</v>
      </c>
      <c r="B730" s="25">
        <v>7783</v>
      </c>
      <c r="C730" s="26">
        <v>61.22999999999999</v>
      </c>
      <c r="D730" s="26">
        <v>6</v>
      </c>
      <c r="E730" s="27">
        <f t="shared" si="11"/>
        <v>476.55308999999988</v>
      </c>
    </row>
    <row r="731" spans="1:5" x14ac:dyDescent="0.3">
      <c r="A731" s="24">
        <v>42766.041666666664</v>
      </c>
      <c r="B731" s="25">
        <v>7275</v>
      </c>
      <c r="C731" s="26">
        <v>55</v>
      </c>
      <c r="D731" s="26">
        <v>6</v>
      </c>
      <c r="E731" s="27">
        <f t="shared" si="11"/>
        <v>400.125</v>
      </c>
    </row>
    <row r="732" spans="1:5" x14ac:dyDescent="0.3">
      <c r="A732" s="24">
        <v>42766.083333333336</v>
      </c>
      <c r="B732" s="25">
        <v>6950</v>
      </c>
      <c r="C732" s="26">
        <v>53.3</v>
      </c>
      <c r="D732" s="26">
        <v>6</v>
      </c>
      <c r="E732" s="27">
        <f t="shared" si="11"/>
        <v>370.435</v>
      </c>
    </row>
    <row r="733" spans="1:5" x14ac:dyDescent="0.3">
      <c r="A733" s="24">
        <v>42766.125</v>
      </c>
      <c r="B733" s="25">
        <v>7287</v>
      </c>
      <c r="C733" s="26">
        <v>52</v>
      </c>
      <c r="D733" s="26">
        <v>6</v>
      </c>
      <c r="E733" s="27">
        <f t="shared" si="11"/>
        <v>378.92399999999998</v>
      </c>
    </row>
    <row r="734" spans="1:5" x14ac:dyDescent="0.3">
      <c r="A734" s="24">
        <v>42766.166666666664</v>
      </c>
      <c r="B734" s="25">
        <v>7552</v>
      </c>
      <c r="C734" s="26">
        <v>50.18</v>
      </c>
      <c r="D734" s="26">
        <v>6</v>
      </c>
      <c r="E734" s="27">
        <f t="shared" si="11"/>
        <v>378.95936</v>
      </c>
    </row>
    <row r="735" spans="1:5" x14ac:dyDescent="0.3">
      <c r="A735" s="24">
        <v>42766.208333333336</v>
      </c>
      <c r="B735" s="25">
        <v>7024</v>
      </c>
      <c r="C735" s="26">
        <v>54</v>
      </c>
      <c r="D735" s="26">
        <v>6</v>
      </c>
      <c r="E735" s="27">
        <f t="shared" si="11"/>
        <v>379.29599999999999</v>
      </c>
    </row>
    <row r="736" spans="1:5" x14ac:dyDescent="0.3">
      <c r="A736" s="24">
        <v>42766.25</v>
      </c>
      <c r="B736" s="25">
        <v>6874</v>
      </c>
      <c r="C736" s="26">
        <v>61.22999999999999</v>
      </c>
      <c r="D736" s="26">
        <v>6</v>
      </c>
      <c r="E736" s="27">
        <f t="shared" si="11"/>
        <v>420.89501999999987</v>
      </c>
    </row>
    <row r="737" spans="1:5" x14ac:dyDescent="0.3">
      <c r="A737" s="24">
        <v>42766.291666666664</v>
      </c>
      <c r="B737" s="25">
        <v>6862</v>
      </c>
      <c r="C737" s="26">
        <v>77.150000000000006</v>
      </c>
      <c r="D737" s="26">
        <v>6</v>
      </c>
      <c r="E737" s="27">
        <f t="shared" si="11"/>
        <v>529.40330000000006</v>
      </c>
    </row>
    <row r="738" spans="1:5" x14ac:dyDescent="0.3">
      <c r="A738" s="24">
        <v>42766.333333333336</v>
      </c>
      <c r="B738" s="25">
        <v>6557</v>
      </c>
      <c r="C738" s="26">
        <v>78.98</v>
      </c>
      <c r="D738" s="26">
        <v>2</v>
      </c>
      <c r="E738" s="27">
        <f t="shared" si="11"/>
        <v>517.87186000000008</v>
      </c>
    </row>
    <row r="739" spans="1:5" x14ac:dyDescent="0.3">
      <c r="A739" s="24">
        <v>42766.375</v>
      </c>
      <c r="B739" s="25">
        <v>6598</v>
      </c>
      <c r="C739" s="26">
        <v>79.489999999999995</v>
      </c>
      <c r="D739" s="26">
        <v>2</v>
      </c>
      <c r="E739" s="27">
        <f t="shared" si="11"/>
        <v>524.47501999999997</v>
      </c>
    </row>
    <row r="740" spans="1:5" x14ac:dyDescent="0.3">
      <c r="A740" s="24">
        <v>42766.416666666664</v>
      </c>
      <c r="B740" s="25">
        <v>6816</v>
      </c>
      <c r="C740" s="26">
        <v>79.989999999999995</v>
      </c>
      <c r="D740" s="26">
        <v>1</v>
      </c>
      <c r="E740" s="27">
        <f t="shared" si="11"/>
        <v>545.21183999999994</v>
      </c>
    </row>
    <row r="741" spans="1:5" x14ac:dyDescent="0.3">
      <c r="A741" s="24">
        <v>42766.458333333336</v>
      </c>
      <c r="B741" s="25">
        <v>7264</v>
      </c>
      <c r="C741" s="26">
        <v>79.489999999999995</v>
      </c>
      <c r="D741" s="26">
        <v>1</v>
      </c>
      <c r="E741" s="27">
        <f t="shared" si="11"/>
        <v>577.41535999999996</v>
      </c>
    </row>
    <row r="742" spans="1:5" x14ac:dyDescent="0.3">
      <c r="A742" s="24">
        <v>42766.5</v>
      </c>
      <c r="B742" s="25">
        <v>7523</v>
      </c>
      <c r="C742" s="26">
        <v>79.489999999999995</v>
      </c>
      <c r="D742" s="26">
        <v>1</v>
      </c>
      <c r="E742" s="27">
        <f t="shared" si="11"/>
        <v>598.00327000000004</v>
      </c>
    </row>
    <row r="743" spans="1:5" x14ac:dyDescent="0.3">
      <c r="A743" s="24">
        <v>42766.541666666664</v>
      </c>
      <c r="B743" s="25">
        <v>7804</v>
      </c>
      <c r="C743" s="26">
        <v>79.89</v>
      </c>
      <c r="D743" s="26">
        <v>2</v>
      </c>
      <c r="E743" s="27">
        <f t="shared" si="11"/>
        <v>623.46156000000008</v>
      </c>
    </row>
    <row r="744" spans="1:5" x14ac:dyDescent="0.3">
      <c r="A744" s="24">
        <v>42766.583333333336</v>
      </c>
      <c r="B744" s="25">
        <v>7789</v>
      </c>
      <c r="C744" s="26">
        <v>79.489999999999995</v>
      </c>
      <c r="D744" s="26">
        <v>2</v>
      </c>
      <c r="E744" s="27">
        <f t="shared" si="11"/>
        <v>619.14760999999999</v>
      </c>
    </row>
    <row r="745" spans="1:5" x14ac:dyDescent="0.3">
      <c r="A745" s="24">
        <v>42766.625</v>
      </c>
      <c r="B745" s="25">
        <v>7827</v>
      </c>
      <c r="C745" s="26">
        <v>79.94</v>
      </c>
      <c r="D745" s="26">
        <v>2</v>
      </c>
      <c r="E745" s="27">
        <f t="shared" si="11"/>
        <v>625.69038</v>
      </c>
    </row>
    <row r="746" spans="1:5" x14ac:dyDescent="0.3">
      <c r="A746" s="24">
        <v>42766.666666666664</v>
      </c>
      <c r="B746" s="25">
        <v>7887</v>
      </c>
      <c r="C746" s="26">
        <v>79.989999999999995</v>
      </c>
      <c r="D746" s="26">
        <v>2</v>
      </c>
      <c r="E746" s="27">
        <f t="shared" si="11"/>
        <v>630.88112999999998</v>
      </c>
    </row>
    <row r="747" spans="1:5" x14ac:dyDescent="0.3">
      <c r="A747" s="24">
        <v>42766.708333333336</v>
      </c>
      <c r="B747" s="25">
        <v>8123</v>
      </c>
      <c r="C747" s="26">
        <v>80.39</v>
      </c>
      <c r="D747" s="26">
        <v>2</v>
      </c>
      <c r="E747" s="27">
        <f t="shared" si="11"/>
        <v>653.00797</v>
      </c>
    </row>
    <row r="748" spans="1:5" x14ac:dyDescent="0.3">
      <c r="A748" s="24">
        <v>42766.75</v>
      </c>
      <c r="B748" s="25">
        <v>8095</v>
      </c>
      <c r="C748" s="26">
        <v>87.01</v>
      </c>
      <c r="D748" s="26">
        <v>1</v>
      </c>
      <c r="E748" s="27">
        <f t="shared" si="11"/>
        <v>704.34595000000002</v>
      </c>
    </row>
    <row r="749" spans="1:5" x14ac:dyDescent="0.3">
      <c r="A749" s="24">
        <v>42766.791666666664</v>
      </c>
      <c r="B749" s="25">
        <v>7752</v>
      </c>
      <c r="C749" s="26">
        <v>90</v>
      </c>
      <c r="D749" s="26">
        <v>1</v>
      </c>
      <c r="E749" s="27">
        <f t="shared" si="11"/>
        <v>697.68</v>
      </c>
    </row>
    <row r="750" spans="1:5" x14ac:dyDescent="0.3">
      <c r="A750" s="24">
        <v>42766.833333333336</v>
      </c>
      <c r="B750" s="25">
        <v>7787</v>
      </c>
      <c r="C750" s="26">
        <v>83.69</v>
      </c>
      <c r="D750" s="26">
        <v>1</v>
      </c>
      <c r="E750" s="27">
        <f t="shared" si="11"/>
        <v>651.69403</v>
      </c>
    </row>
    <row r="751" spans="1:5" x14ac:dyDescent="0.3">
      <c r="A751" s="24">
        <v>42766.875</v>
      </c>
      <c r="B751" s="25">
        <v>7708</v>
      </c>
      <c r="C751" s="26">
        <v>80.69</v>
      </c>
      <c r="D751" s="26">
        <v>2</v>
      </c>
      <c r="E751" s="27">
        <f t="shared" si="11"/>
        <v>621.95852000000002</v>
      </c>
    </row>
    <row r="752" spans="1:5" x14ac:dyDescent="0.3">
      <c r="A752" s="24">
        <v>42766.916666666664</v>
      </c>
      <c r="B752" s="25">
        <v>7652</v>
      </c>
      <c r="C752" s="26">
        <v>79.099999999999994</v>
      </c>
      <c r="D752" s="26">
        <v>2</v>
      </c>
      <c r="E752" s="27">
        <f t="shared" si="11"/>
        <v>605.27319999999997</v>
      </c>
    </row>
    <row r="753" spans="1:5" x14ac:dyDescent="0.3">
      <c r="A753" s="24">
        <v>42766.958333333336</v>
      </c>
      <c r="B753" s="25">
        <v>7792</v>
      </c>
      <c r="C753" s="26">
        <v>76.64</v>
      </c>
      <c r="D753" s="26">
        <v>2</v>
      </c>
      <c r="E753" s="27">
        <f t="shared" si="11"/>
        <v>597.17888000000005</v>
      </c>
    </row>
    <row r="754" spans="1:5" x14ac:dyDescent="0.3">
      <c r="A754" s="24">
        <v>42767</v>
      </c>
      <c r="B754" s="25">
        <v>7375</v>
      </c>
      <c r="C754" s="26">
        <v>70.25</v>
      </c>
      <c r="D754" s="26">
        <v>6</v>
      </c>
      <c r="E754" s="27">
        <f t="shared" si="11"/>
        <v>518.09375</v>
      </c>
    </row>
    <row r="755" spans="1:5" x14ac:dyDescent="0.3">
      <c r="A755" s="24">
        <v>42767.041666666664</v>
      </c>
      <c r="B755" s="25">
        <v>6643</v>
      </c>
      <c r="C755" s="26">
        <v>60.709999999999994</v>
      </c>
      <c r="D755" s="26">
        <v>6</v>
      </c>
      <c r="E755" s="27">
        <f t="shared" si="11"/>
        <v>403.29652999999996</v>
      </c>
    </row>
    <row r="756" spans="1:5" x14ac:dyDescent="0.3">
      <c r="A756" s="24">
        <v>42767.083333333336</v>
      </c>
      <c r="B756" s="25">
        <v>6408</v>
      </c>
      <c r="C756" s="26">
        <v>59.75</v>
      </c>
      <c r="D756" s="26">
        <v>6</v>
      </c>
      <c r="E756" s="27">
        <f t="shared" si="11"/>
        <v>382.87799999999999</v>
      </c>
    </row>
    <row r="757" spans="1:5" x14ac:dyDescent="0.3">
      <c r="A757" s="24">
        <v>42767.125</v>
      </c>
      <c r="B757" s="25">
        <v>6346</v>
      </c>
      <c r="C757" s="26">
        <v>54.25</v>
      </c>
      <c r="D757" s="26">
        <v>6</v>
      </c>
      <c r="E757" s="27">
        <f t="shared" si="11"/>
        <v>344.27050000000003</v>
      </c>
    </row>
    <row r="758" spans="1:5" x14ac:dyDescent="0.3">
      <c r="A758" s="24">
        <v>42767.166666666664</v>
      </c>
      <c r="B758" s="25">
        <v>7293</v>
      </c>
      <c r="C758" s="26">
        <v>53.9</v>
      </c>
      <c r="D758" s="26">
        <v>6</v>
      </c>
      <c r="E758" s="27">
        <f t="shared" si="11"/>
        <v>393.09270000000004</v>
      </c>
    </row>
    <row r="759" spans="1:5" x14ac:dyDescent="0.3">
      <c r="A759" s="24">
        <v>42767.208333333336</v>
      </c>
      <c r="B759" s="25">
        <v>8074</v>
      </c>
      <c r="C759" s="26">
        <v>55</v>
      </c>
      <c r="D759" s="26">
        <v>6</v>
      </c>
      <c r="E759" s="27">
        <f t="shared" si="11"/>
        <v>444.07</v>
      </c>
    </row>
    <row r="760" spans="1:5" x14ac:dyDescent="0.3">
      <c r="A760" s="24">
        <v>42767.25</v>
      </c>
      <c r="B760" s="25">
        <v>7452</v>
      </c>
      <c r="C760" s="26">
        <v>63.16</v>
      </c>
      <c r="D760" s="26">
        <v>6</v>
      </c>
      <c r="E760" s="27">
        <f t="shared" si="11"/>
        <v>470.66831999999994</v>
      </c>
    </row>
    <row r="761" spans="1:5" x14ac:dyDescent="0.3">
      <c r="A761" s="24">
        <v>42767.291666666664</v>
      </c>
      <c r="B761" s="25">
        <v>7276</v>
      </c>
      <c r="C761" s="26">
        <v>76.510000000000005</v>
      </c>
      <c r="D761" s="26">
        <v>6</v>
      </c>
      <c r="E761" s="27">
        <f t="shared" si="11"/>
        <v>556.68676000000005</v>
      </c>
    </row>
    <row r="762" spans="1:5" x14ac:dyDescent="0.3">
      <c r="A762" s="24">
        <v>42767.333333333336</v>
      </c>
      <c r="B762" s="25">
        <v>7120</v>
      </c>
      <c r="C762" s="26">
        <v>78.64</v>
      </c>
      <c r="D762" s="26">
        <v>2</v>
      </c>
      <c r="E762" s="27">
        <f t="shared" si="11"/>
        <v>559.91680000000008</v>
      </c>
    </row>
    <row r="763" spans="1:5" x14ac:dyDescent="0.3">
      <c r="A763" s="24">
        <v>42767.375</v>
      </c>
      <c r="B763" s="25">
        <v>7515</v>
      </c>
      <c r="C763" s="26">
        <v>79.11</v>
      </c>
      <c r="D763" s="26">
        <v>2</v>
      </c>
      <c r="E763" s="27">
        <f t="shared" si="11"/>
        <v>594.51165000000003</v>
      </c>
    </row>
    <row r="764" spans="1:5" x14ac:dyDescent="0.3">
      <c r="A764" s="24">
        <v>42767.416666666664</v>
      </c>
      <c r="B764" s="25">
        <v>7876</v>
      </c>
      <c r="C764" s="26">
        <v>79.11</v>
      </c>
      <c r="D764" s="26">
        <v>1</v>
      </c>
      <c r="E764" s="27">
        <f t="shared" si="11"/>
        <v>623.07035999999994</v>
      </c>
    </row>
    <row r="765" spans="1:5" x14ac:dyDescent="0.3">
      <c r="A765" s="24">
        <v>42767.458333333336</v>
      </c>
      <c r="B765" s="25">
        <v>7804</v>
      </c>
      <c r="C765" s="26">
        <v>78.44</v>
      </c>
      <c r="D765" s="26">
        <v>1</v>
      </c>
      <c r="E765" s="27">
        <f t="shared" si="11"/>
        <v>612.14576</v>
      </c>
    </row>
    <row r="766" spans="1:5" x14ac:dyDescent="0.3">
      <c r="A766" s="24">
        <v>42767.5</v>
      </c>
      <c r="B766" s="25">
        <v>7667</v>
      </c>
      <c r="C766" s="26">
        <v>76.64</v>
      </c>
      <c r="D766" s="26">
        <v>1</v>
      </c>
      <c r="E766" s="27">
        <f t="shared" si="11"/>
        <v>587.59888000000001</v>
      </c>
    </row>
    <row r="767" spans="1:5" x14ac:dyDescent="0.3">
      <c r="A767" s="24">
        <v>42767.541666666664</v>
      </c>
      <c r="B767" s="25">
        <v>7662</v>
      </c>
      <c r="C767" s="26">
        <v>75.47</v>
      </c>
      <c r="D767" s="26">
        <v>2</v>
      </c>
      <c r="E767" s="27">
        <f t="shared" si="11"/>
        <v>578.25113999999996</v>
      </c>
    </row>
    <row r="768" spans="1:5" x14ac:dyDescent="0.3">
      <c r="A768" s="24">
        <v>42767.583333333336</v>
      </c>
      <c r="B768" s="25">
        <v>7973</v>
      </c>
      <c r="C768" s="26">
        <v>72.61</v>
      </c>
      <c r="D768" s="26">
        <v>2</v>
      </c>
      <c r="E768" s="27">
        <f t="shared" si="11"/>
        <v>578.91953000000001</v>
      </c>
    </row>
    <row r="769" spans="1:5" x14ac:dyDescent="0.3">
      <c r="A769" s="24">
        <v>42767.625</v>
      </c>
      <c r="B769" s="25">
        <v>7931</v>
      </c>
      <c r="C769" s="26">
        <v>69.06</v>
      </c>
      <c r="D769" s="26">
        <v>2</v>
      </c>
      <c r="E769" s="27">
        <f t="shared" si="11"/>
        <v>547.71485999999993</v>
      </c>
    </row>
    <row r="770" spans="1:5" x14ac:dyDescent="0.3">
      <c r="A770" s="24">
        <v>42767.666666666664</v>
      </c>
      <c r="B770" s="25">
        <v>7867</v>
      </c>
      <c r="C770" s="26">
        <v>66</v>
      </c>
      <c r="D770" s="26">
        <v>2</v>
      </c>
      <c r="E770" s="27">
        <f t="shared" si="11"/>
        <v>519.22199999999998</v>
      </c>
    </row>
    <row r="771" spans="1:5" x14ac:dyDescent="0.3">
      <c r="A771" s="24">
        <v>42767.708333333336</v>
      </c>
      <c r="B771" s="25">
        <v>7974</v>
      </c>
      <c r="C771" s="26">
        <v>70.31</v>
      </c>
      <c r="D771" s="26">
        <v>2</v>
      </c>
      <c r="E771" s="27">
        <f t="shared" si="11"/>
        <v>560.65194000000008</v>
      </c>
    </row>
    <row r="772" spans="1:5" x14ac:dyDescent="0.3">
      <c r="A772" s="24">
        <v>42767.75</v>
      </c>
      <c r="B772" s="25">
        <v>7980</v>
      </c>
      <c r="C772" s="26">
        <v>76.099999999999994</v>
      </c>
      <c r="D772" s="26">
        <v>1</v>
      </c>
      <c r="E772" s="27">
        <f t="shared" si="11"/>
        <v>607.27800000000002</v>
      </c>
    </row>
    <row r="773" spans="1:5" x14ac:dyDescent="0.3">
      <c r="A773" s="24">
        <v>42767.791666666664</v>
      </c>
      <c r="B773" s="25">
        <v>8002</v>
      </c>
      <c r="C773" s="26">
        <v>77.2</v>
      </c>
      <c r="D773" s="26">
        <v>1</v>
      </c>
      <c r="E773" s="27">
        <f t="shared" si="11"/>
        <v>617.75440000000003</v>
      </c>
    </row>
    <row r="774" spans="1:5" x14ac:dyDescent="0.3">
      <c r="A774" s="24">
        <v>42767.833333333336</v>
      </c>
      <c r="B774" s="25">
        <v>7946</v>
      </c>
      <c r="C774" s="26">
        <v>75.11</v>
      </c>
      <c r="D774" s="26">
        <v>1</v>
      </c>
      <c r="E774" s="27">
        <f t="shared" si="11"/>
        <v>596.82405999999992</v>
      </c>
    </row>
    <row r="775" spans="1:5" x14ac:dyDescent="0.3">
      <c r="A775" s="24">
        <v>42767.875</v>
      </c>
      <c r="B775" s="25">
        <v>7931</v>
      </c>
      <c r="C775" s="26">
        <v>72.900000000000006</v>
      </c>
      <c r="D775" s="26">
        <v>2</v>
      </c>
      <c r="E775" s="27">
        <f t="shared" si="11"/>
        <v>578.16989999999998</v>
      </c>
    </row>
    <row r="776" spans="1:5" x14ac:dyDescent="0.3">
      <c r="A776" s="24">
        <v>42767.916666666664</v>
      </c>
      <c r="B776" s="25">
        <v>7769</v>
      </c>
      <c r="C776" s="26">
        <v>62.85</v>
      </c>
      <c r="D776" s="26">
        <v>2</v>
      </c>
      <c r="E776" s="27">
        <f t="shared" si="11"/>
        <v>488.28165000000001</v>
      </c>
    </row>
    <row r="777" spans="1:5" x14ac:dyDescent="0.3">
      <c r="A777" s="24">
        <v>42767.958333333336</v>
      </c>
      <c r="B777" s="25">
        <v>7808</v>
      </c>
      <c r="C777" s="26">
        <v>55.099999999999994</v>
      </c>
      <c r="D777" s="26">
        <v>2</v>
      </c>
      <c r="E777" s="27">
        <f t="shared" si="11"/>
        <v>430.22079999999994</v>
      </c>
    </row>
    <row r="778" spans="1:5" x14ac:dyDescent="0.3">
      <c r="A778" s="24">
        <v>42768</v>
      </c>
      <c r="B778" s="25">
        <v>7674</v>
      </c>
      <c r="C778" s="26">
        <v>41.11</v>
      </c>
      <c r="D778" s="26">
        <v>6</v>
      </c>
      <c r="E778" s="27">
        <f t="shared" ref="E778:E841" si="12">C778*B778/1000</f>
        <v>315.47814</v>
      </c>
    </row>
    <row r="779" spans="1:5" x14ac:dyDescent="0.3">
      <c r="A779" s="24">
        <v>42768.041666666664</v>
      </c>
      <c r="B779" s="25">
        <v>7464</v>
      </c>
      <c r="C779" s="26">
        <v>38.74</v>
      </c>
      <c r="D779" s="26">
        <v>6</v>
      </c>
      <c r="E779" s="27">
        <f t="shared" si="12"/>
        <v>289.15535999999997</v>
      </c>
    </row>
    <row r="780" spans="1:5" x14ac:dyDescent="0.3">
      <c r="A780" s="24">
        <v>42768.083333333336</v>
      </c>
      <c r="B780" s="25">
        <v>6963</v>
      </c>
      <c r="C780" s="26">
        <v>36.94</v>
      </c>
      <c r="D780" s="26">
        <v>6</v>
      </c>
      <c r="E780" s="27">
        <f t="shared" si="12"/>
        <v>257.21321999999998</v>
      </c>
    </row>
    <row r="781" spans="1:5" x14ac:dyDescent="0.3">
      <c r="A781" s="24">
        <v>42768.125</v>
      </c>
      <c r="B781" s="25">
        <v>6793</v>
      </c>
      <c r="C781" s="26">
        <v>32.299999999999997</v>
      </c>
      <c r="D781" s="26">
        <v>6</v>
      </c>
      <c r="E781" s="27">
        <f t="shared" si="12"/>
        <v>219.41389999999998</v>
      </c>
    </row>
    <row r="782" spans="1:5" x14ac:dyDescent="0.3">
      <c r="A782" s="24">
        <v>42768.166666666664</v>
      </c>
      <c r="B782" s="25">
        <v>6752</v>
      </c>
      <c r="C782" s="26">
        <v>31.05</v>
      </c>
      <c r="D782" s="26">
        <v>6</v>
      </c>
      <c r="E782" s="27">
        <f t="shared" si="12"/>
        <v>209.64959999999999</v>
      </c>
    </row>
    <row r="783" spans="1:5" x14ac:dyDescent="0.3">
      <c r="A783" s="24">
        <v>42768.208333333336</v>
      </c>
      <c r="B783" s="25">
        <v>6853</v>
      </c>
      <c r="C783" s="26">
        <v>32.659999999999997</v>
      </c>
      <c r="D783" s="26">
        <v>6</v>
      </c>
      <c r="E783" s="27">
        <f t="shared" si="12"/>
        <v>223.81897999999998</v>
      </c>
    </row>
    <row r="784" spans="1:5" x14ac:dyDescent="0.3">
      <c r="A784" s="24">
        <v>42768.25</v>
      </c>
      <c r="B784" s="25">
        <v>6806</v>
      </c>
      <c r="C784" s="26">
        <v>39.909999999999997</v>
      </c>
      <c r="D784" s="26">
        <v>6</v>
      </c>
      <c r="E784" s="27">
        <f t="shared" si="12"/>
        <v>271.62745999999999</v>
      </c>
    </row>
    <row r="785" spans="1:5" x14ac:dyDescent="0.3">
      <c r="A785" s="24">
        <v>42768.291666666664</v>
      </c>
      <c r="B785" s="25">
        <v>6500</v>
      </c>
      <c r="C785" s="26">
        <v>55.58</v>
      </c>
      <c r="D785" s="26">
        <v>6</v>
      </c>
      <c r="E785" s="27">
        <f t="shared" si="12"/>
        <v>361.27</v>
      </c>
    </row>
    <row r="786" spans="1:5" x14ac:dyDescent="0.3">
      <c r="A786" s="24">
        <v>42768.333333333336</v>
      </c>
      <c r="B786" s="25">
        <v>6689</v>
      </c>
      <c r="C786" s="26">
        <v>57.19</v>
      </c>
      <c r="D786" s="26">
        <v>2</v>
      </c>
      <c r="E786" s="27">
        <f t="shared" si="12"/>
        <v>382.54390999999998</v>
      </c>
    </row>
    <row r="787" spans="1:5" x14ac:dyDescent="0.3">
      <c r="A787" s="24">
        <v>42768.375</v>
      </c>
      <c r="B787" s="25">
        <v>6839</v>
      </c>
      <c r="C787" s="26">
        <v>59.1</v>
      </c>
      <c r="D787" s="26">
        <v>2</v>
      </c>
      <c r="E787" s="27">
        <f t="shared" si="12"/>
        <v>404.18490000000003</v>
      </c>
    </row>
    <row r="788" spans="1:5" x14ac:dyDescent="0.3">
      <c r="A788" s="24">
        <v>42768.416666666664</v>
      </c>
      <c r="B788" s="25">
        <v>6641</v>
      </c>
      <c r="C788" s="26">
        <v>58.69</v>
      </c>
      <c r="D788" s="26">
        <v>1</v>
      </c>
      <c r="E788" s="27">
        <f t="shared" si="12"/>
        <v>389.76029</v>
      </c>
    </row>
    <row r="789" spans="1:5" x14ac:dyDescent="0.3">
      <c r="A789" s="24">
        <v>42768.458333333336</v>
      </c>
      <c r="B789" s="25">
        <v>6699</v>
      </c>
      <c r="C789" s="26">
        <v>57.66</v>
      </c>
      <c r="D789" s="26">
        <v>1</v>
      </c>
      <c r="E789" s="27">
        <f t="shared" si="12"/>
        <v>386.26433999999995</v>
      </c>
    </row>
    <row r="790" spans="1:5" x14ac:dyDescent="0.3">
      <c r="A790" s="24">
        <v>42768.5</v>
      </c>
      <c r="B790" s="25">
        <v>6646</v>
      </c>
      <c r="C790" s="26">
        <v>57.66</v>
      </c>
      <c r="D790" s="26">
        <v>1</v>
      </c>
      <c r="E790" s="27">
        <f t="shared" si="12"/>
        <v>383.20835999999997</v>
      </c>
    </row>
    <row r="791" spans="1:5" x14ac:dyDescent="0.3">
      <c r="A791" s="24">
        <v>42768.541666666664</v>
      </c>
      <c r="B791" s="25">
        <v>7398</v>
      </c>
      <c r="C791" s="26">
        <v>54.44</v>
      </c>
      <c r="D791" s="26">
        <v>2</v>
      </c>
      <c r="E791" s="27">
        <f t="shared" si="12"/>
        <v>402.74712</v>
      </c>
    </row>
    <row r="792" spans="1:5" x14ac:dyDescent="0.3">
      <c r="A792" s="24">
        <v>42768.583333333336</v>
      </c>
      <c r="B792" s="25">
        <v>7551</v>
      </c>
      <c r="C792" s="26">
        <v>50.9</v>
      </c>
      <c r="D792" s="26">
        <v>2</v>
      </c>
      <c r="E792" s="27">
        <f t="shared" si="12"/>
        <v>384.34589999999997</v>
      </c>
    </row>
    <row r="793" spans="1:5" x14ac:dyDescent="0.3">
      <c r="A793" s="24">
        <v>42768.625</v>
      </c>
      <c r="B793" s="25">
        <v>7507</v>
      </c>
      <c r="C793" s="26">
        <v>47.1</v>
      </c>
      <c r="D793" s="26">
        <v>2</v>
      </c>
      <c r="E793" s="27">
        <f t="shared" si="12"/>
        <v>353.5797</v>
      </c>
    </row>
    <row r="794" spans="1:5" x14ac:dyDescent="0.3">
      <c r="A794" s="24">
        <v>42768.666666666664</v>
      </c>
      <c r="B794" s="25">
        <v>7625</v>
      </c>
      <c r="C794" s="26">
        <v>45.98</v>
      </c>
      <c r="D794" s="26">
        <v>2</v>
      </c>
      <c r="E794" s="27">
        <f t="shared" si="12"/>
        <v>350.59750000000003</v>
      </c>
    </row>
    <row r="795" spans="1:5" x14ac:dyDescent="0.3">
      <c r="A795" s="24">
        <v>42768.708333333336</v>
      </c>
      <c r="B795" s="25">
        <v>7801</v>
      </c>
      <c r="C795" s="26">
        <v>48.8</v>
      </c>
      <c r="D795" s="26">
        <v>2</v>
      </c>
      <c r="E795" s="27">
        <f t="shared" si="12"/>
        <v>380.68880000000001</v>
      </c>
    </row>
    <row r="796" spans="1:5" x14ac:dyDescent="0.3">
      <c r="A796" s="24">
        <v>42768.75</v>
      </c>
      <c r="B796" s="25">
        <v>7549</v>
      </c>
      <c r="C796" s="26">
        <v>56.11</v>
      </c>
      <c r="D796" s="26">
        <v>1</v>
      </c>
      <c r="E796" s="27">
        <f t="shared" si="12"/>
        <v>423.57438999999999</v>
      </c>
    </row>
    <row r="797" spans="1:5" x14ac:dyDescent="0.3">
      <c r="A797" s="24">
        <v>42768.791666666664</v>
      </c>
      <c r="B797" s="25">
        <v>7580</v>
      </c>
      <c r="C797" s="26">
        <v>60.79</v>
      </c>
      <c r="D797" s="26">
        <v>1</v>
      </c>
      <c r="E797" s="27">
        <f t="shared" si="12"/>
        <v>460.78820000000002</v>
      </c>
    </row>
    <row r="798" spans="1:5" x14ac:dyDescent="0.3">
      <c r="A798" s="24">
        <v>42768.833333333336</v>
      </c>
      <c r="B798" s="25">
        <v>7397</v>
      </c>
      <c r="C798" s="26">
        <v>61.22999999999999</v>
      </c>
      <c r="D798" s="26">
        <v>1</v>
      </c>
      <c r="E798" s="27">
        <f t="shared" si="12"/>
        <v>452.91830999999996</v>
      </c>
    </row>
    <row r="799" spans="1:5" x14ac:dyDescent="0.3">
      <c r="A799" s="24">
        <v>42768.875</v>
      </c>
      <c r="B799" s="25">
        <v>7340</v>
      </c>
      <c r="C799" s="26">
        <v>60.709999999999994</v>
      </c>
      <c r="D799" s="26">
        <v>2</v>
      </c>
      <c r="E799" s="27">
        <f t="shared" si="12"/>
        <v>445.61139999999995</v>
      </c>
    </row>
    <row r="800" spans="1:5" x14ac:dyDescent="0.3">
      <c r="A800" s="24">
        <v>42768.916666666664</v>
      </c>
      <c r="B800" s="25">
        <v>7205</v>
      </c>
      <c r="C800" s="26">
        <v>49.61</v>
      </c>
      <c r="D800" s="26">
        <v>2</v>
      </c>
      <c r="E800" s="27">
        <f t="shared" si="12"/>
        <v>357.44004999999999</v>
      </c>
    </row>
    <row r="801" spans="1:5" x14ac:dyDescent="0.3">
      <c r="A801" s="24">
        <v>42768.958333333336</v>
      </c>
      <c r="B801" s="25">
        <v>7083</v>
      </c>
      <c r="C801" s="26">
        <v>42.12</v>
      </c>
      <c r="D801" s="26">
        <v>2</v>
      </c>
      <c r="E801" s="27">
        <f t="shared" si="12"/>
        <v>298.33595999999994</v>
      </c>
    </row>
    <row r="802" spans="1:5" x14ac:dyDescent="0.3">
      <c r="A802" s="24">
        <v>42769</v>
      </c>
      <c r="B802" s="25">
        <v>7515</v>
      </c>
      <c r="C802" s="26">
        <v>39.869999999999997</v>
      </c>
      <c r="D802" s="26">
        <v>6</v>
      </c>
      <c r="E802" s="27">
        <f t="shared" si="12"/>
        <v>299.62304999999998</v>
      </c>
    </row>
    <row r="803" spans="1:5" x14ac:dyDescent="0.3">
      <c r="A803" s="24">
        <v>42769.041666666664</v>
      </c>
      <c r="B803" s="25">
        <v>7262</v>
      </c>
      <c r="C803" s="26">
        <v>34.92</v>
      </c>
      <c r="D803" s="26">
        <v>6</v>
      </c>
      <c r="E803" s="27">
        <f t="shared" si="12"/>
        <v>253.58904000000001</v>
      </c>
    </row>
    <row r="804" spans="1:5" x14ac:dyDescent="0.3">
      <c r="A804" s="24">
        <v>42769.083333333336</v>
      </c>
      <c r="B804" s="25">
        <v>6668</v>
      </c>
      <c r="C804" s="26">
        <v>34.26</v>
      </c>
      <c r="D804" s="26">
        <v>6</v>
      </c>
      <c r="E804" s="27">
        <f t="shared" si="12"/>
        <v>228.44567999999998</v>
      </c>
    </row>
    <row r="805" spans="1:5" x14ac:dyDescent="0.3">
      <c r="A805" s="24">
        <v>42769.125</v>
      </c>
      <c r="B805" s="25">
        <v>6920</v>
      </c>
      <c r="C805" s="26">
        <v>32.549999999999997</v>
      </c>
      <c r="D805" s="26">
        <v>6</v>
      </c>
      <c r="E805" s="27">
        <f t="shared" si="12"/>
        <v>225.24599999999998</v>
      </c>
    </row>
    <row r="806" spans="1:5" x14ac:dyDescent="0.3">
      <c r="A806" s="24">
        <v>42769.166666666664</v>
      </c>
      <c r="B806" s="25">
        <v>7698</v>
      </c>
      <c r="C806" s="26">
        <v>32.49</v>
      </c>
      <c r="D806" s="26">
        <v>6</v>
      </c>
      <c r="E806" s="27">
        <f t="shared" si="12"/>
        <v>250.10802000000001</v>
      </c>
    </row>
    <row r="807" spans="1:5" x14ac:dyDescent="0.3">
      <c r="A807" s="24">
        <v>42769.208333333336</v>
      </c>
      <c r="B807" s="25">
        <v>7974</v>
      </c>
      <c r="C807" s="26">
        <v>34.58</v>
      </c>
      <c r="D807" s="26">
        <v>6</v>
      </c>
      <c r="E807" s="27">
        <f t="shared" si="12"/>
        <v>275.74091999999996</v>
      </c>
    </row>
    <row r="808" spans="1:5" x14ac:dyDescent="0.3">
      <c r="A808" s="24">
        <v>42769.25</v>
      </c>
      <c r="B808" s="25">
        <v>8114</v>
      </c>
      <c r="C808" s="26">
        <v>40</v>
      </c>
      <c r="D808" s="26">
        <v>6</v>
      </c>
      <c r="E808" s="27">
        <f t="shared" si="12"/>
        <v>324.56</v>
      </c>
    </row>
    <row r="809" spans="1:5" x14ac:dyDescent="0.3">
      <c r="A809" s="24">
        <v>42769.291666666664</v>
      </c>
      <c r="B809" s="25">
        <v>7974</v>
      </c>
      <c r="C809" s="26">
        <v>54.62</v>
      </c>
      <c r="D809" s="26">
        <v>6</v>
      </c>
      <c r="E809" s="27">
        <f t="shared" si="12"/>
        <v>435.53987999999998</v>
      </c>
    </row>
    <row r="810" spans="1:5" x14ac:dyDescent="0.3">
      <c r="A810" s="24">
        <v>42769.333333333336</v>
      </c>
      <c r="B810" s="25">
        <v>7688</v>
      </c>
      <c r="C810" s="26">
        <v>60</v>
      </c>
      <c r="D810" s="26">
        <v>2</v>
      </c>
      <c r="E810" s="27">
        <f t="shared" si="12"/>
        <v>461.28</v>
      </c>
    </row>
    <row r="811" spans="1:5" x14ac:dyDescent="0.3">
      <c r="A811" s="24">
        <v>42769.375</v>
      </c>
      <c r="B811" s="25">
        <v>8489</v>
      </c>
      <c r="C811" s="26">
        <v>58</v>
      </c>
      <c r="D811" s="26">
        <v>2</v>
      </c>
      <c r="E811" s="27">
        <f t="shared" si="12"/>
        <v>492.36200000000002</v>
      </c>
    </row>
    <row r="812" spans="1:5" x14ac:dyDescent="0.3">
      <c r="A812" s="24">
        <v>42769.416666666664</v>
      </c>
      <c r="B812" s="25">
        <v>8830</v>
      </c>
      <c r="C812" s="26">
        <v>56.67</v>
      </c>
      <c r="D812" s="26">
        <v>1</v>
      </c>
      <c r="E812" s="27">
        <f t="shared" si="12"/>
        <v>500.39610000000005</v>
      </c>
    </row>
    <row r="813" spans="1:5" x14ac:dyDescent="0.3">
      <c r="A813" s="24">
        <v>42769.458333333336</v>
      </c>
      <c r="B813" s="25">
        <v>8519</v>
      </c>
      <c r="C813" s="26">
        <v>55.97</v>
      </c>
      <c r="D813" s="26">
        <v>1</v>
      </c>
      <c r="E813" s="27">
        <f t="shared" si="12"/>
        <v>476.80842999999999</v>
      </c>
    </row>
    <row r="814" spans="1:5" x14ac:dyDescent="0.3">
      <c r="A814" s="24">
        <v>42769.5</v>
      </c>
      <c r="B814" s="25">
        <v>8451</v>
      </c>
      <c r="C814" s="26">
        <v>54.36999999999999</v>
      </c>
      <c r="D814" s="26">
        <v>1</v>
      </c>
      <c r="E814" s="27">
        <f t="shared" si="12"/>
        <v>459.48086999999992</v>
      </c>
    </row>
    <row r="815" spans="1:5" x14ac:dyDescent="0.3">
      <c r="A815" s="24">
        <v>42769.541666666664</v>
      </c>
      <c r="B815" s="25">
        <v>8021</v>
      </c>
      <c r="C815" s="26">
        <v>53.67</v>
      </c>
      <c r="D815" s="26">
        <v>2</v>
      </c>
      <c r="E815" s="27">
        <f t="shared" si="12"/>
        <v>430.48707000000002</v>
      </c>
    </row>
    <row r="816" spans="1:5" x14ac:dyDescent="0.3">
      <c r="A816" s="24">
        <v>42769.583333333336</v>
      </c>
      <c r="B816" s="25">
        <v>7609</v>
      </c>
      <c r="C816" s="26">
        <v>51.959999999999994</v>
      </c>
      <c r="D816" s="26">
        <v>2</v>
      </c>
      <c r="E816" s="27">
        <f t="shared" si="12"/>
        <v>395.36363999999998</v>
      </c>
    </row>
    <row r="817" spans="1:5" x14ac:dyDescent="0.3">
      <c r="A817" s="24">
        <v>42769.625</v>
      </c>
      <c r="B817" s="25">
        <v>7859</v>
      </c>
      <c r="C817" s="26">
        <v>48.47</v>
      </c>
      <c r="D817" s="26">
        <v>2</v>
      </c>
      <c r="E817" s="27">
        <f t="shared" si="12"/>
        <v>380.92572999999999</v>
      </c>
    </row>
    <row r="818" spans="1:5" x14ac:dyDescent="0.3">
      <c r="A818" s="24">
        <v>42769.666666666664</v>
      </c>
      <c r="B818" s="25">
        <v>8452</v>
      </c>
      <c r="C818" s="26">
        <v>47.47</v>
      </c>
      <c r="D818" s="26">
        <v>2</v>
      </c>
      <c r="E818" s="27">
        <f t="shared" si="12"/>
        <v>401.21643999999998</v>
      </c>
    </row>
    <row r="819" spans="1:5" x14ac:dyDescent="0.3">
      <c r="A819" s="24">
        <v>42769.708333333336</v>
      </c>
      <c r="B819" s="25">
        <v>8803</v>
      </c>
      <c r="C819" s="26">
        <v>52.01</v>
      </c>
      <c r="D819" s="26">
        <v>2</v>
      </c>
      <c r="E819" s="27">
        <f t="shared" si="12"/>
        <v>457.84402999999998</v>
      </c>
    </row>
    <row r="820" spans="1:5" x14ac:dyDescent="0.3">
      <c r="A820" s="24">
        <v>42769.75</v>
      </c>
      <c r="B820" s="25">
        <v>9124</v>
      </c>
      <c r="C820" s="26">
        <v>55.79</v>
      </c>
      <c r="D820" s="26">
        <v>1</v>
      </c>
      <c r="E820" s="27">
        <f t="shared" si="12"/>
        <v>509.02796000000001</v>
      </c>
    </row>
    <row r="821" spans="1:5" x14ac:dyDescent="0.3">
      <c r="A821" s="24">
        <v>42769.791666666664</v>
      </c>
      <c r="B821" s="25">
        <v>9330</v>
      </c>
      <c r="C821" s="26">
        <v>58.29</v>
      </c>
      <c r="D821" s="26">
        <v>1</v>
      </c>
      <c r="E821" s="27">
        <f t="shared" si="12"/>
        <v>543.84569999999997</v>
      </c>
    </row>
    <row r="822" spans="1:5" x14ac:dyDescent="0.3">
      <c r="A822" s="24">
        <v>42769.833333333336</v>
      </c>
      <c r="B822" s="25">
        <v>9201</v>
      </c>
      <c r="C822" s="26">
        <v>53.69</v>
      </c>
      <c r="D822" s="26">
        <v>1</v>
      </c>
      <c r="E822" s="27">
        <f t="shared" si="12"/>
        <v>494.00169</v>
      </c>
    </row>
    <row r="823" spans="1:5" x14ac:dyDescent="0.3">
      <c r="A823" s="24">
        <v>42769.875</v>
      </c>
      <c r="B823" s="25">
        <v>8615</v>
      </c>
      <c r="C823" s="26">
        <v>52.62</v>
      </c>
      <c r="D823" s="26">
        <v>2</v>
      </c>
      <c r="E823" s="27">
        <f t="shared" si="12"/>
        <v>453.32130000000001</v>
      </c>
    </row>
    <row r="824" spans="1:5" x14ac:dyDescent="0.3">
      <c r="A824" s="24">
        <v>42769.916666666664</v>
      </c>
      <c r="B824" s="25">
        <v>8483</v>
      </c>
      <c r="C824" s="26">
        <v>44.25</v>
      </c>
      <c r="D824" s="26">
        <v>2</v>
      </c>
      <c r="E824" s="27">
        <f t="shared" si="12"/>
        <v>375.37275</v>
      </c>
    </row>
    <row r="825" spans="1:5" x14ac:dyDescent="0.3">
      <c r="A825" s="24">
        <v>42769.958333333336</v>
      </c>
      <c r="B825" s="25">
        <v>8378</v>
      </c>
      <c r="C825" s="26">
        <v>39.85</v>
      </c>
      <c r="D825" s="26">
        <v>2</v>
      </c>
      <c r="E825" s="27">
        <f t="shared" si="12"/>
        <v>333.86329999999998</v>
      </c>
    </row>
    <row r="826" spans="1:5" x14ac:dyDescent="0.3">
      <c r="A826" s="24">
        <v>42770</v>
      </c>
      <c r="B826" s="25">
        <v>8123</v>
      </c>
      <c r="C826" s="26">
        <v>38.11</v>
      </c>
      <c r="D826" s="26">
        <v>6</v>
      </c>
      <c r="E826" s="27">
        <f t="shared" si="12"/>
        <v>309.56752999999998</v>
      </c>
    </row>
    <row r="827" spans="1:5" x14ac:dyDescent="0.3">
      <c r="A827" s="24">
        <v>42770.041666666664</v>
      </c>
      <c r="B827" s="25">
        <v>7573</v>
      </c>
      <c r="C827" s="26">
        <v>34.96</v>
      </c>
      <c r="D827" s="26">
        <v>6</v>
      </c>
      <c r="E827" s="27">
        <f t="shared" si="12"/>
        <v>264.75208000000003</v>
      </c>
    </row>
    <row r="828" spans="1:5" x14ac:dyDescent="0.3">
      <c r="A828" s="24">
        <v>42770.083333333336</v>
      </c>
      <c r="B828" s="25">
        <v>7214</v>
      </c>
      <c r="C828" s="26">
        <v>34.01</v>
      </c>
      <c r="D828" s="26">
        <v>6</v>
      </c>
      <c r="E828" s="27">
        <f t="shared" si="12"/>
        <v>245.34813999999997</v>
      </c>
    </row>
    <row r="829" spans="1:5" x14ac:dyDescent="0.3">
      <c r="A829" s="24">
        <v>42770.125</v>
      </c>
      <c r="B829" s="25">
        <v>7070</v>
      </c>
      <c r="C829" s="26">
        <v>31.93</v>
      </c>
      <c r="D829" s="26">
        <v>6</v>
      </c>
      <c r="E829" s="27">
        <f t="shared" si="12"/>
        <v>225.74510000000001</v>
      </c>
    </row>
    <row r="830" spans="1:5" x14ac:dyDescent="0.3">
      <c r="A830" s="24">
        <v>42770.166666666664</v>
      </c>
      <c r="B830" s="25">
        <v>6921</v>
      </c>
      <c r="C830" s="26">
        <v>31.89</v>
      </c>
      <c r="D830" s="26">
        <v>6</v>
      </c>
      <c r="E830" s="27">
        <f t="shared" si="12"/>
        <v>220.71069</v>
      </c>
    </row>
    <row r="831" spans="1:5" x14ac:dyDescent="0.3">
      <c r="A831" s="24">
        <v>42770.208333333336</v>
      </c>
      <c r="B831" s="25">
        <v>6436</v>
      </c>
      <c r="C831" s="26">
        <v>32.090000000000003</v>
      </c>
      <c r="D831" s="26">
        <v>6</v>
      </c>
      <c r="E831" s="27">
        <f t="shared" si="12"/>
        <v>206.53124000000003</v>
      </c>
    </row>
    <row r="832" spans="1:5" x14ac:dyDescent="0.3">
      <c r="A832" s="24">
        <v>42770.25</v>
      </c>
      <c r="B832" s="25">
        <v>5927</v>
      </c>
      <c r="C832" s="26">
        <v>33.82</v>
      </c>
      <c r="D832" s="26">
        <v>6</v>
      </c>
      <c r="E832" s="27">
        <f t="shared" si="12"/>
        <v>200.45114000000001</v>
      </c>
    </row>
    <row r="833" spans="1:5" x14ac:dyDescent="0.3">
      <c r="A833" s="24">
        <v>42770.291666666664</v>
      </c>
      <c r="B833" s="25">
        <v>6190</v>
      </c>
      <c r="C833" s="26">
        <v>37.04</v>
      </c>
      <c r="D833" s="26">
        <v>6</v>
      </c>
      <c r="E833" s="27">
        <f t="shared" si="12"/>
        <v>229.27760000000001</v>
      </c>
    </row>
    <row r="834" spans="1:5" x14ac:dyDescent="0.3">
      <c r="A834" s="24">
        <v>42770.333333333336</v>
      </c>
      <c r="B834" s="25">
        <v>6954</v>
      </c>
      <c r="C834" s="26">
        <v>40.63000000000001</v>
      </c>
      <c r="D834" s="26">
        <v>6</v>
      </c>
      <c r="E834" s="27">
        <f t="shared" si="12"/>
        <v>282.54102000000006</v>
      </c>
    </row>
    <row r="835" spans="1:5" x14ac:dyDescent="0.3">
      <c r="A835" s="24">
        <v>42770.375</v>
      </c>
      <c r="B835" s="25">
        <v>7061</v>
      </c>
      <c r="C835" s="26">
        <v>49.58</v>
      </c>
      <c r="D835" s="26">
        <v>6</v>
      </c>
      <c r="E835" s="27">
        <f t="shared" si="12"/>
        <v>350.08438000000001</v>
      </c>
    </row>
    <row r="836" spans="1:5" x14ac:dyDescent="0.3">
      <c r="A836" s="24">
        <v>42770.416666666664</v>
      </c>
      <c r="B836" s="25">
        <v>7125</v>
      </c>
      <c r="C836" s="26">
        <v>51.97</v>
      </c>
      <c r="D836" s="26">
        <v>6</v>
      </c>
      <c r="E836" s="27">
        <f t="shared" si="12"/>
        <v>370.28625</v>
      </c>
    </row>
    <row r="837" spans="1:5" x14ac:dyDescent="0.3">
      <c r="A837" s="24">
        <v>42770.458333333336</v>
      </c>
      <c r="B837" s="25">
        <v>7056</v>
      </c>
      <c r="C837" s="26">
        <v>50</v>
      </c>
      <c r="D837" s="26">
        <v>6</v>
      </c>
      <c r="E837" s="27">
        <f t="shared" si="12"/>
        <v>352.8</v>
      </c>
    </row>
    <row r="838" spans="1:5" x14ac:dyDescent="0.3">
      <c r="A838" s="24">
        <v>42770.5</v>
      </c>
      <c r="B838" s="25">
        <v>7188</v>
      </c>
      <c r="C838" s="26">
        <v>50</v>
      </c>
      <c r="D838" s="26">
        <v>6</v>
      </c>
      <c r="E838" s="27">
        <f t="shared" si="12"/>
        <v>359.4</v>
      </c>
    </row>
    <row r="839" spans="1:5" x14ac:dyDescent="0.3">
      <c r="A839" s="24">
        <v>42770.541666666664</v>
      </c>
      <c r="B839" s="25">
        <v>7267</v>
      </c>
      <c r="C839" s="26">
        <v>49.12</v>
      </c>
      <c r="D839" s="26">
        <v>6</v>
      </c>
      <c r="E839" s="27">
        <f t="shared" si="12"/>
        <v>356.95504</v>
      </c>
    </row>
    <row r="840" spans="1:5" x14ac:dyDescent="0.3">
      <c r="A840" s="24">
        <v>42770.583333333336</v>
      </c>
      <c r="B840" s="25">
        <v>7554</v>
      </c>
      <c r="C840" s="26">
        <v>47.22</v>
      </c>
      <c r="D840" s="26">
        <v>6</v>
      </c>
      <c r="E840" s="27">
        <f t="shared" si="12"/>
        <v>356.69988000000001</v>
      </c>
    </row>
    <row r="841" spans="1:5" x14ac:dyDescent="0.3">
      <c r="A841" s="24">
        <v>42770.625</v>
      </c>
      <c r="B841" s="25">
        <v>7618</v>
      </c>
      <c r="C841" s="26">
        <v>45.22</v>
      </c>
      <c r="D841" s="26">
        <v>6</v>
      </c>
      <c r="E841" s="27">
        <f t="shared" si="12"/>
        <v>344.48595999999998</v>
      </c>
    </row>
    <row r="842" spans="1:5" x14ac:dyDescent="0.3">
      <c r="A842" s="24">
        <v>42770.666666666664</v>
      </c>
      <c r="B842" s="25">
        <v>7769</v>
      </c>
      <c r="C842" s="26">
        <v>44.22</v>
      </c>
      <c r="D842" s="26">
        <v>6</v>
      </c>
      <c r="E842" s="27">
        <f t="shared" ref="E842:E905" si="13">C842*B842/1000</f>
        <v>343.54518000000002</v>
      </c>
    </row>
    <row r="843" spans="1:5" x14ac:dyDescent="0.3">
      <c r="A843" s="24">
        <v>42770.708333333336</v>
      </c>
      <c r="B843" s="25">
        <v>7789</v>
      </c>
      <c r="C843" s="26">
        <v>45.11</v>
      </c>
      <c r="D843" s="26">
        <v>6</v>
      </c>
      <c r="E843" s="27">
        <f t="shared" si="13"/>
        <v>351.36178999999998</v>
      </c>
    </row>
    <row r="844" spans="1:5" x14ac:dyDescent="0.3">
      <c r="A844" s="24">
        <v>42770.75</v>
      </c>
      <c r="B844" s="25">
        <v>7581</v>
      </c>
      <c r="C844" s="26">
        <v>52.62</v>
      </c>
      <c r="D844" s="26">
        <v>6</v>
      </c>
      <c r="E844" s="27">
        <f t="shared" si="13"/>
        <v>398.91221999999999</v>
      </c>
    </row>
    <row r="845" spans="1:5" x14ac:dyDescent="0.3">
      <c r="A845" s="24">
        <v>42770.791666666664</v>
      </c>
      <c r="B845" s="25">
        <v>7616</v>
      </c>
      <c r="C845" s="26">
        <v>61.22999999999999</v>
      </c>
      <c r="D845" s="26">
        <v>6</v>
      </c>
      <c r="E845" s="27">
        <f t="shared" si="13"/>
        <v>466.32767999999993</v>
      </c>
    </row>
    <row r="846" spans="1:5" x14ac:dyDescent="0.3">
      <c r="A846" s="24">
        <v>42770.833333333336</v>
      </c>
      <c r="B846" s="25">
        <v>7096</v>
      </c>
      <c r="C846" s="26">
        <v>55.49</v>
      </c>
      <c r="D846" s="26">
        <v>6</v>
      </c>
      <c r="E846" s="27">
        <f t="shared" si="13"/>
        <v>393.75704000000002</v>
      </c>
    </row>
    <row r="847" spans="1:5" x14ac:dyDescent="0.3">
      <c r="A847" s="24">
        <v>42770.875</v>
      </c>
      <c r="B847" s="25">
        <v>7162</v>
      </c>
      <c r="C847" s="26">
        <v>50</v>
      </c>
      <c r="D847" s="26">
        <v>6</v>
      </c>
      <c r="E847" s="27">
        <f t="shared" si="13"/>
        <v>358.1</v>
      </c>
    </row>
    <row r="848" spans="1:5" x14ac:dyDescent="0.3">
      <c r="A848" s="24">
        <v>42770.916666666664</v>
      </c>
      <c r="B848" s="25">
        <v>6853</v>
      </c>
      <c r="C848" s="26">
        <v>50</v>
      </c>
      <c r="D848" s="26">
        <v>6</v>
      </c>
      <c r="E848" s="27">
        <f t="shared" si="13"/>
        <v>342.65</v>
      </c>
    </row>
    <row r="849" spans="1:5" x14ac:dyDescent="0.3">
      <c r="A849" s="24">
        <v>42770.958333333336</v>
      </c>
      <c r="B849" s="25">
        <v>6778</v>
      </c>
      <c r="C849" s="26">
        <v>45.7</v>
      </c>
      <c r="D849" s="26">
        <v>6</v>
      </c>
      <c r="E849" s="27">
        <f t="shared" si="13"/>
        <v>309.75460000000004</v>
      </c>
    </row>
    <row r="850" spans="1:5" x14ac:dyDescent="0.3">
      <c r="A850" s="24">
        <v>42771</v>
      </c>
      <c r="B850" s="25">
        <v>6622</v>
      </c>
      <c r="C850" s="26">
        <v>35.11</v>
      </c>
      <c r="D850" s="26">
        <v>6</v>
      </c>
      <c r="E850" s="27">
        <f t="shared" si="13"/>
        <v>232.49841999999998</v>
      </c>
    </row>
    <row r="851" spans="1:5" x14ac:dyDescent="0.3">
      <c r="A851" s="24">
        <v>42771.041666666664</v>
      </c>
      <c r="B851" s="25">
        <v>6512</v>
      </c>
      <c r="C851" s="26">
        <v>31.009999999999998</v>
      </c>
      <c r="D851" s="26">
        <v>6</v>
      </c>
      <c r="E851" s="27">
        <f t="shared" si="13"/>
        <v>201.93711999999999</v>
      </c>
    </row>
    <row r="852" spans="1:5" x14ac:dyDescent="0.3">
      <c r="A852" s="24">
        <v>42771.083333333336</v>
      </c>
      <c r="B852" s="25">
        <v>6508</v>
      </c>
      <c r="C852" s="26">
        <v>21.1</v>
      </c>
      <c r="D852" s="26">
        <v>6</v>
      </c>
      <c r="E852" s="27">
        <f t="shared" si="13"/>
        <v>137.31880000000001</v>
      </c>
    </row>
    <row r="853" spans="1:5" x14ac:dyDescent="0.3">
      <c r="A853" s="24">
        <v>42771.125</v>
      </c>
      <c r="B853" s="25">
        <v>6489</v>
      </c>
      <c r="C853" s="26">
        <v>12.4</v>
      </c>
      <c r="D853" s="26">
        <v>6</v>
      </c>
      <c r="E853" s="27">
        <f t="shared" si="13"/>
        <v>80.4636</v>
      </c>
    </row>
    <row r="854" spans="1:5" x14ac:dyDescent="0.3">
      <c r="A854" s="24">
        <v>42771.166666666664</v>
      </c>
      <c r="B854" s="25">
        <v>5875</v>
      </c>
      <c r="C854" s="26">
        <v>8.86</v>
      </c>
      <c r="D854" s="26">
        <v>6</v>
      </c>
      <c r="E854" s="27">
        <f t="shared" si="13"/>
        <v>52.052500000000002</v>
      </c>
    </row>
    <row r="855" spans="1:5" x14ac:dyDescent="0.3">
      <c r="A855" s="24">
        <v>42771.208333333336</v>
      </c>
      <c r="B855" s="25">
        <v>5723</v>
      </c>
      <c r="C855" s="26">
        <v>8</v>
      </c>
      <c r="D855" s="26">
        <v>6</v>
      </c>
      <c r="E855" s="27">
        <f t="shared" si="13"/>
        <v>45.783999999999999</v>
      </c>
    </row>
    <row r="856" spans="1:5" x14ac:dyDescent="0.3">
      <c r="A856" s="24">
        <v>42771.25</v>
      </c>
      <c r="B856" s="25">
        <v>5541</v>
      </c>
      <c r="C856" s="26">
        <v>8.86</v>
      </c>
      <c r="D856" s="26">
        <v>6</v>
      </c>
      <c r="E856" s="27">
        <f t="shared" si="13"/>
        <v>49.093259999999994</v>
      </c>
    </row>
    <row r="857" spans="1:5" x14ac:dyDescent="0.3">
      <c r="A857" s="24">
        <v>42771.291666666664</v>
      </c>
      <c r="B857" s="25">
        <v>5835</v>
      </c>
      <c r="C857" s="26">
        <v>8.86</v>
      </c>
      <c r="D857" s="26">
        <v>6</v>
      </c>
      <c r="E857" s="27">
        <f t="shared" si="13"/>
        <v>51.698099999999997</v>
      </c>
    </row>
    <row r="858" spans="1:5" x14ac:dyDescent="0.3">
      <c r="A858" s="24">
        <v>42771.333333333336</v>
      </c>
      <c r="B858" s="25">
        <v>6380</v>
      </c>
      <c r="C858" s="26">
        <v>10.1</v>
      </c>
      <c r="D858" s="26">
        <v>6</v>
      </c>
      <c r="E858" s="27">
        <f t="shared" si="13"/>
        <v>64.438000000000002</v>
      </c>
    </row>
    <row r="859" spans="1:5" x14ac:dyDescent="0.3">
      <c r="A859" s="24">
        <v>42771.375</v>
      </c>
      <c r="B859" s="25">
        <v>6783</v>
      </c>
      <c r="C859" s="26">
        <v>20.100000000000001</v>
      </c>
      <c r="D859" s="26">
        <v>6</v>
      </c>
      <c r="E859" s="27">
        <f t="shared" si="13"/>
        <v>136.3383</v>
      </c>
    </row>
    <row r="860" spans="1:5" x14ac:dyDescent="0.3">
      <c r="A860" s="24">
        <v>42771.416666666664</v>
      </c>
      <c r="B860" s="25">
        <v>7570</v>
      </c>
      <c r="C860" s="26">
        <v>30.010000000000005</v>
      </c>
      <c r="D860" s="26">
        <v>6</v>
      </c>
      <c r="E860" s="27">
        <f t="shared" si="13"/>
        <v>227.17570000000003</v>
      </c>
    </row>
    <row r="861" spans="1:5" x14ac:dyDescent="0.3">
      <c r="A861" s="24">
        <v>42771.458333333336</v>
      </c>
      <c r="B861" s="25">
        <v>7933</v>
      </c>
      <c r="C861" s="26">
        <v>30.010000000000005</v>
      </c>
      <c r="D861" s="26">
        <v>6</v>
      </c>
      <c r="E861" s="27">
        <f t="shared" si="13"/>
        <v>238.06933000000004</v>
      </c>
    </row>
    <row r="862" spans="1:5" x14ac:dyDescent="0.3">
      <c r="A862" s="24">
        <v>42771.5</v>
      </c>
      <c r="B862" s="25">
        <v>7493</v>
      </c>
      <c r="C862" s="26">
        <v>30</v>
      </c>
      <c r="D862" s="26">
        <v>6</v>
      </c>
      <c r="E862" s="27">
        <f t="shared" si="13"/>
        <v>224.79</v>
      </c>
    </row>
    <row r="863" spans="1:5" x14ac:dyDescent="0.3">
      <c r="A863" s="24">
        <v>42771.541666666664</v>
      </c>
      <c r="B863" s="25">
        <v>7372</v>
      </c>
      <c r="C863" s="26">
        <v>31</v>
      </c>
      <c r="D863" s="26">
        <v>6</v>
      </c>
      <c r="E863" s="27">
        <f t="shared" si="13"/>
        <v>228.53200000000001</v>
      </c>
    </row>
    <row r="864" spans="1:5" x14ac:dyDescent="0.3">
      <c r="A864" s="24">
        <v>42771.583333333336</v>
      </c>
      <c r="B864" s="25">
        <v>7430</v>
      </c>
      <c r="C864" s="26">
        <v>30</v>
      </c>
      <c r="D864" s="26">
        <v>6</v>
      </c>
      <c r="E864" s="27">
        <f t="shared" si="13"/>
        <v>222.9</v>
      </c>
    </row>
    <row r="865" spans="1:5" x14ac:dyDescent="0.3">
      <c r="A865" s="24">
        <v>42771.625</v>
      </c>
      <c r="B865" s="25">
        <v>7228</v>
      </c>
      <c r="C865" s="26">
        <v>22.1</v>
      </c>
      <c r="D865" s="26">
        <v>6</v>
      </c>
      <c r="E865" s="27">
        <f t="shared" si="13"/>
        <v>159.73880000000003</v>
      </c>
    </row>
    <row r="866" spans="1:5" x14ac:dyDescent="0.3">
      <c r="A866" s="24">
        <v>42771.666666666664</v>
      </c>
      <c r="B866" s="25">
        <v>7168</v>
      </c>
      <c r="C866" s="26">
        <v>23.9</v>
      </c>
      <c r="D866" s="26">
        <v>6</v>
      </c>
      <c r="E866" s="27">
        <f t="shared" si="13"/>
        <v>171.31519999999998</v>
      </c>
    </row>
    <row r="867" spans="1:5" x14ac:dyDescent="0.3">
      <c r="A867" s="24">
        <v>42771.708333333336</v>
      </c>
      <c r="B867" s="25">
        <v>7295</v>
      </c>
      <c r="C867" s="26">
        <v>31.53</v>
      </c>
      <c r="D867" s="26">
        <v>6</v>
      </c>
      <c r="E867" s="27">
        <f t="shared" si="13"/>
        <v>230.01134999999999</v>
      </c>
    </row>
    <row r="868" spans="1:5" x14ac:dyDescent="0.3">
      <c r="A868" s="24">
        <v>42771.75</v>
      </c>
      <c r="B868" s="25">
        <v>7209</v>
      </c>
      <c r="C868" s="26">
        <v>49.48</v>
      </c>
      <c r="D868" s="26">
        <v>6</v>
      </c>
      <c r="E868" s="27">
        <f t="shared" si="13"/>
        <v>356.70131999999995</v>
      </c>
    </row>
    <row r="869" spans="1:5" x14ac:dyDescent="0.3">
      <c r="A869" s="24">
        <v>42771.791666666664</v>
      </c>
      <c r="B869" s="25">
        <v>7250</v>
      </c>
      <c r="C869" s="26">
        <v>60.069999999999993</v>
      </c>
      <c r="D869" s="26">
        <v>6</v>
      </c>
      <c r="E869" s="27">
        <f t="shared" si="13"/>
        <v>435.50749999999994</v>
      </c>
    </row>
    <row r="870" spans="1:5" x14ac:dyDescent="0.3">
      <c r="A870" s="24">
        <v>42771.833333333336</v>
      </c>
      <c r="B870" s="25">
        <v>7405</v>
      </c>
      <c r="C870" s="26">
        <v>57.91</v>
      </c>
      <c r="D870" s="26">
        <v>6</v>
      </c>
      <c r="E870" s="27">
        <f t="shared" si="13"/>
        <v>428.82355000000001</v>
      </c>
    </row>
    <row r="871" spans="1:5" x14ac:dyDescent="0.3">
      <c r="A871" s="24">
        <v>42771.875</v>
      </c>
      <c r="B871" s="25">
        <v>7392</v>
      </c>
      <c r="C871" s="26">
        <v>53.94</v>
      </c>
      <c r="D871" s="26">
        <v>6</v>
      </c>
      <c r="E871" s="27">
        <f t="shared" si="13"/>
        <v>398.72447999999997</v>
      </c>
    </row>
    <row r="872" spans="1:5" x14ac:dyDescent="0.3">
      <c r="A872" s="24">
        <v>42771.916666666664</v>
      </c>
      <c r="B872" s="25">
        <v>7196</v>
      </c>
      <c r="C872" s="26">
        <v>51</v>
      </c>
      <c r="D872" s="26">
        <v>6</v>
      </c>
      <c r="E872" s="27">
        <f t="shared" si="13"/>
        <v>366.99599999999998</v>
      </c>
    </row>
    <row r="873" spans="1:5" x14ac:dyDescent="0.3">
      <c r="A873" s="24">
        <v>42771.958333333336</v>
      </c>
      <c r="B873" s="25">
        <v>7303</v>
      </c>
      <c r="C873" s="26">
        <v>48.89</v>
      </c>
      <c r="D873" s="26">
        <v>6</v>
      </c>
      <c r="E873" s="27">
        <f t="shared" si="13"/>
        <v>357.04366999999996</v>
      </c>
    </row>
    <row r="874" spans="1:5" x14ac:dyDescent="0.3">
      <c r="A874" s="24">
        <v>42772</v>
      </c>
      <c r="B874" s="25">
        <v>7042</v>
      </c>
      <c r="C874" s="26">
        <v>43.31</v>
      </c>
      <c r="D874" s="26">
        <v>6</v>
      </c>
      <c r="E874" s="27">
        <f t="shared" si="13"/>
        <v>304.98902000000004</v>
      </c>
    </row>
    <row r="875" spans="1:5" x14ac:dyDescent="0.3">
      <c r="A875" s="24">
        <v>42772.041666666664</v>
      </c>
      <c r="B875" s="25">
        <v>6997</v>
      </c>
      <c r="C875" s="26">
        <v>37.01</v>
      </c>
      <c r="D875" s="26">
        <v>6</v>
      </c>
      <c r="E875" s="27">
        <f t="shared" si="13"/>
        <v>258.95896999999997</v>
      </c>
    </row>
    <row r="876" spans="1:5" x14ac:dyDescent="0.3">
      <c r="A876" s="24">
        <v>42772.083333333336</v>
      </c>
      <c r="B876" s="25">
        <v>6971</v>
      </c>
      <c r="C876" s="26">
        <v>33.840000000000003</v>
      </c>
      <c r="D876" s="26">
        <v>6</v>
      </c>
      <c r="E876" s="27">
        <f t="shared" si="13"/>
        <v>235.89864</v>
      </c>
    </row>
    <row r="877" spans="1:5" x14ac:dyDescent="0.3">
      <c r="A877" s="24">
        <v>42772.125</v>
      </c>
      <c r="B877" s="25">
        <v>6863</v>
      </c>
      <c r="C877" s="26">
        <v>31</v>
      </c>
      <c r="D877" s="26">
        <v>6</v>
      </c>
      <c r="E877" s="27">
        <f t="shared" si="13"/>
        <v>212.75299999999999</v>
      </c>
    </row>
    <row r="878" spans="1:5" x14ac:dyDescent="0.3">
      <c r="A878" s="24">
        <v>42772.166666666664</v>
      </c>
      <c r="B878" s="25">
        <v>6483</v>
      </c>
      <c r="C878" s="26">
        <v>30.4</v>
      </c>
      <c r="D878" s="26">
        <v>6</v>
      </c>
      <c r="E878" s="27">
        <f t="shared" si="13"/>
        <v>197.08319999999998</v>
      </c>
    </row>
    <row r="879" spans="1:5" x14ac:dyDescent="0.3">
      <c r="A879" s="24">
        <v>42772.208333333336</v>
      </c>
      <c r="B879" s="25">
        <v>6005</v>
      </c>
      <c r="C879" s="26">
        <v>33.76</v>
      </c>
      <c r="D879" s="26">
        <v>6</v>
      </c>
      <c r="E879" s="27">
        <f t="shared" si="13"/>
        <v>202.72879999999998</v>
      </c>
    </row>
    <row r="880" spans="1:5" x14ac:dyDescent="0.3">
      <c r="A880" s="24">
        <v>42772.25</v>
      </c>
      <c r="B880" s="25">
        <v>5956</v>
      </c>
      <c r="C880" s="26">
        <v>40.009999999999991</v>
      </c>
      <c r="D880" s="26">
        <v>6</v>
      </c>
      <c r="E880" s="27">
        <f t="shared" si="13"/>
        <v>238.29955999999993</v>
      </c>
    </row>
    <row r="881" spans="1:5" x14ac:dyDescent="0.3">
      <c r="A881" s="24">
        <v>42772.291666666664</v>
      </c>
      <c r="B881" s="25">
        <v>5960</v>
      </c>
      <c r="C881" s="26">
        <v>50.24</v>
      </c>
      <c r="D881" s="26">
        <v>6</v>
      </c>
      <c r="E881" s="27">
        <f t="shared" si="13"/>
        <v>299.43040000000002</v>
      </c>
    </row>
    <row r="882" spans="1:5" x14ac:dyDescent="0.3">
      <c r="A882" s="24">
        <v>42772.333333333336</v>
      </c>
      <c r="B882" s="25">
        <v>6049</v>
      </c>
      <c r="C882" s="26">
        <v>60.099999999999994</v>
      </c>
      <c r="D882" s="26">
        <v>2</v>
      </c>
      <c r="E882" s="27">
        <f t="shared" si="13"/>
        <v>363.54489999999998</v>
      </c>
    </row>
    <row r="883" spans="1:5" x14ac:dyDescent="0.3">
      <c r="A883" s="24">
        <v>42772.375</v>
      </c>
      <c r="B883" s="25">
        <v>6033</v>
      </c>
      <c r="C883" s="26">
        <v>60.709999999999994</v>
      </c>
      <c r="D883" s="26">
        <v>2</v>
      </c>
      <c r="E883" s="27">
        <f t="shared" si="13"/>
        <v>366.26342999999991</v>
      </c>
    </row>
    <row r="884" spans="1:5" x14ac:dyDescent="0.3">
      <c r="A884" s="24">
        <v>42772.416666666664</v>
      </c>
      <c r="B884" s="25">
        <v>6657</v>
      </c>
      <c r="C884" s="26">
        <v>60.510000000000005</v>
      </c>
      <c r="D884" s="26">
        <v>1</v>
      </c>
      <c r="E884" s="27">
        <f t="shared" si="13"/>
        <v>402.81506999999999</v>
      </c>
    </row>
    <row r="885" spans="1:5" x14ac:dyDescent="0.3">
      <c r="A885" s="24">
        <v>42772.458333333336</v>
      </c>
      <c r="B885" s="25">
        <v>6983</v>
      </c>
      <c r="C885" s="26">
        <v>58.28</v>
      </c>
      <c r="D885" s="26">
        <v>1</v>
      </c>
      <c r="E885" s="27">
        <f t="shared" si="13"/>
        <v>406.96924000000001</v>
      </c>
    </row>
    <row r="886" spans="1:5" x14ac:dyDescent="0.3">
      <c r="A886" s="24">
        <v>42772.5</v>
      </c>
      <c r="B886" s="25">
        <v>5925</v>
      </c>
      <c r="C886" s="26">
        <v>52.58</v>
      </c>
      <c r="D886" s="26">
        <v>1</v>
      </c>
      <c r="E886" s="27">
        <f t="shared" si="13"/>
        <v>311.53649999999999</v>
      </c>
    </row>
    <row r="887" spans="1:5" x14ac:dyDescent="0.3">
      <c r="A887" s="24">
        <v>42772.541666666664</v>
      </c>
      <c r="B887" s="25">
        <v>6460</v>
      </c>
      <c r="C887" s="26">
        <v>50.24</v>
      </c>
      <c r="D887" s="26">
        <v>2</v>
      </c>
      <c r="E887" s="27">
        <f t="shared" si="13"/>
        <v>324.55040000000002</v>
      </c>
    </row>
    <row r="888" spans="1:5" x14ac:dyDescent="0.3">
      <c r="A888" s="24">
        <v>42772.583333333336</v>
      </c>
      <c r="B888" s="25">
        <v>6715</v>
      </c>
      <c r="C888" s="26">
        <v>49.73</v>
      </c>
      <c r="D888" s="26">
        <v>2</v>
      </c>
      <c r="E888" s="27">
        <f t="shared" si="13"/>
        <v>333.93694999999997</v>
      </c>
    </row>
    <row r="889" spans="1:5" x14ac:dyDescent="0.3">
      <c r="A889" s="24">
        <v>42772.625</v>
      </c>
      <c r="B889" s="25">
        <v>7107</v>
      </c>
      <c r="C889" s="26">
        <v>48.89</v>
      </c>
      <c r="D889" s="26">
        <v>2</v>
      </c>
      <c r="E889" s="27">
        <f t="shared" si="13"/>
        <v>347.46123</v>
      </c>
    </row>
    <row r="890" spans="1:5" x14ac:dyDescent="0.3">
      <c r="A890" s="24">
        <v>42772.666666666664</v>
      </c>
      <c r="B890" s="25">
        <v>7973</v>
      </c>
      <c r="C890" s="26">
        <v>48.5</v>
      </c>
      <c r="D890" s="26">
        <v>2</v>
      </c>
      <c r="E890" s="27">
        <f t="shared" si="13"/>
        <v>386.69049999999999</v>
      </c>
    </row>
    <row r="891" spans="1:5" x14ac:dyDescent="0.3">
      <c r="A891" s="24">
        <v>42772.708333333336</v>
      </c>
      <c r="B891" s="25">
        <v>8393</v>
      </c>
      <c r="C891" s="26">
        <v>49.73</v>
      </c>
      <c r="D891" s="26">
        <v>2</v>
      </c>
      <c r="E891" s="27">
        <f t="shared" si="13"/>
        <v>417.38388999999995</v>
      </c>
    </row>
    <row r="892" spans="1:5" x14ac:dyDescent="0.3">
      <c r="A892" s="24">
        <v>42772.75</v>
      </c>
      <c r="B892" s="25">
        <v>8500</v>
      </c>
      <c r="C892" s="26">
        <v>58.19</v>
      </c>
      <c r="D892" s="26">
        <v>1</v>
      </c>
      <c r="E892" s="27">
        <f t="shared" si="13"/>
        <v>494.61500000000001</v>
      </c>
    </row>
    <row r="893" spans="1:5" x14ac:dyDescent="0.3">
      <c r="A893" s="24">
        <v>42772.791666666664</v>
      </c>
      <c r="B893" s="25">
        <v>7593</v>
      </c>
      <c r="C893" s="26">
        <v>62.25</v>
      </c>
      <c r="D893" s="26">
        <v>1</v>
      </c>
      <c r="E893" s="27">
        <f t="shared" si="13"/>
        <v>472.66424999999998</v>
      </c>
    </row>
    <row r="894" spans="1:5" x14ac:dyDescent="0.3">
      <c r="A894" s="24">
        <v>42772.833333333336</v>
      </c>
      <c r="B894" s="25">
        <v>7435</v>
      </c>
      <c r="C894" s="26">
        <v>64.69</v>
      </c>
      <c r="D894" s="26">
        <v>1</v>
      </c>
      <c r="E894" s="27">
        <f t="shared" si="13"/>
        <v>480.97014999999999</v>
      </c>
    </row>
    <row r="895" spans="1:5" x14ac:dyDescent="0.3">
      <c r="A895" s="24">
        <v>42772.875</v>
      </c>
      <c r="B895" s="25">
        <v>6686</v>
      </c>
      <c r="C895" s="26">
        <v>60.69</v>
      </c>
      <c r="D895" s="26">
        <v>2</v>
      </c>
      <c r="E895" s="27">
        <f t="shared" si="13"/>
        <v>405.77333999999996</v>
      </c>
    </row>
    <row r="896" spans="1:5" x14ac:dyDescent="0.3">
      <c r="A896" s="24">
        <v>42772.916666666664</v>
      </c>
      <c r="B896" s="25">
        <v>8219</v>
      </c>
      <c r="C896" s="26">
        <v>56.98</v>
      </c>
      <c r="D896" s="26">
        <v>2</v>
      </c>
      <c r="E896" s="27">
        <f t="shared" si="13"/>
        <v>468.31862000000001</v>
      </c>
    </row>
    <row r="897" spans="1:5" x14ac:dyDescent="0.3">
      <c r="A897" s="24">
        <v>42772.958333333336</v>
      </c>
      <c r="B897" s="25">
        <v>9397</v>
      </c>
      <c r="C897" s="26">
        <v>50.24</v>
      </c>
      <c r="D897" s="26">
        <v>2</v>
      </c>
      <c r="E897" s="27">
        <f t="shared" si="13"/>
        <v>472.10528000000005</v>
      </c>
    </row>
    <row r="898" spans="1:5" x14ac:dyDescent="0.3">
      <c r="A898" s="24">
        <v>42773</v>
      </c>
      <c r="B898" s="25">
        <v>10637</v>
      </c>
      <c r="C898" s="26">
        <v>49.41</v>
      </c>
      <c r="D898" s="26">
        <v>6</v>
      </c>
      <c r="E898" s="27">
        <f t="shared" si="13"/>
        <v>525.57416999999998</v>
      </c>
    </row>
    <row r="899" spans="1:5" x14ac:dyDescent="0.3">
      <c r="A899" s="24">
        <v>42773.041666666664</v>
      </c>
      <c r="B899" s="25">
        <v>10181</v>
      </c>
      <c r="C899" s="26">
        <v>44.33</v>
      </c>
      <c r="D899" s="26">
        <v>6</v>
      </c>
      <c r="E899" s="27">
        <f t="shared" si="13"/>
        <v>451.32372999999995</v>
      </c>
    </row>
    <row r="900" spans="1:5" x14ac:dyDescent="0.3">
      <c r="A900" s="24">
        <v>42773.083333333336</v>
      </c>
      <c r="B900" s="25">
        <v>10090</v>
      </c>
      <c r="C900" s="26">
        <v>41.790000000000006</v>
      </c>
      <c r="D900" s="26">
        <v>6</v>
      </c>
      <c r="E900" s="27">
        <f t="shared" si="13"/>
        <v>421.66110000000003</v>
      </c>
    </row>
    <row r="901" spans="1:5" x14ac:dyDescent="0.3">
      <c r="A901" s="24">
        <v>42773.125</v>
      </c>
      <c r="B901" s="25">
        <v>9269</v>
      </c>
      <c r="C901" s="26">
        <v>40.22</v>
      </c>
      <c r="D901" s="26">
        <v>6</v>
      </c>
      <c r="E901" s="27">
        <f t="shared" si="13"/>
        <v>372.79917999999998</v>
      </c>
    </row>
    <row r="902" spans="1:5" x14ac:dyDescent="0.3">
      <c r="A902" s="24">
        <v>42773.166666666664</v>
      </c>
      <c r="B902" s="25">
        <v>8745</v>
      </c>
      <c r="C902" s="26">
        <v>39.950000000000003</v>
      </c>
      <c r="D902" s="26">
        <v>6</v>
      </c>
      <c r="E902" s="27">
        <f t="shared" si="13"/>
        <v>349.36275000000001</v>
      </c>
    </row>
    <row r="903" spans="1:5" x14ac:dyDescent="0.3">
      <c r="A903" s="24">
        <v>42773.208333333336</v>
      </c>
      <c r="B903" s="25">
        <v>8062</v>
      </c>
      <c r="C903" s="26">
        <v>43.44</v>
      </c>
      <c r="D903" s="26">
        <v>6</v>
      </c>
      <c r="E903" s="27">
        <f t="shared" si="13"/>
        <v>350.21328</v>
      </c>
    </row>
    <row r="904" spans="1:5" x14ac:dyDescent="0.3">
      <c r="A904" s="24">
        <v>42773.25</v>
      </c>
      <c r="B904" s="25">
        <v>7256</v>
      </c>
      <c r="C904" s="26">
        <v>49.83</v>
      </c>
      <c r="D904" s="26">
        <v>6</v>
      </c>
      <c r="E904" s="27">
        <f t="shared" si="13"/>
        <v>361.56647999999996</v>
      </c>
    </row>
    <row r="905" spans="1:5" x14ac:dyDescent="0.3">
      <c r="A905" s="24">
        <v>42773.291666666664</v>
      </c>
      <c r="B905" s="25">
        <v>7019</v>
      </c>
      <c r="C905" s="26">
        <v>64.5</v>
      </c>
      <c r="D905" s="26">
        <v>6</v>
      </c>
      <c r="E905" s="27">
        <f t="shared" si="13"/>
        <v>452.72550000000001</v>
      </c>
    </row>
    <row r="906" spans="1:5" x14ac:dyDescent="0.3">
      <c r="A906" s="24">
        <v>42773.333333333336</v>
      </c>
      <c r="B906" s="25">
        <v>7106</v>
      </c>
      <c r="C906" s="26">
        <v>67.88</v>
      </c>
      <c r="D906" s="26">
        <v>2</v>
      </c>
      <c r="E906" s="27">
        <f t="shared" ref="E906:E969" si="14">C906*B906/1000</f>
        <v>482.35527999999999</v>
      </c>
    </row>
    <row r="907" spans="1:5" x14ac:dyDescent="0.3">
      <c r="A907" s="24">
        <v>42773.375</v>
      </c>
      <c r="B907" s="25">
        <v>7129</v>
      </c>
      <c r="C907" s="26">
        <v>69.010000000000005</v>
      </c>
      <c r="D907" s="26">
        <v>2</v>
      </c>
      <c r="E907" s="27">
        <f t="shared" si="14"/>
        <v>491.97229000000004</v>
      </c>
    </row>
    <row r="908" spans="1:5" x14ac:dyDescent="0.3">
      <c r="A908" s="24">
        <v>42773.416666666664</v>
      </c>
      <c r="B908" s="25">
        <v>7481</v>
      </c>
      <c r="C908" s="26">
        <v>66.959999999999994</v>
      </c>
      <c r="D908" s="26">
        <v>1</v>
      </c>
      <c r="E908" s="27">
        <f t="shared" si="14"/>
        <v>500.92775999999998</v>
      </c>
    </row>
    <row r="909" spans="1:5" x14ac:dyDescent="0.3">
      <c r="A909" s="24">
        <v>42773.458333333336</v>
      </c>
      <c r="B909" s="25">
        <v>7405</v>
      </c>
      <c r="C909" s="26">
        <v>65.040000000000006</v>
      </c>
      <c r="D909" s="26">
        <v>1</v>
      </c>
      <c r="E909" s="27">
        <f t="shared" si="14"/>
        <v>481.62120000000004</v>
      </c>
    </row>
    <row r="910" spans="1:5" x14ac:dyDescent="0.3">
      <c r="A910" s="24">
        <v>42773.5</v>
      </c>
      <c r="B910" s="25">
        <v>7431</v>
      </c>
      <c r="C910" s="26">
        <v>62.69</v>
      </c>
      <c r="D910" s="26">
        <v>1</v>
      </c>
      <c r="E910" s="27">
        <f t="shared" si="14"/>
        <v>465.84938999999997</v>
      </c>
    </row>
    <row r="911" spans="1:5" x14ac:dyDescent="0.3">
      <c r="A911" s="24">
        <v>42773.541666666664</v>
      </c>
      <c r="B911" s="25">
        <v>7445</v>
      </c>
      <c r="C911" s="26">
        <v>60.69</v>
      </c>
      <c r="D911" s="26">
        <v>2</v>
      </c>
      <c r="E911" s="27">
        <f t="shared" si="14"/>
        <v>451.83704999999998</v>
      </c>
    </row>
    <row r="912" spans="1:5" x14ac:dyDescent="0.3">
      <c r="A912" s="24">
        <v>42773.583333333336</v>
      </c>
      <c r="B912" s="25">
        <v>7461</v>
      </c>
      <c r="C912" s="26">
        <v>55</v>
      </c>
      <c r="D912" s="26">
        <v>2</v>
      </c>
      <c r="E912" s="27">
        <f t="shared" si="14"/>
        <v>410.35500000000002</v>
      </c>
    </row>
    <row r="913" spans="1:5" x14ac:dyDescent="0.3">
      <c r="A913" s="24">
        <v>42773.625</v>
      </c>
      <c r="B913" s="25">
        <v>7487</v>
      </c>
      <c r="C913" s="26">
        <v>49.83</v>
      </c>
      <c r="D913" s="26">
        <v>2</v>
      </c>
      <c r="E913" s="27">
        <f t="shared" si="14"/>
        <v>373.07720999999998</v>
      </c>
    </row>
    <row r="914" spans="1:5" x14ac:dyDescent="0.3">
      <c r="A914" s="24">
        <v>42773.666666666664</v>
      </c>
      <c r="B914" s="25">
        <v>7582</v>
      </c>
      <c r="C914" s="26">
        <v>49.83</v>
      </c>
      <c r="D914" s="26">
        <v>2</v>
      </c>
      <c r="E914" s="27">
        <f t="shared" si="14"/>
        <v>377.81106</v>
      </c>
    </row>
    <row r="915" spans="1:5" x14ac:dyDescent="0.3">
      <c r="A915" s="24">
        <v>42773.708333333336</v>
      </c>
      <c r="B915" s="25">
        <v>7640</v>
      </c>
      <c r="C915" s="26">
        <v>50</v>
      </c>
      <c r="D915" s="26">
        <v>2</v>
      </c>
      <c r="E915" s="27">
        <f t="shared" si="14"/>
        <v>382</v>
      </c>
    </row>
    <row r="916" spans="1:5" x14ac:dyDescent="0.3">
      <c r="A916" s="24">
        <v>42773.75</v>
      </c>
      <c r="B916" s="25">
        <v>7745</v>
      </c>
      <c r="C916" s="26">
        <v>60.11</v>
      </c>
      <c r="D916" s="26">
        <v>1</v>
      </c>
      <c r="E916" s="27">
        <f t="shared" si="14"/>
        <v>465.55195000000003</v>
      </c>
    </row>
    <row r="917" spans="1:5" x14ac:dyDescent="0.3">
      <c r="A917" s="24">
        <v>42773.791666666664</v>
      </c>
      <c r="B917" s="25">
        <v>7794</v>
      </c>
      <c r="C917" s="26">
        <v>63.19</v>
      </c>
      <c r="D917" s="26">
        <v>1</v>
      </c>
      <c r="E917" s="27">
        <f t="shared" si="14"/>
        <v>492.50286</v>
      </c>
    </row>
    <row r="918" spans="1:5" x14ac:dyDescent="0.3">
      <c r="A918" s="24">
        <v>42773.833333333336</v>
      </c>
      <c r="B918" s="25">
        <v>7764</v>
      </c>
      <c r="C918" s="26">
        <v>65.25</v>
      </c>
      <c r="D918" s="26">
        <v>1</v>
      </c>
      <c r="E918" s="27">
        <f t="shared" si="14"/>
        <v>506.601</v>
      </c>
    </row>
    <row r="919" spans="1:5" x14ac:dyDescent="0.3">
      <c r="A919" s="24">
        <v>42773.875</v>
      </c>
      <c r="B919" s="25">
        <v>7609</v>
      </c>
      <c r="C919" s="26">
        <v>62.28</v>
      </c>
      <c r="D919" s="26">
        <v>2</v>
      </c>
      <c r="E919" s="27">
        <f t="shared" si="14"/>
        <v>473.88852000000003</v>
      </c>
    </row>
    <row r="920" spans="1:5" x14ac:dyDescent="0.3">
      <c r="A920" s="24">
        <v>42773.916666666664</v>
      </c>
      <c r="B920" s="25">
        <v>6910</v>
      </c>
      <c r="C920" s="26">
        <v>60</v>
      </c>
      <c r="D920" s="26">
        <v>2</v>
      </c>
      <c r="E920" s="27">
        <f t="shared" si="14"/>
        <v>414.6</v>
      </c>
    </row>
    <row r="921" spans="1:5" x14ac:dyDescent="0.3">
      <c r="A921" s="24">
        <v>42773.958333333336</v>
      </c>
      <c r="B921" s="25">
        <v>6957</v>
      </c>
      <c r="C921" s="26">
        <v>49.83</v>
      </c>
      <c r="D921" s="26">
        <v>2</v>
      </c>
      <c r="E921" s="27">
        <f t="shared" si="14"/>
        <v>346.66730999999999</v>
      </c>
    </row>
    <row r="922" spans="1:5" x14ac:dyDescent="0.3">
      <c r="A922" s="24">
        <v>42774</v>
      </c>
      <c r="B922" s="25">
        <v>6969</v>
      </c>
      <c r="C922" s="26">
        <v>47.629999999999995</v>
      </c>
      <c r="D922" s="26">
        <v>6</v>
      </c>
      <c r="E922" s="27">
        <f t="shared" si="14"/>
        <v>331.93347</v>
      </c>
    </row>
    <row r="923" spans="1:5" x14ac:dyDescent="0.3">
      <c r="A923" s="24">
        <v>42774.041666666664</v>
      </c>
      <c r="B923" s="25">
        <v>6931</v>
      </c>
      <c r="C923" s="26">
        <v>42.34</v>
      </c>
      <c r="D923" s="26">
        <v>6</v>
      </c>
      <c r="E923" s="27">
        <f t="shared" si="14"/>
        <v>293.45854000000003</v>
      </c>
    </row>
    <row r="924" spans="1:5" x14ac:dyDescent="0.3">
      <c r="A924" s="24">
        <v>42774.083333333336</v>
      </c>
      <c r="B924" s="25">
        <v>6653</v>
      </c>
      <c r="C924" s="26">
        <v>39.74</v>
      </c>
      <c r="D924" s="26">
        <v>6</v>
      </c>
      <c r="E924" s="27">
        <f t="shared" si="14"/>
        <v>264.39022000000006</v>
      </c>
    </row>
    <row r="925" spans="1:5" x14ac:dyDescent="0.3">
      <c r="A925" s="24">
        <v>42774.125</v>
      </c>
      <c r="B925" s="25">
        <v>6591</v>
      </c>
      <c r="C925" s="26">
        <v>36.700000000000003</v>
      </c>
      <c r="D925" s="26">
        <v>6</v>
      </c>
      <c r="E925" s="27">
        <f t="shared" si="14"/>
        <v>241.8897</v>
      </c>
    </row>
    <row r="926" spans="1:5" x14ac:dyDescent="0.3">
      <c r="A926" s="24">
        <v>42774.166666666664</v>
      </c>
      <c r="B926" s="25">
        <v>6619</v>
      </c>
      <c r="C926" s="26">
        <v>36.01</v>
      </c>
      <c r="D926" s="26">
        <v>6</v>
      </c>
      <c r="E926" s="27">
        <f t="shared" si="14"/>
        <v>238.35018999999997</v>
      </c>
    </row>
    <row r="927" spans="1:5" x14ac:dyDescent="0.3">
      <c r="A927" s="24">
        <v>42774.208333333336</v>
      </c>
      <c r="B927" s="25">
        <v>6512</v>
      </c>
      <c r="C927" s="26">
        <v>38.93</v>
      </c>
      <c r="D927" s="26">
        <v>6</v>
      </c>
      <c r="E927" s="27">
        <f t="shared" si="14"/>
        <v>253.51215999999999</v>
      </c>
    </row>
    <row r="928" spans="1:5" x14ac:dyDescent="0.3">
      <c r="A928" s="24">
        <v>42774.25</v>
      </c>
      <c r="B928" s="25">
        <v>6531</v>
      </c>
      <c r="C928" s="26">
        <v>45.3</v>
      </c>
      <c r="D928" s="26">
        <v>6</v>
      </c>
      <c r="E928" s="27">
        <f t="shared" si="14"/>
        <v>295.85429999999997</v>
      </c>
    </row>
    <row r="929" spans="1:5" x14ac:dyDescent="0.3">
      <c r="A929" s="24">
        <v>42774.291666666664</v>
      </c>
      <c r="B929" s="25">
        <v>6683</v>
      </c>
      <c r="C929" s="26">
        <v>55.099999999999994</v>
      </c>
      <c r="D929" s="26">
        <v>6</v>
      </c>
      <c r="E929" s="27">
        <f t="shared" si="14"/>
        <v>368.23329999999999</v>
      </c>
    </row>
    <row r="930" spans="1:5" x14ac:dyDescent="0.3">
      <c r="A930" s="24">
        <v>42774.333333333336</v>
      </c>
      <c r="B930" s="25">
        <v>7175</v>
      </c>
      <c r="C930" s="26">
        <v>61.97</v>
      </c>
      <c r="D930" s="26">
        <v>2</v>
      </c>
      <c r="E930" s="27">
        <f t="shared" si="14"/>
        <v>444.63475</v>
      </c>
    </row>
    <row r="931" spans="1:5" x14ac:dyDescent="0.3">
      <c r="A931" s="24">
        <v>42774.375</v>
      </c>
      <c r="B931" s="25">
        <v>7094</v>
      </c>
      <c r="C931" s="26">
        <v>62.569999999999993</v>
      </c>
      <c r="D931" s="26">
        <v>2</v>
      </c>
      <c r="E931" s="27">
        <f t="shared" si="14"/>
        <v>443.87157999999994</v>
      </c>
    </row>
    <row r="932" spans="1:5" x14ac:dyDescent="0.3">
      <c r="A932" s="24">
        <v>42774.416666666664</v>
      </c>
      <c r="B932" s="25">
        <v>6658</v>
      </c>
      <c r="C932" s="26">
        <v>62.490000000000009</v>
      </c>
      <c r="D932" s="26">
        <v>1</v>
      </c>
      <c r="E932" s="27">
        <f t="shared" si="14"/>
        <v>416.05842000000007</v>
      </c>
    </row>
    <row r="933" spans="1:5" x14ac:dyDescent="0.3">
      <c r="A933" s="24">
        <v>42774.458333333336</v>
      </c>
      <c r="B933" s="25">
        <v>6583</v>
      </c>
      <c r="C933" s="26">
        <v>60.38</v>
      </c>
      <c r="D933" s="26">
        <v>1</v>
      </c>
      <c r="E933" s="27">
        <f t="shared" si="14"/>
        <v>397.48154000000005</v>
      </c>
    </row>
    <row r="934" spans="1:5" x14ac:dyDescent="0.3">
      <c r="A934" s="24">
        <v>42774.5</v>
      </c>
      <c r="B934" s="25">
        <v>7194</v>
      </c>
      <c r="C934" s="26">
        <v>59.66</v>
      </c>
      <c r="D934" s="26">
        <v>1</v>
      </c>
      <c r="E934" s="27">
        <f t="shared" si="14"/>
        <v>429.19403999999997</v>
      </c>
    </row>
    <row r="935" spans="1:5" x14ac:dyDescent="0.3">
      <c r="A935" s="24">
        <v>42774.541666666664</v>
      </c>
      <c r="B935" s="25">
        <v>7615</v>
      </c>
      <c r="C935" s="26">
        <v>59.66</v>
      </c>
      <c r="D935" s="26">
        <v>2</v>
      </c>
      <c r="E935" s="27">
        <f t="shared" si="14"/>
        <v>454.31089999999995</v>
      </c>
    </row>
    <row r="936" spans="1:5" x14ac:dyDescent="0.3">
      <c r="A936" s="24">
        <v>42774.583333333336</v>
      </c>
      <c r="B936" s="25">
        <v>7596</v>
      </c>
      <c r="C936" s="26">
        <v>55</v>
      </c>
      <c r="D936" s="26">
        <v>2</v>
      </c>
      <c r="E936" s="27">
        <f t="shared" si="14"/>
        <v>417.78</v>
      </c>
    </row>
    <row r="937" spans="1:5" x14ac:dyDescent="0.3">
      <c r="A937" s="24">
        <v>42774.625</v>
      </c>
      <c r="B937" s="25">
        <v>7136</v>
      </c>
      <c r="C937" s="26">
        <v>53.620000000000005</v>
      </c>
      <c r="D937" s="26">
        <v>2</v>
      </c>
      <c r="E937" s="27">
        <f t="shared" si="14"/>
        <v>382.63231999999999</v>
      </c>
    </row>
    <row r="938" spans="1:5" x14ac:dyDescent="0.3">
      <c r="A938" s="24">
        <v>42774.666666666664</v>
      </c>
      <c r="B938" s="25">
        <v>7991</v>
      </c>
      <c r="C938" s="26">
        <v>56.45</v>
      </c>
      <c r="D938" s="26">
        <v>2</v>
      </c>
      <c r="E938" s="27">
        <f t="shared" si="14"/>
        <v>451.09195</v>
      </c>
    </row>
    <row r="939" spans="1:5" x14ac:dyDescent="0.3">
      <c r="A939" s="24">
        <v>42774.708333333336</v>
      </c>
      <c r="B939" s="25">
        <v>8395</v>
      </c>
      <c r="C939" s="26">
        <v>60.69</v>
      </c>
      <c r="D939" s="26">
        <v>2</v>
      </c>
      <c r="E939" s="27">
        <f t="shared" si="14"/>
        <v>509.49254999999999</v>
      </c>
    </row>
    <row r="940" spans="1:5" x14ac:dyDescent="0.3">
      <c r="A940" s="24">
        <v>42774.75</v>
      </c>
      <c r="B940" s="25">
        <v>8351</v>
      </c>
      <c r="C940" s="26">
        <v>65</v>
      </c>
      <c r="D940" s="26">
        <v>1</v>
      </c>
      <c r="E940" s="27">
        <f t="shared" si="14"/>
        <v>542.81500000000005</v>
      </c>
    </row>
    <row r="941" spans="1:5" x14ac:dyDescent="0.3">
      <c r="A941" s="24">
        <v>42774.791666666664</v>
      </c>
      <c r="B941" s="25">
        <v>8116</v>
      </c>
      <c r="C941" s="26">
        <v>71.62</v>
      </c>
      <c r="D941" s="26">
        <v>1</v>
      </c>
      <c r="E941" s="27">
        <f t="shared" si="14"/>
        <v>581.26792</v>
      </c>
    </row>
    <row r="942" spans="1:5" x14ac:dyDescent="0.3">
      <c r="A942" s="24">
        <v>42774.833333333336</v>
      </c>
      <c r="B942" s="25">
        <v>8005</v>
      </c>
      <c r="C942" s="26">
        <v>72.599999999999994</v>
      </c>
      <c r="D942" s="26">
        <v>1</v>
      </c>
      <c r="E942" s="27">
        <f t="shared" si="14"/>
        <v>581.16300000000001</v>
      </c>
    </row>
    <row r="943" spans="1:5" x14ac:dyDescent="0.3">
      <c r="A943" s="24">
        <v>42774.875</v>
      </c>
      <c r="B943" s="25">
        <v>7851</v>
      </c>
      <c r="C943" s="26">
        <v>65.5</v>
      </c>
      <c r="D943" s="26">
        <v>2</v>
      </c>
      <c r="E943" s="27">
        <f t="shared" si="14"/>
        <v>514.2405</v>
      </c>
    </row>
    <row r="944" spans="1:5" x14ac:dyDescent="0.3">
      <c r="A944" s="24">
        <v>42774.916666666664</v>
      </c>
      <c r="B944" s="25">
        <v>7595</v>
      </c>
      <c r="C944" s="26">
        <v>61.59</v>
      </c>
      <c r="D944" s="26">
        <v>2</v>
      </c>
      <c r="E944" s="27">
        <f t="shared" si="14"/>
        <v>467.77605000000005</v>
      </c>
    </row>
    <row r="945" spans="1:5" x14ac:dyDescent="0.3">
      <c r="A945" s="24">
        <v>42774.958333333336</v>
      </c>
      <c r="B945" s="25">
        <v>7698</v>
      </c>
      <c r="C945" s="26">
        <v>59.69</v>
      </c>
      <c r="D945" s="26">
        <v>2</v>
      </c>
      <c r="E945" s="27">
        <f t="shared" si="14"/>
        <v>459.49362000000002</v>
      </c>
    </row>
    <row r="946" spans="1:5" x14ac:dyDescent="0.3">
      <c r="A946" s="24">
        <v>42775</v>
      </c>
      <c r="B946" s="25">
        <v>7099</v>
      </c>
      <c r="C946" s="26">
        <v>51.83</v>
      </c>
      <c r="D946" s="26">
        <v>6</v>
      </c>
      <c r="E946" s="27">
        <f t="shared" si="14"/>
        <v>367.94117</v>
      </c>
    </row>
    <row r="947" spans="1:5" x14ac:dyDescent="0.3">
      <c r="A947" s="24">
        <v>42775.041666666664</v>
      </c>
      <c r="B947" s="25">
        <v>7174</v>
      </c>
      <c r="C947" s="26">
        <v>49.04</v>
      </c>
      <c r="D947" s="26">
        <v>6</v>
      </c>
      <c r="E947" s="27">
        <f t="shared" si="14"/>
        <v>351.81296000000003</v>
      </c>
    </row>
    <row r="948" spans="1:5" x14ac:dyDescent="0.3">
      <c r="A948" s="24">
        <v>42775.083333333336</v>
      </c>
      <c r="B948" s="25">
        <v>6887</v>
      </c>
      <c r="C948" s="26">
        <v>45.95</v>
      </c>
      <c r="D948" s="26">
        <v>6</v>
      </c>
      <c r="E948" s="27">
        <f t="shared" si="14"/>
        <v>316.45765</v>
      </c>
    </row>
    <row r="949" spans="1:5" x14ac:dyDescent="0.3">
      <c r="A949" s="24">
        <v>42775.125</v>
      </c>
      <c r="B949" s="25">
        <v>6416</v>
      </c>
      <c r="C949" s="26">
        <v>43.75</v>
      </c>
      <c r="D949" s="26">
        <v>6</v>
      </c>
      <c r="E949" s="27">
        <f t="shared" si="14"/>
        <v>280.7</v>
      </c>
    </row>
    <row r="950" spans="1:5" x14ac:dyDescent="0.3">
      <c r="A950" s="24">
        <v>42775.166666666664</v>
      </c>
      <c r="B950" s="25">
        <v>6253</v>
      </c>
      <c r="C950" s="26">
        <v>42.64</v>
      </c>
      <c r="D950" s="26">
        <v>6</v>
      </c>
      <c r="E950" s="27">
        <f t="shared" si="14"/>
        <v>266.62791999999996</v>
      </c>
    </row>
    <row r="951" spans="1:5" x14ac:dyDescent="0.3">
      <c r="A951" s="24">
        <v>42775.208333333336</v>
      </c>
      <c r="B951" s="25">
        <v>5919</v>
      </c>
      <c r="C951" s="26">
        <v>47.2</v>
      </c>
      <c r="D951" s="26">
        <v>6</v>
      </c>
      <c r="E951" s="27">
        <f t="shared" si="14"/>
        <v>279.3768</v>
      </c>
    </row>
    <row r="952" spans="1:5" x14ac:dyDescent="0.3">
      <c r="A952" s="24">
        <v>42775.25</v>
      </c>
      <c r="B952" s="25">
        <v>6461</v>
      </c>
      <c r="C952" s="26">
        <v>55.099999999999994</v>
      </c>
      <c r="D952" s="26">
        <v>6</v>
      </c>
      <c r="E952" s="27">
        <f t="shared" si="14"/>
        <v>356.00109999999995</v>
      </c>
    </row>
    <row r="953" spans="1:5" x14ac:dyDescent="0.3">
      <c r="A953" s="24">
        <v>42775.291666666664</v>
      </c>
      <c r="B953" s="25">
        <v>6793</v>
      </c>
      <c r="C953" s="26">
        <v>65.3</v>
      </c>
      <c r="D953" s="26">
        <v>6</v>
      </c>
      <c r="E953" s="27">
        <f t="shared" si="14"/>
        <v>443.58289999999994</v>
      </c>
    </row>
    <row r="954" spans="1:5" x14ac:dyDescent="0.3">
      <c r="A954" s="24">
        <v>42775.333333333336</v>
      </c>
      <c r="B954" s="25">
        <v>7256</v>
      </c>
      <c r="C954" s="26">
        <v>67.81</v>
      </c>
      <c r="D954" s="26">
        <v>2</v>
      </c>
      <c r="E954" s="27">
        <f t="shared" si="14"/>
        <v>492.02936000000005</v>
      </c>
    </row>
    <row r="955" spans="1:5" x14ac:dyDescent="0.3">
      <c r="A955" s="24">
        <v>42775.375</v>
      </c>
      <c r="B955" s="25">
        <v>6993</v>
      </c>
      <c r="C955" s="26">
        <v>68.56</v>
      </c>
      <c r="D955" s="26">
        <v>2</v>
      </c>
      <c r="E955" s="27">
        <f t="shared" si="14"/>
        <v>479.44008000000002</v>
      </c>
    </row>
    <row r="956" spans="1:5" x14ac:dyDescent="0.3">
      <c r="A956" s="24">
        <v>42775.416666666664</v>
      </c>
      <c r="B956" s="25">
        <v>7283</v>
      </c>
      <c r="C956" s="26">
        <v>68</v>
      </c>
      <c r="D956" s="26">
        <v>1</v>
      </c>
      <c r="E956" s="27">
        <f t="shared" si="14"/>
        <v>495.24400000000003</v>
      </c>
    </row>
    <row r="957" spans="1:5" x14ac:dyDescent="0.3">
      <c r="A957" s="24">
        <v>42775.458333333336</v>
      </c>
      <c r="B957" s="25">
        <v>7496</v>
      </c>
      <c r="C957" s="26">
        <v>67.88</v>
      </c>
      <c r="D957" s="26">
        <v>1</v>
      </c>
      <c r="E957" s="27">
        <f t="shared" si="14"/>
        <v>508.82847999999996</v>
      </c>
    </row>
    <row r="958" spans="1:5" x14ac:dyDescent="0.3">
      <c r="A958" s="24">
        <v>42775.5</v>
      </c>
      <c r="B958" s="25">
        <v>7918</v>
      </c>
      <c r="C958" s="26">
        <v>66.91</v>
      </c>
      <c r="D958" s="26">
        <v>1</v>
      </c>
      <c r="E958" s="27">
        <f t="shared" si="14"/>
        <v>529.79337999999996</v>
      </c>
    </row>
    <row r="959" spans="1:5" x14ac:dyDescent="0.3">
      <c r="A959" s="24">
        <v>42775.541666666664</v>
      </c>
      <c r="B959" s="25">
        <v>7377</v>
      </c>
      <c r="C959" s="26">
        <v>65.64</v>
      </c>
      <c r="D959" s="26">
        <v>2</v>
      </c>
      <c r="E959" s="27">
        <f t="shared" si="14"/>
        <v>484.22628000000003</v>
      </c>
    </row>
    <row r="960" spans="1:5" x14ac:dyDescent="0.3">
      <c r="A960" s="24">
        <v>42775.583333333336</v>
      </c>
      <c r="B960" s="25">
        <v>7641</v>
      </c>
      <c r="C960" s="26">
        <v>65</v>
      </c>
      <c r="D960" s="26">
        <v>2</v>
      </c>
      <c r="E960" s="27">
        <f t="shared" si="14"/>
        <v>496.66500000000002</v>
      </c>
    </row>
    <row r="961" spans="1:5" x14ac:dyDescent="0.3">
      <c r="A961" s="24">
        <v>42775.625</v>
      </c>
      <c r="B961" s="25">
        <v>8856</v>
      </c>
      <c r="C961" s="26">
        <v>64.89</v>
      </c>
      <c r="D961" s="26">
        <v>2</v>
      </c>
      <c r="E961" s="27">
        <f t="shared" si="14"/>
        <v>574.66584</v>
      </c>
    </row>
    <row r="962" spans="1:5" x14ac:dyDescent="0.3">
      <c r="A962" s="24">
        <v>42775.666666666664</v>
      </c>
      <c r="B962" s="25">
        <v>9965</v>
      </c>
      <c r="C962" s="26">
        <v>65.709999999999994</v>
      </c>
      <c r="D962" s="26">
        <v>2</v>
      </c>
      <c r="E962" s="27">
        <f t="shared" si="14"/>
        <v>654.80014999999992</v>
      </c>
    </row>
    <row r="963" spans="1:5" x14ac:dyDescent="0.3">
      <c r="A963" s="24">
        <v>42775.708333333336</v>
      </c>
      <c r="B963" s="25">
        <v>10136</v>
      </c>
      <c r="C963" s="26">
        <v>66.510000000000005</v>
      </c>
      <c r="D963" s="26">
        <v>2</v>
      </c>
      <c r="E963" s="27">
        <f t="shared" si="14"/>
        <v>674.1453600000001</v>
      </c>
    </row>
    <row r="964" spans="1:5" x14ac:dyDescent="0.3">
      <c r="A964" s="24">
        <v>42775.75</v>
      </c>
      <c r="B964" s="25">
        <v>9853</v>
      </c>
      <c r="C964" s="26">
        <v>69.41</v>
      </c>
      <c r="D964" s="26">
        <v>1</v>
      </c>
      <c r="E964" s="27">
        <f t="shared" si="14"/>
        <v>683.89672999999993</v>
      </c>
    </row>
    <row r="965" spans="1:5" x14ac:dyDescent="0.3">
      <c r="A965" s="24">
        <v>42775.791666666664</v>
      </c>
      <c r="B965" s="25">
        <v>9982</v>
      </c>
      <c r="C965" s="26">
        <v>75.010000000000005</v>
      </c>
      <c r="D965" s="26">
        <v>1</v>
      </c>
      <c r="E965" s="27">
        <f t="shared" si="14"/>
        <v>748.74982000000011</v>
      </c>
    </row>
    <row r="966" spans="1:5" x14ac:dyDescent="0.3">
      <c r="A966" s="24">
        <v>42775.833333333336</v>
      </c>
      <c r="B966" s="25">
        <v>9648</v>
      </c>
      <c r="C966" s="26">
        <v>70.69</v>
      </c>
      <c r="D966" s="26">
        <v>1</v>
      </c>
      <c r="E966" s="27">
        <f t="shared" si="14"/>
        <v>682.01711999999998</v>
      </c>
    </row>
    <row r="967" spans="1:5" x14ac:dyDescent="0.3">
      <c r="A967" s="24">
        <v>42775.875</v>
      </c>
      <c r="B967" s="25">
        <v>9720</v>
      </c>
      <c r="C967" s="26">
        <v>64.98</v>
      </c>
      <c r="D967" s="26">
        <v>2</v>
      </c>
      <c r="E967" s="27">
        <f t="shared" si="14"/>
        <v>631.60560000000009</v>
      </c>
    </row>
    <row r="968" spans="1:5" x14ac:dyDescent="0.3">
      <c r="A968" s="24">
        <v>42775.916666666664</v>
      </c>
      <c r="B968" s="25">
        <v>9648</v>
      </c>
      <c r="C968" s="26">
        <v>61.69</v>
      </c>
      <c r="D968" s="26">
        <v>2</v>
      </c>
      <c r="E968" s="27">
        <f t="shared" si="14"/>
        <v>595.18511999999998</v>
      </c>
    </row>
    <row r="969" spans="1:5" x14ac:dyDescent="0.3">
      <c r="A969" s="24">
        <v>42775.958333333336</v>
      </c>
      <c r="B969" s="25">
        <v>9814</v>
      </c>
      <c r="C969" s="26">
        <v>57.07</v>
      </c>
      <c r="D969" s="26">
        <v>2</v>
      </c>
      <c r="E969" s="27">
        <f t="shared" si="14"/>
        <v>560.08497999999997</v>
      </c>
    </row>
    <row r="970" spans="1:5" x14ac:dyDescent="0.3">
      <c r="A970" s="24">
        <v>42776</v>
      </c>
      <c r="B970" s="25">
        <v>9523</v>
      </c>
      <c r="C970" s="26">
        <v>52.07</v>
      </c>
      <c r="D970" s="26">
        <v>6</v>
      </c>
      <c r="E970" s="27">
        <f t="shared" ref="E970:E1033" si="15">C970*B970/1000</f>
        <v>495.86260999999996</v>
      </c>
    </row>
    <row r="971" spans="1:5" x14ac:dyDescent="0.3">
      <c r="A971" s="24">
        <v>42776.041666666664</v>
      </c>
      <c r="B971" s="25">
        <v>9308</v>
      </c>
      <c r="C971" s="26">
        <v>49.8</v>
      </c>
      <c r="D971" s="26">
        <v>6</v>
      </c>
      <c r="E971" s="27">
        <f t="shared" si="15"/>
        <v>463.53839999999997</v>
      </c>
    </row>
    <row r="972" spans="1:5" x14ac:dyDescent="0.3">
      <c r="A972" s="24">
        <v>42776.083333333336</v>
      </c>
      <c r="B972" s="25">
        <v>9275</v>
      </c>
      <c r="C972" s="26">
        <v>46.3</v>
      </c>
      <c r="D972" s="26">
        <v>6</v>
      </c>
      <c r="E972" s="27">
        <f t="shared" si="15"/>
        <v>429.4325</v>
      </c>
    </row>
    <row r="973" spans="1:5" x14ac:dyDescent="0.3">
      <c r="A973" s="24">
        <v>42776.125</v>
      </c>
      <c r="B973" s="25">
        <v>9259</v>
      </c>
      <c r="C973" s="26">
        <v>45.600000000000009</v>
      </c>
      <c r="D973" s="26">
        <v>6</v>
      </c>
      <c r="E973" s="27">
        <f t="shared" si="15"/>
        <v>422.21040000000011</v>
      </c>
    </row>
    <row r="974" spans="1:5" x14ac:dyDescent="0.3">
      <c r="A974" s="24">
        <v>42776.166666666664</v>
      </c>
      <c r="B974" s="25">
        <v>9084</v>
      </c>
      <c r="C974" s="26">
        <v>45.600000000000009</v>
      </c>
      <c r="D974" s="26">
        <v>6</v>
      </c>
      <c r="E974" s="27">
        <f t="shared" si="15"/>
        <v>414.23040000000009</v>
      </c>
    </row>
    <row r="975" spans="1:5" x14ac:dyDescent="0.3">
      <c r="A975" s="24">
        <v>42776.208333333336</v>
      </c>
      <c r="B975" s="25">
        <v>9514</v>
      </c>
      <c r="C975" s="26">
        <v>46.86999999999999</v>
      </c>
      <c r="D975" s="26">
        <v>6</v>
      </c>
      <c r="E975" s="27">
        <f t="shared" si="15"/>
        <v>445.92117999999994</v>
      </c>
    </row>
    <row r="976" spans="1:5" x14ac:dyDescent="0.3">
      <c r="A976" s="24">
        <v>42776.25</v>
      </c>
      <c r="B976" s="25">
        <v>9680</v>
      </c>
      <c r="C976" s="26">
        <v>53.67</v>
      </c>
      <c r="D976" s="26">
        <v>6</v>
      </c>
      <c r="E976" s="27">
        <f t="shared" si="15"/>
        <v>519.52560000000005</v>
      </c>
    </row>
    <row r="977" spans="1:5" x14ac:dyDescent="0.3">
      <c r="A977" s="24">
        <v>42776.291666666664</v>
      </c>
      <c r="B977" s="25">
        <v>10039</v>
      </c>
      <c r="C977" s="26">
        <v>67.959999999999994</v>
      </c>
      <c r="D977" s="26">
        <v>6</v>
      </c>
      <c r="E977" s="27">
        <f t="shared" si="15"/>
        <v>682.25043999999991</v>
      </c>
    </row>
    <row r="978" spans="1:5" x14ac:dyDescent="0.3">
      <c r="A978" s="24">
        <v>42776.333333333336</v>
      </c>
      <c r="B978" s="25">
        <v>10672</v>
      </c>
      <c r="C978" s="26">
        <v>71.489999999999995</v>
      </c>
      <c r="D978" s="26">
        <v>2</v>
      </c>
      <c r="E978" s="27">
        <f t="shared" si="15"/>
        <v>762.94127999999989</v>
      </c>
    </row>
    <row r="979" spans="1:5" x14ac:dyDescent="0.3">
      <c r="A979" s="24">
        <v>42776.375</v>
      </c>
      <c r="B979" s="25">
        <v>10358</v>
      </c>
      <c r="C979" s="26">
        <v>75</v>
      </c>
      <c r="D979" s="26">
        <v>2</v>
      </c>
      <c r="E979" s="27">
        <f t="shared" si="15"/>
        <v>776.85</v>
      </c>
    </row>
    <row r="980" spans="1:5" x14ac:dyDescent="0.3">
      <c r="A980" s="24">
        <v>42776.416666666664</v>
      </c>
      <c r="B980" s="25">
        <v>9767</v>
      </c>
      <c r="C980" s="26">
        <v>75.510000000000005</v>
      </c>
      <c r="D980" s="26">
        <v>1</v>
      </c>
      <c r="E980" s="27">
        <f t="shared" si="15"/>
        <v>737.50617</v>
      </c>
    </row>
    <row r="981" spans="1:5" x14ac:dyDescent="0.3">
      <c r="A981" s="24">
        <v>42776.458333333336</v>
      </c>
      <c r="B981" s="25">
        <v>9800</v>
      </c>
      <c r="C981" s="26">
        <v>73.010000000000005</v>
      </c>
      <c r="D981" s="26">
        <v>1</v>
      </c>
      <c r="E981" s="27">
        <f t="shared" si="15"/>
        <v>715.49800000000005</v>
      </c>
    </row>
    <row r="982" spans="1:5" x14ac:dyDescent="0.3">
      <c r="A982" s="24">
        <v>42776.5</v>
      </c>
      <c r="B982" s="25">
        <v>10206</v>
      </c>
      <c r="C982" s="26">
        <v>71.41</v>
      </c>
      <c r="D982" s="26">
        <v>1</v>
      </c>
      <c r="E982" s="27">
        <f t="shared" si="15"/>
        <v>728.81045999999992</v>
      </c>
    </row>
    <row r="983" spans="1:5" x14ac:dyDescent="0.3">
      <c r="A983" s="24">
        <v>42776.541666666664</v>
      </c>
      <c r="B983" s="25">
        <v>10560</v>
      </c>
      <c r="C983" s="26">
        <v>70.599999999999994</v>
      </c>
      <c r="D983" s="26">
        <v>2</v>
      </c>
      <c r="E983" s="27">
        <f t="shared" si="15"/>
        <v>745.53599999999983</v>
      </c>
    </row>
    <row r="984" spans="1:5" x14ac:dyDescent="0.3">
      <c r="A984" s="24">
        <v>42776.583333333336</v>
      </c>
      <c r="B984" s="25">
        <v>10419</v>
      </c>
      <c r="C984" s="26">
        <v>69.3</v>
      </c>
      <c r="D984" s="26">
        <v>2</v>
      </c>
      <c r="E984" s="27">
        <f t="shared" si="15"/>
        <v>722.0367</v>
      </c>
    </row>
    <row r="985" spans="1:5" x14ac:dyDescent="0.3">
      <c r="A985" s="24">
        <v>42776.625</v>
      </c>
      <c r="B985" s="25">
        <v>10834</v>
      </c>
      <c r="C985" s="26">
        <v>68.69</v>
      </c>
      <c r="D985" s="26">
        <v>2</v>
      </c>
      <c r="E985" s="27">
        <f t="shared" si="15"/>
        <v>744.18745999999999</v>
      </c>
    </row>
    <row r="986" spans="1:5" x14ac:dyDescent="0.3">
      <c r="A986" s="24">
        <v>42776.666666666664</v>
      </c>
      <c r="B986" s="25">
        <v>11236</v>
      </c>
      <c r="C986" s="26">
        <v>67.88</v>
      </c>
      <c r="D986" s="26">
        <v>2</v>
      </c>
      <c r="E986" s="27">
        <f t="shared" si="15"/>
        <v>762.69967999999994</v>
      </c>
    </row>
    <row r="987" spans="1:5" x14ac:dyDescent="0.3">
      <c r="A987" s="24">
        <v>42776.708333333336</v>
      </c>
      <c r="B987" s="25">
        <v>10746</v>
      </c>
      <c r="C987" s="26">
        <v>70.56</v>
      </c>
      <c r="D987" s="26">
        <v>2</v>
      </c>
      <c r="E987" s="27">
        <f t="shared" si="15"/>
        <v>758.23775999999998</v>
      </c>
    </row>
    <row r="988" spans="1:5" x14ac:dyDescent="0.3">
      <c r="A988" s="24">
        <v>42776.75</v>
      </c>
      <c r="B988" s="25">
        <v>10723</v>
      </c>
      <c r="C988" s="26">
        <v>73.010000000000005</v>
      </c>
      <c r="D988" s="26">
        <v>1</v>
      </c>
      <c r="E988" s="27">
        <f t="shared" si="15"/>
        <v>782.88623000000007</v>
      </c>
    </row>
    <row r="989" spans="1:5" x14ac:dyDescent="0.3">
      <c r="A989" s="24">
        <v>42776.791666666664</v>
      </c>
      <c r="B989" s="25">
        <v>10477</v>
      </c>
      <c r="C989" s="26">
        <v>77.52</v>
      </c>
      <c r="D989" s="26">
        <v>1</v>
      </c>
      <c r="E989" s="27">
        <f t="shared" si="15"/>
        <v>812.17703999999992</v>
      </c>
    </row>
    <row r="990" spans="1:5" x14ac:dyDescent="0.3">
      <c r="A990" s="24">
        <v>42776.833333333336</v>
      </c>
      <c r="B990" s="25">
        <v>10242</v>
      </c>
      <c r="C990" s="26">
        <v>74</v>
      </c>
      <c r="D990" s="26">
        <v>1</v>
      </c>
      <c r="E990" s="27">
        <f t="shared" si="15"/>
        <v>757.90800000000002</v>
      </c>
    </row>
    <row r="991" spans="1:5" x14ac:dyDescent="0.3">
      <c r="A991" s="24">
        <v>42776.875</v>
      </c>
      <c r="B991" s="25">
        <v>10233</v>
      </c>
      <c r="C991" s="26">
        <v>67.47</v>
      </c>
      <c r="D991" s="26">
        <v>2</v>
      </c>
      <c r="E991" s="27">
        <f t="shared" si="15"/>
        <v>690.42051000000004</v>
      </c>
    </row>
    <row r="992" spans="1:5" x14ac:dyDescent="0.3">
      <c r="A992" s="24">
        <v>42776.916666666664</v>
      </c>
      <c r="B992" s="25">
        <v>9913</v>
      </c>
      <c r="C992" s="26">
        <v>67.27</v>
      </c>
      <c r="D992" s="26">
        <v>2</v>
      </c>
      <c r="E992" s="27">
        <f t="shared" si="15"/>
        <v>666.84751000000006</v>
      </c>
    </row>
    <row r="993" spans="1:5" x14ac:dyDescent="0.3">
      <c r="A993" s="24">
        <v>42776.958333333336</v>
      </c>
      <c r="B993" s="25">
        <v>9647</v>
      </c>
      <c r="C993" s="26">
        <v>66.69</v>
      </c>
      <c r="D993" s="26">
        <v>2</v>
      </c>
      <c r="E993" s="27">
        <f t="shared" si="15"/>
        <v>643.35842999999988</v>
      </c>
    </row>
    <row r="994" spans="1:5" x14ac:dyDescent="0.3">
      <c r="A994" s="24">
        <v>42777</v>
      </c>
      <c r="B994" s="25">
        <v>9670</v>
      </c>
      <c r="C994" s="26">
        <v>62.61</v>
      </c>
      <c r="D994" s="26">
        <v>6</v>
      </c>
      <c r="E994" s="27">
        <f t="shared" si="15"/>
        <v>605.43869999999993</v>
      </c>
    </row>
    <row r="995" spans="1:5" x14ac:dyDescent="0.3">
      <c r="A995" s="24">
        <v>42777.041666666664</v>
      </c>
      <c r="B995" s="25">
        <v>9324</v>
      </c>
      <c r="C995" s="26">
        <v>53.710000000000008</v>
      </c>
      <c r="D995" s="26">
        <v>6</v>
      </c>
      <c r="E995" s="27">
        <f t="shared" si="15"/>
        <v>500.7920400000001</v>
      </c>
    </row>
    <row r="996" spans="1:5" x14ac:dyDescent="0.3">
      <c r="A996" s="24">
        <v>42777.083333333336</v>
      </c>
      <c r="B996" s="25">
        <v>9391</v>
      </c>
      <c r="C996" s="26">
        <v>51.86</v>
      </c>
      <c r="D996" s="26">
        <v>6</v>
      </c>
      <c r="E996" s="27">
        <f t="shared" si="15"/>
        <v>487.01726000000002</v>
      </c>
    </row>
    <row r="997" spans="1:5" x14ac:dyDescent="0.3">
      <c r="A997" s="24">
        <v>42777.125</v>
      </c>
      <c r="B997" s="25">
        <v>9800</v>
      </c>
      <c r="C997" s="26">
        <v>49.83</v>
      </c>
      <c r="D997" s="26">
        <v>6</v>
      </c>
      <c r="E997" s="27">
        <f t="shared" si="15"/>
        <v>488.334</v>
      </c>
    </row>
    <row r="998" spans="1:5" x14ac:dyDescent="0.3">
      <c r="A998" s="24">
        <v>42777.166666666664</v>
      </c>
      <c r="B998" s="25">
        <v>9527</v>
      </c>
      <c r="C998" s="26">
        <v>48.43</v>
      </c>
      <c r="D998" s="26">
        <v>6</v>
      </c>
      <c r="E998" s="27">
        <f t="shared" si="15"/>
        <v>461.39260999999999</v>
      </c>
    </row>
    <row r="999" spans="1:5" x14ac:dyDescent="0.3">
      <c r="A999" s="24">
        <v>42777.208333333336</v>
      </c>
      <c r="B999" s="25">
        <v>9522</v>
      </c>
      <c r="C999" s="26">
        <v>44.86</v>
      </c>
      <c r="D999" s="26">
        <v>6</v>
      </c>
      <c r="E999" s="27">
        <f t="shared" si="15"/>
        <v>427.15691999999996</v>
      </c>
    </row>
    <row r="1000" spans="1:5" x14ac:dyDescent="0.3">
      <c r="A1000" s="24">
        <v>42777.25</v>
      </c>
      <c r="B1000" s="25">
        <v>9402</v>
      </c>
      <c r="C1000" s="26">
        <v>49.350000000000009</v>
      </c>
      <c r="D1000" s="26">
        <v>6</v>
      </c>
      <c r="E1000" s="27">
        <f t="shared" si="15"/>
        <v>463.98870000000005</v>
      </c>
    </row>
    <row r="1001" spans="1:5" x14ac:dyDescent="0.3">
      <c r="A1001" s="24">
        <v>42777.291666666664</v>
      </c>
      <c r="B1001" s="25">
        <v>9458</v>
      </c>
      <c r="C1001" s="26">
        <v>48.72999999999999</v>
      </c>
      <c r="D1001" s="26">
        <v>6</v>
      </c>
      <c r="E1001" s="27">
        <f t="shared" si="15"/>
        <v>460.88833999999991</v>
      </c>
    </row>
    <row r="1002" spans="1:5" x14ac:dyDescent="0.3">
      <c r="A1002" s="24">
        <v>42777.333333333336</v>
      </c>
      <c r="B1002" s="25">
        <v>9416</v>
      </c>
      <c r="C1002" s="26">
        <v>49.83</v>
      </c>
      <c r="D1002" s="26">
        <v>6</v>
      </c>
      <c r="E1002" s="27">
        <f t="shared" si="15"/>
        <v>469.19927999999999</v>
      </c>
    </row>
    <row r="1003" spans="1:5" x14ac:dyDescent="0.3">
      <c r="A1003" s="24">
        <v>42777.375</v>
      </c>
      <c r="B1003" s="25">
        <v>9199</v>
      </c>
      <c r="C1003" s="26">
        <v>60.709999999999994</v>
      </c>
      <c r="D1003" s="26">
        <v>6</v>
      </c>
      <c r="E1003" s="27">
        <f t="shared" si="15"/>
        <v>558.47128999999995</v>
      </c>
    </row>
    <row r="1004" spans="1:5" x14ac:dyDescent="0.3">
      <c r="A1004" s="24">
        <v>42777.416666666664</v>
      </c>
      <c r="B1004" s="25">
        <v>9196</v>
      </c>
      <c r="C1004" s="26">
        <v>64.209999999999994</v>
      </c>
      <c r="D1004" s="26">
        <v>6</v>
      </c>
      <c r="E1004" s="27">
        <f t="shared" si="15"/>
        <v>590.47515999999996</v>
      </c>
    </row>
    <row r="1005" spans="1:5" x14ac:dyDescent="0.3">
      <c r="A1005" s="24">
        <v>42777.458333333336</v>
      </c>
      <c r="B1005" s="25">
        <v>8948</v>
      </c>
      <c r="C1005" s="26">
        <v>61.820000000000007</v>
      </c>
      <c r="D1005" s="26">
        <v>6</v>
      </c>
      <c r="E1005" s="27">
        <f t="shared" si="15"/>
        <v>553.16536000000008</v>
      </c>
    </row>
    <row r="1006" spans="1:5" x14ac:dyDescent="0.3">
      <c r="A1006" s="24">
        <v>42777.5</v>
      </c>
      <c r="B1006" s="25">
        <v>8598</v>
      </c>
      <c r="C1006" s="26">
        <v>59.94</v>
      </c>
      <c r="D1006" s="26">
        <v>6</v>
      </c>
      <c r="E1006" s="27">
        <f t="shared" si="15"/>
        <v>515.36411999999996</v>
      </c>
    </row>
    <row r="1007" spans="1:5" x14ac:dyDescent="0.3">
      <c r="A1007" s="24">
        <v>42777.541666666664</v>
      </c>
      <c r="B1007" s="25">
        <v>8367</v>
      </c>
      <c r="C1007" s="26">
        <v>53.89</v>
      </c>
      <c r="D1007" s="26">
        <v>6</v>
      </c>
      <c r="E1007" s="27">
        <f t="shared" si="15"/>
        <v>450.89762999999999</v>
      </c>
    </row>
    <row r="1008" spans="1:5" x14ac:dyDescent="0.3">
      <c r="A1008" s="24">
        <v>42777.583333333336</v>
      </c>
      <c r="B1008" s="25">
        <v>8276</v>
      </c>
      <c r="C1008" s="26">
        <v>51.36</v>
      </c>
      <c r="D1008" s="26">
        <v>6</v>
      </c>
      <c r="E1008" s="27">
        <f t="shared" si="15"/>
        <v>425.05536000000001</v>
      </c>
    </row>
    <row r="1009" spans="1:5" x14ac:dyDescent="0.3">
      <c r="A1009" s="24">
        <v>42777.625</v>
      </c>
      <c r="B1009" s="25">
        <v>8563</v>
      </c>
      <c r="C1009" s="26">
        <v>49.990000000000009</v>
      </c>
      <c r="D1009" s="26">
        <v>6</v>
      </c>
      <c r="E1009" s="27">
        <f t="shared" si="15"/>
        <v>428.06437000000005</v>
      </c>
    </row>
    <row r="1010" spans="1:5" x14ac:dyDescent="0.3">
      <c r="A1010" s="24">
        <v>42777.666666666664</v>
      </c>
      <c r="B1010" s="25">
        <v>8428</v>
      </c>
      <c r="C1010" s="26">
        <v>49.83</v>
      </c>
      <c r="D1010" s="26">
        <v>6</v>
      </c>
      <c r="E1010" s="27">
        <f t="shared" si="15"/>
        <v>419.96724</v>
      </c>
    </row>
    <row r="1011" spans="1:5" x14ac:dyDescent="0.3">
      <c r="A1011" s="24">
        <v>42777.708333333336</v>
      </c>
      <c r="B1011" s="25">
        <v>8608</v>
      </c>
      <c r="C1011" s="26">
        <v>49.83</v>
      </c>
      <c r="D1011" s="26">
        <v>6</v>
      </c>
      <c r="E1011" s="27">
        <f t="shared" si="15"/>
        <v>428.93664000000001</v>
      </c>
    </row>
    <row r="1012" spans="1:5" x14ac:dyDescent="0.3">
      <c r="A1012" s="24">
        <v>42777.75</v>
      </c>
      <c r="B1012" s="25">
        <v>8594</v>
      </c>
      <c r="C1012" s="26">
        <v>53.710000000000008</v>
      </c>
      <c r="D1012" s="26">
        <v>6</v>
      </c>
      <c r="E1012" s="27">
        <f t="shared" si="15"/>
        <v>461.58374000000003</v>
      </c>
    </row>
    <row r="1013" spans="1:5" x14ac:dyDescent="0.3">
      <c r="A1013" s="24">
        <v>42777.791666666664</v>
      </c>
      <c r="B1013" s="25">
        <v>8589</v>
      </c>
      <c r="C1013" s="26">
        <v>64.36</v>
      </c>
      <c r="D1013" s="26">
        <v>6</v>
      </c>
      <c r="E1013" s="27">
        <f t="shared" si="15"/>
        <v>552.78804000000002</v>
      </c>
    </row>
    <row r="1014" spans="1:5" x14ac:dyDescent="0.3">
      <c r="A1014" s="24">
        <v>42777.833333333336</v>
      </c>
      <c r="B1014" s="25">
        <v>8667</v>
      </c>
      <c r="C1014" s="26">
        <v>62.36</v>
      </c>
      <c r="D1014" s="26">
        <v>6</v>
      </c>
      <c r="E1014" s="27">
        <f t="shared" si="15"/>
        <v>540.47411999999997</v>
      </c>
    </row>
    <row r="1015" spans="1:5" x14ac:dyDescent="0.3">
      <c r="A1015" s="24">
        <v>42777.875</v>
      </c>
      <c r="B1015" s="25">
        <v>8676</v>
      </c>
      <c r="C1015" s="26">
        <v>53.710000000000008</v>
      </c>
      <c r="D1015" s="26">
        <v>6</v>
      </c>
      <c r="E1015" s="27">
        <f t="shared" si="15"/>
        <v>465.9879600000001</v>
      </c>
    </row>
    <row r="1016" spans="1:5" x14ac:dyDescent="0.3">
      <c r="A1016" s="24">
        <v>42777.916666666664</v>
      </c>
      <c r="B1016" s="25">
        <v>8573</v>
      </c>
      <c r="C1016" s="26">
        <v>52.5</v>
      </c>
      <c r="D1016" s="26">
        <v>6</v>
      </c>
      <c r="E1016" s="27">
        <f t="shared" si="15"/>
        <v>450.08249999999998</v>
      </c>
    </row>
    <row r="1017" spans="1:5" x14ac:dyDescent="0.3">
      <c r="A1017" s="24">
        <v>42777.958333333336</v>
      </c>
      <c r="B1017" s="25">
        <v>8372</v>
      </c>
      <c r="C1017" s="26">
        <v>49.83</v>
      </c>
      <c r="D1017" s="26">
        <v>6</v>
      </c>
      <c r="E1017" s="27">
        <f t="shared" si="15"/>
        <v>417.17676</v>
      </c>
    </row>
    <row r="1018" spans="1:5" x14ac:dyDescent="0.3">
      <c r="A1018" s="24">
        <v>42778</v>
      </c>
      <c r="B1018" s="25">
        <v>7900</v>
      </c>
      <c r="C1018" s="26">
        <v>50.600000000000009</v>
      </c>
      <c r="D1018" s="26">
        <v>6</v>
      </c>
      <c r="E1018" s="27">
        <f t="shared" si="15"/>
        <v>399.74000000000007</v>
      </c>
    </row>
    <row r="1019" spans="1:5" x14ac:dyDescent="0.3">
      <c r="A1019" s="24">
        <v>42778.041666666664</v>
      </c>
      <c r="B1019" s="25">
        <v>8041</v>
      </c>
      <c r="C1019" s="26">
        <v>45.66</v>
      </c>
      <c r="D1019" s="26">
        <v>6</v>
      </c>
      <c r="E1019" s="27">
        <f t="shared" si="15"/>
        <v>367.15206000000001</v>
      </c>
    </row>
    <row r="1020" spans="1:5" x14ac:dyDescent="0.3">
      <c r="A1020" s="24">
        <v>42778.083333333336</v>
      </c>
      <c r="B1020" s="25">
        <v>8305</v>
      </c>
      <c r="C1020" s="26">
        <v>42.99</v>
      </c>
      <c r="D1020" s="26">
        <v>6</v>
      </c>
      <c r="E1020" s="27">
        <f t="shared" si="15"/>
        <v>357.03194999999999</v>
      </c>
    </row>
    <row r="1021" spans="1:5" x14ac:dyDescent="0.3">
      <c r="A1021" s="24">
        <v>42778.125</v>
      </c>
      <c r="B1021" s="25">
        <v>8282</v>
      </c>
      <c r="C1021" s="26">
        <v>42.07</v>
      </c>
      <c r="D1021" s="26">
        <v>6</v>
      </c>
      <c r="E1021" s="27">
        <f t="shared" si="15"/>
        <v>348.42374000000001</v>
      </c>
    </row>
    <row r="1022" spans="1:5" x14ac:dyDescent="0.3">
      <c r="A1022" s="24">
        <v>42778.166666666664</v>
      </c>
      <c r="B1022" s="25">
        <v>8302</v>
      </c>
      <c r="C1022" s="26">
        <v>41.45</v>
      </c>
      <c r="D1022" s="26">
        <v>6</v>
      </c>
      <c r="E1022" s="27">
        <f t="shared" si="15"/>
        <v>344.11790000000002</v>
      </c>
    </row>
    <row r="1023" spans="1:5" x14ac:dyDescent="0.3">
      <c r="A1023" s="24">
        <v>42778.208333333336</v>
      </c>
      <c r="B1023" s="25">
        <v>8261</v>
      </c>
      <c r="C1023" s="26">
        <v>40.76</v>
      </c>
      <c r="D1023" s="26">
        <v>6</v>
      </c>
      <c r="E1023" s="27">
        <f t="shared" si="15"/>
        <v>336.71835999999996</v>
      </c>
    </row>
    <row r="1024" spans="1:5" x14ac:dyDescent="0.3">
      <c r="A1024" s="24">
        <v>42778.25</v>
      </c>
      <c r="B1024" s="25">
        <v>8239</v>
      </c>
      <c r="C1024" s="26">
        <v>39.51</v>
      </c>
      <c r="D1024" s="26">
        <v>6</v>
      </c>
      <c r="E1024" s="27">
        <f t="shared" si="15"/>
        <v>325.52288999999996</v>
      </c>
    </row>
    <row r="1025" spans="1:5" x14ac:dyDescent="0.3">
      <c r="A1025" s="24">
        <v>42778.291666666664</v>
      </c>
      <c r="B1025" s="25">
        <v>8269</v>
      </c>
      <c r="C1025" s="26">
        <v>39.33</v>
      </c>
      <c r="D1025" s="26">
        <v>6</v>
      </c>
      <c r="E1025" s="27">
        <f t="shared" si="15"/>
        <v>325.21976999999998</v>
      </c>
    </row>
    <row r="1026" spans="1:5" x14ac:dyDescent="0.3">
      <c r="A1026" s="24">
        <v>42778.333333333336</v>
      </c>
      <c r="B1026" s="25">
        <v>8637</v>
      </c>
      <c r="C1026" s="26">
        <v>38.6</v>
      </c>
      <c r="D1026" s="26">
        <v>6</v>
      </c>
      <c r="E1026" s="27">
        <f t="shared" si="15"/>
        <v>333.38819999999998</v>
      </c>
    </row>
    <row r="1027" spans="1:5" x14ac:dyDescent="0.3">
      <c r="A1027" s="24">
        <v>42778.375</v>
      </c>
      <c r="B1027" s="25">
        <v>8486</v>
      </c>
      <c r="C1027" s="26">
        <v>42.07</v>
      </c>
      <c r="D1027" s="26">
        <v>6</v>
      </c>
      <c r="E1027" s="27">
        <f t="shared" si="15"/>
        <v>357.00602000000003</v>
      </c>
    </row>
    <row r="1028" spans="1:5" x14ac:dyDescent="0.3">
      <c r="A1028" s="24">
        <v>42778.416666666664</v>
      </c>
      <c r="B1028" s="25">
        <v>8383</v>
      </c>
      <c r="C1028" s="26">
        <v>42.1</v>
      </c>
      <c r="D1028" s="26">
        <v>6</v>
      </c>
      <c r="E1028" s="27">
        <f t="shared" si="15"/>
        <v>352.92430000000002</v>
      </c>
    </row>
    <row r="1029" spans="1:5" x14ac:dyDescent="0.3">
      <c r="A1029" s="24">
        <v>42778.458333333336</v>
      </c>
      <c r="B1029" s="25">
        <v>8523</v>
      </c>
      <c r="C1029" s="26">
        <v>45.099999999999994</v>
      </c>
      <c r="D1029" s="26">
        <v>6</v>
      </c>
      <c r="E1029" s="27">
        <f t="shared" si="15"/>
        <v>384.38729999999993</v>
      </c>
    </row>
    <row r="1030" spans="1:5" x14ac:dyDescent="0.3">
      <c r="A1030" s="24">
        <v>42778.5</v>
      </c>
      <c r="B1030" s="25">
        <v>8604</v>
      </c>
      <c r="C1030" s="26">
        <v>49.83</v>
      </c>
      <c r="D1030" s="26">
        <v>6</v>
      </c>
      <c r="E1030" s="27">
        <f t="shared" si="15"/>
        <v>428.73732000000001</v>
      </c>
    </row>
    <row r="1031" spans="1:5" x14ac:dyDescent="0.3">
      <c r="A1031" s="24">
        <v>42778.541666666664</v>
      </c>
      <c r="B1031" s="25">
        <v>9227</v>
      </c>
      <c r="C1031" s="26">
        <v>46.05</v>
      </c>
      <c r="D1031" s="26">
        <v>6</v>
      </c>
      <c r="E1031" s="27">
        <f t="shared" si="15"/>
        <v>424.90334999999999</v>
      </c>
    </row>
    <row r="1032" spans="1:5" x14ac:dyDescent="0.3">
      <c r="A1032" s="24">
        <v>42778.583333333336</v>
      </c>
      <c r="B1032" s="25">
        <v>9656</v>
      </c>
      <c r="C1032" s="26">
        <v>40.76</v>
      </c>
      <c r="D1032" s="26">
        <v>6</v>
      </c>
      <c r="E1032" s="27">
        <f t="shared" si="15"/>
        <v>393.57855999999998</v>
      </c>
    </row>
    <row r="1033" spans="1:5" x14ac:dyDescent="0.3">
      <c r="A1033" s="24">
        <v>42778.625</v>
      </c>
      <c r="B1033" s="25">
        <v>9616</v>
      </c>
      <c r="C1033" s="26">
        <v>35.58</v>
      </c>
      <c r="D1033" s="26">
        <v>6</v>
      </c>
      <c r="E1033" s="27">
        <f t="shared" si="15"/>
        <v>342.13727999999998</v>
      </c>
    </row>
    <row r="1034" spans="1:5" x14ac:dyDescent="0.3">
      <c r="A1034" s="24">
        <v>42778.666666666664</v>
      </c>
      <c r="B1034" s="25">
        <v>9515</v>
      </c>
      <c r="C1034" s="26">
        <v>32.19</v>
      </c>
      <c r="D1034" s="26">
        <v>6</v>
      </c>
      <c r="E1034" s="27">
        <f t="shared" ref="E1034:E1097" si="16">C1034*B1034/1000</f>
        <v>306.28784999999999</v>
      </c>
    </row>
    <row r="1035" spans="1:5" x14ac:dyDescent="0.3">
      <c r="A1035" s="24">
        <v>42778.708333333336</v>
      </c>
      <c r="B1035" s="25">
        <v>10066</v>
      </c>
      <c r="C1035" s="26">
        <v>36</v>
      </c>
      <c r="D1035" s="26">
        <v>6</v>
      </c>
      <c r="E1035" s="27">
        <f t="shared" si="16"/>
        <v>362.37599999999998</v>
      </c>
    </row>
    <row r="1036" spans="1:5" x14ac:dyDescent="0.3">
      <c r="A1036" s="24">
        <v>42778.75</v>
      </c>
      <c r="B1036" s="25">
        <v>10080</v>
      </c>
      <c r="C1036" s="26">
        <v>42.59</v>
      </c>
      <c r="D1036" s="26">
        <v>6</v>
      </c>
      <c r="E1036" s="27">
        <f t="shared" si="16"/>
        <v>429.30720000000002</v>
      </c>
    </row>
    <row r="1037" spans="1:5" x14ac:dyDescent="0.3">
      <c r="A1037" s="24">
        <v>42778.791666666664</v>
      </c>
      <c r="B1037" s="25">
        <v>10030</v>
      </c>
      <c r="C1037" s="26">
        <v>49.83</v>
      </c>
      <c r="D1037" s="26">
        <v>6</v>
      </c>
      <c r="E1037" s="27">
        <f t="shared" si="16"/>
        <v>499.79489999999998</v>
      </c>
    </row>
    <row r="1038" spans="1:5" x14ac:dyDescent="0.3">
      <c r="A1038" s="24">
        <v>42778.833333333336</v>
      </c>
      <c r="B1038" s="25">
        <v>9987</v>
      </c>
      <c r="C1038" s="26">
        <v>49.83</v>
      </c>
      <c r="D1038" s="26">
        <v>6</v>
      </c>
      <c r="E1038" s="27">
        <f t="shared" si="16"/>
        <v>497.65220999999997</v>
      </c>
    </row>
    <row r="1039" spans="1:5" x14ac:dyDescent="0.3">
      <c r="A1039" s="24">
        <v>42778.875</v>
      </c>
      <c r="B1039" s="25">
        <v>9826</v>
      </c>
      <c r="C1039" s="26">
        <v>49.83</v>
      </c>
      <c r="D1039" s="26">
        <v>6</v>
      </c>
      <c r="E1039" s="27">
        <f t="shared" si="16"/>
        <v>489.62957999999998</v>
      </c>
    </row>
    <row r="1040" spans="1:5" x14ac:dyDescent="0.3">
      <c r="A1040" s="24">
        <v>42778.916666666664</v>
      </c>
      <c r="B1040" s="25">
        <v>9722</v>
      </c>
      <c r="C1040" s="26">
        <v>43.46</v>
      </c>
      <c r="D1040" s="26">
        <v>6</v>
      </c>
      <c r="E1040" s="27">
        <f t="shared" si="16"/>
        <v>422.51812000000001</v>
      </c>
    </row>
    <row r="1041" spans="1:5" x14ac:dyDescent="0.3">
      <c r="A1041" s="24">
        <v>42778.958333333336</v>
      </c>
      <c r="B1041" s="25">
        <v>9654</v>
      </c>
      <c r="C1041" s="26">
        <v>40.61999999999999</v>
      </c>
      <c r="D1041" s="26">
        <v>6</v>
      </c>
      <c r="E1041" s="27">
        <f t="shared" si="16"/>
        <v>392.14547999999991</v>
      </c>
    </row>
    <row r="1042" spans="1:5" x14ac:dyDescent="0.3">
      <c r="A1042" s="24">
        <v>42779</v>
      </c>
      <c r="B1042" s="25">
        <v>9629</v>
      </c>
      <c r="C1042" s="26">
        <v>42.16</v>
      </c>
      <c r="D1042" s="26">
        <v>6</v>
      </c>
      <c r="E1042" s="27">
        <f t="shared" si="16"/>
        <v>405.95863999999995</v>
      </c>
    </row>
    <row r="1043" spans="1:5" x14ac:dyDescent="0.3">
      <c r="A1043" s="24">
        <v>42779.041666666664</v>
      </c>
      <c r="B1043" s="25">
        <v>9170</v>
      </c>
      <c r="C1043" s="26">
        <v>39.58</v>
      </c>
      <c r="D1043" s="26">
        <v>6</v>
      </c>
      <c r="E1043" s="27">
        <f t="shared" si="16"/>
        <v>362.9486</v>
      </c>
    </row>
    <row r="1044" spans="1:5" x14ac:dyDescent="0.3">
      <c r="A1044" s="24">
        <v>42779.083333333336</v>
      </c>
      <c r="B1044" s="25">
        <v>9104</v>
      </c>
      <c r="C1044" s="26">
        <v>33.01</v>
      </c>
      <c r="D1044" s="26">
        <v>6</v>
      </c>
      <c r="E1044" s="27">
        <f t="shared" si="16"/>
        <v>300.52303999999998</v>
      </c>
    </row>
    <row r="1045" spans="1:5" x14ac:dyDescent="0.3">
      <c r="A1045" s="24">
        <v>42779.125</v>
      </c>
      <c r="B1045" s="25">
        <v>8967</v>
      </c>
      <c r="C1045" s="26">
        <v>29.85</v>
      </c>
      <c r="D1045" s="26">
        <v>6</v>
      </c>
      <c r="E1045" s="27">
        <f t="shared" si="16"/>
        <v>267.66495000000003</v>
      </c>
    </row>
    <row r="1046" spans="1:5" x14ac:dyDescent="0.3">
      <c r="A1046" s="24">
        <v>42779.166666666664</v>
      </c>
      <c r="B1046" s="25">
        <v>9038</v>
      </c>
      <c r="C1046" s="26">
        <v>30.76</v>
      </c>
      <c r="D1046" s="26">
        <v>6</v>
      </c>
      <c r="E1046" s="27">
        <f t="shared" si="16"/>
        <v>278.00887999999998</v>
      </c>
    </row>
    <row r="1047" spans="1:5" x14ac:dyDescent="0.3">
      <c r="A1047" s="24">
        <v>42779.208333333336</v>
      </c>
      <c r="B1047" s="25">
        <v>9106</v>
      </c>
      <c r="C1047" s="26">
        <v>33.01</v>
      </c>
      <c r="D1047" s="26">
        <v>6</v>
      </c>
      <c r="E1047" s="27">
        <f t="shared" si="16"/>
        <v>300.58906000000002</v>
      </c>
    </row>
    <row r="1048" spans="1:5" x14ac:dyDescent="0.3">
      <c r="A1048" s="24">
        <v>42779.25</v>
      </c>
      <c r="B1048" s="25">
        <v>9048</v>
      </c>
      <c r="C1048" s="26">
        <v>43.4</v>
      </c>
      <c r="D1048" s="26">
        <v>6</v>
      </c>
      <c r="E1048" s="27">
        <f t="shared" si="16"/>
        <v>392.6832</v>
      </c>
    </row>
    <row r="1049" spans="1:5" x14ac:dyDescent="0.3">
      <c r="A1049" s="24">
        <v>42779.291666666664</v>
      </c>
      <c r="B1049" s="25">
        <v>8922</v>
      </c>
      <c r="C1049" s="26">
        <v>56.98</v>
      </c>
      <c r="D1049" s="26">
        <v>6</v>
      </c>
      <c r="E1049" s="27">
        <f t="shared" si="16"/>
        <v>508.37556000000001</v>
      </c>
    </row>
    <row r="1050" spans="1:5" x14ac:dyDescent="0.3">
      <c r="A1050" s="24">
        <v>42779.333333333336</v>
      </c>
      <c r="B1050" s="25">
        <v>8951</v>
      </c>
      <c r="C1050" s="26">
        <v>59.36999999999999</v>
      </c>
      <c r="D1050" s="26">
        <v>2</v>
      </c>
      <c r="E1050" s="27">
        <f t="shared" si="16"/>
        <v>531.42086999999992</v>
      </c>
    </row>
    <row r="1051" spans="1:5" x14ac:dyDescent="0.3">
      <c r="A1051" s="24">
        <v>42779.375</v>
      </c>
      <c r="B1051" s="25">
        <v>8547</v>
      </c>
      <c r="C1051" s="26">
        <v>59.960000000000008</v>
      </c>
      <c r="D1051" s="26">
        <v>2</v>
      </c>
      <c r="E1051" s="27">
        <f t="shared" si="16"/>
        <v>512.4781200000001</v>
      </c>
    </row>
    <row r="1052" spans="1:5" x14ac:dyDescent="0.3">
      <c r="A1052" s="24">
        <v>42779.416666666664</v>
      </c>
      <c r="B1052" s="25">
        <v>8236</v>
      </c>
      <c r="C1052" s="26">
        <v>58.5</v>
      </c>
      <c r="D1052" s="26">
        <v>1</v>
      </c>
      <c r="E1052" s="27">
        <f t="shared" si="16"/>
        <v>481.80599999999998</v>
      </c>
    </row>
    <row r="1053" spans="1:5" x14ac:dyDescent="0.3">
      <c r="A1053" s="24">
        <v>42779.458333333336</v>
      </c>
      <c r="B1053" s="25">
        <v>7836</v>
      </c>
      <c r="C1053" s="26">
        <v>57.38</v>
      </c>
      <c r="D1053" s="26">
        <v>1</v>
      </c>
      <c r="E1053" s="27">
        <f t="shared" si="16"/>
        <v>449.62968000000001</v>
      </c>
    </row>
    <row r="1054" spans="1:5" x14ac:dyDescent="0.3">
      <c r="A1054" s="24">
        <v>42779.5</v>
      </c>
      <c r="B1054" s="25">
        <v>8187</v>
      </c>
      <c r="C1054" s="26">
        <v>54.69</v>
      </c>
      <c r="D1054" s="26">
        <v>1</v>
      </c>
      <c r="E1054" s="27">
        <f t="shared" si="16"/>
        <v>447.74703</v>
      </c>
    </row>
    <row r="1055" spans="1:5" x14ac:dyDescent="0.3">
      <c r="A1055" s="24">
        <v>42779.541666666664</v>
      </c>
      <c r="B1055" s="25">
        <v>8332</v>
      </c>
      <c r="C1055" s="26">
        <v>52.569999999999993</v>
      </c>
      <c r="D1055" s="26">
        <v>2</v>
      </c>
      <c r="E1055" s="27">
        <f t="shared" si="16"/>
        <v>438.01323999999994</v>
      </c>
    </row>
    <row r="1056" spans="1:5" x14ac:dyDescent="0.3">
      <c r="A1056" s="24">
        <v>42779.583333333336</v>
      </c>
      <c r="B1056" s="25">
        <v>8409</v>
      </c>
      <c r="C1056" s="26">
        <v>49.39</v>
      </c>
      <c r="D1056" s="26">
        <v>2</v>
      </c>
      <c r="E1056" s="27">
        <f t="shared" si="16"/>
        <v>415.32051000000001</v>
      </c>
    </row>
    <row r="1057" spans="1:5" x14ac:dyDescent="0.3">
      <c r="A1057" s="24">
        <v>42779.625</v>
      </c>
      <c r="B1057" s="25">
        <v>8215</v>
      </c>
      <c r="C1057" s="26">
        <v>49.83</v>
      </c>
      <c r="D1057" s="26">
        <v>2</v>
      </c>
      <c r="E1057" s="27">
        <f t="shared" si="16"/>
        <v>409.35345000000001</v>
      </c>
    </row>
    <row r="1058" spans="1:5" x14ac:dyDescent="0.3">
      <c r="A1058" s="24">
        <v>42779.666666666664</v>
      </c>
      <c r="B1058" s="25">
        <v>8334</v>
      </c>
      <c r="C1058" s="26">
        <v>49.83</v>
      </c>
      <c r="D1058" s="26">
        <v>2</v>
      </c>
      <c r="E1058" s="27">
        <f t="shared" si="16"/>
        <v>415.28321999999997</v>
      </c>
    </row>
    <row r="1059" spans="1:5" x14ac:dyDescent="0.3">
      <c r="A1059" s="24">
        <v>42779.708333333336</v>
      </c>
      <c r="B1059" s="25">
        <v>8364</v>
      </c>
      <c r="C1059" s="26">
        <v>53.95</v>
      </c>
      <c r="D1059" s="26">
        <v>2</v>
      </c>
      <c r="E1059" s="27">
        <f t="shared" si="16"/>
        <v>451.23780000000005</v>
      </c>
    </row>
    <row r="1060" spans="1:5" x14ac:dyDescent="0.3">
      <c r="A1060" s="24">
        <v>42779.75</v>
      </c>
      <c r="B1060" s="25">
        <v>8877</v>
      </c>
      <c r="C1060" s="26">
        <v>64.59</v>
      </c>
      <c r="D1060" s="26">
        <v>1</v>
      </c>
      <c r="E1060" s="27">
        <f t="shared" si="16"/>
        <v>573.36543000000006</v>
      </c>
    </row>
    <row r="1061" spans="1:5" x14ac:dyDescent="0.3">
      <c r="A1061" s="24">
        <v>42779.791666666664</v>
      </c>
      <c r="B1061" s="25">
        <v>9278</v>
      </c>
      <c r="C1061" s="26">
        <v>68.23</v>
      </c>
      <c r="D1061" s="26">
        <v>1</v>
      </c>
      <c r="E1061" s="27">
        <f t="shared" si="16"/>
        <v>633.03794000000005</v>
      </c>
    </row>
    <row r="1062" spans="1:5" x14ac:dyDescent="0.3">
      <c r="A1062" s="24">
        <v>42779.833333333336</v>
      </c>
      <c r="B1062" s="25">
        <v>9319</v>
      </c>
      <c r="C1062" s="26">
        <v>67.97</v>
      </c>
      <c r="D1062" s="26">
        <v>1</v>
      </c>
      <c r="E1062" s="27">
        <f t="shared" si="16"/>
        <v>633.41242999999997</v>
      </c>
    </row>
    <row r="1063" spans="1:5" x14ac:dyDescent="0.3">
      <c r="A1063" s="24">
        <v>42779.875</v>
      </c>
      <c r="B1063" s="25">
        <v>9232</v>
      </c>
      <c r="C1063" s="26">
        <v>67.150000000000006</v>
      </c>
      <c r="D1063" s="26">
        <v>2</v>
      </c>
      <c r="E1063" s="27">
        <f t="shared" si="16"/>
        <v>619.92880000000002</v>
      </c>
    </row>
    <row r="1064" spans="1:5" x14ac:dyDescent="0.3">
      <c r="A1064" s="24">
        <v>42779.916666666664</v>
      </c>
      <c r="B1064" s="25">
        <v>9041</v>
      </c>
      <c r="C1064" s="26">
        <v>60.709999999999994</v>
      </c>
      <c r="D1064" s="26">
        <v>2</v>
      </c>
      <c r="E1064" s="27">
        <f t="shared" si="16"/>
        <v>548.87910999999997</v>
      </c>
    </row>
    <row r="1065" spans="1:5" x14ac:dyDescent="0.3">
      <c r="A1065" s="24">
        <v>42779.958333333336</v>
      </c>
      <c r="B1065" s="25">
        <v>8750</v>
      </c>
      <c r="C1065" s="26">
        <v>50.55</v>
      </c>
      <c r="D1065" s="26">
        <v>2</v>
      </c>
      <c r="E1065" s="27">
        <f t="shared" si="16"/>
        <v>442.3125</v>
      </c>
    </row>
    <row r="1066" spans="1:5" x14ac:dyDescent="0.3">
      <c r="A1066" s="24">
        <v>42780</v>
      </c>
      <c r="B1066" s="25">
        <v>8542</v>
      </c>
      <c r="C1066" s="26">
        <v>47.629999999999995</v>
      </c>
      <c r="D1066" s="26">
        <v>6</v>
      </c>
      <c r="E1066" s="27">
        <f t="shared" si="16"/>
        <v>406.85545999999994</v>
      </c>
    </row>
    <row r="1067" spans="1:5" x14ac:dyDescent="0.3">
      <c r="A1067" s="24">
        <v>42780.041666666664</v>
      </c>
      <c r="B1067" s="25">
        <v>8595</v>
      </c>
      <c r="C1067" s="26">
        <v>42.11</v>
      </c>
      <c r="D1067" s="26">
        <v>6</v>
      </c>
      <c r="E1067" s="27">
        <f t="shared" si="16"/>
        <v>361.93545</v>
      </c>
    </row>
    <row r="1068" spans="1:5" x14ac:dyDescent="0.3">
      <c r="A1068" s="24">
        <v>42780.083333333336</v>
      </c>
      <c r="B1068" s="25">
        <v>8533</v>
      </c>
      <c r="C1068" s="26">
        <v>40.520000000000003</v>
      </c>
      <c r="D1068" s="26">
        <v>6</v>
      </c>
      <c r="E1068" s="27">
        <f t="shared" si="16"/>
        <v>345.75716000000006</v>
      </c>
    </row>
    <row r="1069" spans="1:5" x14ac:dyDescent="0.3">
      <c r="A1069" s="24">
        <v>42780.125</v>
      </c>
      <c r="B1069" s="25">
        <v>7860</v>
      </c>
      <c r="C1069" s="26">
        <v>39.549999999999997</v>
      </c>
      <c r="D1069" s="26">
        <v>6</v>
      </c>
      <c r="E1069" s="27">
        <f t="shared" si="16"/>
        <v>310.863</v>
      </c>
    </row>
    <row r="1070" spans="1:5" x14ac:dyDescent="0.3">
      <c r="A1070" s="24">
        <v>42780.166666666664</v>
      </c>
      <c r="B1070" s="25">
        <v>7484</v>
      </c>
      <c r="C1070" s="26">
        <v>39.33</v>
      </c>
      <c r="D1070" s="26">
        <v>6</v>
      </c>
      <c r="E1070" s="27">
        <f t="shared" si="16"/>
        <v>294.34571999999997</v>
      </c>
    </row>
    <row r="1071" spans="1:5" x14ac:dyDescent="0.3">
      <c r="A1071" s="24">
        <v>42780.208333333336</v>
      </c>
      <c r="B1071" s="25">
        <v>7212</v>
      </c>
      <c r="C1071" s="26">
        <v>41.63</v>
      </c>
      <c r="D1071" s="26">
        <v>6</v>
      </c>
      <c r="E1071" s="27">
        <f t="shared" si="16"/>
        <v>300.23556000000002</v>
      </c>
    </row>
    <row r="1072" spans="1:5" x14ac:dyDescent="0.3">
      <c r="A1072" s="24">
        <v>42780.25</v>
      </c>
      <c r="B1072" s="25">
        <v>6834</v>
      </c>
      <c r="C1072" s="26">
        <v>48.48</v>
      </c>
      <c r="D1072" s="26">
        <v>6</v>
      </c>
      <c r="E1072" s="27">
        <f t="shared" si="16"/>
        <v>331.31232</v>
      </c>
    </row>
    <row r="1073" spans="1:5" x14ac:dyDescent="0.3">
      <c r="A1073" s="24">
        <v>42780.291666666664</v>
      </c>
      <c r="B1073" s="25">
        <v>7058</v>
      </c>
      <c r="C1073" s="26">
        <v>63.91</v>
      </c>
      <c r="D1073" s="26">
        <v>6</v>
      </c>
      <c r="E1073" s="27">
        <f t="shared" si="16"/>
        <v>451.07677999999999</v>
      </c>
    </row>
    <row r="1074" spans="1:5" x14ac:dyDescent="0.3">
      <c r="A1074" s="24">
        <v>42780.333333333336</v>
      </c>
      <c r="B1074" s="25">
        <v>6960</v>
      </c>
      <c r="C1074" s="26">
        <v>67.16</v>
      </c>
      <c r="D1074" s="26">
        <v>2</v>
      </c>
      <c r="E1074" s="27">
        <f t="shared" si="16"/>
        <v>467.43359999999996</v>
      </c>
    </row>
    <row r="1075" spans="1:5" x14ac:dyDescent="0.3">
      <c r="A1075" s="24">
        <v>42780.375</v>
      </c>
      <c r="B1075" s="25">
        <v>6949</v>
      </c>
      <c r="C1075" s="26">
        <v>65.430000000000007</v>
      </c>
      <c r="D1075" s="26">
        <v>2</v>
      </c>
      <c r="E1075" s="27">
        <f t="shared" si="16"/>
        <v>454.67307000000005</v>
      </c>
    </row>
    <row r="1076" spans="1:5" x14ac:dyDescent="0.3">
      <c r="A1076" s="24">
        <v>42780.416666666664</v>
      </c>
      <c r="B1076" s="25">
        <v>6981</v>
      </c>
      <c r="C1076" s="26">
        <v>64.67</v>
      </c>
      <c r="D1076" s="26">
        <v>1</v>
      </c>
      <c r="E1076" s="27">
        <f t="shared" si="16"/>
        <v>451.46127000000001</v>
      </c>
    </row>
    <row r="1077" spans="1:5" x14ac:dyDescent="0.3">
      <c r="A1077" s="24">
        <v>42780.458333333336</v>
      </c>
      <c r="B1077" s="25">
        <v>8180</v>
      </c>
      <c r="C1077" s="26">
        <v>62.5</v>
      </c>
      <c r="D1077" s="26">
        <v>1</v>
      </c>
      <c r="E1077" s="27">
        <f t="shared" si="16"/>
        <v>511.25</v>
      </c>
    </row>
    <row r="1078" spans="1:5" x14ac:dyDescent="0.3">
      <c r="A1078" s="24">
        <v>42780.5</v>
      </c>
      <c r="B1078" s="25">
        <v>8329</v>
      </c>
      <c r="C1078" s="26">
        <v>60.510000000000005</v>
      </c>
      <c r="D1078" s="26">
        <v>1</v>
      </c>
      <c r="E1078" s="27">
        <f t="shared" si="16"/>
        <v>503.98779000000002</v>
      </c>
    </row>
    <row r="1079" spans="1:5" x14ac:dyDescent="0.3">
      <c r="A1079" s="24">
        <v>42780.541666666664</v>
      </c>
      <c r="B1079" s="25">
        <v>8760</v>
      </c>
      <c r="C1079" s="26">
        <v>57.25</v>
      </c>
      <c r="D1079" s="26">
        <v>2</v>
      </c>
      <c r="E1079" s="27">
        <f t="shared" si="16"/>
        <v>501.51</v>
      </c>
    </row>
    <row r="1080" spans="1:5" x14ac:dyDescent="0.3">
      <c r="A1080" s="24">
        <v>42780.583333333336</v>
      </c>
      <c r="B1080" s="25">
        <v>8770</v>
      </c>
      <c r="C1080" s="26">
        <v>54.34</v>
      </c>
      <c r="D1080" s="26">
        <v>2</v>
      </c>
      <c r="E1080" s="27">
        <f t="shared" si="16"/>
        <v>476.56180000000006</v>
      </c>
    </row>
    <row r="1081" spans="1:5" x14ac:dyDescent="0.3">
      <c r="A1081" s="24">
        <v>42780.625</v>
      </c>
      <c r="B1081" s="25">
        <v>8913</v>
      </c>
      <c r="C1081" s="26">
        <v>55.099999999999994</v>
      </c>
      <c r="D1081" s="26">
        <v>2</v>
      </c>
      <c r="E1081" s="27">
        <f t="shared" si="16"/>
        <v>491.10629999999992</v>
      </c>
    </row>
    <row r="1082" spans="1:5" x14ac:dyDescent="0.3">
      <c r="A1082" s="24">
        <v>42780.666666666664</v>
      </c>
      <c r="B1082" s="25">
        <v>8298</v>
      </c>
      <c r="C1082" s="26">
        <v>56.259999999999991</v>
      </c>
      <c r="D1082" s="26">
        <v>2</v>
      </c>
      <c r="E1082" s="27">
        <f t="shared" si="16"/>
        <v>466.8454799999999</v>
      </c>
    </row>
    <row r="1083" spans="1:5" x14ac:dyDescent="0.3">
      <c r="A1083" s="24">
        <v>42780.708333333336</v>
      </c>
      <c r="B1083" s="25">
        <v>7455</v>
      </c>
      <c r="C1083" s="26">
        <v>61.03</v>
      </c>
      <c r="D1083" s="26">
        <v>2</v>
      </c>
      <c r="E1083" s="27">
        <f t="shared" si="16"/>
        <v>454.97865000000002</v>
      </c>
    </row>
    <row r="1084" spans="1:5" x14ac:dyDescent="0.3">
      <c r="A1084" s="24">
        <v>42780.75</v>
      </c>
      <c r="B1084" s="25">
        <v>6969</v>
      </c>
      <c r="C1084" s="26">
        <v>66.47</v>
      </c>
      <c r="D1084" s="26">
        <v>1</v>
      </c>
      <c r="E1084" s="27">
        <f t="shared" si="16"/>
        <v>463.22942999999998</v>
      </c>
    </row>
    <row r="1085" spans="1:5" x14ac:dyDescent="0.3">
      <c r="A1085" s="24">
        <v>42780.791666666664</v>
      </c>
      <c r="B1085" s="25">
        <v>7063</v>
      </c>
      <c r="C1085" s="26">
        <v>67.89</v>
      </c>
      <c r="D1085" s="26">
        <v>1</v>
      </c>
      <c r="E1085" s="27">
        <f t="shared" si="16"/>
        <v>479.50707</v>
      </c>
    </row>
    <row r="1086" spans="1:5" x14ac:dyDescent="0.3">
      <c r="A1086" s="24">
        <v>42780.833333333336</v>
      </c>
      <c r="B1086" s="25">
        <v>7237</v>
      </c>
      <c r="C1086" s="26">
        <v>68.08</v>
      </c>
      <c r="D1086" s="26">
        <v>1</v>
      </c>
      <c r="E1086" s="27">
        <f t="shared" si="16"/>
        <v>492.69495999999998</v>
      </c>
    </row>
    <row r="1087" spans="1:5" x14ac:dyDescent="0.3">
      <c r="A1087" s="24">
        <v>42780.875</v>
      </c>
      <c r="B1087" s="25">
        <v>7275</v>
      </c>
      <c r="C1087" s="26">
        <v>67.63</v>
      </c>
      <c r="D1087" s="26">
        <v>2</v>
      </c>
      <c r="E1087" s="27">
        <f t="shared" si="16"/>
        <v>492.00824999999992</v>
      </c>
    </row>
    <row r="1088" spans="1:5" x14ac:dyDescent="0.3">
      <c r="A1088" s="24">
        <v>42780.916666666664</v>
      </c>
      <c r="B1088" s="25">
        <v>7758</v>
      </c>
      <c r="C1088" s="26">
        <v>60.709999999999994</v>
      </c>
      <c r="D1088" s="26">
        <v>2</v>
      </c>
      <c r="E1088" s="27">
        <f t="shared" si="16"/>
        <v>470.98817999999994</v>
      </c>
    </row>
    <row r="1089" spans="1:5" x14ac:dyDescent="0.3">
      <c r="A1089" s="24">
        <v>42780.958333333336</v>
      </c>
      <c r="B1089" s="25">
        <v>8399</v>
      </c>
      <c r="C1089" s="26">
        <v>49.83</v>
      </c>
      <c r="D1089" s="26">
        <v>2</v>
      </c>
      <c r="E1089" s="27">
        <f t="shared" si="16"/>
        <v>418.52216999999996</v>
      </c>
    </row>
    <row r="1090" spans="1:5" x14ac:dyDescent="0.3">
      <c r="A1090" s="24">
        <v>42781</v>
      </c>
      <c r="B1090" s="25">
        <v>8704</v>
      </c>
      <c r="C1090" s="26">
        <v>49.97999999999999</v>
      </c>
      <c r="D1090" s="26">
        <v>6</v>
      </c>
      <c r="E1090" s="27">
        <f t="shared" si="16"/>
        <v>435.02591999999993</v>
      </c>
    </row>
    <row r="1091" spans="1:5" x14ac:dyDescent="0.3">
      <c r="A1091" s="24">
        <v>42781.041666666664</v>
      </c>
      <c r="B1091" s="25">
        <v>8582</v>
      </c>
      <c r="C1091" s="26">
        <v>45.099999999999994</v>
      </c>
      <c r="D1091" s="26">
        <v>6</v>
      </c>
      <c r="E1091" s="27">
        <f t="shared" si="16"/>
        <v>387.04819999999995</v>
      </c>
    </row>
    <row r="1092" spans="1:5" x14ac:dyDescent="0.3">
      <c r="A1092" s="24">
        <v>42781.083333333336</v>
      </c>
      <c r="B1092" s="25">
        <v>8510</v>
      </c>
      <c r="C1092" s="26">
        <v>42.89</v>
      </c>
      <c r="D1092" s="26">
        <v>6</v>
      </c>
      <c r="E1092" s="27">
        <f t="shared" si="16"/>
        <v>364.9939</v>
      </c>
    </row>
    <row r="1093" spans="1:5" x14ac:dyDescent="0.3">
      <c r="A1093" s="24">
        <v>42781.125</v>
      </c>
      <c r="B1093" s="25">
        <v>8619</v>
      </c>
      <c r="C1093" s="26">
        <v>42.490000000000009</v>
      </c>
      <c r="D1093" s="26">
        <v>6</v>
      </c>
      <c r="E1093" s="27">
        <f t="shared" si="16"/>
        <v>366.22131000000007</v>
      </c>
    </row>
    <row r="1094" spans="1:5" x14ac:dyDescent="0.3">
      <c r="A1094" s="24">
        <v>42781.166666666664</v>
      </c>
      <c r="B1094" s="25">
        <v>8548</v>
      </c>
      <c r="C1094" s="26">
        <v>42.39</v>
      </c>
      <c r="D1094" s="26">
        <v>6</v>
      </c>
      <c r="E1094" s="27">
        <f t="shared" si="16"/>
        <v>362.34972000000005</v>
      </c>
    </row>
    <row r="1095" spans="1:5" x14ac:dyDescent="0.3">
      <c r="A1095" s="24">
        <v>42781.208333333336</v>
      </c>
      <c r="B1095" s="25">
        <v>8455</v>
      </c>
      <c r="C1095" s="26">
        <v>42.89</v>
      </c>
      <c r="D1095" s="26">
        <v>6</v>
      </c>
      <c r="E1095" s="27">
        <f t="shared" si="16"/>
        <v>362.63495</v>
      </c>
    </row>
    <row r="1096" spans="1:5" x14ac:dyDescent="0.3">
      <c r="A1096" s="24">
        <v>42781.25</v>
      </c>
      <c r="B1096" s="25">
        <v>8496</v>
      </c>
      <c r="C1096" s="26">
        <v>50</v>
      </c>
      <c r="D1096" s="26">
        <v>6</v>
      </c>
      <c r="E1096" s="27">
        <f t="shared" si="16"/>
        <v>424.8</v>
      </c>
    </row>
    <row r="1097" spans="1:5" x14ac:dyDescent="0.3">
      <c r="A1097" s="24">
        <v>42781.291666666664</v>
      </c>
      <c r="B1097" s="25">
        <v>8548</v>
      </c>
      <c r="C1097" s="26">
        <v>61.48</v>
      </c>
      <c r="D1097" s="26">
        <v>6</v>
      </c>
      <c r="E1097" s="27">
        <f t="shared" si="16"/>
        <v>525.53103999999996</v>
      </c>
    </row>
    <row r="1098" spans="1:5" x14ac:dyDescent="0.3">
      <c r="A1098" s="24">
        <v>42781.333333333336</v>
      </c>
      <c r="B1098" s="25">
        <v>8689</v>
      </c>
      <c r="C1098" s="26">
        <v>65.02</v>
      </c>
      <c r="D1098" s="26">
        <v>2</v>
      </c>
      <c r="E1098" s="27">
        <f t="shared" ref="E1098:E1161" si="17">C1098*B1098/1000</f>
        <v>564.95877999999993</v>
      </c>
    </row>
    <row r="1099" spans="1:5" x14ac:dyDescent="0.3">
      <c r="A1099" s="24">
        <v>42781.375</v>
      </c>
      <c r="B1099" s="25">
        <v>8493</v>
      </c>
      <c r="C1099" s="26">
        <v>65.05</v>
      </c>
      <c r="D1099" s="26">
        <v>2</v>
      </c>
      <c r="E1099" s="27">
        <f t="shared" si="17"/>
        <v>552.46965</v>
      </c>
    </row>
    <row r="1100" spans="1:5" x14ac:dyDescent="0.3">
      <c r="A1100" s="24">
        <v>42781.416666666664</v>
      </c>
      <c r="B1100" s="25">
        <v>8508</v>
      </c>
      <c r="C1100" s="26">
        <v>61.899999999999991</v>
      </c>
      <c r="D1100" s="26">
        <v>1</v>
      </c>
      <c r="E1100" s="27">
        <f t="shared" si="17"/>
        <v>526.64519999999993</v>
      </c>
    </row>
    <row r="1101" spans="1:5" x14ac:dyDescent="0.3">
      <c r="A1101" s="24">
        <v>42781.458333333336</v>
      </c>
      <c r="B1101" s="25">
        <v>8192</v>
      </c>
      <c r="C1101" s="26">
        <v>59.900000000000006</v>
      </c>
      <c r="D1101" s="26">
        <v>1</v>
      </c>
      <c r="E1101" s="27">
        <f t="shared" si="17"/>
        <v>490.70080000000007</v>
      </c>
    </row>
    <row r="1102" spans="1:5" x14ac:dyDescent="0.3">
      <c r="A1102" s="24">
        <v>42781.5</v>
      </c>
      <c r="B1102" s="25">
        <v>7705</v>
      </c>
      <c r="C1102" s="26">
        <v>58.37</v>
      </c>
      <c r="D1102" s="26">
        <v>1</v>
      </c>
      <c r="E1102" s="27">
        <f t="shared" si="17"/>
        <v>449.74084999999997</v>
      </c>
    </row>
    <row r="1103" spans="1:5" x14ac:dyDescent="0.3">
      <c r="A1103" s="24">
        <v>42781.541666666664</v>
      </c>
      <c r="B1103" s="25">
        <v>8131</v>
      </c>
      <c r="C1103" s="26">
        <v>59.62</v>
      </c>
      <c r="D1103" s="26">
        <v>2</v>
      </c>
      <c r="E1103" s="27">
        <f t="shared" si="17"/>
        <v>484.77021999999999</v>
      </c>
    </row>
    <row r="1104" spans="1:5" x14ac:dyDescent="0.3">
      <c r="A1104" s="24">
        <v>42781.583333333336</v>
      </c>
      <c r="B1104" s="25">
        <v>7653</v>
      </c>
      <c r="C1104" s="26">
        <v>57.12</v>
      </c>
      <c r="D1104" s="26">
        <v>2</v>
      </c>
      <c r="E1104" s="27">
        <f t="shared" si="17"/>
        <v>437.13936000000001</v>
      </c>
    </row>
    <row r="1105" spans="1:5" x14ac:dyDescent="0.3">
      <c r="A1105" s="24">
        <v>42781.625</v>
      </c>
      <c r="B1105" s="25">
        <v>7961</v>
      </c>
      <c r="C1105" s="26">
        <v>57.9</v>
      </c>
      <c r="D1105" s="26">
        <v>2</v>
      </c>
      <c r="E1105" s="27">
        <f t="shared" si="17"/>
        <v>460.94189999999998</v>
      </c>
    </row>
    <row r="1106" spans="1:5" x14ac:dyDescent="0.3">
      <c r="A1106" s="24">
        <v>42781.666666666664</v>
      </c>
      <c r="B1106" s="25">
        <v>8185</v>
      </c>
      <c r="C1106" s="26">
        <v>57.9</v>
      </c>
      <c r="D1106" s="26">
        <v>2</v>
      </c>
      <c r="E1106" s="27">
        <f t="shared" si="17"/>
        <v>473.91149999999999</v>
      </c>
    </row>
    <row r="1107" spans="1:5" x14ac:dyDescent="0.3">
      <c r="A1107" s="24">
        <v>42781.708333333336</v>
      </c>
      <c r="B1107" s="25">
        <v>8500</v>
      </c>
      <c r="C1107" s="26">
        <v>59.15</v>
      </c>
      <c r="D1107" s="26">
        <v>2</v>
      </c>
      <c r="E1107" s="27">
        <f t="shared" si="17"/>
        <v>502.77499999999998</v>
      </c>
    </row>
    <row r="1108" spans="1:5" x14ac:dyDescent="0.3">
      <c r="A1108" s="24">
        <v>42781.75</v>
      </c>
      <c r="B1108" s="25">
        <v>8670</v>
      </c>
      <c r="C1108" s="26">
        <v>64.48</v>
      </c>
      <c r="D1108" s="26">
        <v>1</v>
      </c>
      <c r="E1108" s="27">
        <f t="shared" si="17"/>
        <v>559.04160000000002</v>
      </c>
    </row>
    <row r="1109" spans="1:5" x14ac:dyDescent="0.3">
      <c r="A1109" s="24">
        <v>42781.791666666664</v>
      </c>
      <c r="B1109" s="25">
        <v>8847</v>
      </c>
      <c r="C1109" s="26">
        <v>67.12</v>
      </c>
      <c r="D1109" s="26">
        <v>1</v>
      </c>
      <c r="E1109" s="27">
        <f t="shared" si="17"/>
        <v>593.81064000000003</v>
      </c>
    </row>
    <row r="1110" spans="1:5" x14ac:dyDescent="0.3">
      <c r="A1110" s="24">
        <v>42781.833333333336</v>
      </c>
      <c r="B1110" s="25">
        <v>8779</v>
      </c>
      <c r="C1110" s="26">
        <v>67.53</v>
      </c>
      <c r="D1110" s="26">
        <v>1</v>
      </c>
      <c r="E1110" s="27">
        <f t="shared" si="17"/>
        <v>592.84586999999999</v>
      </c>
    </row>
    <row r="1111" spans="1:5" x14ac:dyDescent="0.3">
      <c r="A1111" s="24">
        <v>42781.875</v>
      </c>
      <c r="B1111" s="25">
        <v>8540</v>
      </c>
      <c r="C1111" s="26">
        <v>66.08</v>
      </c>
      <c r="D1111" s="26">
        <v>2</v>
      </c>
      <c r="E1111" s="27">
        <f t="shared" si="17"/>
        <v>564.32319999999993</v>
      </c>
    </row>
    <row r="1112" spans="1:5" x14ac:dyDescent="0.3">
      <c r="A1112" s="24">
        <v>42781.916666666664</v>
      </c>
      <c r="B1112" s="25">
        <v>8427</v>
      </c>
      <c r="C1112" s="26">
        <v>61.22999999999999</v>
      </c>
      <c r="D1112" s="26">
        <v>2</v>
      </c>
      <c r="E1112" s="27">
        <f t="shared" si="17"/>
        <v>515.98520999999994</v>
      </c>
    </row>
    <row r="1113" spans="1:5" x14ac:dyDescent="0.3">
      <c r="A1113" s="24">
        <v>42781.958333333336</v>
      </c>
      <c r="B1113" s="25">
        <v>8338</v>
      </c>
      <c r="C1113" s="26">
        <v>52.3</v>
      </c>
      <c r="D1113" s="26">
        <v>2</v>
      </c>
      <c r="E1113" s="27">
        <f t="shared" si="17"/>
        <v>436.07739999999995</v>
      </c>
    </row>
    <row r="1114" spans="1:5" x14ac:dyDescent="0.3">
      <c r="A1114" s="24">
        <v>42782</v>
      </c>
      <c r="B1114" s="25">
        <v>8594</v>
      </c>
      <c r="C1114" s="26">
        <v>49.97999999999999</v>
      </c>
      <c r="D1114" s="26">
        <v>6</v>
      </c>
      <c r="E1114" s="27">
        <f t="shared" si="17"/>
        <v>429.52811999999994</v>
      </c>
    </row>
    <row r="1115" spans="1:5" x14ac:dyDescent="0.3">
      <c r="A1115" s="24">
        <v>42782.041666666664</v>
      </c>
      <c r="B1115" s="25">
        <v>8396</v>
      </c>
      <c r="C1115" s="26">
        <v>43.89</v>
      </c>
      <c r="D1115" s="26">
        <v>6</v>
      </c>
      <c r="E1115" s="27">
        <f t="shared" si="17"/>
        <v>368.50044000000003</v>
      </c>
    </row>
    <row r="1116" spans="1:5" x14ac:dyDescent="0.3">
      <c r="A1116" s="24">
        <v>42782.083333333336</v>
      </c>
      <c r="B1116" s="25">
        <v>7482</v>
      </c>
      <c r="C1116" s="26">
        <v>44.53</v>
      </c>
      <c r="D1116" s="26">
        <v>6</v>
      </c>
      <c r="E1116" s="27">
        <f t="shared" si="17"/>
        <v>333.17346000000003</v>
      </c>
    </row>
    <row r="1117" spans="1:5" x14ac:dyDescent="0.3">
      <c r="A1117" s="24">
        <v>42782.125</v>
      </c>
      <c r="B1117" s="25">
        <v>7271</v>
      </c>
      <c r="C1117" s="26">
        <v>41.730000000000004</v>
      </c>
      <c r="D1117" s="26">
        <v>6</v>
      </c>
      <c r="E1117" s="27">
        <f t="shared" si="17"/>
        <v>303.41883000000001</v>
      </c>
    </row>
    <row r="1118" spans="1:5" x14ac:dyDescent="0.3">
      <c r="A1118" s="24">
        <v>42782.166666666664</v>
      </c>
      <c r="B1118" s="25">
        <v>7106</v>
      </c>
      <c r="C1118" s="26">
        <v>41.730000000000004</v>
      </c>
      <c r="D1118" s="26">
        <v>6</v>
      </c>
      <c r="E1118" s="27">
        <f t="shared" si="17"/>
        <v>296.53338000000002</v>
      </c>
    </row>
    <row r="1119" spans="1:5" x14ac:dyDescent="0.3">
      <c r="A1119" s="24">
        <v>42782.208333333336</v>
      </c>
      <c r="B1119" s="25">
        <v>7666</v>
      </c>
      <c r="C1119" s="26">
        <v>43.49</v>
      </c>
      <c r="D1119" s="26">
        <v>6</v>
      </c>
      <c r="E1119" s="27">
        <f t="shared" si="17"/>
        <v>333.39434</v>
      </c>
    </row>
    <row r="1120" spans="1:5" x14ac:dyDescent="0.3">
      <c r="A1120" s="24">
        <v>42782.25</v>
      </c>
      <c r="B1120" s="25">
        <v>7676</v>
      </c>
      <c r="C1120" s="26">
        <v>51.37</v>
      </c>
      <c r="D1120" s="26">
        <v>6</v>
      </c>
      <c r="E1120" s="27">
        <f t="shared" si="17"/>
        <v>394.31612000000001</v>
      </c>
    </row>
    <row r="1121" spans="1:5" x14ac:dyDescent="0.3">
      <c r="A1121" s="24">
        <v>42782.291666666664</v>
      </c>
      <c r="B1121" s="25">
        <v>7799</v>
      </c>
      <c r="C1121" s="26">
        <v>61.86999999999999</v>
      </c>
      <c r="D1121" s="26">
        <v>6</v>
      </c>
      <c r="E1121" s="27">
        <f t="shared" si="17"/>
        <v>482.52412999999996</v>
      </c>
    </row>
    <row r="1122" spans="1:5" x14ac:dyDescent="0.3">
      <c r="A1122" s="24">
        <v>42782.333333333336</v>
      </c>
      <c r="B1122" s="25">
        <v>7721</v>
      </c>
      <c r="C1122" s="26">
        <v>63.149999999999991</v>
      </c>
      <c r="D1122" s="26">
        <v>2</v>
      </c>
      <c r="E1122" s="27">
        <f t="shared" si="17"/>
        <v>487.58114999999992</v>
      </c>
    </row>
    <row r="1123" spans="1:5" x14ac:dyDescent="0.3">
      <c r="A1123" s="24">
        <v>42782.375</v>
      </c>
      <c r="B1123" s="25">
        <v>7336</v>
      </c>
      <c r="C1123" s="26">
        <v>63.63</v>
      </c>
      <c r="D1123" s="26">
        <v>2</v>
      </c>
      <c r="E1123" s="27">
        <f t="shared" si="17"/>
        <v>466.78967999999998</v>
      </c>
    </row>
    <row r="1124" spans="1:5" x14ac:dyDescent="0.3">
      <c r="A1124" s="24">
        <v>42782.416666666664</v>
      </c>
      <c r="B1124" s="25">
        <v>6987</v>
      </c>
      <c r="C1124" s="26">
        <v>61.899999999999991</v>
      </c>
      <c r="D1124" s="26">
        <v>1</v>
      </c>
      <c r="E1124" s="27">
        <f t="shared" si="17"/>
        <v>432.49529999999993</v>
      </c>
    </row>
    <row r="1125" spans="1:5" x14ac:dyDescent="0.3">
      <c r="A1125" s="24">
        <v>42782.458333333336</v>
      </c>
      <c r="B1125" s="25">
        <v>7374</v>
      </c>
      <c r="C1125" s="26">
        <v>59.8</v>
      </c>
      <c r="D1125" s="26">
        <v>1</v>
      </c>
      <c r="E1125" s="27">
        <f t="shared" si="17"/>
        <v>440.96519999999998</v>
      </c>
    </row>
    <row r="1126" spans="1:5" x14ac:dyDescent="0.3">
      <c r="A1126" s="24">
        <v>42782.5</v>
      </c>
      <c r="B1126" s="25">
        <v>7572</v>
      </c>
      <c r="C1126" s="26">
        <v>59.62</v>
      </c>
      <c r="D1126" s="26">
        <v>1</v>
      </c>
      <c r="E1126" s="27">
        <f t="shared" si="17"/>
        <v>451.44263999999998</v>
      </c>
    </row>
    <row r="1127" spans="1:5" x14ac:dyDescent="0.3">
      <c r="A1127" s="24">
        <v>42782.541666666664</v>
      </c>
      <c r="B1127" s="25">
        <v>5767</v>
      </c>
      <c r="C1127" s="26">
        <v>59.900000000000006</v>
      </c>
      <c r="D1127" s="26">
        <v>2</v>
      </c>
      <c r="E1127" s="27">
        <f t="shared" si="17"/>
        <v>345.44330000000002</v>
      </c>
    </row>
    <row r="1128" spans="1:5" x14ac:dyDescent="0.3">
      <c r="A1128" s="24">
        <v>42782.583333333336</v>
      </c>
      <c r="B1128" s="25">
        <v>5160</v>
      </c>
      <c r="C1128" s="26">
        <v>58.9</v>
      </c>
      <c r="D1128" s="26">
        <v>2</v>
      </c>
      <c r="E1128" s="27">
        <f t="shared" si="17"/>
        <v>303.92399999999998</v>
      </c>
    </row>
    <row r="1129" spans="1:5" x14ac:dyDescent="0.3">
      <c r="A1129" s="24">
        <v>42782.625</v>
      </c>
      <c r="B1129" s="25">
        <v>6610</v>
      </c>
      <c r="C1129" s="26">
        <v>58.42</v>
      </c>
      <c r="D1129" s="26">
        <v>2</v>
      </c>
      <c r="E1129" s="27">
        <f t="shared" si="17"/>
        <v>386.15620000000001</v>
      </c>
    </row>
    <row r="1130" spans="1:5" x14ac:dyDescent="0.3">
      <c r="A1130" s="24">
        <v>42782.666666666664</v>
      </c>
      <c r="B1130" s="25">
        <v>6773</v>
      </c>
      <c r="C1130" s="26">
        <v>58.37</v>
      </c>
      <c r="D1130" s="26">
        <v>2</v>
      </c>
      <c r="E1130" s="27">
        <f t="shared" si="17"/>
        <v>395.34001000000001</v>
      </c>
    </row>
    <row r="1131" spans="1:5" x14ac:dyDescent="0.3">
      <c r="A1131" s="24">
        <v>42782.708333333336</v>
      </c>
      <c r="B1131" s="25">
        <v>6881</v>
      </c>
      <c r="C1131" s="26">
        <v>59.51</v>
      </c>
      <c r="D1131" s="26">
        <v>2</v>
      </c>
      <c r="E1131" s="27">
        <f t="shared" si="17"/>
        <v>409.48831000000001</v>
      </c>
    </row>
    <row r="1132" spans="1:5" x14ac:dyDescent="0.3">
      <c r="A1132" s="24">
        <v>42782.75</v>
      </c>
      <c r="B1132" s="25">
        <v>7103</v>
      </c>
      <c r="C1132" s="26">
        <v>65.650000000000006</v>
      </c>
      <c r="D1132" s="26">
        <v>1</v>
      </c>
      <c r="E1132" s="27">
        <f t="shared" si="17"/>
        <v>466.31195000000002</v>
      </c>
    </row>
    <row r="1133" spans="1:5" x14ac:dyDescent="0.3">
      <c r="A1133" s="24">
        <v>42782.791666666664</v>
      </c>
      <c r="B1133" s="25">
        <v>7354</v>
      </c>
      <c r="C1133" s="26">
        <v>69.62</v>
      </c>
      <c r="D1133" s="26">
        <v>1</v>
      </c>
      <c r="E1133" s="27">
        <f t="shared" si="17"/>
        <v>511.98548000000005</v>
      </c>
    </row>
    <row r="1134" spans="1:5" x14ac:dyDescent="0.3">
      <c r="A1134" s="24">
        <v>42782.833333333336</v>
      </c>
      <c r="B1134" s="25">
        <v>7404</v>
      </c>
      <c r="C1134" s="26">
        <v>67.88</v>
      </c>
      <c r="D1134" s="26">
        <v>1</v>
      </c>
      <c r="E1134" s="27">
        <f t="shared" si="17"/>
        <v>502.58351999999996</v>
      </c>
    </row>
    <row r="1135" spans="1:5" x14ac:dyDescent="0.3">
      <c r="A1135" s="24">
        <v>42782.875</v>
      </c>
      <c r="B1135" s="25">
        <v>7219</v>
      </c>
      <c r="C1135" s="26">
        <v>66.77</v>
      </c>
      <c r="D1135" s="26">
        <v>2</v>
      </c>
      <c r="E1135" s="27">
        <f t="shared" si="17"/>
        <v>482.01262999999994</v>
      </c>
    </row>
    <row r="1136" spans="1:5" x14ac:dyDescent="0.3">
      <c r="A1136" s="24">
        <v>42782.916666666664</v>
      </c>
      <c r="B1136" s="25">
        <v>7207</v>
      </c>
      <c r="C1136" s="26">
        <v>62.15</v>
      </c>
      <c r="D1136" s="26">
        <v>2</v>
      </c>
      <c r="E1136" s="27">
        <f t="shared" si="17"/>
        <v>447.91505000000001</v>
      </c>
    </row>
    <row r="1137" spans="1:5" x14ac:dyDescent="0.3">
      <c r="A1137" s="24">
        <v>42782.958333333336</v>
      </c>
      <c r="B1137" s="25">
        <v>7285</v>
      </c>
      <c r="C1137" s="26">
        <v>60.069999999999993</v>
      </c>
      <c r="D1137" s="26">
        <v>2</v>
      </c>
      <c r="E1137" s="27">
        <f t="shared" si="17"/>
        <v>437.60994999999997</v>
      </c>
    </row>
    <row r="1138" spans="1:5" x14ac:dyDescent="0.3">
      <c r="A1138" s="24">
        <v>42783</v>
      </c>
      <c r="B1138" s="25">
        <v>7526</v>
      </c>
      <c r="C1138" s="26">
        <v>59.900000000000006</v>
      </c>
      <c r="D1138" s="26">
        <v>6</v>
      </c>
      <c r="E1138" s="27">
        <f t="shared" si="17"/>
        <v>450.80740000000003</v>
      </c>
    </row>
    <row r="1139" spans="1:5" x14ac:dyDescent="0.3">
      <c r="A1139" s="24">
        <v>42783.041666666664</v>
      </c>
      <c r="B1139" s="25">
        <v>8124</v>
      </c>
      <c r="C1139" s="26">
        <v>50.55</v>
      </c>
      <c r="D1139" s="26">
        <v>6</v>
      </c>
      <c r="E1139" s="27">
        <f t="shared" si="17"/>
        <v>410.66819999999996</v>
      </c>
    </row>
    <row r="1140" spans="1:5" x14ac:dyDescent="0.3">
      <c r="A1140" s="24">
        <v>42783.083333333336</v>
      </c>
      <c r="B1140" s="25">
        <v>7368</v>
      </c>
      <c r="C1140" s="26">
        <v>47.629999999999995</v>
      </c>
      <c r="D1140" s="26">
        <v>6</v>
      </c>
      <c r="E1140" s="27">
        <f t="shared" si="17"/>
        <v>350.93783999999999</v>
      </c>
    </row>
    <row r="1141" spans="1:5" x14ac:dyDescent="0.3">
      <c r="A1141" s="24">
        <v>42783.125</v>
      </c>
      <c r="B1141" s="25">
        <v>7104</v>
      </c>
      <c r="C1141" s="26">
        <v>45.29</v>
      </c>
      <c r="D1141" s="26">
        <v>6</v>
      </c>
      <c r="E1141" s="27">
        <f t="shared" si="17"/>
        <v>321.74015999999995</v>
      </c>
    </row>
    <row r="1142" spans="1:5" x14ac:dyDescent="0.3">
      <c r="A1142" s="24">
        <v>42783.166666666664</v>
      </c>
      <c r="B1142" s="25">
        <v>7070</v>
      </c>
      <c r="C1142" s="26">
        <v>45.129999999999995</v>
      </c>
      <c r="D1142" s="26">
        <v>6</v>
      </c>
      <c r="E1142" s="27">
        <f t="shared" si="17"/>
        <v>319.06909999999999</v>
      </c>
    </row>
    <row r="1143" spans="1:5" x14ac:dyDescent="0.3">
      <c r="A1143" s="24">
        <v>42783.208333333336</v>
      </c>
      <c r="B1143" s="25">
        <v>7417</v>
      </c>
      <c r="C1143" s="26">
        <v>48.55</v>
      </c>
      <c r="D1143" s="26">
        <v>6</v>
      </c>
      <c r="E1143" s="27">
        <f t="shared" si="17"/>
        <v>360.09535</v>
      </c>
    </row>
    <row r="1144" spans="1:5" x14ac:dyDescent="0.3">
      <c r="A1144" s="24">
        <v>42783.25</v>
      </c>
      <c r="B1144" s="25">
        <v>7370</v>
      </c>
      <c r="C1144" s="26">
        <v>57.569999999999993</v>
      </c>
      <c r="D1144" s="26">
        <v>6</v>
      </c>
      <c r="E1144" s="27">
        <f t="shared" si="17"/>
        <v>424.29089999999997</v>
      </c>
    </row>
    <row r="1145" spans="1:5" x14ac:dyDescent="0.3">
      <c r="A1145" s="24">
        <v>42783.291666666664</v>
      </c>
      <c r="B1145" s="25">
        <v>7473</v>
      </c>
      <c r="C1145" s="26">
        <v>62.58</v>
      </c>
      <c r="D1145" s="26">
        <v>6</v>
      </c>
      <c r="E1145" s="27">
        <f t="shared" si="17"/>
        <v>467.66033999999996</v>
      </c>
    </row>
    <row r="1146" spans="1:5" x14ac:dyDescent="0.3">
      <c r="A1146" s="24">
        <v>42783.333333333336</v>
      </c>
      <c r="B1146" s="25">
        <v>7548</v>
      </c>
      <c r="C1146" s="26">
        <v>65</v>
      </c>
      <c r="D1146" s="26">
        <v>2</v>
      </c>
      <c r="E1146" s="27">
        <f t="shared" si="17"/>
        <v>490.62</v>
      </c>
    </row>
    <row r="1147" spans="1:5" x14ac:dyDescent="0.3">
      <c r="A1147" s="24">
        <v>42783.375</v>
      </c>
      <c r="B1147" s="25">
        <v>7538</v>
      </c>
      <c r="C1147" s="26">
        <v>65.94</v>
      </c>
      <c r="D1147" s="26">
        <v>2</v>
      </c>
      <c r="E1147" s="27">
        <f t="shared" si="17"/>
        <v>497.05571999999995</v>
      </c>
    </row>
    <row r="1148" spans="1:5" x14ac:dyDescent="0.3">
      <c r="A1148" s="24">
        <v>42783.416666666664</v>
      </c>
      <c r="B1148" s="25">
        <v>7458</v>
      </c>
      <c r="C1148" s="26">
        <v>64.099999999999994</v>
      </c>
      <c r="D1148" s="26">
        <v>1</v>
      </c>
      <c r="E1148" s="27">
        <f t="shared" si="17"/>
        <v>478.05779999999993</v>
      </c>
    </row>
    <row r="1149" spans="1:5" x14ac:dyDescent="0.3">
      <c r="A1149" s="24">
        <v>42783.458333333336</v>
      </c>
      <c r="B1149" s="25">
        <v>7564</v>
      </c>
      <c r="C1149" s="26">
        <v>63.26</v>
      </c>
      <c r="D1149" s="26">
        <v>1</v>
      </c>
      <c r="E1149" s="27">
        <f t="shared" si="17"/>
        <v>478.49864000000002</v>
      </c>
    </row>
    <row r="1150" spans="1:5" x14ac:dyDescent="0.3">
      <c r="A1150" s="24">
        <v>42783.5</v>
      </c>
      <c r="B1150" s="25">
        <v>7491</v>
      </c>
      <c r="C1150" s="26">
        <v>62.58</v>
      </c>
      <c r="D1150" s="26">
        <v>1</v>
      </c>
      <c r="E1150" s="27">
        <f t="shared" si="17"/>
        <v>468.78677999999996</v>
      </c>
    </row>
    <row r="1151" spans="1:5" x14ac:dyDescent="0.3">
      <c r="A1151" s="24">
        <v>42783.541666666664</v>
      </c>
      <c r="B1151" s="25">
        <v>7510</v>
      </c>
      <c r="C1151" s="26">
        <v>62.15</v>
      </c>
      <c r="D1151" s="26">
        <v>2</v>
      </c>
      <c r="E1151" s="27">
        <f t="shared" si="17"/>
        <v>466.74650000000003</v>
      </c>
    </row>
    <row r="1152" spans="1:5" x14ac:dyDescent="0.3">
      <c r="A1152" s="24">
        <v>42783.583333333336</v>
      </c>
      <c r="B1152" s="25">
        <v>7601</v>
      </c>
      <c r="C1152" s="26">
        <v>60.87</v>
      </c>
      <c r="D1152" s="26">
        <v>2</v>
      </c>
      <c r="E1152" s="27">
        <f t="shared" si="17"/>
        <v>462.67286999999999</v>
      </c>
    </row>
    <row r="1153" spans="1:5" x14ac:dyDescent="0.3">
      <c r="A1153" s="24">
        <v>42783.625</v>
      </c>
      <c r="B1153" s="25">
        <v>7770</v>
      </c>
      <c r="C1153" s="26">
        <v>60</v>
      </c>
      <c r="D1153" s="26">
        <v>2</v>
      </c>
      <c r="E1153" s="27">
        <f t="shared" si="17"/>
        <v>466.2</v>
      </c>
    </row>
    <row r="1154" spans="1:5" x14ac:dyDescent="0.3">
      <c r="A1154" s="24">
        <v>42783.666666666664</v>
      </c>
      <c r="B1154" s="25">
        <v>7793</v>
      </c>
      <c r="C1154" s="26">
        <v>60</v>
      </c>
      <c r="D1154" s="26">
        <v>2</v>
      </c>
      <c r="E1154" s="27">
        <f t="shared" si="17"/>
        <v>467.58</v>
      </c>
    </row>
    <row r="1155" spans="1:5" x14ac:dyDescent="0.3">
      <c r="A1155" s="24">
        <v>42783.708333333336</v>
      </c>
      <c r="B1155" s="25">
        <v>7720</v>
      </c>
      <c r="C1155" s="26">
        <v>60.87</v>
      </c>
      <c r="D1155" s="26">
        <v>2</v>
      </c>
      <c r="E1155" s="27">
        <f t="shared" si="17"/>
        <v>469.91639999999995</v>
      </c>
    </row>
    <row r="1156" spans="1:5" x14ac:dyDescent="0.3">
      <c r="A1156" s="24">
        <v>42783.75</v>
      </c>
      <c r="B1156" s="25">
        <v>7511</v>
      </c>
      <c r="C1156" s="26">
        <v>62.78</v>
      </c>
      <c r="D1156" s="26">
        <v>1</v>
      </c>
      <c r="E1156" s="27">
        <f t="shared" si="17"/>
        <v>471.54058000000003</v>
      </c>
    </row>
    <row r="1157" spans="1:5" x14ac:dyDescent="0.3">
      <c r="A1157" s="24">
        <v>42783.791666666664</v>
      </c>
      <c r="B1157" s="25">
        <v>7723</v>
      </c>
      <c r="C1157" s="26">
        <v>66.5</v>
      </c>
      <c r="D1157" s="26">
        <v>1</v>
      </c>
      <c r="E1157" s="27">
        <f t="shared" si="17"/>
        <v>513.57950000000005</v>
      </c>
    </row>
    <row r="1158" spans="1:5" x14ac:dyDescent="0.3">
      <c r="A1158" s="24">
        <v>42783.833333333336</v>
      </c>
      <c r="B1158" s="25">
        <v>7596</v>
      </c>
      <c r="C1158" s="26">
        <v>66.77</v>
      </c>
      <c r="D1158" s="26">
        <v>1</v>
      </c>
      <c r="E1158" s="27">
        <f t="shared" si="17"/>
        <v>507.18491999999998</v>
      </c>
    </row>
    <row r="1159" spans="1:5" x14ac:dyDescent="0.3">
      <c r="A1159" s="24">
        <v>42783.875</v>
      </c>
      <c r="B1159" s="25">
        <v>7761</v>
      </c>
      <c r="C1159" s="26">
        <v>65.72</v>
      </c>
      <c r="D1159" s="26">
        <v>2</v>
      </c>
      <c r="E1159" s="27">
        <f t="shared" si="17"/>
        <v>510.05291999999997</v>
      </c>
    </row>
    <row r="1160" spans="1:5" x14ac:dyDescent="0.3">
      <c r="A1160" s="24">
        <v>42783.916666666664</v>
      </c>
      <c r="B1160" s="25">
        <v>7746</v>
      </c>
      <c r="C1160" s="26">
        <v>63.37</v>
      </c>
      <c r="D1160" s="26">
        <v>2</v>
      </c>
      <c r="E1160" s="27">
        <f t="shared" si="17"/>
        <v>490.86401999999998</v>
      </c>
    </row>
    <row r="1161" spans="1:5" x14ac:dyDescent="0.3">
      <c r="A1161" s="24">
        <v>42783.958333333336</v>
      </c>
      <c r="B1161" s="25">
        <v>7619</v>
      </c>
      <c r="C1161" s="26">
        <v>62.3</v>
      </c>
      <c r="D1161" s="26">
        <v>2</v>
      </c>
      <c r="E1161" s="27">
        <f t="shared" si="17"/>
        <v>474.66369999999995</v>
      </c>
    </row>
    <row r="1162" spans="1:5" x14ac:dyDescent="0.3">
      <c r="A1162" s="24">
        <v>42784</v>
      </c>
      <c r="B1162" s="25">
        <v>7325</v>
      </c>
      <c r="C1162" s="26">
        <v>61.94</v>
      </c>
      <c r="D1162" s="26">
        <v>6</v>
      </c>
      <c r="E1162" s="27">
        <f t="shared" ref="E1162:E1225" si="18">C1162*B1162/1000</f>
        <v>453.71050000000002</v>
      </c>
    </row>
    <row r="1163" spans="1:5" x14ac:dyDescent="0.3">
      <c r="A1163" s="24">
        <v>42784.041666666664</v>
      </c>
      <c r="B1163" s="25">
        <v>6700</v>
      </c>
      <c r="C1163" s="26">
        <v>59.62</v>
      </c>
      <c r="D1163" s="26">
        <v>6</v>
      </c>
      <c r="E1163" s="27">
        <f t="shared" si="18"/>
        <v>399.45400000000001</v>
      </c>
    </row>
    <row r="1164" spans="1:5" x14ac:dyDescent="0.3">
      <c r="A1164" s="24">
        <v>42784.083333333336</v>
      </c>
      <c r="B1164" s="25">
        <v>6591</v>
      </c>
      <c r="C1164" s="26">
        <v>53.8</v>
      </c>
      <c r="D1164" s="26">
        <v>6</v>
      </c>
      <c r="E1164" s="27">
        <f t="shared" si="18"/>
        <v>354.5958</v>
      </c>
    </row>
    <row r="1165" spans="1:5" x14ac:dyDescent="0.3">
      <c r="A1165" s="24">
        <v>42784.125</v>
      </c>
      <c r="B1165" s="25">
        <v>6752</v>
      </c>
      <c r="C1165" s="26">
        <v>46.1</v>
      </c>
      <c r="D1165" s="26">
        <v>6</v>
      </c>
      <c r="E1165" s="27">
        <f t="shared" si="18"/>
        <v>311.2672</v>
      </c>
    </row>
    <row r="1166" spans="1:5" x14ac:dyDescent="0.3">
      <c r="A1166" s="24">
        <v>42784.166666666664</v>
      </c>
      <c r="B1166" s="25">
        <v>6693</v>
      </c>
      <c r="C1166" s="26">
        <v>45</v>
      </c>
      <c r="D1166" s="26">
        <v>6</v>
      </c>
      <c r="E1166" s="27">
        <f t="shared" si="18"/>
        <v>301.185</v>
      </c>
    </row>
    <row r="1167" spans="1:5" x14ac:dyDescent="0.3">
      <c r="A1167" s="24">
        <v>42784.208333333336</v>
      </c>
      <c r="B1167" s="25">
        <v>7427</v>
      </c>
      <c r="C1167" s="26">
        <v>44.64</v>
      </c>
      <c r="D1167" s="26">
        <v>6</v>
      </c>
      <c r="E1167" s="27">
        <f t="shared" si="18"/>
        <v>331.54128000000003</v>
      </c>
    </row>
    <row r="1168" spans="1:5" x14ac:dyDescent="0.3">
      <c r="A1168" s="24">
        <v>42784.25</v>
      </c>
      <c r="B1168" s="25">
        <v>7704</v>
      </c>
      <c r="C1168" s="26">
        <v>46.16</v>
      </c>
      <c r="D1168" s="26">
        <v>6</v>
      </c>
      <c r="E1168" s="27">
        <f t="shared" si="18"/>
        <v>355.61663999999996</v>
      </c>
    </row>
    <row r="1169" spans="1:5" x14ac:dyDescent="0.3">
      <c r="A1169" s="24">
        <v>42784.291666666664</v>
      </c>
      <c r="B1169" s="25">
        <v>8595</v>
      </c>
      <c r="C1169" s="26">
        <v>52.52000000000001</v>
      </c>
      <c r="D1169" s="26">
        <v>6</v>
      </c>
      <c r="E1169" s="27">
        <f t="shared" si="18"/>
        <v>451.40940000000006</v>
      </c>
    </row>
    <row r="1170" spans="1:5" x14ac:dyDescent="0.3">
      <c r="A1170" s="24">
        <v>42784.333333333336</v>
      </c>
      <c r="B1170" s="25">
        <v>8754</v>
      </c>
      <c r="C1170" s="26">
        <v>52.52000000000001</v>
      </c>
      <c r="D1170" s="26">
        <v>6</v>
      </c>
      <c r="E1170" s="27">
        <f t="shared" si="18"/>
        <v>459.76008000000007</v>
      </c>
    </row>
    <row r="1171" spans="1:5" x14ac:dyDescent="0.3">
      <c r="A1171" s="24">
        <v>42784.375</v>
      </c>
      <c r="B1171" s="25">
        <v>8689</v>
      </c>
      <c r="C1171" s="26">
        <v>56.730000000000004</v>
      </c>
      <c r="D1171" s="26">
        <v>6</v>
      </c>
      <c r="E1171" s="27">
        <f t="shared" si="18"/>
        <v>492.92697000000004</v>
      </c>
    </row>
    <row r="1172" spans="1:5" x14ac:dyDescent="0.3">
      <c r="A1172" s="24">
        <v>42784.416666666664</v>
      </c>
      <c r="B1172" s="25">
        <v>8686</v>
      </c>
      <c r="C1172" s="26">
        <v>59.62</v>
      </c>
      <c r="D1172" s="26">
        <v>6</v>
      </c>
      <c r="E1172" s="27">
        <f t="shared" si="18"/>
        <v>517.85931999999991</v>
      </c>
    </row>
    <row r="1173" spans="1:5" x14ac:dyDescent="0.3">
      <c r="A1173" s="24">
        <v>42784.458333333336</v>
      </c>
      <c r="B1173" s="25">
        <v>9100</v>
      </c>
      <c r="C1173" s="26">
        <v>58.37</v>
      </c>
      <c r="D1173" s="26">
        <v>6</v>
      </c>
      <c r="E1173" s="27">
        <f t="shared" si="18"/>
        <v>531.16700000000003</v>
      </c>
    </row>
    <row r="1174" spans="1:5" x14ac:dyDescent="0.3">
      <c r="A1174" s="24">
        <v>42784.5</v>
      </c>
      <c r="B1174" s="25">
        <v>9088</v>
      </c>
      <c r="C1174" s="26">
        <v>56.74</v>
      </c>
      <c r="D1174" s="26">
        <v>6</v>
      </c>
      <c r="E1174" s="27">
        <f t="shared" si="18"/>
        <v>515.65311999999994</v>
      </c>
    </row>
    <row r="1175" spans="1:5" x14ac:dyDescent="0.3">
      <c r="A1175" s="24">
        <v>42784.541666666664</v>
      </c>
      <c r="B1175" s="25">
        <v>8846</v>
      </c>
      <c r="C1175" s="26">
        <v>57.9</v>
      </c>
      <c r="D1175" s="26">
        <v>6</v>
      </c>
      <c r="E1175" s="27">
        <f t="shared" si="18"/>
        <v>512.18340000000001</v>
      </c>
    </row>
    <row r="1176" spans="1:5" x14ac:dyDescent="0.3">
      <c r="A1176" s="24">
        <v>42784.583333333336</v>
      </c>
      <c r="B1176" s="25">
        <v>8753</v>
      </c>
      <c r="C1176" s="26">
        <v>55.009999999999991</v>
      </c>
      <c r="D1176" s="26">
        <v>6</v>
      </c>
      <c r="E1176" s="27">
        <f t="shared" si="18"/>
        <v>481.50252999999992</v>
      </c>
    </row>
    <row r="1177" spans="1:5" x14ac:dyDescent="0.3">
      <c r="A1177" s="24">
        <v>42784.625</v>
      </c>
      <c r="B1177" s="25">
        <v>8059</v>
      </c>
      <c r="C1177" s="26">
        <v>50.570000000000007</v>
      </c>
      <c r="D1177" s="26">
        <v>6</v>
      </c>
      <c r="E1177" s="27">
        <f t="shared" si="18"/>
        <v>407.54363000000006</v>
      </c>
    </row>
    <row r="1178" spans="1:5" x14ac:dyDescent="0.3">
      <c r="A1178" s="24">
        <v>42784.666666666664</v>
      </c>
      <c r="B1178" s="25">
        <v>8100</v>
      </c>
      <c r="C1178" s="26">
        <v>48.149999999999991</v>
      </c>
      <c r="D1178" s="26">
        <v>6</v>
      </c>
      <c r="E1178" s="27">
        <f t="shared" si="18"/>
        <v>390.01499999999993</v>
      </c>
    </row>
    <row r="1179" spans="1:5" x14ac:dyDescent="0.3">
      <c r="A1179" s="24">
        <v>42784.708333333336</v>
      </c>
      <c r="B1179" s="25">
        <v>8021</v>
      </c>
      <c r="C1179" s="26">
        <v>48.67</v>
      </c>
      <c r="D1179" s="26">
        <v>6</v>
      </c>
      <c r="E1179" s="27">
        <f t="shared" si="18"/>
        <v>390.38207</v>
      </c>
    </row>
    <row r="1180" spans="1:5" x14ac:dyDescent="0.3">
      <c r="A1180" s="24">
        <v>42784.75</v>
      </c>
      <c r="B1180" s="25">
        <v>8027</v>
      </c>
      <c r="C1180" s="26">
        <v>57.1</v>
      </c>
      <c r="D1180" s="26">
        <v>6</v>
      </c>
      <c r="E1180" s="27">
        <f t="shared" si="18"/>
        <v>458.3417</v>
      </c>
    </row>
    <row r="1181" spans="1:5" x14ac:dyDescent="0.3">
      <c r="A1181" s="24">
        <v>42784.791666666664</v>
      </c>
      <c r="B1181" s="25">
        <v>7681</v>
      </c>
      <c r="C1181" s="26">
        <v>60.709999999999994</v>
      </c>
      <c r="D1181" s="26">
        <v>6</v>
      </c>
      <c r="E1181" s="27">
        <f t="shared" si="18"/>
        <v>466.31350999999995</v>
      </c>
    </row>
    <row r="1182" spans="1:5" x14ac:dyDescent="0.3">
      <c r="A1182" s="24">
        <v>42784.833333333336</v>
      </c>
      <c r="B1182" s="25">
        <v>7629</v>
      </c>
      <c r="C1182" s="26">
        <v>60.099999999999994</v>
      </c>
      <c r="D1182" s="26">
        <v>6</v>
      </c>
      <c r="E1182" s="27">
        <f t="shared" si="18"/>
        <v>458.50289999999995</v>
      </c>
    </row>
    <row r="1183" spans="1:5" x14ac:dyDescent="0.3">
      <c r="A1183" s="24">
        <v>42784.875</v>
      </c>
      <c r="B1183" s="25">
        <v>7789</v>
      </c>
      <c r="C1183" s="26">
        <v>59.04</v>
      </c>
      <c r="D1183" s="26">
        <v>6</v>
      </c>
      <c r="E1183" s="27">
        <f t="shared" si="18"/>
        <v>459.86255999999997</v>
      </c>
    </row>
    <row r="1184" spans="1:5" x14ac:dyDescent="0.3">
      <c r="A1184" s="24">
        <v>42784.916666666664</v>
      </c>
      <c r="B1184" s="25">
        <v>7906</v>
      </c>
      <c r="C1184" s="26">
        <v>55.5</v>
      </c>
      <c r="D1184" s="26">
        <v>6</v>
      </c>
      <c r="E1184" s="27">
        <f t="shared" si="18"/>
        <v>438.78300000000002</v>
      </c>
    </row>
    <row r="1185" spans="1:5" x14ac:dyDescent="0.3">
      <c r="A1185" s="24">
        <v>42784.958333333336</v>
      </c>
      <c r="B1185" s="25">
        <v>7996</v>
      </c>
      <c r="C1185" s="26">
        <v>52.41</v>
      </c>
      <c r="D1185" s="26">
        <v>6</v>
      </c>
      <c r="E1185" s="27">
        <f t="shared" si="18"/>
        <v>419.07035999999999</v>
      </c>
    </row>
    <row r="1186" spans="1:5" x14ac:dyDescent="0.3">
      <c r="A1186" s="24">
        <v>42785</v>
      </c>
      <c r="B1186" s="25">
        <v>7725</v>
      </c>
      <c r="C1186" s="26">
        <v>48.53</v>
      </c>
      <c r="D1186" s="26">
        <v>6</v>
      </c>
      <c r="E1186" s="27">
        <f t="shared" si="18"/>
        <v>374.89425</v>
      </c>
    </row>
    <row r="1187" spans="1:5" x14ac:dyDescent="0.3">
      <c r="A1187" s="24">
        <v>42785.041666666664</v>
      </c>
      <c r="B1187" s="25">
        <v>7732</v>
      </c>
      <c r="C1187" s="26">
        <v>48.179999999999993</v>
      </c>
      <c r="D1187" s="26">
        <v>6</v>
      </c>
      <c r="E1187" s="27">
        <f t="shared" si="18"/>
        <v>372.52775999999994</v>
      </c>
    </row>
    <row r="1188" spans="1:5" x14ac:dyDescent="0.3">
      <c r="A1188" s="24">
        <v>42785.083333333336</v>
      </c>
      <c r="B1188" s="25">
        <v>7703</v>
      </c>
      <c r="C1188" s="26">
        <v>43.69</v>
      </c>
      <c r="D1188" s="26">
        <v>6</v>
      </c>
      <c r="E1188" s="27">
        <f t="shared" si="18"/>
        <v>336.54407000000003</v>
      </c>
    </row>
    <row r="1189" spans="1:5" x14ac:dyDescent="0.3">
      <c r="A1189" s="24">
        <v>42785.125</v>
      </c>
      <c r="B1189" s="25">
        <v>7606</v>
      </c>
      <c r="C1189" s="26">
        <v>40.200000000000003</v>
      </c>
      <c r="D1189" s="26">
        <v>6</v>
      </c>
      <c r="E1189" s="27">
        <f t="shared" si="18"/>
        <v>305.76120000000003</v>
      </c>
    </row>
    <row r="1190" spans="1:5" x14ac:dyDescent="0.3">
      <c r="A1190" s="24">
        <v>42785.166666666664</v>
      </c>
      <c r="B1190" s="25">
        <v>7664</v>
      </c>
      <c r="C1190" s="26">
        <v>38.39</v>
      </c>
      <c r="D1190" s="26">
        <v>6</v>
      </c>
      <c r="E1190" s="27">
        <f t="shared" si="18"/>
        <v>294.22096000000005</v>
      </c>
    </row>
    <row r="1191" spans="1:5" x14ac:dyDescent="0.3">
      <c r="A1191" s="24">
        <v>42785.208333333336</v>
      </c>
      <c r="B1191" s="25">
        <v>7508</v>
      </c>
      <c r="C1191" s="26">
        <v>39.6</v>
      </c>
      <c r="D1191" s="26">
        <v>6</v>
      </c>
      <c r="E1191" s="27">
        <f t="shared" si="18"/>
        <v>297.3168</v>
      </c>
    </row>
    <row r="1192" spans="1:5" x14ac:dyDescent="0.3">
      <c r="A1192" s="24">
        <v>42785.25</v>
      </c>
      <c r="B1192" s="25">
        <v>7401</v>
      </c>
      <c r="C1192" s="26">
        <v>40.200000000000003</v>
      </c>
      <c r="D1192" s="26">
        <v>6</v>
      </c>
      <c r="E1192" s="27">
        <f t="shared" si="18"/>
        <v>297.52019999999999</v>
      </c>
    </row>
    <row r="1193" spans="1:5" x14ac:dyDescent="0.3">
      <c r="A1193" s="24">
        <v>42785.291666666664</v>
      </c>
      <c r="B1193" s="25">
        <v>7379</v>
      </c>
      <c r="C1193" s="26">
        <v>42.15</v>
      </c>
      <c r="D1193" s="26">
        <v>6</v>
      </c>
      <c r="E1193" s="27">
        <f t="shared" si="18"/>
        <v>311.02484999999996</v>
      </c>
    </row>
    <row r="1194" spans="1:5" x14ac:dyDescent="0.3">
      <c r="A1194" s="24">
        <v>42785.333333333336</v>
      </c>
      <c r="B1194" s="25">
        <v>7627</v>
      </c>
      <c r="C1194" s="26">
        <v>41.49</v>
      </c>
      <c r="D1194" s="26">
        <v>6</v>
      </c>
      <c r="E1194" s="27">
        <f t="shared" si="18"/>
        <v>316.44423000000006</v>
      </c>
    </row>
    <row r="1195" spans="1:5" x14ac:dyDescent="0.3">
      <c r="A1195" s="24">
        <v>42785.375</v>
      </c>
      <c r="B1195" s="25">
        <v>7202</v>
      </c>
      <c r="C1195" s="26">
        <v>42.69</v>
      </c>
      <c r="D1195" s="26">
        <v>6</v>
      </c>
      <c r="E1195" s="27">
        <f t="shared" si="18"/>
        <v>307.45337999999998</v>
      </c>
    </row>
    <row r="1196" spans="1:5" x14ac:dyDescent="0.3">
      <c r="A1196" s="24">
        <v>42785.416666666664</v>
      </c>
      <c r="B1196" s="25">
        <v>7485</v>
      </c>
      <c r="C1196" s="26">
        <v>44.69</v>
      </c>
      <c r="D1196" s="26">
        <v>6</v>
      </c>
      <c r="E1196" s="27">
        <f t="shared" si="18"/>
        <v>334.50464999999997</v>
      </c>
    </row>
    <row r="1197" spans="1:5" x14ac:dyDescent="0.3">
      <c r="A1197" s="24">
        <v>42785.458333333336</v>
      </c>
      <c r="B1197" s="25">
        <v>8218</v>
      </c>
      <c r="C1197" s="26">
        <v>42.69</v>
      </c>
      <c r="D1197" s="26">
        <v>6</v>
      </c>
      <c r="E1197" s="27">
        <f t="shared" si="18"/>
        <v>350.82641999999998</v>
      </c>
    </row>
    <row r="1198" spans="1:5" x14ac:dyDescent="0.3">
      <c r="A1198" s="24">
        <v>42785.5</v>
      </c>
      <c r="B1198" s="25">
        <v>7592</v>
      </c>
      <c r="C1198" s="26">
        <v>46.07</v>
      </c>
      <c r="D1198" s="26">
        <v>6</v>
      </c>
      <c r="E1198" s="27">
        <f t="shared" si="18"/>
        <v>349.76344</v>
      </c>
    </row>
    <row r="1199" spans="1:5" x14ac:dyDescent="0.3">
      <c r="A1199" s="24">
        <v>42785.541666666664</v>
      </c>
      <c r="B1199" s="25">
        <v>7377</v>
      </c>
      <c r="C1199" s="26">
        <v>42.99</v>
      </c>
      <c r="D1199" s="26">
        <v>6</v>
      </c>
      <c r="E1199" s="27">
        <f t="shared" si="18"/>
        <v>317.13723000000005</v>
      </c>
    </row>
    <row r="1200" spans="1:5" x14ac:dyDescent="0.3">
      <c r="A1200" s="24">
        <v>42785.583333333336</v>
      </c>
      <c r="B1200" s="25">
        <v>7220</v>
      </c>
      <c r="C1200" s="26">
        <v>41.989999999999995</v>
      </c>
      <c r="D1200" s="26">
        <v>6</v>
      </c>
      <c r="E1200" s="27">
        <f t="shared" si="18"/>
        <v>303.1678</v>
      </c>
    </row>
    <row r="1201" spans="1:5" x14ac:dyDescent="0.3">
      <c r="A1201" s="24">
        <v>42785.625</v>
      </c>
      <c r="B1201" s="25">
        <v>7947</v>
      </c>
      <c r="C1201" s="26">
        <v>40.18</v>
      </c>
      <c r="D1201" s="26">
        <v>6</v>
      </c>
      <c r="E1201" s="27">
        <f t="shared" si="18"/>
        <v>319.31046000000003</v>
      </c>
    </row>
    <row r="1202" spans="1:5" x14ac:dyDescent="0.3">
      <c r="A1202" s="24">
        <v>42785.666666666664</v>
      </c>
      <c r="B1202" s="25">
        <v>7657</v>
      </c>
      <c r="C1202" s="26">
        <v>38.64</v>
      </c>
      <c r="D1202" s="26">
        <v>6</v>
      </c>
      <c r="E1202" s="27">
        <f t="shared" si="18"/>
        <v>295.86647999999997</v>
      </c>
    </row>
    <row r="1203" spans="1:5" x14ac:dyDescent="0.3">
      <c r="A1203" s="24">
        <v>42785.708333333336</v>
      </c>
      <c r="B1203" s="25">
        <v>7700</v>
      </c>
      <c r="C1203" s="26">
        <v>41.37</v>
      </c>
      <c r="D1203" s="26">
        <v>6</v>
      </c>
      <c r="E1203" s="27">
        <f t="shared" si="18"/>
        <v>318.54899999999998</v>
      </c>
    </row>
    <row r="1204" spans="1:5" x14ac:dyDescent="0.3">
      <c r="A1204" s="24">
        <v>42785.75</v>
      </c>
      <c r="B1204" s="25">
        <v>7637</v>
      </c>
      <c r="C1204" s="26">
        <v>53.650000000000006</v>
      </c>
      <c r="D1204" s="26">
        <v>6</v>
      </c>
      <c r="E1204" s="27">
        <f t="shared" si="18"/>
        <v>409.72505000000007</v>
      </c>
    </row>
    <row r="1205" spans="1:5" x14ac:dyDescent="0.3">
      <c r="A1205" s="24">
        <v>42785.791666666664</v>
      </c>
      <c r="B1205" s="25">
        <v>7720</v>
      </c>
      <c r="C1205" s="26">
        <v>60.709999999999994</v>
      </c>
      <c r="D1205" s="26">
        <v>6</v>
      </c>
      <c r="E1205" s="27">
        <f t="shared" si="18"/>
        <v>468.68119999999993</v>
      </c>
    </row>
    <row r="1206" spans="1:5" x14ac:dyDescent="0.3">
      <c r="A1206" s="24">
        <v>42785.833333333336</v>
      </c>
      <c r="B1206" s="25">
        <v>7381</v>
      </c>
      <c r="C1206" s="26">
        <v>62.490000000000009</v>
      </c>
      <c r="D1206" s="26">
        <v>6</v>
      </c>
      <c r="E1206" s="27">
        <f t="shared" si="18"/>
        <v>461.23869000000008</v>
      </c>
    </row>
    <row r="1207" spans="1:5" x14ac:dyDescent="0.3">
      <c r="A1207" s="24">
        <v>42785.875</v>
      </c>
      <c r="B1207" s="25">
        <v>7202</v>
      </c>
      <c r="C1207" s="26">
        <v>60.19</v>
      </c>
      <c r="D1207" s="26">
        <v>6</v>
      </c>
      <c r="E1207" s="27">
        <f t="shared" si="18"/>
        <v>433.48838000000001</v>
      </c>
    </row>
    <row r="1208" spans="1:5" x14ac:dyDescent="0.3">
      <c r="A1208" s="24">
        <v>42785.916666666664</v>
      </c>
      <c r="B1208" s="25">
        <v>6999</v>
      </c>
      <c r="C1208" s="26">
        <v>57</v>
      </c>
      <c r="D1208" s="26">
        <v>6</v>
      </c>
      <c r="E1208" s="27">
        <f t="shared" si="18"/>
        <v>398.94299999999998</v>
      </c>
    </row>
    <row r="1209" spans="1:5" x14ac:dyDescent="0.3">
      <c r="A1209" s="24">
        <v>42785.958333333336</v>
      </c>
      <c r="B1209" s="25">
        <v>7004</v>
      </c>
      <c r="C1209" s="26">
        <v>51.69</v>
      </c>
      <c r="D1209" s="26">
        <v>6</v>
      </c>
      <c r="E1209" s="27">
        <f t="shared" si="18"/>
        <v>362.03676000000002</v>
      </c>
    </row>
    <row r="1210" spans="1:5" x14ac:dyDescent="0.3">
      <c r="A1210" s="24">
        <v>42786</v>
      </c>
      <c r="B1210" s="25">
        <v>7061</v>
      </c>
      <c r="C1210" s="26">
        <v>42.69</v>
      </c>
      <c r="D1210" s="26">
        <v>6</v>
      </c>
      <c r="E1210" s="27">
        <f t="shared" si="18"/>
        <v>301.43408999999997</v>
      </c>
    </row>
    <row r="1211" spans="1:5" x14ac:dyDescent="0.3">
      <c r="A1211" s="24">
        <v>42786.041666666664</v>
      </c>
      <c r="B1211" s="25">
        <v>7499</v>
      </c>
      <c r="C1211" s="26">
        <v>40.200000000000003</v>
      </c>
      <c r="D1211" s="26">
        <v>6</v>
      </c>
      <c r="E1211" s="27">
        <f t="shared" si="18"/>
        <v>301.45980000000003</v>
      </c>
    </row>
    <row r="1212" spans="1:5" x14ac:dyDescent="0.3">
      <c r="A1212" s="24">
        <v>42786.083333333336</v>
      </c>
      <c r="B1212" s="25">
        <v>7371</v>
      </c>
      <c r="C1212" s="26">
        <v>40.200000000000003</v>
      </c>
      <c r="D1212" s="26">
        <v>6</v>
      </c>
      <c r="E1212" s="27">
        <f t="shared" si="18"/>
        <v>296.31420000000003</v>
      </c>
    </row>
    <row r="1213" spans="1:5" x14ac:dyDescent="0.3">
      <c r="A1213" s="24">
        <v>42786.125</v>
      </c>
      <c r="B1213" s="25">
        <v>6598</v>
      </c>
      <c r="C1213" s="26">
        <v>37.869999999999997</v>
      </c>
      <c r="D1213" s="26">
        <v>6</v>
      </c>
      <c r="E1213" s="27">
        <f t="shared" si="18"/>
        <v>249.86625999999998</v>
      </c>
    </row>
    <row r="1214" spans="1:5" x14ac:dyDescent="0.3">
      <c r="A1214" s="24">
        <v>42786.166666666664</v>
      </c>
      <c r="B1214" s="25">
        <v>6456</v>
      </c>
      <c r="C1214" s="26">
        <v>36.4</v>
      </c>
      <c r="D1214" s="26">
        <v>6</v>
      </c>
      <c r="E1214" s="27">
        <f t="shared" si="18"/>
        <v>234.9984</v>
      </c>
    </row>
    <row r="1215" spans="1:5" x14ac:dyDescent="0.3">
      <c r="A1215" s="24">
        <v>42786.208333333336</v>
      </c>
      <c r="B1215" s="25">
        <v>6373</v>
      </c>
      <c r="C1215" s="26">
        <v>39.19</v>
      </c>
      <c r="D1215" s="26">
        <v>6</v>
      </c>
      <c r="E1215" s="27">
        <f t="shared" si="18"/>
        <v>249.75787</v>
      </c>
    </row>
    <row r="1216" spans="1:5" x14ac:dyDescent="0.3">
      <c r="A1216" s="24">
        <v>42786.25</v>
      </c>
      <c r="B1216" s="25">
        <v>6394</v>
      </c>
      <c r="C1216" s="26">
        <v>46.07</v>
      </c>
      <c r="D1216" s="26">
        <v>6</v>
      </c>
      <c r="E1216" s="27">
        <f t="shared" si="18"/>
        <v>294.57158000000004</v>
      </c>
    </row>
    <row r="1217" spans="1:5" x14ac:dyDescent="0.3">
      <c r="A1217" s="24">
        <v>42786.291666666664</v>
      </c>
      <c r="B1217" s="25">
        <v>6409</v>
      </c>
      <c r="C1217" s="26">
        <v>61.64</v>
      </c>
      <c r="D1217" s="26">
        <v>6</v>
      </c>
      <c r="E1217" s="27">
        <f t="shared" si="18"/>
        <v>395.05076000000003</v>
      </c>
    </row>
    <row r="1218" spans="1:5" x14ac:dyDescent="0.3">
      <c r="A1218" s="24">
        <v>42786.333333333336</v>
      </c>
      <c r="B1218" s="25">
        <v>6407</v>
      </c>
      <c r="C1218" s="26">
        <v>66.260000000000005</v>
      </c>
      <c r="D1218" s="26">
        <v>2</v>
      </c>
      <c r="E1218" s="27">
        <f t="shared" si="18"/>
        <v>424.52782000000002</v>
      </c>
    </row>
    <row r="1219" spans="1:5" x14ac:dyDescent="0.3">
      <c r="A1219" s="24">
        <v>42786.375</v>
      </c>
      <c r="B1219" s="25">
        <v>6293</v>
      </c>
      <c r="C1219" s="26">
        <v>64.930000000000007</v>
      </c>
      <c r="D1219" s="26">
        <v>2</v>
      </c>
      <c r="E1219" s="27">
        <f t="shared" si="18"/>
        <v>408.60449000000006</v>
      </c>
    </row>
    <row r="1220" spans="1:5" x14ac:dyDescent="0.3">
      <c r="A1220" s="24">
        <v>42786.416666666664</v>
      </c>
      <c r="B1220" s="25">
        <v>6274</v>
      </c>
      <c r="C1220" s="26">
        <v>61.69</v>
      </c>
      <c r="D1220" s="26">
        <v>1</v>
      </c>
      <c r="E1220" s="27">
        <f t="shared" si="18"/>
        <v>387.04306000000003</v>
      </c>
    </row>
    <row r="1221" spans="1:5" x14ac:dyDescent="0.3">
      <c r="A1221" s="24">
        <v>42786.458333333336</v>
      </c>
      <c r="B1221" s="25">
        <v>6559</v>
      </c>
      <c r="C1221" s="26">
        <v>59.69</v>
      </c>
      <c r="D1221" s="26">
        <v>1</v>
      </c>
      <c r="E1221" s="27">
        <f t="shared" si="18"/>
        <v>391.50670999999994</v>
      </c>
    </row>
    <row r="1222" spans="1:5" x14ac:dyDescent="0.3">
      <c r="A1222" s="24">
        <v>42786.5</v>
      </c>
      <c r="B1222" s="25">
        <v>6756</v>
      </c>
      <c r="C1222" s="26">
        <v>56.62</v>
      </c>
      <c r="D1222" s="26">
        <v>1</v>
      </c>
      <c r="E1222" s="27">
        <f t="shared" si="18"/>
        <v>382.52471999999995</v>
      </c>
    </row>
    <row r="1223" spans="1:5" x14ac:dyDescent="0.3">
      <c r="A1223" s="24">
        <v>42786.541666666664</v>
      </c>
      <c r="B1223" s="25">
        <v>6891</v>
      </c>
      <c r="C1223" s="26">
        <v>54.97999999999999</v>
      </c>
      <c r="D1223" s="26">
        <v>2</v>
      </c>
      <c r="E1223" s="27">
        <f t="shared" si="18"/>
        <v>378.86717999999996</v>
      </c>
    </row>
    <row r="1224" spans="1:5" x14ac:dyDescent="0.3">
      <c r="A1224" s="24">
        <v>42786.583333333336</v>
      </c>
      <c r="B1224" s="25">
        <v>7283</v>
      </c>
      <c r="C1224" s="26">
        <v>54.97999999999999</v>
      </c>
      <c r="D1224" s="26">
        <v>2</v>
      </c>
      <c r="E1224" s="27">
        <f t="shared" si="18"/>
        <v>400.41933999999992</v>
      </c>
    </row>
    <row r="1225" spans="1:5" x14ac:dyDescent="0.3">
      <c r="A1225" s="24">
        <v>42786.625</v>
      </c>
      <c r="B1225" s="25">
        <v>7165</v>
      </c>
      <c r="C1225" s="26">
        <v>51.69</v>
      </c>
      <c r="D1225" s="26">
        <v>2</v>
      </c>
      <c r="E1225" s="27">
        <f t="shared" si="18"/>
        <v>370.35884999999996</v>
      </c>
    </row>
    <row r="1226" spans="1:5" x14ac:dyDescent="0.3">
      <c r="A1226" s="24">
        <v>42786.666666666664</v>
      </c>
      <c r="B1226" s="25">
        <v>6647</v>
      </c>
      <c r="C1226" s="26">
        <v>50.55</v>
      </c>
      <c r="D1226" s="26">
        <v>2</v>
      </c>
      <c r="E1226" s="27">
        <f t="shared" ref="E1226:E1289" si="19">C1226*B1226/1000</f>
        <v>336.00584999999995</v>
      </c>
    </row>
    <row r="1227" spans="1:5" x14ac:dyDescent="0.3">
      <c r="A1227" s="24">
        <v>42786.708333333336</v>
      </c>
      <c r="B1227" s="25">
        <v>6845</v>
      </c>
      <c r="C1227" s="26">
        <v>52.47</v>
      </c>
      <c r="D1227" s="26">
        <v>2</v>
      </c>
      <c r="E1227" s="27">
        <f t="shared" si="19"/>
        <v>359.15714999999994</v>
      </c>
    </row>
    <row r="1228" spans="1:5" x14ac:dyDescent="0.3">
      <c r="A1228" s="24">
        <v>42786.75</v>
      </c>
      <c r="B1228" s="25">
        <v>6779</v>
      </c>
      <c r="C1228" s="26">
        <v>60.94</v>
      </c>
      <c r="D1228" s="26">
        <v>1</v>
      </c>
      <c r="E1228" s="27">
        <f t="shared" si="19"/>
        <v>413.11225999999999</v>
      </c>
    </row>
    <row r="1229" spans="1:5" x14ac:dyDescent="0.3">
      <c r="A1229" s="24">
        <v>42786.791666666664</v>
      </c>
      <c r="B1229" s="25">
        <v>6819</v>
      </c>
      <c r="C1229" s="26">
        <v>64.95</v>
      </c>
      <c r="D1229" s="26">
        <v>1</v>
      </c>
      <c r="E1229" s="27">
        <f t="shared" si="19"/>
        <v>442.89405000000005</v>
      </c>
    </row>
    <row r="1230" spans="1:5" x14ac:dyDescent="0.3">
      <c r="A1230" s="24">
        <v>42786.833333333336</v>
      </c>
      <c r="B1230" s="25">
        <v>7143</v>
      </c>
      <c r="C1230" s="26">
        <v>62.58</v>
      </c>
      <c r="D1230" s="26">
        <v>1</v>
      </c>
      <c r="E1230" s="27">
        <f t="shared" si="19"/>
        <v>447.00894</v>
      </c>
    </row>
    <row r="1231" spans="1:5" x14ac:dyDescent="0.3">
      <c r="A1231" s="24">
        <v>42786.875</v>
      </c>
      <c r="B1231" s="25">
        <v>7454</v>
      </c>
      <c r="C1231" s="26">
        <v>58.11</v>
      </c>
      <c r="D1231" s="26">
        <v>2</v>
      </c>
      <c r="E1231" s="27">
        <f t="shared" si="19"/>
        <v>433.15194000000002</v>
      </c>
    </row>
    <row r="1232" spans="1:5" x14ac:dyDescent="0.3">
      <c r="A1232" s="24">
        <v>42786.916666666664</v>
      </c>
      <c r="B1232" s="25">
        <v>7489</v>
      </c>
      <c r="C1232" s="26">
        <v>53</v>
      </c>
      <c r="D1232" s="26">
        <v>2</v>
      </c>
      <c r="E1232" s="27">
        <f t="shared" si="19"/>
        <v>396.91699999999997</v>
      </c>
    </row>
    <row r="1233" spans="1:5" x14ac:dyDescent="0.3">
      <c r="A1233" s="24">
        <v>42786.958333333336</v>
      </c>
      <c r="B1233" s="25">
        <v>7544</v>
      </c>
      <c r="C1233" s="26">
        <v>48.16</v>
      </c>
      <c r="D1233" s="26">
        <v>2</v>
      </c>
      <c r="E1233" s="27">
        <f t="shared" si="19"/>
        <v>363.31903999999997</v>
      </c>
    </row>
    <row r="1234" spans="1:5" x14ac:dyDescent="0.3">
      <c r="A1234" s="24">
        <v>42787</v>
      </c>
      <c r="B1234" s="25">
        <v>7815</v>
      </c>
      <c r="C1234" s="26">
        <v>45.2</v>
      </c>
      <c r="D1234" s="26">
        <v>6</v>
      </c>
      <c r="E1234" s="27">
        <f t="shared" si="19"/>
        <v>353.238</v>
      </c>
    </row>
    <row r="1235" spans="1:5" x14ac:dyDescent="0.3">
      <c r="A1235" s="24">
        <v>42787.041666666664</v>
      </c>
      <c r="B1235" s="25">
        <v>7774</v>
      </c>
      <c r="C1235" s="26">
        <v>42</v>
      </c>
      <c r="D1235" s="26">
        <v>6</v>
      </c>
      <c r="E1235" s="27">
        <f t="shared" si="19"/>
        <v>326.50799999999998</v>
      </c>
    </row>
    <row r="1236" spans="1:5" x14ac:dyDescent="0.3">
      <c r="A1236" s="24">
        <v>42787.083333333336</v>
      </c>
      <c r="B1236" s="25">
        <v>7656</v>
      </c>
      <c r="C1236" s="26">
        <v>39.51</v>
      </c>
      <c r="D1236" s="26">
        <v>6</v>
      </c>
      <c r="E1236" s="27">
        <f t="shared" si="19"/>
        <v>302.48856000000001</v>
      </c>
    </row>
    <row r="1237" spans="1:5" x14ac:dyDescent="0.3">
      <c r="A1237" s="24">
        <v>42787.125</v>
      </c>
      <c r="B1237" s="25">
        <v>7019</v>
      </c>
      <c r="C1237" s="26">
        <v>36.4</v>
      </c>
      <c r="D1237" s="26">
        <v>6</v>
      </c>
      <c r="E1237" s="27">
        <f t="shared" si="19"/>
        <v>255.49159999999998</v>
      </c>
    </row>
    <row r="1238" spans="1:5" x14ac:dyDescent="0.3">
      <c r="A1238" s="24">
        <v>42787.166666666664</v>
      </c>
      <c r="B1238" s="25">
        <v>6463</v>
      </c>
      <c r="C1238" s="26">
        <v>34.99</v>
      </c>
      <c r="D1238" s="26">
        <v>6</v>
      </c>
      <c r="E1238" s="27">
        <f t="shared" si="19"/>
        <v>226.14037000000002</v>
      </c>
    </row>
    <row r="1239" spans="1:5" x14ac:dyDescent="0.3">
      <c r="A1239" s="24">
        <v>42787.208333333336</v>
      </c>
      <c r="B1239" s="25">
        <v>6360</v>
      </c>
      <c r="C1239" s="26">
        <v>36.46</v>
      </c>
      <c r="D1239" s="26">
        <v>6</v>
      </c>
      <c r="E1239" s="27">
        <f t="shared" si="19"/>
        <v>231.88560000000001</v>
      </c>
    </row>
    <row r="1240" spans="1:5" x14ac:dyDescent="0.3">
      <c r="A1240" s="24">
        <v>42787.25</v>
      </c>
      <c r="B1240" s="25">
        <v>6132</v>
      </c>
      <c r="C1240" s="26">
        <v>46.53</v>
      </c>
      <c r="D1240" s="26">
        <v>6</v>
      </c>
      <c r="E1240" s="27">
        <f t="shared" si="19"/>
        <v>285.32196000000005</v>
      </c>
    </row>
    <row r="1241" spans="1:5" x14ac:dyDescent="0.3">
      <c r="A1241" s="24">
        <v>42787.291666666664</v>
      </c>
      <c r="B1241" s="25">
        <v>6153</v>
      </c>
      <c r="C1241" s="26">
        <v>57.9</v>
      </c>
      <c r="D1241" s="26">
        <v>6</v>
      </c>
      <c r="E1241" s="27">
        <f t="shared" si="19"/>
        <v>356.25870000000003</v>
      </c>
    </row>
    <row r="1242" spans="1:5" x14ac:dyDescent="0.3">
      <c r="A1242" s="24">
        <v>42787.333333333336</v>
      </c>
      <c r="B1242" s="25">
        <v>6356</v>
      </c>
      <c r="C1242" s="26">
        <v>59.94</v>
      </c>
      <c r="D1242" s="26">
        <v>2</v>
      </c>
      <c r="E1242" s="27">
        <f t="shared" si="19"/>
        <v>380.97864000000004</v>
      </c>
    </row>
    <row r="1243" spans="1:5" x14ac:dyDescent="0.3">
      <c r="A1243" s="24">
        <v>42787.375</v>
      </c>
      <c r="B1243" s="25">
        <v>6443</v>
      </c>
      <c r="C1243" s="26">
        <v>59.73</v>
      </c>
      <c r="D1243" s="26">
        <v>2</v>
      </c>
      <c r="E1243" s="27">
        <f t="shared" si="19"/>
        <v>384.84038999999996</v>
      </c>
    </row>
    <row r="1244" spans="1:5" x14ac:dyDescent="0.3">
      <c r="A1244" s="24">
        <v>42787.416666666664</v>
      </c>
      <c r="B1244" s="25">
        <v>6524</v>
      </c>
      <c r="C1244" s="26">
        <v>57.68</v>
      </c>
      <c r="D1244" s="26">
        <v>1</v>
      </c>
      <c r="E1244" s="27">
        <f t="shared" si="19"/>
        <v>376.30432000000002</v>
      </c>
    </row>
    <row r="1245" spans="1:5" x14ac:dyDescent="0.3">
      <c r="A1245" s="24">
        <v>42787.458333333336</v>
      </c>
      <c r="B1245" s="25">
        <v>6817</v>
      </c>
      <c r="C1245" s="26">
        <v>58</v>
      </c>
      <c r="D1245" s="26">
        <v>1</v>
      </c>
      <c r="E1245" s="27">
        <f t="shared" si="19"/>
        <v>395.38600000000002</v>
      </c>
    </row>
    <row r="1246" spans="1:5" x14ac:dyDescent="0.3">
      <c r="A1246" s="24">
        <v>42787.5</v>
      </c>
      <c r="B1246" s="25">
        <v>6922</v>
      </c>
      <c r="C1246" s="26">
        <v>55.56</v>
      </c>
      <c r="D1246" s="26">
        <v>1</v>
      </c>
      <c r="E1246" s="27">
        <f t="shared" si="19"/>
        <v>384.58632</v>
      </c>
    </row>
    <row r="1247" spans="1:5" x14ac:dyDescent="0.3">
      <c r="A1247" s="24">
        <v>42787.541666666664</v>
      </c>
      <c r="B1247" s="25">
        <v>6882</v>
      </c>
      <c r="C1247" s="26">
        <v>54.59</v>
      </c>
      <c r="D1247" s="26">
        <v>2</v>
      </c>
      <c r="E1247" s="27">
        <f t="shared" si="19"/>
        <v>375.68838</v>
      </c>
    </row>
    <row r="1248" spans="1:5" x14ac:dyDescent="0.3">
      <c r="A1248" s="24">
        <v>42787.583333333336</v>
      </c>
      <c r="B1248" s="25">
        <v>6467</v>
      </c>
      <c r="C1248" s="26">
        <v>52.81</v>
      </c>
      <c r="D1248" s="26">
        <v>2</v>
      </c>
      <c r="E1248" s="27">
        <f t="shared" si="19"/>
        <v>341.52226999999999</v>
      </c>
    </row>
    <row r="1249" spans="1:5" x14ac:dyDescent="0.3">
      <c r="A1249" s="24">
        <v>42787.625</v>
      </c>
      <c r="B1249" s="25">
        <v>6479</v>
      </c>
      <c r="C1249" s="26">
        <v>51.289999999999992</v>
      </c>
      <c r="D1249" s="26">
        <v>2</v>
      </c>
      <c r="E1249" s="27">
        <f t="shared" si="19"/>
        <v>332.30790999999999</v>
      </c>
    </row>
    <row r="1250" spans="1:5" x14ac:dyDescent="0.3">
      <c r="A1250" s="24">
        <v>42787.666666666664</v>
      </c>
      <c r="B1250" s="25">
        <v>6563</v>
      </c>
      <c r="C1250" s="26">
        <v>50.61</v>
      </c>
      <c r="D1250" s="26">
        <v>2</v>
      </c>
      <c r="E1250" s="27">
        <f t="shared" si="19"/>
        <v>332.15343000000001</v>
      </c>
    </row>
    <row r="1251" spans="1:5" x14ac:dyDescent="0.3">
      <c r="A1251" s="24">
        <v>42787.708333333336</v>
      </c>
      <c r="B1251" s="25">
        <v>6879</v>
      </c>
      <c r="C1251" s="26">
        <v>51.16</v>
      </c>
      <c r="D1251" s="26">
        <v>2</v>
      </c>
      <c r="E1251" s="27">
        <f t="shared" si="19"/>
        <v>351.92963999999995</v>
      </c>
    </row>
    <row r="1252" spans="1:5" x14ac:dyDescent="0.3">
      <c r="A1252" s="24">
        <v>42787.75</v>
      </c>
      <c r="B1252" s="25">
        <v>7258</v>
      </c>
      <c r="C1252" s="26">
        <v>57.42</v>
      </c>
      <c r="D1252" s="26">
        <v>1</v>
      </c>
      <c r="E1252" s="27">
        <f t="shared" si="19"/>
        <v>416.75435999999996</v>
      </c>
    </row>
    <row r="1253" spans="1:5" x14ac:dyDescent="0.3">
      <c r="A1253" s="24">
        <v>42787.791666666664</v>
      </c>
      <c r="B1253" s="25">
        <v>7322</v>
      </c>
      <c r="C1253" s="26">
        <v>61.22999999999999</v>
      </c>
      <c r="D1253" s="26">
        <v>1</v>
      </c>
      <c r="E1253" s="27">
        <f t="shared" si="19"/>
        <v>448.32605999999993</v>
      </c>
    </row>
    <row r="1254" spans="1:5" x14ac:dyDescent="0.3">
      <c r="A1254" s="24">
        <v>42787.833333333336</v>
      </c>
      <c r="B1254" s="25">
        <v>7550</v>
      </c>
      <c r="C1254" s="26">
        <v>60.709999999999994</v>
      </c>
      <c r="D1254" s="26">
        <v>1</v>
      </c>
      <c r="E1254" s="27">
        <f t="shared" si="19"/>
        <v>458.36049999999994</v>
      </c>
    </row>
    <row r="1255" spans="1:5" x14ac:dyDescent="0.3">
      <c r="A1255" s="24">
        <v>42787.875</v>
      </c>
      <c r="B1255" s="25">
        <v>7654</v>
      </c>
      <c r="C1255" s="26">
        <v>59.36</v>
      </c>
      <c r="D1255" s="26">
        <v>2</v>
      </c>
      <c r="E1255" s="27">
        <f t="shared" si="19"/>
        <v>454.34143999999998</v>
      </c>
    </row>
    <row r="1256" spans="1:5" x14ac:dyDescent="0.3">
      <c r="A1256" s="24">
        <v>42787.916666666664</v>
      </c>
      <c r="B1256" s="25">
        <v>7323</v>
      </c>
      <c r="C1256" s="26">
        <v>54.69</v>
      </c>
      <c r="D1256" s="26">
        <v>2</v>
      </c>
      <c r="E1256" s="27">
        <f t="shared" si="19"/>
        <v>400.49486999999999</v>
      </c>
    </row>
    <row r="1257" spans="1:5" x14ac:dyDescent="0.3">
      <c r="A1257" s="24">
        <v>42787.958333333336</v>
      </c>
      <c r="B1257" s="25">
        <v>7217</v>
      </c>
      <c r="C1257" s="26">
        <v>49.97999999999999</v>
      </c>
      <c r="D1257" s="26">
        <v>2</v>
      </c>
      <c r="E1257" s="27">
        <f t="shared" si="19"/>
        <v>360.70565999999991</v>
      </c>
    </row>
    <row r="1258" spans="1:5" x14ac:dyDescent="0.3">
      <c r="A1258" s="24">
        <v>42788</v>
      </c>
      <c r="B1258" s="25">
        <v>7027</v>
      </c>
      <c r="C1258" s="26">
        <v>42.69</v>
      </c>
      <c r="D1258" s="26">
        <v>6</v>
      </c>
      <c r="E1258" s="27">
        <f t="shared" si="19"/>
        <v>299.98263000000003</v>
      </c>
    </row>
    <row r="1259" spans="1:5" x14ac:dyDescent="0.3">
      <c r="A1259" s="24">
        <v>42788.041666666664</v>
      </c>
      <c r="B1259" s="25">
        <v>7077</v>
      </c>
      <c r="C1259" s="26">
        <v>41.19</v>
      </c>
      <c r="D1259" s="26">
        <v>6</v>
      </c>
      <c r="E1259" s="27">
        <f t="shared" si="19"/>
        <v>291.50162999999998</v>
      </c>
    </row>
    <row r="1260" spans="1:5" x14ac:dyDescent="0.3">
      <c r="A1260" s="24">
        <v>42788.083333333336</v>
      </c>
      <c r="B1260" s="25">
        <v>6896</v>
      </c>
      <c r="C1260" s="26">
        <v>40.19</v>
      </c>
      <c r="D1260" s="26">
        <v>6</v>
      </c>
      <c r="E1260" s="27">
        <f t="shared" si="19"/>
        <v>277.15024</v>
      </c>
    </row>
    <row r="1261" spans="1:5" x14ac:dyDescent="0.3">
      <c r="A1261" s="24">
        <v>42788.125</v>
      </c>
      <c r="B1261" s="25">
        <v>6196</v>
      </c>
      <c r="C1261" s="26">
        <v>39.64</v>
      </c>
      <c r="D1261" s="26">
        <v>6</v>
      </c>
      <c r="E1261" s="27">
        <f t="shared" si="19"/>
        <v>245.60944000000001</v>
      </c>
    </row>
    <row r="1262" spans="1:5" x14ac:dyDescent="0.3">
      <c r="A1262" s="24">
        <v>42788.166666666664</v>
      </c>
      <c r="B1262" s="25">
        <v>6146</v>
      </c>
      <c r="C1262" s="26">
        <v>39.99</v>
      </c>
      <c r="D1262" s="26">
        <v>6</v>
      </c>
      <c r="E1262" s="27">
        <f t="shared" si="19"/>
        <v>245.77854000000002</v>
      </c>
    </row>
    <row r="1263" spans="1:5" x14ac:dyDescent="0.3">
      <c r="A1263" s="24">
        <v>42788.208333333336</v>
      </c>
      <c r="B1263" s="25">
        <v>5986</v>
      </c>
      <c r="C1263" s="26">
        <v>41.19</v>
      </c>
      <c r="D1263" s="26">
        <v>6</v>
      </c>
      <c r="E1263" s="27">
        <f t="shared" si="19"/>
        <v>246.56333999999998</v>
      </c>
    </row>
    <row r="1264" spans="1:5" x14ac:dyDescent="0.3">
      <c r="A1264" s="24">
        <v>42788.25</v>
      </c>
      <c r="B1264" s="25">
        <v>5953</v>
      </c>
      <c r="C1264" s="26">
        <v>49.69</v>
      </c>
      <c r="D1264" s="26">
        <v>6</v>
      </c>
      <c r="E1264" s="27">
        <f t="shared" si="19"/>
        <v>295.80457000000001</v>
      </c>
    </row>
    <row r="1265" spans="1:5" x14ac:dyDescent="0.3">
      <c r="A1265" s="24">
        <v>42788.291666666664</v>
      </c>
      <c r="B1265" s="25">
        <v>6044</v>
      </c>
      <c r="C1265" s="26">
        <v>56.86</v>
      </c>
      <c r="D1265" s="26">
        <v>6</v>
      </c>
      <c r="E1265" s="27">
        <f t="shared" si="19"/>
        <v>343.66184000000004</v>
      </c>
    </row>
    <row r="1266" spans="1:5" x14ac:dyDescent="0.3">
      <c r="A1266" s="24">
        <v>42788.333333333336</v>
      </c>
      <c r="B1266" s="25">
        <v>6875</v>
      </c>
      <c r="C1266" s="26">
        <v>59.3</v>
      </c>
      <c r="D1266" s="26">
        <v>2</v>
      </c>
      <c r="E1266" s="27">
        <f t="shared" si="19"/>
        <v>407.6875</v>
      </c>
    </row>
    <row r="1267" spans="1:5" x14ac:dyDescent="0.3">
      <c r="A1267" s="24">
        <v>42788.375</v>
      </c>
      <c r="B1267" s="25">
        <v>7031</v>
      </c>
      <c r="C1267" s="26">
        <v>59.01</v>
      </c>
      <c r="D1267" s="26">
        <v>2</v>
      </c>
      <c r="E1267" s="27">
        <f t="shared" si="19"/>
        <v>414.89931000000001</v>
      </c>
    </row>
    <row r="1268" spans="1:5" x14ac:dyDescent="0.3">
      <c r="A1268" s="24">
        <v>42788.416666666664</v>
      </c>
      <c r="B1268" s="25">
        <v>6895</v>
      </c>
      <c r="C1268" s="26">
        <v>57.69</v>
      </c>
      <c r="D1268" s="26">
        <v>1</v>
      </c>
      <c r="E1268" s="27">
        <f t="shared" si="19"/>
        <v>397.77254999999997</v>
      </c>
    </row>
    <row r="1269" spans="1:5" x14ac:dyDescent="0.3">
      <c r="A1269" s="24">
        <v>42788.458333333336</v>
      </c>
      <c r="B1269" s="25">
        <v>6859</v>
      </c>
      <c r="C1269" s="26">
        <v>54.14</v>
      </c>
      <c r="D1269" s="26">
        <v>1</v>
      </c>
      <c r="E1269" s="27">
        <f t="shared" si="19"/>
        <v>371.34626000000003</v>
      </c>
    </row>
    <row r="1270" spans="1:5" x14ac:dyDescent="0.3">
      <c r="A1270" s="24">
        <v>42788.5</v>
      </c>
      <c r="B1270" s="25">
        <v>7033</v>
      </c>
      <c r="C1270" s="26">
        <v>52.569999999999993</v>
      </c>
      <c r="D1270" s="26">
        <v>1</v>
      </c>
      <c r="E1270" s="27">
        <f t="shared" si="19"/>
        <v>369.72480999999993</v>
      </c>
    </row>
    <row r="1271" spans="1:5" x14ac:dyDescent="0.3">
      <c r="A1271" s="24">
        <v>42788.541666666664</v>
      </c>
      <c r="B1271" s="25">
        <v>7151</v>
      </c>
      <c r="C1271" s="26">
        <v>52.569999999999993</v>
      </c>
      <c r="D1271" s="26">
        <v>2</v>
      </c>
      <c r="E1271" s="27">
        <f t="shared" si="19"/>
        <v>375.92806999999993</v>
      </c>
    </row>
    <row r="1272" spans="1:5" x14ac:dyDescent="0.3">
      <c r="A1272" s="24">
        <v>42788.583333333336</v>
      </c>
      <c r="B1272" s="25">
        <v>7492</v>
      </c>
      <c r="C1272" s="26">
        <v>50.55</v>
      </c>
      <c r="D1272" s="26">
        <v>2</v>
      </c>
      <c r="E1272" s="27">
        <f t="shared" si="19"/>
        <v>378.72059999999999</v>
      </c>
    </row>
    <row r="1273" spans="1:5" x14ac:dyDescent="0.3">
      <c r="A1273" s="24">
        <v>42788.625</v>
      </c>
      <c r="B1273" s="25">
        <v>7786</v>
      </c>
      <c r="C1273" s="26">
        <v>50</v>
      </c>
      <c r="D1273" s="26">
        <v>2</v>
      </c>
      <c r="E1273" s="27">
        <f t="shared" si="19"/>
        <v>389.3</v>
      </c>
    </row>
    <row r="1274" spans="1:5" x14ac:dyDescent="0.3">
      <c r="A1274" s="24">
        <v>42788.666666666664</v>
      </c>
      <c r="B1274" s="25">
        <v>7386</v>
      </c>
      <c r="C1274" s="26">
        <v>50</v>
      </c>
      <c r="D1274" s="26">
        <v>2</v>
      </c>
      <c r="E1274" s="27">
        <f t="shared" si="19"/>
        <v>369.3</v>
      </c>
    </row>
    <row r="1275" spans="1:5" x14ac:dyDescent="0.3">
      <c r="A1275" s="24">
        <v>42788.708333333336</v>
      </c>
      <c r="B1275" s="25">
        <v>6968</v>
      </c>
      <c r="C1275" s="26">
        <v>53.49</v>
      </c>
      <c r="D1275" s="26">
        <v>2</v>
      </c>
      <c r="E1275" s="27">
        <f t="shared" si="19"/>
        <v>372.71832000000001</v>
      </c>
    </row>
    <row r="1276" spans="1:5" x14ac:dyDescent="0.3">
      <c r="A1276" s="24">
        <v>42788.75</v>
      </c>
      <c r="B1276" s="25">
        <v>6988</v>
      </c>
      <c r="C1276" s="26">
        <v>58.44</v>
      </c>
      <c r="D1276" s="26">
        <v>1</v>
      </c>
      <c r="E1276" s="27">
        <f t="shared" si="19"/>
        <v>408.37871999999999</v>
      </c>
    </row>
    <row r="1277" spans="1:5" x14ac:dyDescent="0.3">
      <c r="A1277" s="24">
        <v>42788.791666666664</v>
      </c>
      <c r="B1277" s="25">
        <v>7788</v>
      </c>
      <c r="C1277" s="26">
        <v>62.58</v>
      </c>
      <c r="D1277" s="26">
        <v>1</v>
      </c>
      <c r="E1277" s="27">
        <f t="shared" si="19"/>
        <v>487.37304</v>
      </c>
    </row>
    <row r="1278" spans="1:5" x14ac:dyDescent="0.3">
      <c r="A1278" s="24">
        <v>42788.833333333336</v>
      </c>
      <c r="B1278" s="25">
        <v>7617</v>
      </c>
      <c r="C1278" s="26">
        <v>65.25</v>
      </c>
      <c r="D1278" s="26">
        <v>1</v>
      </c>
      <c r="E1278" s="27">
        <f t="shared" si="19"/>
        <v>497.00925000000001</v>
      </c>
    </row>
    <row r="1279" spans="1:5" x14ac:dyDescent="0.3">
      <c r="A1279" s="24">
        <v>42788.875</v>
      </c>
      <c r="B1279" s="25">
        <v>7241</v>
      </c>
      <c r="C1279" s="26">
        <v>63.149999999999991</v>
      </c>
      <c r="D1279" s="26">
        <v>2</v>
      </c>
      <c r="E1279" s="27">
        <f t="shared" si="19"/>
        <v>457.26914999999997</v>
      </c>
    </row>
    <row r="1280" spans="1:5" x14ac:dyDescent="0.3">
      <c r="A1280" s="24">
        <v>42788.916666666664</v>
      </c>
      <c r="B1280" s="25">
        <v>6666</v>
      </c>
      <c r="C1280" s="26">
        <v>60</v>
      </c>
      <c r="D1280" s="26">
        <v>2</v>
      </c>
      <c r="E1280" s="27">
        <f t="shared" si="19"/>
        <v>399.96</v>
      </c>
    </row>
    <row r="1281" spans="1:5" x14ac:dyDescent="0.3">
      <c r="A1281" s="24">
        <v>42788.958333333336</v>
      </c>
      <c r="B1281" s="25">
        <v>6631</v>
      </c>
      <c r="C1281" s="26">
        <v>56.86</v>
      </c>
      <c r="D1281" s="26">
        <v>2</v>
      </c>
      <c r="E1281" s="27">
        <f t="shared" si="19"/>
        <v>377.03865999999999</v>
      </c>
    </row>
    <row r="1282" spans="1:5" x14ac:dyDescent="0.3">
      <c r="A1282" s="24">
        <v>42789</v>
      </c>
      <c r="B1282" s="25">
        <v>6748</v>
      </c>
      <c r="C1282" s="26">
        <v>56.86</v>
      </c>
      <c r="D1282" s="26">
        <v>6</v>
      </c>
      <c r="E1282" s="27">
        <f t="shared" si="19"/>
        <v>383.69127999999995</v>
      </c>
    </row>
    <row r="1283" spans="1:5" x14ac:dyDescent="0.3">
      <c r="A1283" s="24">
        <v>42789.041666666664</v>
      </c>
      <c r="B1283" s="25">
        <v>6670</v>
      </c>
      <c r="C1283" s="26">
        <v>51.91</v>
      </c>
      <c r="D1283" s="26">
        <v>6</v>
      </c>
      <c r="E1283" s="27">
        <f t="shared" si="19"/>
        <v>346.23969999999997</v>
      </c>
    </row>
    <row r="1284" spans="1:5" x14ac:dyDescent="0.3">
      <c r="A1284" s="24">
        <v>42789.083333333336</v>
      </c>
      <c r="B1284" s="25">
        <v>6678</v>
      </c>
      <c r="C1284" s="26">
        <v>47.400000000000006</v>
      </c>
      <c r="D1284" s="26">
        <v>6</v>
      </c>
      <c r="E1284" s="27">
        <f t="shared" si="19"/>
        <v>316.53719999999998</v>
      </c>
    </row>
    <row r="1285" spans="1:5" x14ac:dyDescent="0.3">
      <c r="A1285" s="24">
        <v>42789.125</v>
      </c>
      <c r="B1285" s="25">
        <v>6615</v>
      </c>
      <c r="C1285" s="26">
        <v>45.29</v>
      </c>
      <c r="D1285" s="26">
        <v>6</v>
      </c>
      <c r="E1285" s="27">
        <f t="shared" si="19"/>
        <v>299.59334999999999</v>
      </c>
    </row>
    <row r="1286" spans="1:5" x14ac:dyDescent="0.3">
      <c r="A1286" s="24">
        <v>42789.166666666664</v>
      </c>
      <c r="B1286" s="25">
        <v>6429</v>
      </c>
      <c r="C1286" s="26">
        <v>45.129999999999995</v>
      </c>
      <c r="D1286" s="26">
        <v>6</v>
      </c>
      <c r="E1286" s="27">
        <f t="shared" si="19"/>
        <v>290.14076999999997</v>
      </c>
    </row>
    <row r="1287" spans="1:5" x14ac:dyDescent="0.3">
      <c r="A1287" s="24">
        <v>42789.208333333336</v>
      </c>
      <c r="B1287" s="25">
        <v>6469</v>
      </c>
      <c r="C1287" s="26">
        <v>48</v>
      </c>
      <c r="D1287" s="26">
        <v>6</v>
      </c>
      <c r="E1287" s="27">
        <f t="shared" si="19"/>
        <v>310.512</v>
      </c>
    </row>
    <row r="1288" spans="1:5" x14ac:dyDescent="0.3">
      <c r="A1288" s="24">
        <v>42789.25</v>
      </c>
      <c r="B1288" s="25">
        <v>6393</v>
      </c>
      <c r="C1288" s="26">
        <v>56.69</v>
      </c>
      <c r="D1288" s="26">
        <v>6</v>
      </c>
      <c r="E1288" s="27">
        <f t="shared" si="19"/>
        <v>362.41917000000001</v>
      </c>
    </row>
    <row r="1289" spans="1:5" x14ac:dyDescent="0.3">
      <c r="A1289" s="24">
        <v>42789.291666666664</v>
      </c>
      <c r="B1289" s="25">
        <v>6445</v>
      </c>
      <c r="C1289" s="26">
        <v>58.010000000000005</v>
      </c>
      <c r="D1289" s="26">
        <v>6</v>
      </c>
      <c r="E1289" s="27">
        <f t="shared" si="19"/>
        <v>373.87445000000002</v>
      </c>
    </row>
    <row r="1290" spans="1:5" x14ac:dyDescent="0.3">
      <c r="A1290" s="24">
        <v>42789.333333333336</v>
      </c>
      <c r="B1290" s="25">
        <v>6401</v>
      </c>
      <c r="C1290" s="26">
        <v>58.3</v>
      </c>
      <c r="D1290" s="26">
        <v>2</v>
      </c>
      <c r="E1290" s="27">
        <f t="shared" ref="E1290:E1353" si="20">C1290*B1290/1000</f>
        <v>373.17829999999998</v>
      </c>
    </row>
    <row r="1291" spans="1:5" x14ac:dyDescent="0.3">
      <c r="A1291" s="24">
        <v>42789.375</v>
      </c>
      <c r="B1291" s="25">
        <v>6541</v>
      </c>
      <c r="C1291" s="26">
        <v>58.96</v>
      </c>
      <c r="D1291" s="26">
        <v>2</v>
      </c>
      <c r="E1291" s="27">
        <f t="shared" si="20"/>
        <v>385.65735999999998</v>
      </c>
    </row>
    <row r="1292" spans="1:5" x14ac:dyDescent="0.3">
      <c r="A1292" s="24">
        <v>42789.416666666664</v>
      </c>
      <c r="B1292" s="25">
        <v>6717</v>
      </c>
      <c r="C1292" s="26">
        <v>58.710000000000008</v>
      </c>
      <c r="D1292" s="26">
        <v>1</v>
      </c>
      <c r="E1292" s="27">
        <f t="shared" si="20"/>
        <v>394.35507000000007</v>
      </c>
    </row>
    <row r="1293" spans="1:5" x14ac:dyDescent="0.3">
      <c r="A1293" s="24">
        <v>42789.458333333336</v>
      </c>
      <c r="B1293" s="25">
        <v>6556</v>
      </c>
      <c r="C1293" s="26">
        <v>58.56</v>
      </c>
      <c r="D1293" s="26">
        <v>1</v>
      </c>
      <c r="E1293" s="27">
        <f t="shared" si="20"/>
        <v>383.91935999999998</v>
      </c>
    </row>
    <row r="1294" spans="1:5" x14ac:dyDescent="0.3">
      <c r="A1294" s="24">
        <v>42789.5</v>
      </c>
      <c r="B1294" s="25">
        <v>6935</v>
      </c>
      <c r="C1294" s="26">
        <v>58.3</v>
      </c>
      <c r="D1294" s="26">
        <v>1</v>
      </c>
      <c r="E1294" s="27">
        <f t="shared" si="20"/>
        <v>404.31049999999999</v>
      </c>
    </row>
    <row r="1295" spans="1:5" x14ac:dyDescent="0.3">
      <c r="A1295" s="24">
        <v>42789.541666666664</v>
      </c>
      <c r="B1295" s="25">
        <v>6692</v>
      </c>
      <c r="C1295" s="26">
        <v>58.149999999999991</v>
      </c>
      <c r="D1295" s="26">
        <v>2</v>
      </c>
      <c r="E1295" s="27">
        <f t="shared" si="20"/>
        <v>389.13979999999992</v>
      </c>
    </row>
    <row r="1296" spans="1:5" x14ac:dyDescent="0.3">
      <c r="A1296" s="24">
        <v>42789.583333333336</v>
      </c>
      <c r="B1296" s="25">
        <v>7390</v>
      </c>
      <c r="C1296" s="26">
        <v>57.69</v>
      </c>
      <c r="D1296" s="26">
        <v>2</v>
      </c>
      <c r="E1296" s="27">
        <f t="shared" si="20"/>
        <v>426.32909999999998</v>
      </c>
    </row>
    <row r="1297" spans="1:5" x14ac:dyDescent="0.3">
      <c r="A1297" s="24">
        <v>42789.625</v>
      </c>
      <c r="B1297" s="25">
        <v>7430</v>
      </c>
      <c r="C1297" s="26">
        <v>56.69</v>
      </c>
      <c r="D1297" s="26">
        <v>2</v>
      </c>
      <c r="E1297" s="27">
        <f t="shared" si="20"/>
        <v>421.20670000000001</v>
      </c>
    </row>
    <row r="1298" spans="1:5" x14ac:dyDescent="0.3">
      <c r="A1298" s="24">
        <v>42789.666666666664</v>
      </c>
      <c r="B1298" s="25">
        <v>7489</v>
      </c>
      <c r="C1298" s="26">
        <v>56.52</v>
      </c>
      <c r="D1298" s="26">
        <v>2</v>
      </c>
      <c r="E1298" s="27">
        <f t="shared" si="20"/>
        <v>423.27828000000005</v>
      </c>
    </row>
    <row r="1299" spans="1:5" x14ac:dyDescent="0.3">
      <c r="A1299" s="24">
        <v>42789.708333333336</v>
      </c>
      <c r="B1299" s="25">
        <v>7061</v>
      </c>
      <c r="C1299" s="26">
        <v>56.69</v>
      </c>
      <c r="D1299" s="26">
        <v>2</v>
      </c>
      <c r="E1299" s="27">
        <f t="shared" si="20"/>
        <v>400.28808999999995</v>
      </c>
    </row>
    <row r="1300" spans="1:5" x14ac:dyDescent="0.3">
      <c r="A1300" s="24">
        <v>42789.75</v>
      </c>
      <c r="B1300" s="25">
        <v>7657</v>
      </c>
      <c r="C1300" s="26">
        <v>57.5</v>
      </c>
      <c r="D1300" s="26">
        <v>1</v>
      </c>
      <c r="E1300" s="27">
        <f t="shared" si="20"/>
        <v>440.27749999999997</v>
      </c>
    </row>
    <row r="1301" spans="1:5" x14ac:dyDescent="0.3">
      <c r="A1301" s="24">
        <v>42789.791666666664</v>
      </c>
      <c r="B1301" s="25">
        <v>7281</v>
      </c>
      <c r="C1301" s="26">
        <v>59.19</v>
      </c>
      <c r="D1301" s="26">
        <v>1</v>
      </c>
      <c r="E1301" s="27">
        <f t="shared" si="20"/>
        <v>430.96238999999997</v>
      </c>
    </row>
    <row r="1302" spans="1:5" x14ac:dyDescent="0.3">
      <c r="A1302" s="24">
        <v>42789.833333333336</v>
      </c>
      <c r="B1302" s="25">
        <v>7482</v>
      </c>
      <c r="C1302" s="26">
        <v>59.6</v>
      </c>
      <c r="D1302" s="26">
        <v>1</v>
      </c>
      <c r="E1302" s="27">
        <f t="shared" si="20"/>
        <v>445.92720000000003</v>
      </c>
    </row>
    <row r="1303" spans="1:5" x14ac:dyDescent="0.3">
      <c r="A1303" s="24">
        <v>42789.875</v>
      </c>
      <c r="B1303" s="25">
        <v>7203</v>
      </c>
      <c r="C1303" s="26">
        <v>58.010000000000005</v>
      </c>
      <c r="D1303" s="26">
        <v>2</v>
      </c>
      <c r="E1303" s="27">
        <f t="shared" si="20"/>
        <v>417.84603000000004</v>
      </c>
    </row>
    <row r="1304" spans="1:5" x14ac:dyDescent="0.3">
      <c r="A1304" s="24">
        <v>42789.916666666664</v>
      </c>
      <c r="B1304" s="25">
        <v>6836</v>
      </c>
      <c r="C1304" s="26">
        <v>52.569999999999993</v>
      </c>
      <c r="D1304" s="26">
        <v>2</v>
      </c>
      <c r="E1304" s="27">
        <f t="shared" si="20"/>
        <v>359.36851999999993</v>
      </c>
    </row>
    <row r="1305" spans="1:5" x14ac:dyDescent="0.3">
      <c r="A1305" s="24">
        <v>42789.958333333336</v>
      </c>
      <c r="B1305" s="25">
        <v>6825</v>
      </c>
      <c r="C1305" s="26">
        <v>49.11</v>
      </c>
      <c r="D1305" s="26">
        <v>2</v>
      </c>
      <c r="E1305" s="27">
        <f t="shared" si="20"/>
        <v>335.17574999999999</v>
      </c>
    </row>
    <row r="1306" spans="1:5" x14ac:dyDescent="0.3">
      <c r="A1306" s="24">
        <v>42790</v>
      </c>
      <c r="B1306" s="25">
        <v>6722</v>
      </c>
      <c r="C1306" s="26">
        <v>48.57</v>
      </c>
      <c r="D1306" s="26">
        <v>6</v>
      </c>
      <c r="E1306" s="27">
        <f t="shared" si="20"/>
        <v>326.48753999999997</v>
      </c>
    </row>
    <row r="1307" spans="1:5" x14ac:dyDescent="0.3">
      <c r="A1307" s="24">
        <v>42790.041666666664</v>
      </c>
      <c r="B1307" s="25">
        <v>6601</v>
      </c>
      <c r="C1307" s="26">
        <v>44.64</v>
      </c>
      <c r="D1307" s="26">
        <v>6</v>
      </c>
      <c r="E1307" s="27">
        <f t="shared" si="20"/>
        <v>294.66864000000004</v>
      </c>
    </row>
    <row r="1308" spans="1:5" x14ac:dyDescent="0.3">
      <c r="A1308" s="24">
        <v>42790.083333333336</v>
      </c>
      <c r="B1308" s="25">
        <v>6285</v>
      </c>
      <c r="C1308" s="26">
        <v>40.200000000000003</v>
      </c>
      <c r="D1308" s="26">
        <v>6</v>
      </c>
      <c r="E1308" s="27">
        <f t="shared" si="20"/>
        <v>252.65700000000004</v>
      </c>
    </row>
    <row r="1309" spans="1:5" x14ac:dyDescent="0.3">
      <c r="A1309" s="24">
        <v>42790.125</v>
      </c>
      <c r="B1309" s="25">
        <v>6155</v>
      </c>
      <c r="C1309" s="26">
        <v>38.99</v>
      </c>
      <c r="D1309" s="26">
        <v>6</v>
      </c>
      <c r="E1309" s="27">
        <f t="shared" si="20"/>
        <v>239.98345</v>
      </c>
    </row>
    <row r="1310" spans="1:5" x14ac:dyDescent="0.3">
      <c r="A1310" s="24">
        <v>42790.166666666664</v>
      </c>
      <c r="B1310" s="25">
        <v>5622</v>
      </c>
      <c r="C1310" s="26">
        <v>38.01</v>
      </c>
      <c r="D1310" s="26">
        <v>6</v>
      </c>
      <c r="E1310" s="27">
        <f t="shared" si="20"/>
        <v>213.69221999999999</v>
      </c>
    </row>
    <row r="1311" spans="1:5" x14ac:dyDescent="0.3">
      <c r="A1311" s="24">
        <v>42790.208333333336</v>
      </c>
      <c r="B1311" s="25">
        <v>5054</v>
      </c>
      <c r="C1311" s="26">
        <v>39.590000000000003</v>
      </c>
      <c r="D1311" s="26">
        <v>6</v>
      </c>
      <c r="E1311" s="27">
        <f t="shared" si="20"/>
        <v>200.08786000000001</v>
      </c>
    </row>
    <row r="1312" spans="1:5" x14ac:dyDescent="0.3">
      <c r="A1312" s="24">
        <v>42790.25</v>
      </c>
      <c r="B1312" s="25">
        <v>4131</v>
      </c>
      <c r="C1312" s="26">
        <v>47.26</v>
      </c>
      <c r="D1312" s="26">
        <v>6</v>
      </c>
      <c r="E1312" s="27">
        <f t="shared" si="20"/>
        <v>195.23105999999999</v>
      </c>
    </row>
    <row r="1313" spans="1:5" x14ac:dyDescent="0.3">
      <c r="A1313" s="24">
        <v>42790.291666666664</v>
      </c>
      <c r="B1313" s="25">
        <v>3809</v>
      </c>
      <c r="C1313" s="26">
        <v>54.71</v>
      </c>
      <c r="D1313" s="26">
        <v>6</v>
      </c>
      <c r="E1313" s="27">
        <f t="shared" si="20"/>
        <v>208.39039000000002</v>
      </c>
    </row>
    <row r="1314" spans="1:5" x14ac:dyDescent="0.3">
      <c r="A1314" s="24">
        <v>42790.333333333336</v>
      </c>
      <c r="B1314" s="25">
        <v>2414</v>
      </c>
      <c r="C1314" s="26">
        <v>57.73</v>
      </c>
      <c r="D1314" s="26">
        <v>2</v>
      </c>
      <c r="E1314" s="27">
        <f t="shared" si="20"/>
        <v>139.36022</v>
      </c>
    </row>
    <row r="1315" spans="1:5" x14ac:dyDescent="0.3">
      <c r="A1315" s="24">
        <v>42790.375</v>
      </c>
      <c r="B1315" s="25">
        <v>3565</v>
      </c>
      <c r="C1315" s="26">
        <v>58.57</v>
      </c>
      <c r="D1315" s="26">
        <v>2</v>
      </c>
      <c r="E1315" s="27">
        <f t="shared" si="20"/>
        <v>208.80204999999998</v>
      </c>
    </row>
    <row r="1316" spans="1:5" x14ac:dyDescent="0.3">
      <c r="A1316" s="24">
        <v>42790.416666666664</v>
      </c>
      <c r="B1316" s="25">
        <v>3589</v>
      </c>
      <c r="C1316" s="26">
        <v>58.2</v>
      </c>
      <c r="D1316" s="26">
        <v>1</v>
      </c>
      <c r="E1316" s="27">
        <f t="shared" si="20"/>
        <v>208.87980000000002</v>
      </c>
    </row>
    <row r="1317" spans="1:5" x14ac:dyDescent="0.3">
      <c r="A1317" s="24">
        <v>42790.458333333336</v>
      </c>
      <c r="B1317" s="25">
        <v>3746</v>
      </c>
      <c r="C1317" s="26">
        <v>57.94</v>
      </c>
      <c r="D1317" s="26">
        <v>1</v>
      </c>
      <c r="E1317" s="27">
        <f t="shared" si="20"/>
        <v>217.04324</v>
      </c>
    </row>
    <row r="1318" spans="1:5" x14ac:dyDescent="0.3">
      <c r="A1318" s="24">
        <v>42790.5</v>
      </c>
      <c r="B1318" s="25">
        <v>4006</v>
      </c>
      <c r="C1318" s="26">
        <v>56.69</v>
      </c>
      <c r="D1318" s="26">
        <v>1</v>
      </c>
      <c r="E1318" s="27">
        <f t="shared" si="20"/>
        <v>227.10013999999998</v>
      </c>
    </row>
    <row r="1319" spans="1:5" x14ac:dyDescent="0.3">
      <c r="A1319" s="24">
        <v>42790.541666666664</v>
      </c>
      <c r="B1319" s="25">
        <v>4060</v>
      </c>
      <c r="C1319" s="26">
        <v>54.429999999999993</v>
      </c>
      <c r="D1319" s="26">
        <v>2</v>
      </c>
      <c r="E1319" s="27">
        <f t="shared" si="20"/>
        <v>220.98579999999995</v>
      </c>
    </row>
    <row r="1320" spans="1:5" x14ac:dyDescent="0.3">
      <c r="A1320" s="24">
        <v>42790.583333333336</v>
      </c>
      <c r="B1320" s="25">
        <v>4039</v>
      </c>
      <c r="C1320" s="26">
        <v>52.79</v>
      </c>
      <c r="D1320" s="26">
        <v>2</v>
      </c>
      <c r="E1320" s="27">
        <f t="shared" si="20"/>
        <v>213.21880999999999</v>
      </c>
    </row>
    <row r="1321" spans="1:5" x14ac:dyDescent="0.3">
      <c r="A1321" s="24">
        <v>42790.625</v>
      </c>
      <c r="B1321" s="25">
        <v>5432</v>
      </c>
      <c r="C1321" s="26">
        <v>51.210000000000008</v>
      </c>
      <c r="D1321" s="26">
        <v>2</v>
      </c>
      <c r="E1321" s="27">
        <f t="shared" si="20"/>
        <v>278.17272000000003</v>
      </c>
    </row>
    <row r="1322" spans="1:5" x14ac:dyDescent="0.3">
      <c r="A1322" s="24">
        <v>42790.666666666664</v>
      </c>
      <c r="B1322" s="25">
        <v>6661</v>
      </c>
      <c r="C1322" s="26">
        <v>44.92</v>
      </c>
      <c r="D1322" s="26">
        <v>2</v>
      </c>
      <c r="E1322" s="27">
        <f t="shared" si="20"/>
        <v>299.21211999999997</v>
      </c>
    </row>
    <row r="1323" spans="1:5" x14ac:dyDescent="0.3">
      <c r="A1323" s="24">
        <v>42790.708333333336</v>
      </c>
      <c r="B1323" s="25">
        <v>6411</v>
      </c>
      <c r="C1323" s="26">
        <v>50.099999999999994</v>
      </c>
      <c r="D1323" s="26">
        <v>2</v>
      </c>
      <c r="E1323" s="27">
        <f t="shared" si="20"/>
        <v>321.19109999999995</v>
      </c>
    </row>
    <row r="1324" spans="1:5" x14ac:dyDescent="0.3">
      <c r="A1324" s="24">
        <v>42790.75</v>
      </c>
      <c r="B1324" s="25">
        <v>7382</v>
      </c>
      <c r="C1324" s="26">
        <v>57.52000000000001</v>
      </c>
      <c r="D1324" s="26">
        <v>1</v>
      </c>
      <c r="E1324" s="27">
        <f t="shared" si="20"/>
        <v>424.61264000000006</v>
      </c>
    </row>
    <row r="1325" spans="1:5" x14ac:dyDescent="0.3">
      <c r="A1325" s="24">
        <v>42790.791666666664</v>
      </c>
      <c r="B1325" s="25">
        <v>7579</v>
      </c>
      <c r="C1325" s="26">
        <v>58.19</v>
      </c>
      <c r="D1325" s="26">
        <v>1</v>
      </c>
      <c r="E1325" s="27">
        <f t="shared" si="20"/>
        <v>441.02201000000002</v>
      </c>
    </row>
    <row r="1326" spans="1:5" x14ac:dyDescent="0.3">
      <c r="A1326" s="24">
        <v>42790.833333333336</v>
      </c>
      <c r="B1326" s="25">
        <v>7635</v>
      </c>
      <c r="C1326" s="26">
        <v>53.49</v>
      </c>
      <c r="D1326" s="26">
        <v>1</v>
      </c>
      <c r="E1326" s="27">
        <f t="shared" si="20"/>
        <v>408.39615000000003</v>
      </c>
    </row>
    <row r="1327" spans="1:5" x14ac:dyDescent="0.3">
      <c r="A1327" s="24">
        <v>42790.875</v>
      </c>
      <c r="B1327" s="25">
        <v>7711</v>
      </c>
      <c r="C1327" s="26">
        <v>50.82</v>
      </c>
      <c r="D1327" s="26">
        <v>2</v>
      </c>
      <c r="E1327" s="27">
        <f t="shared" si="20"/>
        <v>391.87302</v>
      </c>
    </row>
    <row r="1328" spans="1:5" x14ac:dyDescent="0.3">
      <c r="A1328" s="24">
        <v>42790.916666666664</v>
      </c>
      <c r="B1328" s="25">
        <v>7797</v>
      </c>
      <c r="C1328" s="26">
        <v>48.98</v>
      </c>
      <c r="D1328" s="26">
        <v>2</v>
      </c>
      <c r="E1328" s="27">
        <f t="shared" si="20"/>
        <v>381.89706000000001</v>
      </c>
    </row>
    <row r="1329" spans="1:5" x14ac:dyDescent="0.3">
      <c r="A1329" s="24">
        <v>42790.958333333336</v>
      </c>
      <c r="B1329" s="25">
        <v>7858</v>
      </c>
      <c r="C1329" s="26">
        <v>48.41</v>
      </c>
      <c r="D1329" s="26">
        <v>2</v>
      </c>
      <c r="E1329" s="27">
        <f t="shared" si="20"/>
        <v>380.40577999999999</v>
      </c>
    </row>
    <row r="1330" spans="1:5" x14ac:dyDescent="0.3">
      <c r="A1330" s="24">
        <v>42791</v>
      </c>
      <c r="B1330" s="25">
        <v>7732</v>
      </c>
      <c r="C1330" s="26">
        <v>52.26</v>
      </c>
      <c r="D1330" s="26">
        <v>6</v>
      </c>
      <c r="E1330" s="27">
        <f t="shared" si="20"/>
        <v>404.07432</v>
      </c>
    </row>
    <row r="1331" spans="1:5" x14ac:dyDescent="0.3">
      <c r="A1331" s="24">
        <v>42791.041666666664</v>
      </c>
      <c r="B1331" s="25">
        <v>8207</v>
      </c>
      <c r="C1331" s="26">
        <v>48.69</v>
      </c>
      <c r="D1331" s="26">
        <v>6</v>
      </c>
      <c r="E1331" s="27">
        <f t="shared" si="20"/>
        <v>399.59882999999996</v>
      </c>
    </row>
    <row r="1332" spans="1:5" x14ac:dyDescent="0.3">
      <c r="A1332" s="24">
        <v>42791.083333333336</v>
      </c>
      <c r="B1332" s="25">
        <v>8121</v>
      </c>
      <c r="C1332" s="26">
        <v>44.5</v>
      </c>
      <c r="D1332" s="26">
        <v>6</v>
      </c>
      <c r="E1332" s="27">
        <f t="shared" si="20"/>
        <v>361.3845</v>
      </c>
    </row>
    <row r="1333" spans="1:5" x14ac:dyDescent="0.3">
      <c r="A1333" s="24">
        <v>42791.125</v>
      </c>
      <c r="B1333" s="25">
        <v>7408</v>
      </c>
      <c r="C1333" s="26">
        <v>43.4</v>
      </c>
      <c r="D1333" s="26">
        <v>6</v>
      </c>
      <c r="E1333" s="27">
        <f t="shared" si="20"/>
        <v>321.50720000000001</v>
      </c>
    </row>
    <row r="1334" spans="1:5" x14ac:dyDescent="0.3">
      <c r="A1334" s="24">
        <v>42791.166666666664</v>
      </c>
      <c r="B1334" s="25">
        <v>7010</v>
      </c>
      <c r="C1334" s="26">
        <v>41.5</v>
      </c>
      <c r="D1334" s="26">
        <v>6</v>
      </c>
      <c r="E1334" s="27">
        <f t="shared" si="20"/>
        <v>290.91500000000002</v>
      </c>
    </row>
    <row r="1335" spans="1:5" x14ac:dyDescent="0.3">
      <c r="A1335" s="24">
        <v>42791.208333333336</v>
      </c>
      <c r="B1335" s="25">
        <v>6740</v>
      </c>
      <c r="C1335" s="26">
        <v>42.2</v>
      </c>
      <c r="D1335" s="26">
        <v>6</v>
      </c>
      <c r="E1335" s="27">
        <f t="shared" si="20"/>
        <v>284.428</v>
      </c>
    </row>
    <row r="1336" spans="1:5" x14ac:dyDescent="0.3">
      <c r="A1336" s="24">
        <v>42791.25</v>
      </c>
      <c r="B1336" s="25">
        <v>6295</v>
      </c>
      <c r="C1336" s="26">
        <v>41.89</v>
      </c>
      <c r="D1336" s="26">
        <v>6</v>
      </c>
      <c r="E1336" s="27">
        <f t="shared" si="20"/>
        <v>263.69754999999998</v>
      </c>
    </row>
    <row r="1337" spans="1:5" x14ac:dyDescent="0.3">
      <c r="A1337" s="24">
        <v>42791.291666666664</v>
      </c>
      <c r="B1337" s="25">
        <v>6043</v>
      </c>
      <c r="C1337" s="26">
        <v>45.26</v>
      </c>
      <c r="D1337" s="26">
        <v>6</v>
      </c>
      <c r="E1337" s="27">
        <f t="shared" si="20"/>
        <v>273.50617999999997</v>
      </c>
    </row>
    <row r="1338" spans="1:5" x14ac:dyDescent="0.3">
      <c r="A1338" s="24">
        <v>42791.333333333336</v>
      </c>
      <c r="B1338" s="25">
        <v>6302</v>
      </c>
      <c r="C1338" s="26">
        <v>45.039999999999992</v>
      </c>
      <c r="D1338" s="26">
        <v>6</v>
      </c>
      <c r="E1338" s="27">
        <f t="shared" si="20"/>
        <v>283.84207999999995</v>
      </c>
    </row>
    <row r="1339" spans="1:5" x14ac:dyDescent="0.3">
      <c r="A1339" s="24">
        <v>42791.375</v>
      </c>
      <c r="B1339" s="25">
        <v>6420</v>
      </c>
      <c r="C1339" s="26">
        <v>53.710000000000008</v>
      </c>
      <c r="D1339" s="26">
        <v>6</v>
      </c>
      <c r="E1339" s="27">
        <f t="shared" si="20"/>
        <v>344.81820000000005</v>
      </c>
    </row>
    <row r="1340" spans="1:5" x14ac:dyDescent="0.3">
      <c r="A1340" s="24">
        <v>42791.416666666664</v>
      </c>
      <c r="B1340" s="25">
        <v>6813</v>
      </c>
      <c r="C1340" s="26">
        <v>55.510000000000005</v>
      </c>
      <c r="D1340" s="26">
        <v>6</v>
      </c>
      <c r="E1340" s="27">
        <f t="shared" si="20"/>
        <v>378.18963000000008</v>
      </c>
    </row>
    <row r="1341" spans="1:5" x14ac:dyDescent="0.3">
      <c r="A1341" s="24">
        <v>42791.458333333336</v>
      </c>
      <c r="B1341" s="25">
        <v>7308</v>
      </c>
      <c r="C1341" s="26">
        <v>53.740000000000009</v>
      </c>
      <c r="D1341" s="26">
        <v>6</v>
      </c>
      <c r="E1341" s="27">
        <f t="shared" si="20"/>
        <v>392.73192000000006</v>
      </c>
    </row>
    <row r="1342" spans="1:5" x14ac:dyDescent="0.3">
      <c r="A1342" s="24">
        <v>42791.5</v>
      </c>
      <c r="B1342" s="25">
        <v>7507</v>
      </c>
      <c r="C1342" s="26">
        <v>50.039999999999992</v>
      </c>
      <c r="D1342" s="26">
        <v>6</v>
      </c>
      <c r="E1342" s="27">
        <f t="shared" si="20"/>
        <v>375.6502799999999</v>
      </c>
    </row>
    <row r="1343" spans="1:5" x14ac:dyDescent="0.3">
      <c r="A1343" s="24">
        <v>42791.541666666664</v>
      </c>
      <c r="B1343" s="25">
        <v>7580</v>
      </c>
      <c r="C1343" s="26">
        <v>51.16</v>
      </c>
      <c r="D1343" s="26">
        <v>6</v>
      </c>
      <c r="E1343" s="27">
        <f t="shared" si="20"/>
        <v>387.7928</v>
      </c>
    </row>
    <row r="1344" spans="1:5" x14ac:dyDescent="0.3">
      <c r="A1344" s="24">
        <v>42791.583333333336</v>
      </c>
      <c r="B1344" s="25">
        <v>7673</v>
      </c>
      <c r="C1344" s="26">
        <v>49.94</v>
      </c>
      <c r="D1344" s="26">
        <v>6</v>
      </c>
      <c r="E1344" s="27">
        <f t="shared" si="20"/>
        <v>383.18961999999999</v>
      </c>
    </row>
    <row r="1345" spans="1:5" x14ac:dyDescent="0.3">
      <c r="A1345" s="24">
        <v>42791.625</v>
      </c>
      <c r="B1345" s="25">
        <v>9424</v>
      </c>
      <c r="C1345" s="26">
        <v>49.02</v>
      </c>
      <c r="D1345" s="26">
        <v>6</v>
      </c>
      <c r="E1345" s="27">
        <f t="shared" si="20"/>
        <v>461.96448000000004</v>
      </c>
    </row>
    <row r="1346" spans="1:5" x14ac:dyDescent="0.3">
      <c r="A1346" s="24">
        <v>42791.666666666664</v>
      </c>
      <c r="B1346" s="25">
        <v>11161</v>
      </c>
      <c r="C1346" s="26">
        <v>46.289999999999992</v>
      </c>
      <c r="D1346" s="26">
        <v>6</v>
      </c>
      <c r="E1346" s="27">
        <f t="shared" si="20"/>
        <v>516.6426899999999</v>
      </c>
    </row>
    <row r="1347" spans="1:5" x14ac:dyDescent="0.3">
      <c r="A1347" s="24">
        <v>42791.708333333336</v>
      </c>
      <c r="B1347" s="25">
        <v>10624</v>
      </c>
      <c r="C1347" s="26">
        <v>47.629999999999995</v>
      </c>
      <c r="D1347" s="26">
        <v>6</v>
      </c>
      <c r="E1347" s="27">
        <f t="shared" si="20"/>
        <v>506.02111999999994</v>
      </c>
    </row>
    <row r="1348" spans="1:5" x14ac:dyDescent="0.3">
      <c r="A1348" s="24">
        <v>42791.75</v>
      </c>
      <c r="B1348" s="25">
        <v>10311</v>
      </c>
      <c r="C1348" s="26">
        <v>52.7</v>
      </c>
      <c r="D1348" s="26">
        <v>6</v>
      </c>
      <c r="E1348" s="27">
        <f t="shared" si="20"/>
        <v>543.38970000000006</v>
      </c>
    </row>
    <row r="1349" spans="1:5" x14ac:dyDescent="0.3">
      <c r="A1349" s="24">
        <v>42791.791666666664</v>
      </c>
      <c r="B1349" s="25">
        <v>10599</v>
      </c>
      <c r="C1349" s="26">
        <v>57.69</v>
      </c>
      <c r="D1349" s="26">
        <v>6</v>
      </c>
      <c r="E1349" s="27">
        <f t="shared" si="20"/>
        <v>611.45630999999992</v>
      </c>
    </row>
    <row r="1350" spans="1:5" x14ac:dyDescent="0.3">
      <c r="A1350" s="24">
        <v>42791.833333333336</v>
      </c>
      <c r="B1350" s="25">
        <v>10606</v>
      </c>
      <c r="C1350" s="26">
        <v>58.11</v>
      </c>
      <c r="D1350" s="26">
        <v>6</v>
      </c>
      <c r="E1350" s="27">
        <f t="shared" si="20"/>
        <v>616.31466</v>
      </c>
    </row>
    <row r="1351" spans="1:5" x14ac:dyDescent="0.3">
      <c r="A1351" s="24">
        <v>42791.875</v>
      </c>
      <c r="B1351" s="25">
        <v>9828</v>
      </c>
      <c r="C1351" s="26">
        <v>58.19</v>
      </c>
      <c r="D1351" s="26">
        <v>6</v>
      </c>
      <c r="E1351" s="27">
        <f t="shared" si="20"/>
        <v>571.89131999999995</v>
      </c>
    </row>
    <row r="1352" spans="1:5" x14ac:dyDescent="0.3">
      <c r="A1352" s="24">
        <v>42791.916666666664</v>
      </c>
      <c r="B1352" s="25">
        <v>9321</v>
      </c>
      <c r="C1352" s="26">
        <v>57.42</v>
      </c>
      <c r="D1352" s="26">
        <v>6</v>
      </c>
      <c r="E1352" s="27">
        <f t="shared" si="20"/>
        <v>535.2118200000001</v>
      </c>
    </row>
    <row r="1353" spans="1:5" x14ac:dyDescent="0.3">
      <c r="A1353" s="24">
        <v>42791.958333333336</v>
      </c>
      <c r="B1353" s="25">
        <v>8285</v>
      </c>
      <c r="C1353" s="26">
        <v>56.69</v>
      </c>
      <c r="D1353" s="26">
        <v>6</v>
      </c>
      <c r="E1353" s="27">
        <f t="shared" si="20"/>
        <v>469.67664999999994</v>
      </c>
    </row>
    <row r="1354" spans="1:5" x14ac:dyDescent="0.3">
      <c r="A1354" s="24">
        <v>42792</v>
      </c>
      <c r="B1354" s="25">
        <v>7633</v>
      </c>
      <c r="C1354" s="26">
        <v>53.710000000000008</v>
      </c>
      <c r="D1354" s="26">
        <v>6</v>
      </c>
      <c r="E1354" s="27">
        <f t="shared" ref="E1354:E1417" si="21">C1354*B1354/1000</f>
        <v>409.96843000000007</v>
      </c>
    </row>
    <row r="1355" spans="1:5" x14ac:dyDescent="0.3">
      <c r="A1355" s="24">
        <v>42792.041666666664</v>
      </c>
      <c r="B1355" s="25">
        <v>7066</v>
      </c>
      <c r="C1355" s="26">
        <v>50</v>
      </c>
      <c r="D1355" s="26">
        <v>6</v>
      </c>
      <c r="E1355" s="27">
        <f t="shared" si="21"/>
        <v>353.3</v>
      </c>
    </row>
    <row r="1356" spans="1:5" x14ac:dyDescent="0.3">
      <c r="A1356" s="24">
        <v>42792.083333333336</v>
      </c>
      <c r="B1356" s="25">
        <v>6916</v>
      </c>
      <c r="C1356" s="26">
        <v>46.28</v>
      </c>
      <c r="D1356" s="26">
        <v>6</v>
      </c>
      <c r="E1356" s="27">
        <f t="shared" si="21"/>
        <v>320.07247999999998</v>
      </c>
    </row>
    <row r="1357" spans="1:5" x14ac:dyDescent="0.3">
      <c r="A1357" s="24">
        <v>42792.125</v>
      </c>
      <c r="B1357" s="25">
        <v>6533</v>
      </c>
      <c r="C1357" s="26">
        <v>43.6</v>
      </c>
      <c r="D1357" s="26">
        <v>6</v>
      </c>
      <c r="E1357" s="27">
        <f t="shared" si="21"/>
        <v>284.83879999999999</v>
      </c>
    </row>
    <row r="1358" spans="1:5" x14ac:dyDescent="0.3">
      <c r="A1358" s="24">
        <v>42792.166666666664</v>
      </c>
      <c r="B1358" s="25">
        <v>6522</v>
      </c>
      <c r="C1358" s="26">
        <v>43.31</v>
      </c>
      <c r="D1358" s="26">
        <v>6</v>
      </c>
      <c r="E1358" s="27">
        <f t="shared" si="21"/>
        <v>282.46782000000002</v>
      </c>
    </row>
    <row r="1359" spans="1:5" x14ac:dyDescent="0.3">
      <c r="A1359" s="24">
        <v>42792.208333333336</v>
      </c>
      <c r="B1359" s="25">
        <v>6261</v>
      </c>
      <c r="C1359" s="26">
        <v>43.31</v>
      </c>
      <c r="D1359" s="26">
        <v>6</v>
      </c>
      <c r="E1359" s="27">
        <f t="shared" si="21"/>
        <v>271.16391000000004</v>
      </c>
    </row>
    <row r="1360" spans="1:5" x14ac:dyDescent="0.3">
      <c r="A1360" s="24">
        <v>42792.25</v>
      </c>
      <c r="B1360" s="25">
        <v>6220</v>
      </c>
      <c r="C1360" s="26">
        <v>43.43</v>
      </c>
      <c r="D1360" s="26">
        <v>6</v>
      </c>
      <c r="E1360" s="27">
        <f t="shared" si="21"/>
        <v>270.13459999999998</v>
      </c>
    </row>
    <row r="1361" spans="1:5" x14ac:dyDescent="0.3">
      <c r="A1361" s="24">
        <v>42792.291666666664</v>
      </c>
      <c r="B1361" s="25">
        <v>6381</v>
      </c>
      <c r="C1361" s="26">
        <v>41.69</v>
      </c>
      <c r="D1361" s="26">
        <v>6</v>
      </c>
      <c r="E1361" s="27">
        <f t="shared" si="21"/>
        <v>266.02388999999999</v>
      </c>
    </row>
    <row r="1362" spans="1:5" x14ac:dyDescent="0.3">
      <c r="A1362" s="24">
        <v>42792.333333333336</v>
      </c>
      <c r="B1362" s="25">
        <v>6489</v>
      </c>
      <c r="C1362" s="26">
        <v>42.19</v>
      </c>
      <c r="D1362" s="26">
        <v>6</v>
      </c>
      <c r="E1362" s="27">
        <f t="shared" si="21"/>
        <v>273.77090999999996</v>
      </c>
    </row>
    <row r="1363" spans="1:5" x14ac:dyDescent="0.3">
      <c r="A1363" s="24">
        <v>42792.375</v>
      </c>
      <c r="B1363" s="25">
        <v>7114</v>
      </c>
      <c r="C1363" s="26">
        <v>45.45</v>
      </c>
      <c r="D1363" s="26">
        <v>6</v>
      </c>
      <c r="E1363" s="27">
        <f t="shared" si="21"/>
        <v>323.33130000000006</v>
      </c>
    </row>
    <row r="1364" spans="1:5" x14ac:dyDescent="0.3">
      <c r="A1364" s="24">
        <v>42792.416666666664</v>
      </c>
      <c r="B1364" s="25">
        <v>8200</v>
      </c>
      <c r="C1364" s="26">
        <v>51.1</v>
      </c>
      <c r="D1364" s="26">
        <v>6</v>
      </c>
      <c r="E1364" s="27">
        <f t="shared" si="21"/>
        <v>419.02</v>
      </c>
    </row>
    <row r="1365" spans="1:5" x14ac:dyDescent="0.3">
      <c r="A1365" s="24">
        <v>42792.458333333336</v>
      </c>
      <c r="B1365" s="25">
        <v>8425</v>
      </c>
      <c r="C1365" s="26">
        <v>50.23</v>
      </c>
      <c r="D1365" s="26">
        <v>6</v>
      </c>
      <c r="E1365" s="27">
        <f t="shared" si="21"/>
        <v>423.18774999999999</v>
      </c>
    </row>
    <row r="1366" spans="1:5" x14ac:dyDescent="0.3">
      <c r="A1366" s="24">
        <v>42792.5</v>
      </c>
      <c r="B1366" s="25">
        <v>8230</v>
      </c>
      <c r="C1366" s="26">
        <v>49.489999999999995</v>
      </c>
      <c r="D1366" s="26">
        <v>6</v>
      </c>
      <c r="E1366" s="27">
        <f t="shared" si="21"/>
        <v>407.30269999999996</v>
      </c>
    </row>
    <row r="1367" spans="1:5" x14ac:dyDescent="0.3">
      <c r="A1367" s="24">
        <v>42792.541666666664</v>
      </c>
      <c r="B1367" s="25">
        <v>7547</v>
      </c>
      <c r="C1367" s="26">
        <v>49.68</v>
      </c>
      <c r="D1367" s="26">
        <v>6</v>
      </c>
      <c r="E1367" s="27">
        <f t="shared" si="21"/>
        <v>374.93496000000005</v>
      </c>
    </row>
    <row r="1368" spans="1:5" x14ac:dyDescent="0.3">
      <c r="A1368" s="24">
        <v>42792.583333333336</v>
      </c>
      <c r="B1368" s="25">
        <v>8008</v>
      </c>
      <c r="C1368" s="26">
        <v>48.16</v>
      </c>
      <c r="D1368" s="26">
        <v>6</v>
      </c>
      <c r="E1368" s="27">
        <f t="shared" si="21"/>
        <v>385.66528</v>
      </c>
    </row>
    <row r="1369" spans="1:5" x14ac:dyDescent="0.3">
      <c r="A1369" s="24">
        <v>42792.625</v>
      </c>
      <c r="B1369" s="25">
        <v>7952</v>
      </c>
      <c r="C1369" s="26">
        <v>43.45</v>
      </c>
      <c r="D1369" s="26">
        <v>6</v>
      </c>
      <c r="E1369" s="27">
        <f t="shared" si="21"/>
        <v>345.51440000000002</v>
      </c>
    </row>
    <row r="1370" spans="1:5" x14ac:dyDescent="0.3">
      <c r="A1370" s="24">
        <v>42792.666666666664</v>
      </c>
      <c r="B1370" s="25">
        <v>7514</v>
      </c>
      <c r="C1370" s="26">
        <v>41.89</v>
      </c>
      <c r="D1370" s="26">
        <v>6</v>
      </c>
      <c r="E1370" s="27">
        <f t="shared" si="21"/>
        <v>314.76146</v>
      </c>
    </row>
    <row r="1371" spans="1:5" x14ac:dyDescent="0.3">
      <c r="A1371" s="24">
        <v>42792.708333333336</v>
      </c>
      <c r="B1371" s="25">
        <v>7407</v>
      </c>
      <c r="C1371" s="26">
        <v>43.45</v>
      </c>
      <c r="D1371" s="26">
        <v>6</v>
      </c>
      <c r="E1371" s="27">
        <f t="shared" si="21"/>
        <v>321.83415000000002</v>
      </c>
    </row>
    <row r="1372" spans="1:5" x14ac:dyDescent="0.3">
      <c r="A1372" s="24">
        <v>42792.75</v>
      </c>
      <c r="B1372" s="25">
        <v>7855</v>
      </c>
      <c r="C1372" s="26">
        <v>45.24</v>
      </c>
      <c r="D1372" s="26">
        <v>6</v>
      </c>
      <c r="E1372" s="27">
        <f t="shared" si="21"/>
        <v>355.36020000000002</v>
      </c>
    </row>
    <row r="1373" spans="1:5" x14ac:dyDescent="0.3">
      <c r="A1373" s="24">
        <v>42792.791666666664</v>
      </c>
      <c r="B1373" s="25">
        <v>8824</v>
      </c>
      <c r="C1373" s="26">
        <v>54.260000000000005</v>
      </c>
      <c r="D1373" s="26">
        <v>6</v>
      </c>
      <c r="E1373" s="27">
        <f t="shared" si="21"/>
        <v>478.79024000000004</v>
      </c>
    </row>
    <row r="1374" spans="1:5" x14ac:dyDescent="0.3">
      <c r="A1374" s="24">
        <v>42792.833333333336</v>
      </c>
      <c r="B1374" s="25">
        <v>10142</v>
      </c>
      <c r="C1374" s="26">
        <v>56.52</v>
      </c>
      <c r="D1374" s="26">
        <v>6</v>
      </c>
      <c r="E1374" s="27">
        <f t="shared" si="21"/>
        <v>573.22584000000006</v>
      </c>
    </row>
    <row r="1375" spans="1:5" x14ac:dyDescent="0.3">
      <c r="A1375" s="24">
        <v>42792.875</v>
      </c>
      <c r="B1375" s="25">
        <v>10744</v>
      </c>
      <c r="C1375" s="26">
        <v>56.77</v>
      </c>
      <c r="D1375" s="26">
        <v>6</v>
      </c>
      <c r="E1375" s="27">
        <f t="shared" si="21"/>
        <v>609.93687999999997</v>
      </c>
    </row>
    <row r="1376" spans="1:5" x14ac:dyDescent="0.3">
      <c r="A1376" s="24">
        <v>42792.916666666664</v>
      </c>
      <c r="B1376" s="25">
        <v>10410</v>
      </c>
      <c r="C1376" s="26">
        <v>55.34</v>
      </c>
      <c r="D1376" s="26">
        <v>6</v>
      </c>
      <c r="E1376" s="27">
        <f t="shared" si="21"/>
        <v>576.08940000000007</v>
      </c>
    </row>
    <row r="1377" spans="1:5" x14ac:dyDescent="0.3">
      <c r="A1377" s="24">
        <v>42792.958333333336</v>
      </c>
      <c r="B1377" s="25">
        <v>10032</v>
      </c>
      <c r="C1377" s="26">
        <v>48.69</v>
      </c>
      <c r="D1377" s="26">
        <v>6</v>
      </c>
      <c r="E1377" s="27">
        <f t="shared" si="21"/>
        <v>488.45807999999994</v>
      </c>
    </row>
    <row r="1378" spans="1:5" x14ac:dyDescent="0.3">
      <c r="A1378" s="24">
        <v>42793</v>
      </c>
      <c r="B1378" s="25">
        <v>9730</v>
      </c>
      <c r="C1378" s="26">
        <v>50.510000000000005</v>
      </c>
      <c r="D1378" s="26">
        <v>6</v>
      </c>
      <c r="E1378" s="27">
        <f t="shared" si="21"/>
        <v>491.46230000000003</v>
      </c>
    </row>
    <row r="1379" spans="1:5" x14ac:dyDescent="0.3">
      <c r="A1379" s="24">
        <v>42793.041666666664</v>
      </c>
      <c r="B1379" s="25">
        <v>9388</v>
      </c>
      <c r="C1379" s="26">
        <v>40.39</v>
      </c>
      <c r="D1379" s="26">
        <v>6</v>
      </c>
      <c r="E1379" s="27">
        <f t="shared" si="21"/>
        <v>379.18132000000003</v>
      </c>
    </row>
    <row r="1380" spans="1:5" x14ac:dyDescent="0.3">
      <c r="A1380" s="24">
        <v>42793.083333333336</v>
      </c>
      <c r="B1380" s="25">
        <v>9386</v>
      </c>
      <c r="C1380" s="26">
        <v>38.32</v>
      </c>
      <c r="D1380" s="26">
        <v>6</v>
      </c>
      <c r="E1380" s="27">
        <f t="shared" si="21"/>
        <v>359.67152000000004</v>
      </c>
    </row>
    <row r="1381" spans="1:5" x14ac:dyDescent="0.3">
      <c r="A1381" s="24">
        <v>42793.125</v>
      </c>
      <c r="B1381" s="25">
        <v>9104</v>
      </c>
      <c r="C1381" s="26">
        <v>37.25</v>
      </c>
      <c r="D1381" s="26">
        <v>6</v>
      </c>
      <c r="E1381" s="27">
        <f t="shared" si="21"/>
        <v>339.12400000000002</v>
      </c>
    </row>
    <row r="1382" spans="1:5" x14ac:dyDescent="0.3">
      <c r="A1382" s="24">
        <v>42793.166666666664</v>
      </c>
      <c r="B1382" s="25">
        <v>9415</v>
      </c>
      <c r="C1382" s="26">
        <v>34.92</v>
      </c>
      <c r="D1382" s="26">
        <v>6</v>
      </c>
      <c r="E1382" s="27">
        <f t="shared" si="21"/>
        <v>328.77179999999998</v>
      </c>
    </row>
    <row r="1383" spans="1:5" x14ac:dyDescent="0.3">
      <c r="A1383" s="24">
        <v>42793.208333333336</v>
      </c>
      <c r="B1383" s="25">
        <v>9357</v>
      </c>
      <c r="C1383" s="26">
        <v>35.090000000000003</v>
      </c>
      <c r="D1383" s="26">
        <v>6</v>
      </c>
      <c r="E1383" s="27">
        <f t="shared" si="21"/>
        <v>328.33713</v>
      </c>
    </row>
    <row r="1384" spans="1:5" x14ac:dyDescent="0.3">
      <c r="A1384" s="24">
        <v>42793.25</v>
      </c>
      <c r="B1384" s="25">
        <v>8891</v>
      </c>
      <c r="C1384" s="26">
        <v>39.69</v>
      </c>
      <c r="D1384" s="26">
        <v>6</v>
      </c>
      <c r="E1384" s="27">
        <f t="shared" si="21"/>
        <v>352.88378999999998</v>
      </c>
    </row>
    <row r="1385" spans="1:5" x14ac:dyDescent="0.3">
      <c r="A1385" s="24">
        <v>42793.291666666664</v>
      </c>
      <c r="B1385" s="25">
        <v>8833</v>
      </c>
      <c r="C1385" s="26">
        <v>50.21</v>
      </c>
      <c r="D1385" s="26">
        <v>6</v>
      </c>
      <c r="E1385" s="27">
        <f t="shared" si="21"/>
        <v>443.50493</v>
      </c>
    </row>
    <row r="1386" spans="1:5" x14ac:dyDescent="0.3">
      <c r="A1386" s="24">
        <v>42793.333333333336</v>
      </c>
      <c r="B1386" s="25">
        <v>8256</v>
      </c>
      <c r="C1386" s="26">
        <v>50.21</v>
      </c>
      <c r="D1386" s="26">
        <v>2</v>
      </c>
      <c r="E1386" s="27">
        <f t="shared" si="21"/>
        <v>414.53376000000003</v>
      </c>
    </row>
    <row r="1387" spans="1:5" x14ac:dyDescent="0.3">
      <c r="A1387" s="24">
        <v>42793.375</v>
      </c>
      <c r="B1387" s="25">
        <v>6738</v>
      </c>
      <c r="C1387" s="26">
        <v>52.69</v>
      </c>
      <c r="D1387" s="26">
        <v>2</v>
      </c>
      <c r="E1387" s="27">
        <f t="shared" si="21"/>
        <v>355.02521999999999</v>
      </c>
    </row>
    <row r="1388" spans="1:5" x14ac:dyDescent="0.3">
      <c r="A1388" s="24">
        <v>42793.416666666664</v>
      </c>
      <c r="B1388" s="25">
        <v>8987</v>
      </c>
      <c r="C1388" s="26">
        <v>51.899999999999991</v>
      </c>
      <c r="D1388" s="26">
        <v>1</v>
      </c>
      <c r="E1388" s="27">
        <f t="shared" si="21"/>
        <v>466.42529999999994</v>
      </c>
    </row>
    <row r="1389" spans="1:5" x14ac:dyDescent="0.3">
      <c r="A1389" s="24">
        <v>42793.458333333336</v>
      </c>
      <c r="B1389" s="25">
        <v>9285</v>
      </c>
      <c r="C1389" s="26">
        <v>49.92</v>
      </c>
      <c r="D1389" s="26">
        <v>1</v>
      </c>
      <c r="E1389" s="27">
        <f t="shared" si="21"/>
        <v>463.50720000000001</v>
      </c>
    </row>
    <row r="1390" spans="1:5" x14ac:dyDescent="0.3">
      <c r="A1390" s="24">
        <v>42793.5</v>
      </c>
      <c r="B1390" s="25">
        <v>9323</v>
      </c>
      <c r="C1390" s="26">
        <v>49.489999999999995</v>
      </c>
      <c r="D1390" s="26">
        <v>1</v>
      </c>
      <c r="E1390" s="27">
        <f t="shared" si="21"/>
        <v>461.39526999999998</v>
      </c>
    </row>
    <row r="1391" spans="1:5" x14ac:dyDescent="0.3">
      <c r="A1391" s="24">
        <v>42793.541666666664</v>
      </c>
      <c r="B1391" s="25">
        <v>9408</v>
      </c>
      <c r="C1391" s="26">
        <v>45.47</v>
      </c>
      <c r="D1391" s="26">
        <v>2</v>
      </c>
      <c r="E1391" s="27">
        <f t="shared" si="21"/>
        <v>427.78176000000002</v>
      </c>
    </row>
    <row r="1392" spans="1:5" x14ac:dyDescent="0.3">
      <c r="A1392" s="24">
        <v>42793.583333333336</v>
      </c>
      <c r="B1392" s="25">
        <v>9651</v>
      </c>
      <c r="C1392" s="26">
        <v>42.21</v>
      </c>
      <c r="D1392" s="26">
        <v>2</v>
      </c>
      <c r="E1392" s="27">
        <f t="shared" si="21"/>
        <v>407.36871000000002</v>
      </c>
    </row>
    <row r="1393" spans="1:5" x14ac:dyDescent="0.3">
      <c r="A1393" s="24">
        <v>42793.625</v>
      </c>
      <c r="B1393" s="25">
        <v>9432</v>
      </c>
      <c r="C1393" s="26">
        <v>39.22</v>
      </c>
      <c r="D1393" s="26">
        <v>2</v>
      </c>
      <c r="E1393" s="27">
        <f t="shared" si="21"/>
        <v>369.92303999999996</v>
      </c>
    </row>
    <row r="1394" spans="1:5" x14ac:dyDescent="0.3">
      <c r="A1394" s="24">
        <v>42793.666666666664</v>
      </c>
      <c r="B1394" s="25">
        <v>9466</v>
      </c>
      <c r="C1394" s="26">
        <v>39.200000000000003</v>
      </c>
      <c r="D1394" s="26">
        <v>2</v>
      </c>
      <c r="E1394" s="27">
        <f t="shared" si="21"/>
        <v>371.06720000000001</v>
      </c>
    </row>
    <row r="1395" spans="1:5" x14ac:dyDescent="0.3">
      <c r="A1395" s="24">
        <v>42793.708333333336</v>
      </c>
      <c r="B1395" s="25">
        <v>9793</v>
      </c>
      <c r="C1395" s="26">
        <v>40</v>
      </c>
      <c r="D1395" s="26">
        <v>2</v>
      </c>
      <c r="E1395" s="27">
        <f t="shared" si="21"/>
        <v>391.72</v>
      </c>
    </row>
    <row r="1396" spans="1:5" x14ac:dyDescent="0.3">
      <c r="A1396" s="24">
        <v>42793.75</v>
      </c>
      <c r="B1396" s="25">
        <v>9586</v>
      </c>
      <c r="C1396" s="26">
        <v>47.95</v>
      </c>
      <c r="D1396" s="26">
        <v>1</v>
      </c>
      <c r="E1396" s="27">
        <f t="shared" si="21"/>
        <v>459.64870000000002</v>
      </c>
    </row>
    <row r="1397" spans="1:5" x14ac:dyDescent="0.3">
      <c r="A1397" s="24">
        <v>42793.791666666664</v>
      </c>
      <c r="B1397" s="25">
        <v>9468</v>
      </c>
      <c r="C1397" s="26">
        <v>53.100000000000009</v>
      </c>
      <c r="D1397" s="26">
        <v>1</v>
      </c>
      <c r="E1397" s="27">
        <f t="shared" si="21"/>
        <v>502.75080000000008</v>
      </c>
    </row>
    <row r="1398" spans="1:5" x14ac:dyDescent="0.3">
      <c r="A1398" s="24">
        <v>42793.833333333336</v>
      </c>
      <c r="B1398" s="25">
        <v>9295</v>
      </c>
      <c r="C1398" s="26">
        <v>50.510000000000005</v>
      </c>
      <c r="D1398" s="26">
        <v>1</v>
      </c>
      <c r="E1398" s="27">
        <f t="shared" si="21"/>
        <v>469.49045000000007</v>
      </c>
    </row>
    <row r="1399" spans="1:5" x14ac:dyDescent="0.3">
      <c r="A1399" s="24">
        <v>42793.875</v>
      </c>
      <c r="B1399" s="25">
        <v>9443</v>
      </c>
      <c r="C1399" s="26">
        <v>45.39</v>
      </c>
      <c r="D1399" s="26">
        <v>2</v>
      </c>
      <c r="E1399" s="27">
        <f t="shared" si="21"/>
        <v>428.61777000000001</v>
      </c>
    </row>
    <row r="1400" spans="1:5" x14ac:dyDescent="0.3">
      <c r="A1400" s="24">
        <v>42793.916666666664</v>
      </c>
      <c r="B1400" s="25">
        <v>9411</v>
      </c>
      <c r="C1400" s="26">
        <v>42.84</v>
      </c>
      <c r="D1400" s="26">
        <v>2</v>
      </c>
      <c r="E1400" s="27">
        <f t="shared" si="21"/>
        <v>403.16724000000005</v>
      </c>
    </row>
    <row r="1401" spans="1:5" x14ac:dyDescent="0.3">
      <c r="A1401" s="24">
        <v>42793.958333333336</v>
      </c>
      <c r="B1401" s="25">
        <v>9556</v>
      </c>
      <c r="C1401" s="26">
        <v>39.22</v>
      </c>
      <c r="D1401" s="26">
        <v>2</v>
      </c>
      <c r="E1401" s="27">
        <f t="shared" si="21"/>
        <v>374.78631999999999</v>
      </c>
    </row>
    <row r="1402" spans="1:5" x14ac:dyDescent="0.3">
      <c r="A1402" s="24">
        <v>42794</v>
      </c>
      <c r="B1402" s="25">
        <v>9353</v>
      </c>
      <c r="C1402" s="26">
        <v>34.43</v>
      </c>
      <c r="D1402" s="26">
        <v>6</v>
      </c>
      <c r="E1402" s="27">
        <f t="shared" si="21"/>
        <v>322.02378999999996</v>
      </c>
    </row>
    <row r="1403" spans="1:5" x14ac:dyDescent="0.3">
      <c r="A1403" s="24">
        <v>42794.041666666664</v>
      </c>
      <c r="B1403" s="25">
        <v>9425</v>
      </c>
      <c r="C1403" s="26">
        <v>32.299999999999997</v>
      </c>
      <c r="D1403" s="26">
        <v>6</v>
      </c>
      <c r="E1403" s="27">
        <f t="shared" si="21"/>
        <v>304.42750000000001</v>
      </c>
    </row>
    <row r="1404" spans="1:5" x14ac:dyDescent="0.3">
      <c r="A1404" s="24">
        <v>42794.083333333336</v>
      </c>
      <c r="B1404" s="25">
        <v>9258</v>
      </c>
      <c r="C1404" s="26">
        <v>29.989999999999995</v>
      </c>
      <c r="D1404" s="26">
        <v>6</v>
      </c>
      <c r="E1404" s="27">
        <f t="shared" si="21"/>
        <v>277.6474199999999</v>
      </c>
    </row>
    <row r="1405" spans="1:5" x14ac:dyDescent="0.3">
      <c r="A1405" s="24">
        <v>42794.125</v>
      </c>
      <c r="B1405" s="25">
        <v>8566</v>
      </c>
      <c r="C1405" s="26">
        <v>22</v>
      </c>
      <c r="D1405" s="26">
        <v>6</v>
      </c>
      <c r="E1405" s="27">
        <f t="shared" si="21"/>
        <v>188.452</v>
      </c>
    </row>
    <row r="1406" spans="1:5" x14ac:dyDescent="0.3">
      <c r="A1406" s="24">
        <v>42794.166666666664</v>
      </c>
      <c r="B1406" s="25">
        <v>8416</v>
      </c>
      <c r="C1406" s="26">
        <v>21.07</v>
      </c>
      <c r="D1406" s="26">
        <v>6</v>
      </c>
      <c r="E1406" s="27">
        <f t="shared" si="21"/>
        <v>177.32512</v>
      </c>
    </row>
    <row r="1407" spans="1:5" x14ac:dyDescent="0.3">
      <c r="A1407" s="24">
        <v>42794.208333333336</v>
      </c>
      <c r="B1407" s="25">
        <v>8376</v>
      </c>
      <c r="C1407" s="26">
        <v>26.07</v>
      </c>
      <c r="D1407" s="26">
        <v>6</v>
      </c>
      <c r="E1407" s="27">
        <f t="shared" si="21"/>
        <v>218.36232000000001</v>
      </c>
    </row>
    <row r="1408" spans="1:5" x14ac:dyDescent="0.3">
      <c r="A1408" s="24">
        <v>42794.25</v>
      </c>
      <c r="B1408" s="25">
        <v>8258</v>
      </c>
      <c r="C1408" s="26">
        <v>34.57</v>
      </c>
      <c r="D1408" s="26">
        <v>6</v>
      </c>
      <c r="E1408" s="27">
        <f t="shared" si="21"/>
        <v>285.47906</v>
      </c>
    </row>
    <row r="1409" spans="1:5" x14ac:dyDescent="0.3">
      <c r="A1409" s="24">
        <v>42794.291666666664</v>
      </c>
      <c r="B1409" s="25">
        <v>8619</v>
      </c>
      <c r="C1409" s="26">
        <v>41.43</v>
      </c>
      <c r="D1409" s="26">
        <v>6</v>
      </c>
      <c r="E1409" s="27">
        <f t="shared" si="21"/>
        <v>357.08517000000001</v>
      </c>
    </row>
    <row r="1410" spans="1:5" x14ac:dyDescent="0.3">
      <c r="A1410" s="24">
        <v>42794.333333333336</v>
      </c>
      <c r="B1410" s="25">
        <v>8674</v>
      </c>
      <c r="C1410" s="26">
        <v>42.5</v>
      </c>
      <c r="D1410" s="26">
        <v>2</v>
      </c>
      <c r="E1410" s="27">
        <f t="shared" si="21"/>
        <v>368.64499999999998</v>
      </c>
    </row>
    <row r="1411" spans="1:5" x14ac:dyDescent="0.3">
      <c r="A1411" s="24">
        <v>42794.375</v>
      </c>
      <c r="B1411" s="25">
        <v>9241</v>
      </c>
      <c r="C1411" s="26">
        <v>45.069999999999993</v>
      </c>
      <c r="D1411" s="26">
        <v>2</v>
      </c>
      <c r="E1411" s="27">
        <f t="shared" si="21"/>
        <v>416.49186999999995</v>
      </c>
    </row>
    <row r="1412" spans="1:5" x14ac:dyDescent="0.3">
      <c r="A1412" s="24">
        <v>42794.416666666664</v>
      </c>
      <c r="B1412" s="25">
        <v>9647</v>
      </c>
      <c r="C1412" s="26">
        <v>46.379999999999995</v>
      </c>
      <c r="D1412" s="26">
        <v>1</v>
      </c>
      <c r="E1412" s="27">
        <f t="shared" si="21"/>
        <v>447.42785999999995</v>
      </c>
    </row>
    <row r="1413" spans="1:5" x14ac:dyDescent="0.3">
      <c r="A1413" s="24">
        <v>42794.458333333336</v>
      </c>
      <c r="B1413" s="25">
        <v>10521</v>
      </c>
      <c r="C1413" s="26">
        <v>42.18</v>
      </c>
      <c r="D1413" s="26">
        <v>1</v>
      </c>
      <c r="E1413" s="27">
        <f t="shared" si="21"/>
        <v>443.77578</v>
      </c>
    </row>
    <row r="1414" spans="1:5" x14ac:dyDescent="0.3">
      <c r="A1414" s="24">
        <v>42794.5</v>
      </c>
      <c r="B1414" s="25">
        <v>10843</v>
      </c>
      <c r="C1414" s="26">
        <v>40</v>
      </c>
      <c r="D1414" s="26">
        <v>1</v>
      </c>
      <c r="E1414" s="27">
        <f t="shared" si="21"/>
        <v>433.72</v>
      </c>
    </row>
    <row r="1415" spans="1:5" x14ac:dyDescent="0.3">
      <c r="A1415" s="24">
        <v>42794.541666666664</v>
      </c>
      <c r="B1415" s="25">
        <v>10352</v>
      </c>
      <c r="C1415" s="26">
        <v>39.799999999999997</v>
      </c>
      <c r="D1415" s="26">
        <v>2</v>
      </c>
      <c r="E1415" s="27">
        <f t="shared" si="21"/>
        <v>412.00959999999998</v>
      </c>
    </row>
    <row r="1416" spans="1:5" x14ac:dyDescent="0.3">
      <c r="A1416" s="24">
        <v>42794.583333333336</v>
      </c>
      <c r="B1416" s="25">
        <v>10136</v>
      </c>
      <c r="C1416" s="26">
        <v>39.86</v>
      </c>
      <c r="D1416" s="26">
        <v>2</v>
      </c>
      <c r="E1416" s="27">
        <f t="shared" si="21"/>
        <v>404.02096</v>
      </c>
    </row>
    <row r="1417" spans="1:5" x14ac:dyDescent="0.3">
      <c r="A1417" s="24">
        <v>42794.625</v>
      </c>
      <c r="B1417" s="25">
        <v>9961</v>
      </c>
      <c r="C1417" s="26">
        <v>39.17</v>
      </c>
      <c r="D1417" s="26">
        <v>2</v>
      </c>
      <c r="E1417" s="27">
        <f t="shared" si="21"/>
        <v>390.17237</v>
      </c>
    </row>
    <row r="1418" spans="1:5" x14ac:dyDescent="0.3">
      <c r="A1418" s="24">
        <v>42794.666666666664</v>
      </c>
      <c r="B1418" s="25">
        <v>10043</v>
      </c>
      <c r="C1418" s="26">
        <v>39.520000000000003</v>
      </c>
      <c r="D1418" s="26">
        <v>2</v>
      </c>
      <c r="E1418" s="27">
        <f t="shared" ref="E1418:E1481" si="22">C1418*B1418/1000</f>
        <v>396.89936000000006</v>
      </c>
    </row>
    <row r="1419" spans="1:5" x14ac:dyDescent="0.3">
      <c r="A1419" s="24">
        <v>42794.708333333336</v>
      </c>
      <c r="B1419" s="25">
        <v>10098</v>
      </c>
      <c r="C1419" s="26">
        <v>40.129999999999995</v>
      </c>
      <c r="D1419" s="26">
        <v>2</v>
      </c>
      <c r="E1419" s="27">
        <f t="shared" si="22"/>
        <v>405.23273999999992</v>
      </c>
    </row>
    <row r="1420" spans="1:5" x14ac:dyDescent="0.3">
      <c r="A1420" s="24">
        <v>42794.75</v>
      </c>
      <c r="B1420" s="25">
        <v>10466</v>
      </c>
      <c r="C1420" s="26">
        <v>49.2</v>
      </c>
      <c r="D1420" s="26">
        <v>1</v>
      </c>
      <c r="E1420" s="27">
        <f t="shared" si="22"/>
        <v>514.92719999999997</v>
      </c>
    </row>
    <row r="1421" spans="1:5" x14ac:dyDescent="0.3">
      <c r="A1421" s="24">
        <v>42794.791666666664</v>
      </c>
      <c r="B1421" s="25">
        <v>10272</v>
      </c>
      <c r="C1421" s="26">
        <v>53.11999999999999</v>
      </c>
      <c r="D1421" s="26">
        <v>1</v>
      </c>
      <c r="E1421" s="27">
        <f t="shared" si="22"/>
        <v>545.64863999999989</v>
      </c>
    </row>
    <row r="1422" spans="1:5" x14ac:dyDescent="0.3">
      <c r="A1422" s="24">
        <v>42794.833333333336</v>
      </c>
      <c r="B1422" s="25">
        <v>9974</v>
      </c>
      <c r="C1422" s="26">
        <v>53.149999999999991</v>
      </c>
      <c r="D1422" s="26">
        <v>1</v>
      </c>
      <c r="E1422" s="27">
        <f t="shared" si="22"/>
        <v>530.11809999999991</v>
      </c>
    </row>
    <row r="1423" spans="1:5" x14ac:dyDescent="0.3">
      <c r="A1423" s="24">
        <v>42794.875</v>
      </c>
      <c r="B1423" s="25">
        <v>10187</v>
      </c>
      <c r="C1423" s="26">
        <v>53.149999999999991</v>
      </c>
      <c r="D1423" s="26">
        <v>2</v>
      </c>
      <c r="E1423" s="27">
        <f t="shared" si="22"/>
        <v>541.43904999999995</v>
      </c>
    </row>
    <row r="1424" spans="1:5" x14ac:dyDescent="0.3">
      <c r="A1424" s="24">
        <v>42794.916666666664</v>
      </c>
      <c r="B1424" s="25">
        <v>9712</v>
      </c>
      <c r="C1424" s="26">
        <v>50.099999999999994</v>
      </c>
      <c r="D1424" s="26">
        <v>2</v>
      </c>
      <c r="E1424" s="27">
        <f t="shared" si="22"/>
        <v>486.57119999999998</v>
      </c>
    </row>
    <row r="1425" spans="1:5" x14ac:dyDescent="0.3">
      <c r="A1425" s="24">
        <v>42794.958333333336</v>
      </c>
      <c r="B1425" s="25">
        <v>9123</v>
      </c>
      <c r="C1425" s="26">
        <v>47.019999999999996</v>
      </c>
      <c r="D1425" s="26">
        <v>2</v>
      </c>
      <c r="E1425" s="27">
        <f t="shared" si="22"/>
        <v>428.96345999999994</v>
      </c>
    </row>
    <row r="1426" spans="1:5" x14ac:dyDescent="0.3">
      <c r="A1426" s="24">
        <v>42795</v>
      </c>
      <c r="B1426" s="25">
        <v>7731</v>
      </c>
      <c r="C1426" s="26">
        <v>45.61999999999999</v>
      </c>
      <c r="D1426" s="26">
        <v>6</v>
      </c>
      <c r="E1426" s="27">
        <f t="shared" si="22"/>
        <v>352.68821999999989</v>
      </c>
    </row>
    <row r="1427" spans="1:5" x14ac:dyDescent="0.3">
      <c r="A1427" s="24">
        <v>42795.041666666664</v>
      </c>
      <c r="B1427" s="25">
        <v>8029</v>
      </c>
      <c r="C1427" s="26">
        <v>40</v>
      </c>
      <c r="D1427" s="26">
        <v>6</v>
      </c>
      <c r="E1427" s="27">
        <f t="shared" si="22"/>
        <v>321.16000000000003</v>
      </c>
    </row>
    <row r="1428" spans="1:5" x14ac:dyDescent="0.3">
      <c r="A1428" s="24">
        <v>42795.083333333336</v>
      </c>
      <c r="B1428" s="25">
        <v>7747</v>
      </c>
      <c r="C1428" s="26">
        <v>39.1</v>
      </c>
      <c r="D1428" s="26">
        <v>6</v>
      </c>
      <c r="E1428" s="27">
        <f t="shared" si="22"/>
        <v>302.90770000000003</v>
      </c>
    </row>
    <row r="1429" spans="1:5" x14ac:dyDescent="0.3">
      <c r="A1429" s="24">
        <v>42795.125</v>
      </c>
      <c r="B1429" s="25">
        <v>7557</v>
      </c>
      <c r="C1429" s="26">
        <v>38.6</v>
      </c>
      <c r="D1429" s="26">
        <v>6</v>
      </c>
      <c r="E1429" s="27">
        <f t="shared" si="22"/>
        <v>291.7002</v>
      </c>
    </row>
    <row r="1430" spans="1:5" x14ac:dyDescent="0.3">
      <c r="A1430" s="24">
        <v>42795.166666666664</v>
      </c>
      <c r="B1430" s="25">
        <v>7422</v>
      </c>
      <c r="C1430" s="26">
        <v>38.74</v>
      </c>
      <c r="D1430" s="26">
        <v>6</v>
      </c>
      <c r="E1430" s="27">
        <f t="shared" si="22"/>
        <v>287.52828000000005</v>
      </c>
    </row>
    <row r="1431" spans="1:5" x14ac:dyDescent="0.3">
      <c r="A1431" s="24">
        <v>42795.208333333336</v>
      </c>
      <c r="B1431" s="25">
        <v>7625</v>
      </c>
      <c r="C1431" s="26">
        <v>40</v>
      </c>
      <c r="D1431" s="26">
        <v>6</v>
      </c>
      <c r="E1431" s="27">
        <f t="shared" si="22"/>
        <v>305</v>
      </c>
    </row>
    <row r="1432" spans="1:5" x14ac:dyDescent="0.3">
      <c r="A1432" s="24">
        <v>42795.25</v>
      </c>
      <c r="B1432" s="25">
        <v>7650</v>
      </c>
      <c r="C1432" s="26">
        <v>50</v>
      </c>
      <c r="D1432" s="26">
        <v>6</v>
      </c>
      <c r="E1432" s="27">
        <f t="shared" si="22"/>
        <v>382.5</v>
      </c>
    </row>
    <row r="1433" spans="1:5" x14ac:dyDescent="0.3">
      <c r="A1433" s="24">
        <v>42795.291666666664</v>
      </c>
      <c r="B1433" s="25">
        <v>7651</v>
      </c>
      <c r="C1433" s="26">
        <v>52.16</v>
      </c>
      <c r="D1433" s="26">
        <v>6</v>
      </c>
      <c r="E1433" s="27">
        <f t="shared" si="22"/>
        <v>399.07615999999996</v>
      </c>
    </row>
    <row r="1434" spans="1:5" x14ac:dyDescent="0.3">
      <c r="A1434" s="24">
        <v>42795.333333333336</v>
      </c>
      <c r="B1434" s="25">
        <v>7291</v>
      </c>
      <c r="C1434" s="26">
        <v>53.33</v>
      </c>
      <c r="D1434" s="26">
        <v>4</v>
      </c>
      <c r="E1434" s="27">
        <f t="shared" si="22"/>
        <v>388.82902999999999</v>
      </c>
    </row>
    <row r="1435" spans="1:5" x14ac:dyDescent="0.3">
      <c r="A1435" s="24">
        <v>42795.375</v>
      </c>
      <c r="B1435" s="25">
        <v>7506</v>
      </c>
      <c r="C1435" s="26">
        <v>54.04</v>
      </c>
      <c r="D1435" s="26">
        <v>4</v>
      </c>
      <c r="E1435" s="27">
        <f t="shared" si="22"/>
        <v>405.62423999999999</v>
      </c>
    </row>
    <row r="1436" spans="1:5" x14ac:dyDescent="0.3">
      <c r="A1436" s="24">
        <v>42795.416666666664</v>
      </c>
      <c r="B1436" s="25">
        <v>8121</v>
      </c>
      <c r="C1436" s="26">
        <v>54.44</v>
      </c>
      <c r="D1436" s="26">
        <v>4</v>
      </c>
      <c r="E1436" s="27">
        <f t="shared" si="22"/>
        <v>442.10723999999999</v>
      </c>
    </row>
    <row r="1437" spans="1:5" x14ac:dyDescent="0.3">
      <c r="A1437" s="24">
        <v>42795.458333333336</v>
      </c>
      <c r="B1437" s="25">
        <v>7973</v>
      </c>
      <c r="C1437" s="26">
        <v>53.11999999999999</v>
      </c>
      <c r="D1437" s="26">
        <v>4</v>
      </c>
      <c r="E1437" s="27">
        <f t="shared" si="22"/>
        <v>423.52575999999993</v>
      </c>
    </row>
    <row r="1438" spans="1:5" x14ac:dyDescent="0.3">
      <c r="A1438" s="24">
        <v>42795.5</v>
      </c>
      <c r="B1438" s="25">
        <v>8193</v>
      </c>
      <c r="C1438" s="26">
        <v>50.21</v>
      </c>
      <c r="D1438" s="26">
        <v>4</v>
      </c>
      <c r="E1438" s="27">
        <f t="shared" si="22"/>
        <v>411.37053000000003</v>
      </c>
    </row>
    <row r="1439" spans="1:5" x14ac:dyDescent="0.3">
      <c r="A1439" s="24">
        <v>42795.541666666664</v>
      </c>
      <c r="B1439" s="25">
        <v>8264</v>
      </c>
      <c r="C1439" s="26">
        <v>50.099999999999994</v>
      </c>
      <c r="D1439" s="26">
        <v>4</v>
      </c>
      <c r="E1439" s="27">
        <f t="shared" si="22"/>
        <v>414.02639999999997</v>
      </c>
    </row>
    <row r="1440" spans="1:5" x14ac:dyDescent="0.3">
      <c r="A1440" s="24">
        <v>42795.583333333336</v>
      </c>
      <c r="B1440" s="25">
        <v>8058</v>
      </c>
      <c r="C1440" s="26">
        <v>49.16</v>
      </c>
      <c r="D1440" s="26">
        <v>4</v>
      </c>
      <c r="E1440" s="27">
        <f t="shared" si="22"/>
        <v>396.13127999999995</v>
      </c>
    </row>
    <row r="1441" spans="1:5" x14ac:dyDescent="0.3">
      <c r="A1441" s="24">
        <v>42795.625</v>
      </c>
      <c r="B1441" s="25">
        <v>8337</v>
      </c>
      <c r="C1441" s="26">
        <v>46.959999999999994</v>
      </c>
      <c r="D1441" s="26">
        <v>4</v>
      </c>
      <c r="E1441" s="27">
        <f t="shared" si="22"/>
        <v>391.50551999999993</v>
      </c>
    </row>
    <row r="1442" spans="1:5" x14ac:dyDescent="0.3">
      <c r="A1442" s="24">
        <v>42795.666666666664</v>
      </c>
      <c r="B1442" s="25">
        <v>7925</v>
      </c>
      <c r="C1442" s="26">
        <v>43.6</v>
      </c>
      <c r="D1442" s="26">
        <v>3</v>
      </c>
      <c r="E1442" s="27">
        <f t="shared" si="22"/>
        <v>345.53</v>
      </c>
    </row>
    <row r="1443" spans="1:5" x14ac:dyDescent="0.3">
      <c r="A1443" s="24">
        <v>42795.708333333336</v>
      </c>
      <c r="B1443" s="25">
        <v>8646</v>
      </c>
      <c r="C1443" s="26">
        <v>46.820000000000007</v>
      </c>
      <c r="D1443" s="26">
        <v>3</v>
      </c>
      <c r="E1443" s="27">
        <f t="shared" si="22"/>
        <v>404.80572000000006</v>
      </c>
    </row>
    <row r="1444" spans="1:5" x14ac:dyDescent="0.3">
      <c r="A1444" s="24">
        <v>42795.75</v>
      </c>
      <c r="B1444" s="25">
        <v>8900</v>
      </c>
      <c r="C1444" s="26">
        <v>51.989999999999995</v>
      </c>
      <c r="D1444" s="26">
        <v>3</v>
      </c>
      <c r="E1444" s="27">
        <f t="shared" si="22"/>
        <v>462.71099999999996</v>
      </c>
    </row>
    <row r="1445" spans="1:5" x14ac:dyDescent="0.3">
      <c r="A1445" s="24">
        <v>42795.791666666664</v>
      </c>
      <c r="B1445" s="25">
        <v>8977</v>
      </c>
      <c r="C1445" s="26">
        <v>55.4</v>
      </c>
      <c r="D1445" s="26">
        <v>3</v>
      </c>
      <c r="E1445" s="27">
        <f t="shared" si="22"/>
        <v>497.32580000000002</v>
      </c>
    </row>
    <row r="1446" spans="1:5" x14ac:dyDescent="0.3">
      <c r="A1446" s="24">
        <v>42795.833333333336</v>
      </c>
      <c r="B1446" s="25">
        <v>9149</v>
      </c>
      <c r="C1446" s="26">
        <v>55.08</v>
      </c>
      <c r="D1446" s="26">
        <v>3</v>
      </c>
      <c r="E1446" s="27">
        <f t="shared" si="22"/>
        <v>503.92692</v>
      </c>
    </row>
    <row r="1447" spans="1:5" x14ac:dyDescent="0.3">
      <c r="A1447" s="24">
        <v>42795.875</v>
      </c>
      <c r="B1447" s="25">
        <v>9366</v>
      </c>
      <c r="C1447" s="26">
        <v>54.85</v>
      </c>
      <c r="D1447" s="26">
        <v>3</v>
      </c>
      <c r="E1447" s="27">
        <f t="shared" si="22"/>
        <v>513.7251</v>
      </c>
    </row>
    <row r="1448" spans="1:5" x14ac:dyDescent="0.3">
      <c r="A1448" s="24">
        <v>42795.916666666664</v>
      </c>
      <c r="B1448" s="25">
        <v>9177</v>
      </c>
      <c r="C1448" s="26">
        <v>52.09</v>
      </c>
      <c r="D1448" s="26">
        <v>4</v>
      </c>
      <c r="E1448" s="27">
        <f t="shared" si="22"/>
        <v>478.02993000000004</v>
      </c>
    </row>
    <row r="1449" spans="1:5" x14ac:dyDescent="0.3">
      <c r="A1449" s="24">
        <v>42795.958333333336</v>
      </c>
      <c r="B1449" s="25">
        <v>9420</v>
      </c>
      <c r="C1449" s="26">
        <v>50.510000000000005</v>
      </c>
      <c r="D1449" s="26">
        <v>4</v>
      </c>
      <c r="E1449" s="27">
        <f t="shared" si="22"/>
        <v>475.80420000000009</v>
      </c>
    </row>
    <row r="1450" spans="1:5" x14ac:dyDescent="0.3">
      <c r="A1450" s="24">
        <v>42796</v>
      </c>
      <c r="B1450" s="25">
        <v>9164</v>
      </c>
      <c r="C1450" s="26">
        <v>52.66</v>
      </c>
      <c r="D1450" s="26">
        <v>6</v>
      </c>
      <c r="E1450" s="27">
        <f t="shared" si="22"/>
        <v>482.57623999999998</v>
      </c>
    </row>
    <row r="1451" spans="1:5" x14ac:dyDescent="0.3">
      <c r="A1451" s="24">
        <v>42796.041666666664</v>
      </c>
      <c r="B1451" s="25">
        <v>8940</v>
      </c>
      <c r="C1451" s="26">
        <v>50.009999999999991</v>
      </c>
      <c r="D1451" s="26">
        <v>6</v>
      </c>
      <c r="E1451" s="27">
        <f t="shared" si="22"/>
        <v>447.0893999999999</v>
      </c>
    </row>
    <row r="1452" spans="1:5" x14ac:dyDescent="0.3">
      <c r="A1452" s="24">
        <v>42796.083333333336</v>
      </c>
      <c r="B1452" s="25">
        <v>8578</v>
      </c>
      <c r="C1452" s="26">
        <v>45.61999999999999</v>
      </c>
      <c r="D1452" s="26">
        <v>6</v>
      </c>
      <c r="E1452" s="27">
        <f t="shared" si="22"/>
        <v>391.32835999999992</v>
      </c>
    </row>
    <row r="1453" spans="1:5" x14ac:dyDescent="0.3">
      <c r="A1453" s="24">
        <v>42796.125</v>
      </c>
      <c r="B1453" s="25">
        <v>8538</v>
      </c>
      <c r="C1453" s="26">
        <v>43.31</v>
      </c>
      <c r="D1453" s="26">
        <v>6</v>
      </c>
      <c r="E1453" s="27">
        <f t="shared" si="22"/>
        <v>369.78078000000005</v>
      </c>
    </row>
    <row r="1454" spans="1:5" x14ac:dyDescent="0.3">
      <c r="A1454" s="24">
        <v>42796.166666666664</v>
      </c>
      <c r="B1454" s="25">
        <v>8445</v>
      </c>
      <c r="C1454" s="26">
        <v>43.9</v>
      </c>
      <c r="D1454" s="26">
        <v>6</v>
      </c>
      <c r="E1454" s="27">
        <f t="shared" si="22"/>
        <v>370.7355</v>
      </c>
    </row>
    <row r="1455" spans="1:5" x14ac:dyDescent="0.3">
      <c r="A1455" s="24">
        <v>42796.208333333336</v>
      </c>
      <c r="B1455" s="25">
        <v>7500</v>
      </c>
      <c r="C1455" s="26">
        <v>50.009999999999991</v>
      </c>
      <c r="D1455" s="26">
        <v>6</v>
      </c>
      <c r="E1455" s="27">
        <f t="shared" si="22"/>
        <v>375.07499999999993</v>
      </c>
    </row>
    <row r="1456" spans="1:5" x14ac:dyDescent="0.3">
      <c r="A1456" s="24">
        <v>42796.25</v>
      </c>
      <c r="B1456" s="25">
        <v>7007</v>
      </c>
      <c r="C1456" s="26">
        <v>52.1</v>
      </c>
      <c r="D1456" s="26">
        <v>6</v>
      </c>
      <c r="E1456" s="27">
        <f t="shared" si="22"/>
        <v>365.06470000000002</v>
      </c>
    </row>
    <row r="1457" spans="1:5" x14ac:dyDescent="0.3">
      <c r="A1457" s="24">
        <v>42796.291666666664</v>
      </c>
      <c r="B1457" s="25">
        <v>6818</v>
      </c>
      <c r="C1457" s="26">
        <v>53.33</v>
      </c>
      <c r="D1457" s="26">
        <v>6</v>
      </c>
      <c r="E1457" s="27">
        <f t="shared" si="22"/>
        <v>363.60394000000002</v>
      </c>
    </row>
    <row r="1458" spans="1:5" x14ac:dyDescent="0.3">
      <c r="A1458" s="24">
        <v>42796.333333333336</v>
      </c>
      <c r="B1458" s="25">
        <v>6452</v>
      </c>
      <c r="C1458" s="26">
        <v>55.43</v>
      </c>
      <c r="D1458" s="26">
        <v>4</v>
      </c>
      <c r="E1458" s="27">
        <f t="shared" si="22"/>
        <v>357.63435999999996</v>
      </c>
    </row>
    <row r="1459" spans="1:5" x14ac:dyDescent="0.3">
      <c r="A1459" s="24">
        <v>42796.375</v>
      </c>
      <c r="B1459" s="25">
        <v>7003</v>
      </c>
      <c r="C1459" s="26">
        <v>55.69</v>
      </c>
      <c r="D1459" s="26">
        <v>4</v>
      </c>
      <c r="E1459" s="27">
        <f t="shared" si="22"/>
        <v>389.99707000000001</v>
      </c>
    </row>
    <row r="1460" spans="1:5" x14ac:dyDescent="0.3">
      <c r="A1460" s="24">
        <v>42796.416666666664</v>
      </c>
      <c r="B1460" s="25">
        <v>6946</v>
      </c>
      <c r="C1460" s="26">
        <v>54.33</v>
      </c>
      <c r="D1460" s="26">
        <v>4</v>
      </c>
      <c r="E1460" s="27">
        <f t="shared" si="22"/>
        <v>377.37617999999998</v>
      </c>
    </row>
    <row r="1461" spans="1:5" x14ac:dyDescent="0.3">
      <c r="A1461" s="24">
        <v>42796.458333333336</v>
      </c>
      <c r="B1461" s="25">
        <v>7186</v>
      </c>
      <c r="C1461" s="26">
        <v>52.81</v>
      </c>
      <c r="D1461" s="26">
        <v>4</v>
      </c>
      <c r="E1461" s="27">
        <f t="shared" si="22"/>
        <v>379.49266000000006</v>
      </c>
    </row>
    <row r="1462" spans="1:5" x14ac:dyDescent="0.3">
      <c r="A1462" s="24">
        <v>42796.5</v>
      </c>
      <c r="B1462" s="25">
        <v>7369</v>
      </c>
      <c r="C1462" s="26">
        <v>51.09</v>
      </c>
      <c r="D1462" s="26">
        <v>4</v>
      </c>
      <c r="E1462" s="27">
        <f t="shared" si="22"/>
        <v>376.48221000000001</v>
      </c>
    </row>
    <row r="1463" spans="1:5" x14ac:dyDescent="0.3">
      <c r="A1463" s="24">
        <v>42796.541666666664</v>
      </c>
      <c r="B1463" s="25">
        <v>7790</v>
      </c>
      <c r="C1463" s="26">
        <v>50.21</v>
      </c>
      <c r="D1463" s="26">
        <v>4</v>
      </c>
      <c r="E1463" s="27">
        <f t="shared" si="22"/>
        <v>391.13590000000005</v>
      </c>
    </row>
    <row r="1464" spans="1:5" x14ac:dyDescent="0.3">
      <c r="A1464" s="24">
        <v>42796.583333333336</v>
      </c>
      <c r="B1464" s="25">
        <v>7766</v>
      </c>
      <c r="C1464" s="26">
        <v>49.290000000000006</v>
      </c>
      <c r="D1464" s="26">
        <v>4</v>
      </c>
      <c r="E1464" s="27">
        <f t="shared" si="22"/>
        <v>382.78614000000005</v>
      </c>
    </row>
    <row r="1465" spans="1:5" x14ac:dyDescent="0.3">
      <c r="A1465" s="24">
        <v>42796.625</v>
      </c>
      <c r="B1465" s="25">
        <v>8196</v>
      </c>
      <c r="C1465" s="26">
        <v>48.16</v>
      </c>
      <c r="D1465" s="26">
        <v>4</v>
      </c>
      <c r="E1465" s="27">
        <f t="shared" si="22"/>
        <v>394.71935999999999</v>
      </c>
    </row>
    <row r="1466" spans="1:5" x14ac:dyDescent="0.3">
      <c r="A1466" s="24">
        <v>42796.666666666664</v>
      </c>
      <c r="B1466" s="25">
        <v>8564</v>
      </c>
      <c r="C1466" s="26">
        <v>47.62</v>
      </c>
      <c r="D1466" s="26">
        <v>3</v>
      </c>
      <c r="E1466" s="27">
        <f t="shared" si="22"/>
        <v>407.81768</v>
      </c>
    </row>
    <row r="1467" spans="1:5" x14ac:dyDescent="0.3">
      <c r="A1467" s="24">
        <v>42796.708333333336</v>
      </c>
      <c r="B1467" s="25">
        <v>8737</v>
      </c>
      <c r="C1467" s="26">
        <v>51.319999999999993</v>
      </c>
      <c r="D1467" s="26">
        <v>3</v>
      </c>
      <c r="E1467" s="27">
        <f t="shared" si="22"/>
        <v>448.38283999999999</v>
      </c>
    </row>
    <row r="1468" spans="1:5" x14ac:dyDescent="0.3">
      <c r="A1468" s="24">
        <v>42796.75</v>
      </c>
      <c r="B1468" s="25">
        <v>8803</v>
      </c>
      <c r="C1468" s="26">
        <v>54.04</v>
      </c>
      <c r="D1468" s="26">
        <v>3</v>
      </c>
      <c r="E1468" s="27">
        <f t="shared" si="22"/>
        <v>475.71411999999998</v>
      </c>
    </row>
    <row r="1469" spans="1:5" x14ac:dyDescent="0.3">
      <c r="A1469" s="24">
        <v>42796.791666666664</v>
      </c>
      <c r="B1469" s="25">
        <v>8803</v>
      </c>
      <c r="C1469" s="26">
        <v>57.569999999999993</v>
      </c>
      <c r="D1469" s="26">
        <v>3</v>
      </c>
      <c r="E1469" s="27">
        <f t="shared" si="22"/>
        <v>506.78870999999998</v>
      </c>
    </row>
    <row r="1470" spans="1:5" x14ac:dyDescent="0.3">
      <c r="A1470" s="24">
        <v>42796.833333333336</v>
      </c>
      <c r="B1470" s="25">
        <v>8922</v>
      </c>
      <c r="C1470" s="26">
        <v>55.28</v>
      </c>
      <c r="D1470" s="26">
        <v>3</v>
      </c>
      <c r="E1470" s="27">
        <f t="shared" si="22"/>
        <v>493.20816000000002</v>
      </c>
    </row>
    <row r="1471" spans="1:5" x14ac:dyDescent="0.3">
      <c r="A1471" s="24">
        <v>42796.875</v>
      </c>
      <c r="B1471" s="25">
        <v>9534</v>
      </c>
      <c r="C1471" s="26">
        <v>53.010000000000005</v>
      </c>
      <c r="D1471" s="26">
        <v>3</v>
      </c>
      <c r="E1471" s="27">
        <f t="shared" si="22"/>
        <v>505.39734000000004</v>
      </c>
    </row>
    <row r="1472" spans="1:5" x14ac:dyDescent="0.3">
      <c r="A1472" s="24">
        <v>42796.916666666664</v>
      </c>
      <c r="B1472" s="25">
        <v>9686</v>
      </c>
      <c r="C1472" s="26">
        <v>51.19</v>
      </c>
      <c r="D1472" s="26">
        <v>4</v>
      </c>
      <c r="E1472" s="27">
        <f t="shared" si="22"/>
        <v>495.82633999999996</v>
      </c>
    </row>
    <row r="1473" spans="1:5" x14ac:dyDescent="0.3">
      <c r="A1473" s="24">
        <v>42796.958333333336</v>
      </c>
      <c r="B1473" s="25">
        <v>8934</v>
      </c>
      <c r="C1473" s="26">
        <v>47.86</v>
      </c>
      <c r="D1473" s="26">
        <v>4</v>
      </c>
      <c r="E1473" s="27">
        <f t="shared" si="22"/>
        <v>427.58123999999998</v>
      </c>
    </row>
    <row r="1474" spans="1:5" x14ac:dyDescent="0.3">
      <c r="A1474" s="24">
        <v>42797</v>
      </c>
      <c r="B1474" s="25">
        <v>8845</v>
      </c>
      <c r="C1474" s="26">
        <v>48.51</v>
      </c>
      <c r="D1474" s="26">
        <v>6</v>
      </c>
      <c r="E1474" s="27">
        <f t="shared" si="22"/>
        <v>429.07094999999993</v>
      </c>
    </row>
    <row r="1475" spans="1:5" x14ac:dyDescent="0.3">
      <c r="A1475" s="24">
        <v>42797.041666666664</v>
      </c>
      <c r="B1475" s="25">
        <v>8899</v>
      </c>
      <c r="C1475" s="26">
        <v>42.1</v>
      </c>
      <c r="D1475" s="26">
        <v>6</v>
      </c>
      <c r="E1475" s="27">
        <f t="shared" si="22"/>
        <v>374.64790000000005</v>
      </c>
    </row>
    <row r="1476" spans="1:5" x14ac:dyDescent="0.3">
      <c r="A1476" s="24">
        <v>42797.083333333336</v>
      </c>
      <c r="B1476" s="25">
        <v>8716</v>
      </c>
      <c r="C1476" s="26">
        <v>36.68</v>
      </c>
      <c r="D1476" s="26">
        <v>6</v>
      </c>
      <c r="E1476" s="27">
        <f t="shared" si="22"/>
        <v>319.70287999999999</v>
      </c>
    </row>
    <row r="1477" spans="1:5" x14ac:dyDescent="0.3">
      <c r="A1477" s="24">
        <v>42797.125</v>
      </c>
      <c r="B1477" s="25">
        <v>8335</v>
      </c>
      <c r="C1477" s="26">
        <v>34.4</v>
      </c>
      <c r="D1477" s="26">
        <v>6</v>
      </c>
      <c r="E1477" s="27">
        <f t="shared" si="22"/>
        <v>286.72399999999999</v>
      </c>
    </row>
    <row r="1478" spans="1:5" x14ac:dyDescent="0.3">
      <c r="A1478" s="24">
        <v>42797.166666666664</v>
      </c>
      <c r="B1478" s="25">
        <v>8160</v>
      </c>
      <c r="C1478" s="26">
        <v>33.81</v>
      </c>
      <c r="D1478" s="26">
        <v>6</v>
      </c>
      <c r="E1478" s="27">
        <f t="shared" si="22"/>
        <v>275.88960000000003</v>
      </c>
    </row>
    <row r="1479" spans="1:5" x14ac:dyDescent="0.3">
      <c r="A1479" s="24">
        <v>42797.208333333336</v>
      </c>
      <c r="B1479" s="25">
        <v>8333</v>
      </c>
      <c r="C1479" s="26">
        <v>34.090000000000003</v>
      </c>
      <c r="D1479" s="26">
        <v>6</v>
      </c>
      <c r="E1479" s="27">
        <f t="shared" si="22"/>
        <v>284.07197000000002</v>
      </c>
    </row>
    <row r="1480" spans="1:5" x14ac:dyDescent="0.3">
      <c r="A1480" s="24">
        <v>42797.25</v>
      </c>
      <c r="B1480" s="25">
        <v>8343</v>
      </c>
      <c r="C1480" s="26">
        <v>41.91</v>
      </c>
      <c r="D1480" s="26">
        <v>6</v>
      </c>
      <c r="E1480" s="27">
        <f t="shared" si="22"/>
        <v>349.65512999999993</v>
      </c>
    </row>
    <row r="1481" spans="1:5" x14ac:dyDescent="0.3">
      <c r="A1481" s="24">
        <v>42797.291666666664</v>
      </c>
      <c r="B1481" s="25">
        <v>8335</v>
      </c>
      <c r="C1481" s="26">
        <v>48</v>
      </c>
      <c r="D1481" s="26">
        <v>6</v>
      </c>
      <c r="E1481" s="27">
        <f t="shared" si="22"/>
        <v>400.08</v>
      </c>
    </row>
    <row r="1482" spans="1:5" x14ac:dyDescent="0.3">
      <c r="A1482" s="24">
        <v>42797.333333333336</v>
      </c>
      <c r="B1482" s="25">
        <v>8422</v>
      </c>
      <c r="C1482" s="26">
        <v>48</v>
      </c>
      <c r="D1482" s="26">
        <v>4</v>
      </c>
      <c r="E1482" s="27">
        <f t="shared" ref="E1482:E1545" si="23">C1482*B1482/1000</f>
        <v>404.25599999999997</v>
      </c>
    </row>
    <row r="1483" spans="1:5" x14ac:dyDescent="0.3">
      <c r="A1483" s="24">
        <v>42797.375</v>
      </c>
      <c r="B1483" s="25">
        <v>8271</v>
      </c>
      <c r="C1483" s="26">
        <v>48.3</v>
      </c>
      <c r="D1483" s="26">
        <v>4</v>
      </c>
      <c r="E1483" s="27">
        <f t="shared" si="23"/>
        <v>399.48930000000001</v>
      </c>
    </row>
    <row r="1484" spans="1:5" x14ac:dyDescent="0.3">
      <c r="A1484" s="24">
        <v>42797.416666666664</v>
      </c>
      <c r="B1484" s="25">
        <v>8089</v>
      </c>
      <c r="C1484" s="26">
        <v>47.08</v>
      </c>
      <c r="D1484" s="26">
        <v>4</v>
      </c>
      <c r="E1484" s="27">
        <f t="shared" si="23"/>
        <v>380.83012000000002</v>
      </c>
    </row>
    <row r="1485" spans="1:5" x14ac:dyDescent="0.3">
      <c r="A1485" s="24">
        <v>42797.458333333336</v>
      </c>
      <c r="B1485" s="25">
        <v>8214</v>
      </c>
      <c r="C1485" s="26">
        <v>43.47</v>
      </c>
      <c r="D1485" s="26">
        <v>4</v>
      </c>
      <c r="E1485" s="27">
        <f t="shared" si="23"/>
        <v>357.06258000000003</v>
      </c>
    </row>
    <row r="1486" spans="1:5" x14ac:dyDescent="0.3">
      <c r="A1486" s="24">
        <v>42797.5</v>
      </c>
      <c r="B1486" s="25">
        <v>8005</v>
      </c>
      <c r="C1486" s="26">
        <v>41.02</v>
      </c>
      <c r="D1486" s="26">
        <v>4</v>
      </c>
      <c r="E1486" s="27">
        <f t="shared" si="23"/>
        <v>328.36510000000004</v>
      </c>
    </row>
    <row r="1487" spans="1:5" x14ac:dyDescent="0.3">
      <c r="A1487" s="24">
        <v>42797.541666666664</v>
      </c>
      <c r="B1487" s="25">
        <v>8551</v>
      </c>
      <c r="C1487" s="26">
        <v>39.83</v>
      </c>
      <c r="D1487" s="26">
        <v>4</v>
      </c>
      <c r="E1487" s="27">
        <f t="shared" si="23"/>
        <v>340.58632999999998</v>
      </c>
    </row>
    <row r="1488" spans="1:5" x14ac:dyDescent="0.3">
      <c r="A1488" s="24">
        <v>42797.583333333336</v>
      </c>
      <c r="B1488" s="25">
        <v>8805</v>
      </c>
      <c r="C1488" s="26">
        <v>39.1</v>
      </c>
      <c r="D1488" s="26">
        <v>4</v>
      </c>
      <c r="E1488" s="27">
        <f t="shared" si="23"/>
        <v>344.27550000000002</v>
      </c>
    </row>
    <row r="1489" spans="1:5" x14ac:dyDescent="0.3">
      <c r="A1489" s="24">
        <v>42797.625</v>
      </c>
      <c r="B1489" s="25">
        <v>8814</v>
      </c>
      <c r="C1489" s="26">
        <v>37.299999999999997</v>
      </c>
      <c r="D1489" s="26">
        <v>4</v>
      </c>
      <c r="E1489" s="27">
        <f t="shared" si="23"/>
        <v>328.76219999999995</v>
      </c>
    </row>
    <row r="1490" spans="1:5" x14ac:dyDescent="0.3">
      <c r="A1490" s="24">
        <v>42797.666666666664</v>
      </c>
      <c r="B1490" s="25">
        <v>8895</v>
      </c>
      <c r="C1490" s="26">
        <v>36.21</v>
      </c>
      <c r="D1490" s="26">
        <v>3</v>
      </c>
      <c r="E1490" s="27">
        <f t="shared" si="23"/>
        <v>322.08795000000003</v>
      </c>
    </row>
    <row r="1491" spans="1:5" x14ac:dyDescent="0.3">
      <c r="A1491" s="24">
        <v>42797.708333333336</v>
      </c>
      <c r="B1491" s="25">
        <v>8334</v>
      </c>
      <c r="C1491" s="26">
        <v>38.15</v>
      </c>
      <c r="D1491" s="26">
        <v>3</v>
      </c>
      <c r="E1491" s="27">
        <f t="shared" si="23"/>
        <v>317.94209999999998</v>
      </c>
    </row>
    <row r="1492" spans="1:5" x14ac:dyDescent="0.3">
      <c r="A1492" s="24">
        <v>42797.75</v>
      </c>
      <c r="B1492" s="25">
        <v>8450</v>
      </c>
      <c r="C1492" s="26">
        <v>42.18</v>
      </c>
      <c r="D1492" s="26">
        <v>3</v>
      </c>
      <c r="E1492" s="27">
        <f t="shared" si="23"/>
        <v>356.42099999999999</v>
      </c>
    </row>
    <row r="1493" spans="1:5" x14ac:dyDescent="0.3">
      <c r="A1493" s="24">
        <v>42797.791666666664</v>
      </c>
      <c r="B1493" s="25">
        <v>8744</v>
      </c>
      <c r="C1493" s="26">
        <v>44.95</v>
      </c>
      <c r="D1493" s="26">
        <v>3</v>
      </c>
      <c r="E1493" s="27">
        <f t="shared" si="23"/>
        <v>393.04280000000006</v>
      </c>
    </row>
    <row r="1494" spans="1:5" x14ac:dyDescent="0.3">
      <c r="A1494" s="24">
        <v>42797.833333333336</v>
      </c>
      <c r="B1494" s="25">
        <v>8623</v>
      </c>
      <c r="C1494" s="26">
        <v>41.01</v>
      </c>
      <c r="D1494" s="26">
        <v>3</v>
      </c>
      <c r="E1494" s="27">
        <f t="shared" si="23"/>
        <v>353.62923000000001</v>
      </c>
    </row>
    <row r="1495" spans="1:5" x14ac:dyDescent="0.3">
      <c r="A1495" s="24">
        <v>42797.875</v>
      </c>
      <c r="B1495" s="25">
        <v>7855</v>
      </c>
      <c r="C1495" s="26">
        <v>39.1</v>
      </c>
      <c r="D1495" s="26">
        <v>3</v>
      </c>
      <c r="E1495" s="27">
        <f t="shared" si="23"/>
        <v>307.13049999999998</v>
      </c>
    </row>
    <row r="1496" spans="1:5" x14ac:dyDescent="0.3">
      <c r="A1496" s="24">
        <v>42797.916666666664</v>
      </c>
      <c r="B1496" s="25">
        <v>7773</v>
      </c>
      <c r="C1496" s="26">
        <v>36.25</v>
      </c>
      <c r="D1496" s="26">
        <v>4</v>
      </c>
      <c r="E1496" s="27">
        <f t="shared" si="23"/>
        <v>281.77125000000001</v>
      </c>
    </row>
    <row r="1497" spans="1:5" x14ac:dyDescent="0.3">
      <c r="A1497" s="24">
        <v>42797.958333333336</v>
      </c>
      <c r="B1497" s="25">
        <v>8253</v>
      </c>
      <c r="C1497" s="26">
        <v>34.56</v>
      </c>
      <c r="D1497" s="26">
        <v>4</v>
      </c>
      <c r="E1497" s="27">
        <f t="shared" si="23"/>
        <v>285.22368</v>
      </c>
    </row>
    <row r="1498" spans="1:5" x14ac:dyDescent="0.3">
      <c r="A1498" s="24">
        <v>42798</v>
      </c>
      <c r="B1498" s="25">
        <v>8070</v>
      </c>
      <c r="C1498" s="26">
        <v>31.6</v>
      </c>
      <c r="D1498" s="26">
        <v>6</v>
      </c>
      <c r="E1498" s="27">
        <f t="shared" si="23"/>
        <v>255.012</v>
      </c>
    </row>
    <row r="1499" spans="1:5" x14ac:dyDescent="0.3">
      <c r="A1499" s="24">
        <v>42798.041666666664</v>
      </c>
      <c r="B1499" s="25">
        <v>8043</v>
      </c>
      <c r="C1499" s="26">
        <v>30.25</v>
      </c>
      <c r="D1499" s="26">
        <v>6</v>
      </c>
      <c r="E1499" s="27">
        <f t="shared" si="23"/>
        <v>243.30074999999999</v>
      </c>
    </row>
    <row r="1500" spans="1:5" x14ac:dyDescent="0.3">
      <c r="A1500" s="24">
        <v>42798.083333333336</v>
      </c>
      <c r="B1500" s="25">
        <v>6758</v>
      </c>
      <c r="C1500" s="26">
        <v>24.49</v>
      </c>
      <c r="D1500" s="26">
        <v>6</v>
      </c>
      <c r="E1500" s="27">
        <f t="shared" si="23"/>
        <v>165.50341999999998</v>
      </c>
    </row>
    <row r="1501" spans="1:5" x14ac:dyDescent="0.3">
      <c r="A1501" s="24">
        <v>42798.125</v>
      </c>
      <c r="B1501" s="25">
        <v>7329</v>
      </c>
      <c r="C1501" s="26">
        <v>23.990000000000002</v>
      </c>
      <c r="D1501" s="26">
        <v>6</v>
      </c>
      <c r="E1501" s="27">
        <f t="shared" si="23"/>
        <v>175.82271000000003</v>
      </c>
    </row>
    <row r="1502" spans="1:5" x14ac:dyDescent="0.3">
      <c r="A1502" s="24">
        <v>42798.166666666664</v>
      </c>
      <c r="B1502" s="25">
        <v>7158</v>
      </c>
      <c r="C1502" s="26">
        <v>23.01</v>
      </c>
      <c r="D1502" s="26">
        <v>6</v>
      </c>
      <c r="E1502" s="27">
        <f t="shared" si="23"/>
        <v>164.70558000000003</v>
      </c>
    </row>
    <row r="1503" spans="1:5" x14ac:dyDescent="0.3">
      <c r="A1503" s="24">
        <v>42798.208333333336</v>
      </c>
      <c r="B1503" s="25">
        <v>7202</v>
      </c>
      <c r="C1503" s="26">
        <v>23.990000000000002</v>
      </c>
      <c r="D1503" s="26">
        <v>6</v>
      </c>
      <c r="E1503" s="27">
        <f t="shared" si="23"/>
        <v>172.77598</v>
      </c>
    </row>
    <row r="1504" spans="1:5" x14ac:dyDescent="0.3">
      <c r="A1504" s="24">
        <v>42798.25</v>
      </c>
      <c r="B1504" s="25">
        <v>7170</v>
      </c>
      <c r="C1504" s="26">
        <v>28.32</v>
      </c>
      <c r="D1504" s="26">
        <v>6</v>
      </c>
      <c r="E1504" s="27">
        <f t="shared" si="23"/>
        <v>203.05439999999999</v>
      </c>
    </row>
    <row r="1505" spans="1:5" x14ac:dyDescent="0.3">
      <c r="A1505" s="24">
        <v>42798.291666666664</v>
      </c>
      <c r="B1505" s="25">
        <v>7228</v>
      </c>
      <c r="C1505" s="26">
        <v>30</v>
      </c>
      <c r="D1505" s="26">
        <v>6</v>
      </c>
      <c r="E1505" s="27">
        <f t="shared" si="23"/>
        <v>216.84</v>
      </c>
    </row>
    <row r="1506" spans="1:5" x14ac:dyDescent="0.3">
      <c r="A1506" s="24">
        <v>42798.333333333336</v>
      </c>
      <c r="B1506" s="25">
        <v>7274</v>
      </c>
      <c r="C1506" s="26">
        <v>33.96</v>
      </c>
      <c r="D1506" s="26">
        <v>6</v>
      </c>
      <c r="E1506" s="27">
        <f t="shared" si="23"/>
        <v>247.02504000000002</v>
      </c>
    </row>
    <row r="1507" spans="1:5" x14ac:dyDescent="0.3">
      <c r="A1507" s="24">
        <v>42798.375</v>
      </c>
      <c r="B1507" s="25">
        <v>7247</v>
      </c>
      <c r="C1507" s="26">
        <v>39.340000000000003</v>
      </c>
      <c r="D1507" s="26">
        <v>6</v>
      </c>
      <c r="E1507" s="27">
        <f t="shared" si="23"/>
        <v>285.09698000000003</v>
      </c>
    </row>
    <row r="1508" spans="1:5" x14ac:dyDescent="0.3">
      <c r="A1508" s="24">
        <v>42798.416666666664</v>
      </c>
      <c r="B1508" s="25">
        <v>7245</v>
      </c>
      <c r="C1508" s="26">
        <v>40</v>
      </c>
      <c r="D1508" s="26">
        <v>6</v>
      </c>
      <c r="E1508" s="27">
        <f t="shared" si="23"/>
        <v>289.8</v>
      </c>
    </row>
    <row r="1509" spans="1:5" x14ac:dyDescent="0.3">
      <c r="A1509" s="24">
        <v>42798.458333333336</v>
      </c>
      <c r="B1509" s="25">
        <v>7398</v>
      </c>
      <c r="C1509" s="26">
        <v>40.099999999999994</v>
      </c>
      <c r="D1509" s="26">
        <v>6</v>
      </c>
      <c r="E1509" s="27">
        <f t="shared" si="23"/>
        <v>296.6597999999999</v>
      </c>
    </row>
    <row r="1510" spans="1:5" x14ac:dyDescent="0.3">
      <c r="A1510" s="24">
        <v>42798.5</v>
      </c>
      <c r="B1510" s="25">
        <v>7693</v>
      </c>
      <c r="C1510" s="26">
        <v>40.099999999999994</v>
      </c>
      <c r="D1510" s="26">
        <v>6</v>
      </c>
      <c r="E1510" s="27">
        <f t="shared" si="23"/>
        <v>308.48929999999996</v>
      </c>
    </row>
    <row r="1511" spans="1:5" x14ac:dyDescent="0.3">
      <c r="A1511" s="24">
        <v>42798.541666666664</v>
      </c>
      <c r="B1511" s="25">
        <v>7567</v>
      </c>
      <c r="C1511" s="26">
        <v>41.69</v>
      </c>
      <c r="D1511" s="26">
        <v>6</v>
      </c>
      <c r="E1511" s="27">
        <f t="shared" si="23"/>
        <v>315.46823000000001</v>
      </c>
    </row>
    <row r="1512" spans="1:5" x14ac:dyDescent="0.3">
      <c r="A1512" s="24">
        <v>42798.583333333336</v>
      </c>
      <c r="B1512" s="25">
        <v>7758</v>
      </c>
      <c r="C1512" s="26">
        <v>40</v>
      </c>
      <c r="D1512" s="26">
        <v>6</v>
      </c>
      <c r="E1512" s="27">
        <f t="shared" si="23"/>
        <v>310.32</v>
      </c>
    </row>
    <row r="1513" spans="1:5" x14ac:dyDescent="0.3">
      <c r="A1513" s="24">
        <v>42798.625</v>
      </c>
      <c r="B1513" s="25">
        <v>8406</v>
      </c>
      <c r="C1513" s="26">
        <v>39.1</v>
      </c>
      <c r="D1513" s="26">
        <v>6</v>
      </c>
      <c r="E1513" s="27">
        <f t="shared" si="23"/>
        <v>328.67460000000005</v>
      </c>
    </row>
    <row r="1514" spans="1:5" x14ac:dyDescent="0.3">
      <c r="A1514" s="24">
        <v>42798.666666666664</v>
      </c>
      <c r="B1514" s="25">
        <v>8457</v>
      </c>
      <c r="C1514" s="26">
        <v>35.44</v>
      </c>
      <c r="D1514" s="26">
        <v>6</v>
      </c>
      <c r="E1514" s="27">
        <f t="shared" si="23"/>
        <v>299.71607999999998</v>
      </c>
    </row>
    <row r="1515" spans="1:5" x14ac:dyDescent="0.3">
      <c r="A1515" s="24">
        <v>42798.708333333336</v>
      </c>
      <c r="B1515" s="25">
        <v>9880</v>
      </c>
      <c r="C1515" s="26">
        <v>40.44</v>
      </c>
      <c r="D1515" s="26">
        <v>6</v>
      </c>
      <c r="E1515" s="27">
        <f t="shared" si="23"/>
        <v>399.54719999999998</v>
      </c>
    </row>
    <row r="1516" spans="1:5" x14ac:dyDescent="0.3">
      <c r="A1516" s="24">
        <v>42798.75</v>
      </c>
      <c r="B1516" s="25">
        <v>9930</v>
      </c>
      <c r="C1516" s="26">
        <v>44.69</v>
      </c>
      <c r="D1516" s="26">
        <v>6</v>
      </c>
      <c r="E1516" s="27">
        <f t="shared" si="23"/>
        <v>443.77169999999995</v>
      </c>
    </row>
    <row r="1517" spans="1:5" x14ac:dyDescent="0.3">
      <c r="A1517" s="24">
        <v>42798.791666666664</v>
      </c>
      <c r="B1517" s="25">
        <v>9741</v>
      </c>
      <c r="C1517" s="26">
        <v>47.25</v>
      </c>
      <c r="D1517" s="26">
        <v>6</v>
      </c>
      <c r="E1517" s="27">
        <f t="shared" si="23"/>
        <v>460.26224999999999</v>
      </c>
    </row>
    <row r="1518" spans="1:5" x14ac:dyDescent="0.3">
      <c r="A1518" s="24">
        <v>42798.833333333336</v>
      </c>
      <c r="B1518" s="25">
        <v>10642</v>
      </c>
      <c r="C1518" s="26">
        <v>47.509999999999991</v>
      </c>
      <c r="D1518" s="26">
        <v>6</v>
      </c>
      <c r="E1518" s="27">
        <f t="shared" si="23"/>
        <v>505.60141999999991</v>
      </c>
    </row>
    <row r="1519" spans="1:5" x14ac:dyDescent="0.3">
      <c r="A1519" s="24">
        <v>42798.875</v>
      </c>
      <c r="B1519" s="25">
        <v>10074</v>
      </c>
      <c r="C1519" s="26">
        <v>46.44</v>
      </c>
      <c r="D1519" s="26">
        <v>6</v>
      </c>
      <c r="E1519" s="27">
        <f t="shared" si="23"/>
        <v>467.83656000000002</v>
      </c>
    </row>
    <row r="1520" spans="1:5" x14ac:dyDescent="0.3">
      <c r="A1520" s="24">
        <v>42798.916666666664</v>
      </c>
      <c r="B1520" s="25">
        <v>9566</v>
      </c>
      <c r="C1520" s="26">
        <v>43.100000000000009</v>
      </c>
      <c r="D1520" s="26">
        <v>6</v>
      </c>
      <c r="E1520" s="27">
        <f t="shared" si="23"/>
        <v>412.29460000000012</v>
      </c>
    </row>
    <row r="1521" spans="1:5" x14ac:dyDescent="0.3">
      <c r="A1521" s="24">
        <v>42798.958333333336</v>
      </c>
      <c r="B1521" s="25">
        <v>9316</v>
      </c>
      <c r="C1521" s="26">
        <v>39.549999999999997</v>
      </c>
      <c r="D1521" s="26">
        <v>6</v>
      </c>
      <c r="E1521" s="27">
        <f t="shared" si="23"/>
        <v>368.44779999999997</v>
      </c>
    </row>
    <row r="1522" spans="1:5" x14ac:dyDescent="0.3">
      <c r="A1522" s="24">
        <v>42799</v>
      </c>
      <c r="B1522" s="25">
        <v>9115</v>
      </c>
      <c r="C1522" s="26">
        <v>38.32</v>
      </c>
      <c r="D1522" s="26">
        <v>6</v>
      </c>
      <c r="E1522" s="27">
        <f t="shared" si="23"/>
        <v>349.28679999999997</v>
      </c>
    </row>
    <row r="1523" spans="1:5" x14ac:dyDescent="0.3">
      <c r="A1523" s="24">
        <v>42799.041666666664</v>
      </c>
      <c r="B1523" s="25">
        <v>9278</v>
      </c>
      <c r="C1523" s="26">
        <v>30.5</v>
      </c>
      <c r="D1523" s="26">
        <v>6</v>
      </c>
      <c r="E1523" s="27">
        <f t="shared" si="23"/>
        <v>282.97899999999998</v>
      </c>
    </row>
    <row r="1524" spans="1:5" x14ac:dyDescent="0.3">
      <c r="A1524" s="24">
        <v>42799.083333333336</v>
      </c>
      <c r="B1524" s="25">
        <v>9014</v>
      </c>
      <c r="C1524" s="26">
        <v>23.990000000000002</v>
      </c>
      <c r="D1524" s="26">
        <v>6</v>
      </c>
      <c r="E1524" s="27">
        <f t="shared" si="23"/>
        <v>216.24586000000002</v>
      </c>
    </row>
    <row r="1525" spans="1:5" x14ac:dyDescent="0.3">
      <c r="A1525" s="24">
        <v>42799.125</v>
      </c>
      <c r="B1525" s="25">
        <v>9028</v>
      </c>
      <c r="C1525" s="26">
        <v>16.29</v>
      </c>
      <c r="D1525" s="26">
        <v>6</v>
      </c>
      <c r="E1525" s="27">
        <f t="shared" si="23"/>
        <v>147.06611999999998</v>
      </c>
    </row>
    <row r="1526" spans="1:5" x14ac:dyDescent="0.3">
      <c r="A1526" s="24">
        <v>42799.166666666664</v>
      </c>
      <c r="B1526" s="25">
        <v>9125</v>
      </c>
      <c r="C1526" s="26">
        <v>15.53</v>
      </c>
      <c r="D1526" s="26">
        <v>6</v>
      </c>
      <c r="E1526" s="27">
        <f t="shared" si="23"/>
        <v>141.71125000000001</v>
      </c>
    </row>
    <row r="1527" spans="1:5" x14ac:dyDescent="0.3">
      <c r="A1527" s="24">
        <v>42799.208333333336</v>
      </c>
      <c r="B1527" s="25">
        <v>8709</v>
      </c>
      <c r="C1527" s="26">
        <v>12.4</v>
      </c>
      <c r="D1527" s="26">
        <v>6</v>
      </c>
      <c r="E1527" s="27">
        <f t="shared" si="23"/>
        <v>107.99160000000001</v>
      </c>
    </row>
    <row r="1528" spans="1:5" x14ac:dyDescent="0.3">
      <c r="A1528" s="24">
        <v>42799.25</v>
      </c>
      <c r="B1528" s="25">
        <v>8130</v>
      </c>
      <c r="C1528" s="26">
        <v>14.49</v>
      </c>
      <c r="D1528" s="26">
        <v>6</v>
      </c>
      <c r="E1528" s="27">
        <f t="shared" si="23"/>
        <v>117.80369999999999</v>
      </c>
    </row>
    <row r="1529" spans="1:5" x14ac:dyDescent="0.3">
      <c r="A1529" s="24">
        <v>42799.291666666664</v>
      </c>
      <c r="B1529" s="25">
        <v>7931</v>
      </c>
      <c r="C1529" s="26">
        <v>20</v>
      </c>
      <c r="D1529" s="26">
        <v>6</v>
      </c>
      <c r="E1529" s="27">
        <f t="shared" si="23"/>
        <v>158.62</v>
      </c>
    </row>
    <row r="1530" spans="1:5" x14ac:dyDescent="0.3">
      <c r="A1530" s="24">
        <v>42799.333333333336</v>
      </c>
      <c r="B1530" s="25">
        <v>8588</v>
      </c>
      <c r="C1530" s="26">
        <v>23.49</v>
      </c>
      <c r="D1530" s="26">
        <v>6</v>
      </c>
      <c r="E1530" s="27">
        <f t="shared" si="23"/>
        <v>201.73212000000001</v>
      </c>
    </row>
    <row r="1531" spans="1:5" x14ac:dyDescent="0.3">
      <c r="A1531" s="24">
        <v>42799.375</v>
      </c>
      <c r="B1531" s="25">
        <v>9647</v>
      </c>
      <c r="C1531" s="26">
        <v>28.01</v>
      </c>
      <c r="D1531" s="26">
        <v>6</v>
      </c>
      <c r="E1531" s="27">
        <f t="shared" si="23"/>
        <v>270.21247000000005</v>
      </c>
    </row>
    <row r="1532" spans="1:5" x14ac:dyDescent="0.3">
      <c r="A1532" s="24">
        <v>42799.416666666664</v>
      </c>
      <c r="B1532" s="25">
        <v>9930</v>
      </c>
      <c r="C1532" s="26">
        <v>35.200000000000003</v>
      </c>
      <c r="D1532" s="26">
        <v>6</v>
      </c>
      <c r="E1532" s="27">
        <f t="shared" si="23"/>
        <v>349.536</v>
      </c>
    </row>
    <row r="1533" spans="1:5" x14ac:dyDescent="0.3">
      <c r="A1533" s="24">
        <v>42799.458333333336</v>
      </c>
      <c r="B1533" s="25">
        <v>9756</v>
      </c>
      <c r="C1533" s="26">
        <v>38.68</v>
      </c>
      <c r="D1533" s="26">
        <v>6</v>
      </c>
      <c r="E1533" s="27">
        <f t="shared" si="23"/>
        <v>377.36207999999999</v>
      </c>
    </row>
    <row r="1534" spans="1:5" x14ac:dyDescent="0.3">
      <c r="A1534" s="24">
        <v>42799.5</v>
      </c>
      <c r="B1534" s="25">
        <v>9848</v>
      </c>
      <c r="C1534" s="26">
        <v>35.200000000000003</v>
      </c>
      <c r="D1534" s="26">
        <v>6</v>
      </c>
      <c r="E1534" s="27">
        <f t="shared" si="23"/>
        <v>346.64960000000002</v>
      </c>
    </row>
    <row r="1535" spans="1:5" x14ac:dyDescent="0.3">
      <c r="A1535" s="24">
        <v>42799.541666666664</v>
      </c>
      <c r="B1535" s="25">
        <v>9593</v>
      </c>
      <c r="C1535" s="26">
        <v>31.6</v>
      </c>
      <c r="D1535" s="26">
        <v>6</v>
      </c>
      <c r="E1535" s="27">
        <f t="shared" si="23"/>
        <v>303.1388</v>
      </c>
    </row>
    <row r="1536" spans="1:5" x14ac:dyDescent="0.3">
      <c r="A1536" s="24">
        <v>42799.583333333336</v>
      </c>
      <c r="B1536" s="25">
        <v>9605</v>
      </c>
      <c r="C1536" s="26">
        <v>29.6</v>
      </c>
      <c r="D1536" s="26">
        <v>6</v>
      </c>
      <c r="E1536" s="27">
        <f t="shared" si="23"/>
        <v>284.30799999999999</v>
      </c>
    </row>
    <row r="1537" spans="1:5" x14ac:dyDescent="0.3">
      <c r="A1537" s="24">
        <v>42799.625</v>
      </c>
      <c r="B1537" s="25">
        <v>9587</v>
      </c>
      <c r="C1537" s="26">
        <v>24.989999999999995</v>
      </c>
      <c r="D1537" s="26">
        <v>6</v>
      </c>
      <c r="E1537" s="27">
        <f t="shared" si="23"/>
        <v>239.57912999999994</v>
      </c>
    </row>
    <row r="1538" spans="1:5" x14ac:dyDescent="0.3">
      <c r="A1538" s="24">
        <v>42799.666666666664</v>
      </c>
      <c r="B1538" s="25">
        <v>9458</v>
      </c>
      <c r="C1538" s="26">
        <v>23.49</v>
      </c>
      <c r="D1538" s="26">
        <v>6</v>
      </c>
      <c r="E1538" s="27">
        <f t="shared" si="23"/>
        <v>222.16842</v>
      </c>
    </row>
    <row r="1539" spans="1:5" x14ac:dyDescent="0.3">
      <c r="A1539" s="24">
        <v>42799.708333333336</v>
      </c>
      <c r="B1539" s="25">
        <v>9956</v>
      </c>
      <c r="C1539" s="26">
        <v>27.06</v>
      </c>
      <c r="D1539" s="26">
        <v>6</v>
      </c>
      <c r="E1539" s="27">
        <f t="shared" si="23"/>
        <v>269.40935999999999</v>
      </c>
    </row>
    <row r="1540" spans="1:5" x14ac:dyDescent="0.3">
      <c r="A1540" s="24">
        <v>42799.75</v>
      </c>
      <c r="B1540" s="25">
        <v>10039</v>
      </c>
      <c r="C1540" s="26">
        <v>33.69</v>
      </c>
      <c r="D1540" s="26">
        <v>6</v>
      </c>
      <c r="E1540" s="27">
        <f t="shared" si="23"/>
        <v>338.21391</v>
      </c>
    </row>
    <row r="1541" spans="1:5" x14ac:dyDescent="0.3">
      <c r="A1541" s="24">
        <v>42799.791666666664</v>
      </c>
      <c r="B1541" s="25">
        <v>10319</v>
      </c>
      <c r="C1541" s="26">
        <v>37.950000000000003</v>
      </c>
      <c r="D1541" s="26">
        <v>6</v>
      </c>
      <c r="E1541" s="27">
        <f t="shared" si="23"/>
        <v>391.60605000000004</v>
      </c>
    </row>
    <row r="1542" spans="1:5" x14ac:dyDescent="0.3">
      <c r="A1542" s="24">
        <v>42799.833333333336</v>
      </c>
      <c r="B1542" s="25">
        <v>10295</v>
      </c>
      <c r="C1542" s="26">
        <v>39.96</v>
      </c>
      <c r="D1542" s="26">
        <v>6</v>
      </c>
      <c r="E1542" s="27">
        <f t="shared" si="23"/>
        <v>411.38819999999998</v>
      </c>
    </row>
    <row r="1543" spans="1:5" x14ac:dyDescent="0.3">
      <c r="A1543" s="24">
        <v>42799.875</v>
      </c>
      <c r="B1543" s="25">
        <v>10115</v>
      </c>
      <c r="C1543" s="26">
        <v>40.19</v>
      </c>
      <c r="D1543" s="26">
        <v>6</v>
      </c>
      <c r="E1543" s="27">
        <f t="shared" si="23"/>
        <v>406.52184999999997</v>
      </c>
    </row>
    <row r="1544" spans="1:5" x14ac:dyDescent="0.3">
      <c r="A1544" s="24">
        <v>42799.916666666664</v>
      </c>
      <c r="B1544" s="25">
        <v>9836</v>
      </c>
      <c r="C1544" s="26">
        <v>39.119999999999997</v>
      </c>
      <c r="D1544" s="26">
        <v>6</v>
      </c>
      <c r="E1544" s="27">
        <f t="shared" si="23"/>
        <v>384.78431999999992</v>
      </c>
    </row>
    <row r="1545" spans="1:5" x14ac:dyDescent="0.3">
      <c r="A1545" s="24">
        <v>42799.958333333336</v>
      </c>
      <c r="B1545" s="25">
        <v>9722</v>
      </c>
      <c r="C1545" s="26">
        <v>31.67</v>
      </c>
      <c r="D1545" s="26">
        <v>6</v>
      </c>
      <c r="E1545" s="27">
        <f t="shared" si="23"/>
        <v>307.89573999999999</v>
      </c>
    </row>
    <row r="1546" spans="1:5" x14ac:dyDescent="0.3">
      <c r="A1546" s="24">
        <v>42800</v>
      </c>
      <c r="B1546" s="25">
        <v>9692</v>
      </c>
      <c r="C1546" s="26">
        <v>31.33</v>
      </c>
      <c r="D1546" s="26">
        <v>6</v>
      </c>
      <c r="E1546" s="27">
        <f t="shared" ref="E1546:E1609" si="24">C1546*B1546/1000</f>
        <v>303.65035999999998</v>
      </c>
    </row>
    <row r="1547" spans="1:5" x14ac:dyDescent="0.3">
      <c r="A1547" s="24">
        <v>42800.041666666664</v>
      </c>
      <c r="B1547" s="25">
        <v>9722</v>
      </c>
      <c r="C1547" s="26">
        <v>29.04</v>
      </c>
      <c r="D1547" s="26">
        <v>6</v>
      </c>
      <c r="E1547" s="27">
        <f t="shared" si="24"/>
        <v>282.32688000000002</v>
      </c>
    </row>
    <row r="1548" spans="1:5" x14ac:dyDescent="0.3">
      <c r="A1548" s="24">
        <v>42800.083333333336</v>
      </c>
      <c r="B1548" s="25">
        <v>9637</v>
      </c>
      <c r="C1548" s="26">
        <v>27.99</v>
      </c>
      <c r="D1548" s="26">
        <v>6</v>
      </c>
      <c r="E1548" s="27">
        <f t="shared" si="24"/>
        <v>269.73962999999998</v>
      </c>
    </row>
    <row r="1549" spans="1:5" x14ac:dyDescent="0.3">
      <c r="A1549" s="24">
        <v>42800.125</v>
      </c>
      <c r="B1549" s="25">
        <v>9537</v>
      </c>
      <c r="C1549" s="26">
        <v>25.35</v>
      </c>
      <c r="D1549" s="26">
        <v>6</v>
      </c>
      <c r="E1549" s="27">
        <f t="shared" si="24"/>
        <v>241.76295000000002</v>
      </c>
    </row>
    <row r="1550" spans="1:5" x14ac:dyDescent="0.3">
      <c r="A1550" s="24">
        <v>42800.166666666664</v>
      </c>
      <c r="B1550" s="25">
        <v>9413</v>
      </c>
      <c r="C1550" s="26">
        <v>27.3</v>
      </c>
      <c r="D1550" s="26">
        <v>6</v>
      </c>
      <c r="E1550" s="27">
        <f t="shared" si="24"/>
        <v>256.97489999999999</v>
      </c>
    </row>
    <row r="1551" spans="1:5" x14ac:dyDescent="0.3">
      <c r="A1551" s="24">
        <v>42800.208333333336</v>
      </c>
      <c r="B1551" s="25">
        <v>9345</v>
      </c>
      <c r="C1551" s="26">
        <v>29.07</v>
      </c>
      <c r="D1551" s="26">
        <v>6</v>
      </c>
      <c r="E1551" s="27">
        <f t="shared" si="24"/>
        <v>271.65915000000001</v>
      </c>
    </row>
    <row r="1552" spans="1:5" x14ac:dyDescent="0.3">
      <c r="A1552" s="24">
        <v>42800.25</v>
      </c>
      <c r="B1552" s="25">
        <v>9432</v>
      </c>
      <c r="C1552" s="26">
        <v>34.979999999999997</v>
      </c>
      <c r="D1552" s="26">
        <v>6</v>
      </c>
      <c r="E1552" s="27">
        <f t="shared" si="24"/>
        <v>329.93135999999998</v>
      </c>
    </row>
    <row r="1553" spans="1:5" x14ac:dyDescent="0.3">
      <c r="A1553" s="24">
        <v>42800.291666666664</v>
      </c>
      <c r="B1553" s="25">
        <v>9442</v>
      </c>
      <c r="C1553" s="26">
        <v>42.400000000000006</v>
      </c>
      <c r="D1553" s="26">
        <v>6</v>
      </c>
      <c r="E1553" s="27">
        <f t="shared" si="24"/>
        <v>400.34080000000006</v>
      </c>
    </row>
    <row r="1554" spans="1:5" x14ac:dyDescent="0.3">
      <c r="A1554" s="24">
        <v>42800.333333333336</v>
      </c>
      <c r="B1554" s="25">
        <v>9385</v>
      </c>
      <c r="C1554" s="26">
        <v>44.28</v>
      </c>
      <c r="D1554" s="26">
        <v>4</v>
      </c>
      <c r="E1554" s="27">
        <f t="shared" si="24"/>
        <v>415.56779999999998</v>
      </c>
    </row>
    <row r="1555" spans="1:5" x14ac:dyDescent="0.3">
      <c r="A1555" s="24">
        <v>42800.375</v>
      </c>
      <c r="B1555" s="25">
        <v>9083</v>
      </c>
      <c r="C1555" s="26">
        <v>47.03</v>
      </c>
      <c r="D1555" s="26">
        <v>4</v>
      </c>
      <c r="E1555" s="27">
        <f t="shared" si="24"/>
        <v>427.17349000000002</v>
      </c>
    </row>
    <row r="1556" spans="1:5" x14ac:dyDescent="0.3">
      <c r="A1556" s="24">
        <v>42800.416666666664</v>
      </c>
      <c r="B1556" s="25">
        <v>9461</v>
      </c>
      <c r="C1556" s="26">
        <v>46.58</v>
      </c>
      <c r="D1556" s="26">
        <v>4</v>
      </c>
      <c r="E1556" s="27">
        <f t="shared" si="24"/>
        <v>440.69337999999999</v>
      </c>
    </row>
    <row r="1557" spans="1:5" x14ac:dyDescent="0.3">
      <c r="A1557" s="24">
        <v>42800.458333333336</v>
      </c>
      <c r="B1557" s="25">
        <v>9585</v>
      </c>
      <c r="C1557" s="26">
        <v>46.36</v>
      </c>
      <c r="D1557" s="26">
        <v>4</v>
      </c>
      <c r="E1557" s="27">
        <f t="shared" si="24"/>
        <v>444.36059999999998</v>
      </c>
    </row>
    <row r="1558" spans="1:5" x14ac:dyDescent="0.3">
      <c r="A1558" s="24">
        <v>42800.5</v>
      </c>
      <c r="B1558" s="25">
        <v>9391</v>
      </c>
      <c r="C1558" s="26">
        <v>46.86</v>
      </c>
      <c r="D1558" s="26">
        <v>4</v>
      </c>
      <c r="E1558" s="27">
        <f t="shared" si="24"/>
        <v>440.06226000000004</v>
      </c>
    </row>
    <row r="1559" spans="1:5" x14ac:dyDescent="0.3">
      <c r="A1559" s="24">
        <v>42800.541666666664</v>
      </c>
      <c r="B1559" s="25">
        <v>9535</v>
      </c>
      <c r="C1559" s="26">
        <v>46.7</v>
      </c>
      <c r="D1559" s="26">
        <v>4</v>
      </c>
      <c r="E1559" s="27">
        <f t="shared" si="24"/>
        <v>445.28449999999998</v>
      </c>
    </row>
    <row r="1560" spans="1:5" x14ac:dyDescent="0.3">
      <c r="A1560" s="24">
        <v>42800.583333333336</v>
      </c>
      <c r="B1560" s="25">
        <v>9513</v>
      </c>
      <c r="C1560" s="26">
        <v>45.099999999999994</v>
      </c>
      <c r="D1560" s="26">
        <v>4</v>
      </c>
      <c r="E1560" s="27">
        <f t="shared" si="24"/>
        <v>429.03629999999993</v>
      </c>
    </row>
    <row r="1561" spans="1:5" x14ac:dyDescent="0.3">
      <c r="A1561" s="24">
        <v>42800.625</v>
      </c>
      <c r="B1561" s="25">
        <v>9671</v>
      </c>
      <c r="C1561" s="26">
        <v>43.2</v>
      </c>
      <c r="D1561" s="26">
        <v>4</v>
      </c>
      <c r="E1561" s="27">
        <f t="shared" si="24"/>
        <v>417.78719999999998</v>
      </c>
    </row>
    <row r="1562" spans="1:5" x14ac:dyDescent="0.3">
      <c r="A1562" s="24">
        <v>42800.666666666664</v>
      </c>
      <c r="B1562" s="25">
        <v>9732</v>
      </c>
      <c r="C1562" s="26">
        <v>42.91</v>
      </c>
      <c r="D1562" s="26">
        <v>3</v>
      </c>
      <c r="E1562" s="27">
        <f t="shared" si="24"/>
        <v>417.60012</v>
      </c>
    </row>
    <row r="1563" spans="1:5" x14ac:dyDescent="0.3">
      <c r="A1563" s="24">
        <v>42800.708333333336</v>
      </c>
      <c r="B1563" s="25">
        <v>9646</v>
      </c>
      <c r="C1563" s="26">
        <v>46.150000000000006</v>
      </c>
      <c r="D1563" s="26">
        <v>3</v>
      </c>
      <c r="E1563" s="27">
        <f t="shared" si="24"/>
        <v>445.16290000000009</v>
      </c>
    </row>
    <row r="1564" spans="1:5" x14ac:dyDescent="0.3">
      <c r="A1564" s="24">
        <v>42800.75</v>
      </c>
      <c r="B1564" s="25">
        <v>9517</v>
      </c>
      <c r="C1564" s="26">
        <v>49.59</v>
      </c>
      <c r="D1564" s="26">
        <v>3</v>
      </c>
      <c r="E1564" s="27">
        <f t="shared" si="24"/>
        <v>471.94803000000002</v>
      </c>
    </row>
    <row r="1565" spans="1:5" x14ac:dyDescent="0.3">
      <c r="A1565" s="24">
        <v>42800.791666666664</v>
      </c>
      <c r="B1565" s="25">
        <v>9203</v>
      </c>
      <c r="C1565" s="26">
        <v>55.099999999999994</v>
      </c>
      <c r="D1565" s="26">
        <v>3</v>
      </c>
      <c r="E1565" s="27">
        <f t="shared" si="24"/>
        <v>507.0852999999999</v>
      </c>
    </row>
    <row r="1566" spans="1:5" x14ac:dyDescent="0.3">
      <c r="A1566" s="24">
        <v>42800.833333333336</v>
      </c>
      <c r="B1566" s="25">
        <v>9325</v>
      </c>
      <c r="C1566" s="26">
        <v>55.58</v>
      </c>
      <c r="D1566" s="26">
        <v>3</v>
      </c>
      <c r="E1566" s="27">
        <f t="shared" si="24"/>
        <v>518.2835</v>
      </c>
    </row>
    <row r="1567" spans="1:5" x14ac:dyDescent="0.3">
      <c r="A1567" s="24">
        <v>42800.875</v>
      </c>
      <c r="B1567" s="25">
        <v>9519</v>
      </c>
      <c r="C1567" s="26">
        <v>54.01</v>
      </c>
      <c r="D1567" s="26">
        <v>3</v>
      </c>
      <c r="E1567" s="27">
        <f t="shared" si="24"/>
        <v>514.12118999999996</v>
      </c>
    </row>
    <row r="1568" spans="1:5" x14ac:dyDescent="0.3">
      <c r="A1568" s="24">
        <v>42800.916666666664</v>
      </c>
      <c r="B1568" s="25">
        <v>9578</v>
      </c>
      <c r="C1568" s="26">
        <v>48.87</v>
      </c>
      <c r="D1568" s="26">
        <v>4</v>
      </c>
      <c r="E1568" s="27">
        <f t="shared" si="24"/>
        <v>468.07686000000001</v>
      </c>
    </row>
    <row r="1569" spans="1:5" x14ac:dyDescent="0.3">
      <c r="A1569" s="24">
        <v>42800.958333333336</v>
      </c>
      <c r="B1569" s="25">
        <v>9517</v>
      </c>
      <c r="C1569" s="26">
        <v>46.1</v>
      </c>
      <c r="D1569" s="26">
        <v>4</v>
      </c>
      <c r="E1569" s="27">
        <f t="shared" si="24"/>
        <v>438.7337</v>
      </c>
    </row>
    <row r="1570" spans="1:5" x14ac:dyDescent="0.3">
      <c r="A1570" s="24">
        <v>42801</v>
      </c>
      <c r="B1570" s="25">
        <v>9458</v>
      </c>
      <c r="C1570" s="26">
        <v>49.07</v>
      </c>
      <c r="D1570" s="26">
        <v>6</v>
      </c>
      <c r="E1570" s="27">
        <f t="shared" si="24"/>
        <v>464.10406</v>
      </c>
    </row>
    <row r="1571" spans="1:5" x14ac:dyDescent="0.3">
      <c r="A1571" s="24">
        <v>42801.041666666664</v>
      </c>
      <c r="B1571" s="25">
        <v>9274</v>
      </c>
      <c r="C1571" s="26">
        <v>40.61</v>
      </c>
      <c r="D1571" s="26">
        <v>6</v>
      </c>
      <c r="E1571" s="27">
        <f t="shared" si="24"/>
        <v>376.61714000000001</v>
      </c>
    </row>
    <row r="1572" spans="1:5" x14ac:dyDescent="0.3">
      <c r="A1572" s="24">
        <v>42801.083333333336</v>
      </c>
      <c r="B1572" s="25">
        <v>8699</v>
      </c>
      <c r="C1572" s="26">
        <v>36.01</v>
      </c>
      <c r="D1572" s="26">
        <v>6</v>
      </c>
      <c r="E1572" s="27">
        <f t="shared" si="24"/>
        <v>313.25099</v>
      </c>
    </row>
    <row r="1573" spans="1:5" x14ac:dyDescent="0.3">
      <c r="A1573" s="24">
        <v>42801.125</v>
      </c>
      <c r="B1573" s="25">
        <v>9009</v>
      </c>
      <c r="C1573" s="26">
        <v>35.92</v>
      </c>
      <c r="D1573" s="26">
        <v>6</v>
      </c>
      <c r="E1573" s="27">
        <f t="shared" si="24"/>
        <v>323.60328000000004</v>
      </c>
    </row>
    <row r="1574" spans="1:5" x14ac:dyDescent="0.3">
      <c r="A1574" s="24">
        <v>42801.166666666664</v>
      </c>
      <c r="B1574" s="25">
        <v>9184</v>
      </c>
      <c r="C1574" s="26">
        <v>35.86</v>
      </c>
      <c r="D1574" s="26">
        <v>6</v>
      </c>
      <c r="E1574" s="27">
        <f t="shared" si="24"/>
        <v>329.33823999999998</v>
      </c>
    </row>
    <row r="1575" spans="1:5" x14ac:dyDescent="0.3">
      <c r="A1575" s="24">
        <v>42801.208333333336</v>
      </c>
      <c r="B1575" s="25">
        <v>9011</v>
      </c>
      <c r="C1575" s="26">
        <v>35.92</v>
      </c>
      <c r="D1575" s="26">
        <v>6</v>
      </c>
      <c r="E1575" s="27">
        <f t="shared" si="24"/>
        <v>323.67511999999999</v>
      </c>
    </row>
    <row r="1576" spans="1:5" x14ac:dyDescent="0.3">
      <c r="A1576" s="24">
        <v>42801.25</v>
      </c>
      <c r="B1576" s="25">
        <v>8986</v>
      </c>
      <c r="C1576" s="26">
        <v>41.69</v>
      </c>
      <c r="D1576" s="26">
        <v>6</v>
      </c>
      <c r="E1576" s="27">
        <f t="shared" si="24"/>
        <v>374.62633999999997</v>
      </c>
    </row>
    <row r="1577" spans="1:5" x14ac:dyDescent="0.3">
      <c r="A1577" s="24">
        <v>42801.291666666664</v>
      </c>
      <c r="B1577" s="25">
        <v>9055</v>
      </c>
      <c r="C1577" s="26">
        <v>50.19</v>
      </c>
      <c r="D1577" s="26">
        <v>6</v>
      </c>
      <c r="E1577" s="27">
        <f t="shared" si="24"/>
        <v>454.47044999999997</v>
      </c>
    </row>
    <row r="1578" spans="1:5" x14ac:dyDescent="0.3">
      <c r="A1578" s="24">
        <v>42801.333333333336</v>
      </c>
      <c r="B1578" s="25">
        <v>8599</v>
      </c>
      <c r="C1578" s="26">
        <v>54.25</v>
      </c>
      <c r="D1578" s="26">
        <v>4</v>
      </c>
      <c r="E1578" s="27">
        <f t="shared" si="24"/>
        <v>466.49574999999999</v>
      </c>
    </row>
    <row r="1579" spans="1:5" x14ac:dyDescent="0.3">
      <c r="A1579" s="24">
        <v>42801.375</v>
      </c>
      <c r="B1579" s="25">
        <v>7386</v>
      </c>
      <c r="C1579" s="26">
        <v>54.1</v>
      </c>
      <c r="D1579" s="26">
        <v>4</v>
      </c>
      <c r="E1579" s="27">
        <f t="shared" si="24"/>
        <v>399.58260000000001</v>
      </c>
    </row>
    <row r="1580" spans="1:5" x14ac:dyDescent="0.3">
      <c r="A1580" s="24">
        <v>42801.416666666664</v>
      </c>
      <c r="B1580" s="25">
        <v>7161</v>
      </c>
      <c r="C1580" s="26">
        <v>53.93</v>
      </c>
      <c r="D1580" s="26">
        <v>4</v>
      </c>
      <c r="E1580" s="27">
        <f t="shared" si="24"/>
        <v>386.19272999999998</v>
      </c>
    </row>
    <row r="1581" spans="1:5" x14ac:dyDescent="0.3">
      <c r="A1581" s="24">
        <v>42801.458333333336</v>
      </c>
      <c r="B1581" s="25">
        <v>7293</v>
      </c>
      <c r="C1581" s="26">
        <v>51.98</v>
      </c>
      <c r="D1581" s="26">
        <v>4</v>
      </c>
      <c r="E1581" s="27">
        <f t="shared" si="24"/>
        <v>379.09013999999996</v>
      </c>
    </row>
    <row r="1582" spans="1:5" x14ac:dyDescent="0.3">
      <c r="A1582" s="24">
        <v>42801.5</v>
      </c>
      <c r="B1582" s="25">
        <v>7787</v>
      </c>
      <c r="C1582" s="26">
        <v>49.900000000000006</v>
      </c>
      <c r="D1582" s="26">
        <v>4</v>
      </c>
      <c r="E1582" s="27">
        <f t="shared" si="24"/>
        <v>388.57130000000006</v>
      </c>
    </row>
    <row r="1583" spans="1:5" x14ac:dyDescent="0.3">
      <c r="A1583" s="24">
        <v>42801.541666666664</v>
      </c>
      <c r="B1583" s="25">
        <v>9189</v>
      </c>
      <c r="C1583" s="26">
        <v>49.07</v>
      </c>
      <c r="D1583" s="26">
        <v>4</v>
      </c>
      <c r="E1583" s="27">
        <f t="shared" si="24"/>
        <v>450.90422999999998</v>
      </c>
    </row>
    <row r="1584" spans="1:5" x14ac:dyDescent="0.3">
      <c r="A1584" s="24">
        <v>42801.583333333336</v>
      </c>
      <c r="B1584" s="25">
        <v>9771</v>
      </c>
      <c r="C1584" s="26">
        <v>48.69</v>
      </c>
      <c r="D1584" s="26">
        <v>4</v>
      </c>
      <c r="E1584" s="27">
        <f t="shared" si="24"/>
        <v>475.74998999999997</v>
      </c>
    </row>
    <row r="1585" spans="1:5" x14ac:dyDescent="0.3">
      <c r="A1585" s="24">
        <v>42801.625</v>
      </c>
      <c r="B1585" s="25">
        <v>9892</v>
      </c>
      <c r="C1585" s="26">
        <v>47.75</v>
      </c>
      <c r="D1585" s="26">
        <v>4</v>
      </c>
      <c r="E1585" s="27">
        <f t="shared" si="24"/>
        <v>472.34300000000002</v>
      </c>
    </row>
    <row r="1586" spans="1:5" x14ac:dyDescent="0.3">
      <c r="A1586" s="24">
        <v>42801.666666666664</v>
      </c>
      <c r="B1586" s="25">
        <v>9796</v>
      </c>
      <c r="C1586" s="26">
        <v>48</v>
      </c>
      <c r="D1586" s="26">
        <v>3</v>
      </c>
      <c r="E1586" s="27">
        <f t="shared" si="24"/>
        <v>470.20800000000003</v>
      </c>
    </row>
    <row r="1587" spans="1:5" x14ac:dyDescent="0.3">
      <c r="A1587" s="24">
        <v>42801.708333333336</v>
      </c>
      <c r="B1587" s="25">
        <v>9591</v>
      </c>
      <c r="C1587" s="26">
        <v>50.31</v>
      </c>
      <c r="D1587" s="26">
        <v>3</v>
      </c>
      <c r="E1587" s="27">
        <f t="shared" si="24"/>
        <v>482.52321000000001</v>
      </c>
    </row>
    <row r="1588" spans="1:5" x14ac:dyDescent="0.3">
      <c r="A1588" s="24">
        <v>42801.75</v>
      </c>
      <c r="B1588" s="25">
        <v>8986</v>
      </c>
      <c r="C1588" s="26">
        <v>55</v>
      </c>
      <c r="D1588" s="26">
        <v>3</v>
      </c>
      <c r="E1588" s="27">
        <f t="shared" si="24"/>
        <v>494.23</v>
      </c>
    </row>
    <row r="1589" spans="1:5" x14ac:dyDescent="0.3">
      <c r="A1589" s="24">
        <v>42801.791666666664</v>
      </c>
      <c r="B1589" s="25">
        <v>9555</v>
      </c>
      <c r="C1589" s="26">
        <v>61.05</v>
      </c>
      <c r="D1589" s="26">
        <v>3</v>
      </c>
      <c r="E1589" s="27">
        <f t="shared" si="24"/>
        <v>583.33275000000003</v>
      </c>
    </row>
    <row r="1590" spans="1:5" x14ac:dyDescent="0.3">
      <c r="A1590" s="24">
        <v>42801.833333333336</v>
      </c>
      <c r="B1590" s="25">
        <v>9482</v>
      </c>
      <c r="C1590" s="26">
        <v>55.709999999999994</v>
      </c>
      <c r="D1590" s="26">
        <v>3</v>
      </c>
      <c r="E1590" s="27">
        <f t="shared" si="24"/>
        <v>528.24221999999997</v>
      </c>
    </row>
    <row r="1591" spans="1:5" x14ac:dyDescent="0.3">
      <c r="A1591" s="24">
        <v>42801.875</v>
      </c>
      <c r="B1591" s="25">
        <v>8962</v>
      </c>
      <c r="C1591" s="26">
        <v>55.46</v>
      </c>
      <c r="D1591" s="26">
        <v>3</v>
      </c>
      <c r="E1591" s="27">
        <f t="shared" si="24"/>
        <v>497.03252000000003</v>
      </c>
    </row>
    <row r="1592" spans="1:5" x14ac:dyDescent="0.3">
      <c r="A1592" s="24">
        <v>42801.916666666664</v>
      </c>
      <c r="B1592" s="25">
        <v>8329</v>
      </c>
      <c r="C1592" s="26">
        <v>50.39</v>
      </c>
      <c r="D1592" s="26">
        <v>4</v>
      </c>
      <c r="E1592" s="27">
        <f t="shared" si="24"/>
        <v>419.69830999999999</v>
      </c>
    </row>
    <row r="1593" spans="1:5" x14ac:dyDescent="0.3">
      <c r="A1593" s="24">
        <v>42801.958333333336</v>
      </c>
      <c r="B1593" s="25">
        <v>8083</v>
      </c>
      <c r="C1593" s="26">
        <v>50.23</v>
      </c>
      <c r="D1593" s="26">
        <v>4</v>
      </c>
      <c r="E1593" s="27">
        <f t="shared" si="24"/>
        <v>406.00908999999996</v>
      </c>
    </row>
    <row r="1594" spans="1:5" x14ac:dyDescent="0.3">
      <c r="A1594" s="24">
        <v>42802</v>
      </c>
      <c r="B1594" s="25">
        <v>8149</v>
      </c>
      <c r="C1594" s="26">
        <v>47.47</v>
      </c>
      <c r="D1594" s="26">
        <v>6</v>
      </c>
      <c r="E1594" s="27">
        <f t="shared" si="24"/>
        <v>386.83302999999995</v>
      </c>
    </row>
    <row r="1595" spans="1:5" x14ac:dyDescent="0.3">
      <c r="A1595" s="24">
        <v>42802.041666666664</v>
      </c>
      <c r="B1595" s="25">
        <v>8339</v>
      </c>
      <c r="C1595" s="26">
        <v>43.69</v>
      </c>
      <c r="D1595" s="26">
        <v>6</v>
      </c>
      <c r="E1595" s="27">
        <f t="shared" si="24"/>
        <v>364.33090999999996</v>
      </c>
    </row>
    <row r="1596" spans="1:5" x14ac:dyDescent="0.3">
      <c r="A1596" s="24">
        <v>42802.083333333336</v>
      </c>
      <c r="B1596" s="25">
        <v>8306</v>
      </c>
      <c r="C1596" s="26">
        <v>40.61</v>
      </c>
      <c r="D1596" s="26">
        <v>6</v>
      </c>
      <c r="E1596" s="27">
        <f t="shared" si="24"/>
        <v>337.30665999999997</v>
      </c>
    </row>
    <row r="1597" spans="1:5" x14ac:dyDescent="0.3">
      <c r="A1597" s="24">
        <v>42802.125</v>
      </c>
      <c r="B1597" s="25">
        <v>7789</v>
      </c>
      <c r="C1597" s="26">
        <v>40.61</v>
      </c>
      <c r="D1597" s="26">
        <v>6</v>
      </c>
      <c r="E1597" s="27">
        <f t="shared" si="24"/>
        <v>316.31128999999999</v>
      </c>
    </row>
    <row r="1598" spans="1:5" x14ac:dyDescent="0.3">
      <c r="A1598" s="24">
        <v>42802.166666666664</v>
      </c>
      <c r="B1598" s="25">
        <v>7622</v>
      </c>
      <c r="C1598" s="26">
        <v>40.039999999999992</v>
      </c>
      <c r="D1598" s="26">
        <v>6</v>
      </c>
      <c r="E1598" s="27">
        <f t="shared" si="24"/>
        <v>305.18487999999996</v>
      </c>
    </row>
    <row r="1599" spans="1:5" x14ac:dyDescent="0.3">
      <c r="A1599" s="24">
        <v>42802.208333333336</v>
      </c>
      <c r="B1599" s="25">
        <v>7334</v>
      </c>
      <c r="C1599" s="26">
        <v>43</v>
      </c>
      <c r="D1599" s="26">
        <v>6</v>
      </c>
      <c r="E1599" s="27">
        <f t="shared" si="24"/>
        <v>315.36200000000002</v>
      </c>
    </row>
    <row r="1600" spans="1:5" x14ac:dyDescent="0.3">
      <c r="A1600" s="24">
        <v>42802.25</v>
      </c>
      <c r="B1600" s="25">
        <v>7066</v>
      </c>
      <c r="C1600" s="26">
        <v>47.47</v>
      </c>
      <c r="D1600" s="26">
        <v>6</v>
      </c>
      <c r="E1600" s="27">
        <f t="shared" si="24"/>
        <v>335.42302000000001</v>
      </c>
    </row>
    <row r="1601" spans="1:5" x14ac:dyDescent="0.3">
      <c r="A1601" s="24">
        <v>42802.291666666664</v>
      </c>
      <c r="B1601" s="25">
        <v>6763</v>
      </c>
      <c r="C1601" s="26">
        <v>50.02000000000001</v>
      </c>
      <c r="D1601" s="26">
        <v>6</v>
      </c>
      <c r="E1601" s="27">
        <f t="shared" si="24"/>
        <v>338.28526000000005</v>
      </c>
    </row>
    <row r="1602" spans="1:5" x14ac:dyDescent="0.3">
      <c r="A1602" s="24">
        <v>42802.333333333336</v>
      </c>
      <c r="B1602" s="25">
        <v>6909</v>
      </c>
      <c r="C1602" s="26">
        <v>51.58</v>
      </c>
      <c r="D1602" s="26">
        <v>4</v>
      </c>
      <c r="E1602" s="27">
        <f t="shared" si="24"/>
        <v>356.36622</v>
      </c>
    </row>
    <row r="1603" spans="1:5" x14ac:dyDescent="0.3">
      <c r="A1603" s="24">
        <v>42802.375</v>
      </c>
      <c r="B1603" s="25">
        <v>7241</v>
      </c>
      <c r="C1603" s="26">
        <v>52.34</v>
      </c>
      <c r="D1603" s="26">
        <v>4</v>
      </c>
      <c r="E1603" s="27">
        <f t="shared" si="24"/>
        <v>378.99394000000001</v>
      </c>
    </row>
    <row r="1604" spans="1:5" x14ac:dyDescent="0.3">
      <c r="A1604" s="24">
        <v>42802.416666666664</v>
      </c>
      <c r="B1604" s="25">
        <v>8172</v>
      </c>
      <c r="C1604" s="26">
        <v>52.29</v>
      </c>
      <c r="D1604" s="26">
        <v>4</v>
      </c>
      <c r="E1604" s="27">
        <f t="shared" si="24"/>
        <v>427.31387999999998</v>
      </c>
    </row>
    <row r="1605" spans="1:5" x14ac:dyDescent="0.3">
      <c r="A1605" s="24">
        <v>42802.458333333336</v>
      </c>
      <c r="B1605" s="25">
        <v>8251</v>
      </c>
      <c r="C1605" s="26">
        <v>51.58</v>
      </c>
      <c r="D1605" s="26">
        <v>4</v>
      </c>
      <c r="E1605" s="27">
        <f t="shared" si="24"/>
        <v>425.58657999999997</v>
      </c>
    </row>
    <row r="1606" spans="1:5" x14ac:dyDescent="0.3">
      <c r="A1606" s="24">
        <v>42802.5</v>
      </c>
      <c r="B1606" s="25">
        <v>8095</v>
      </c>
      <c r="C1606" s="26">
        <v>51.69</v>
      </c>
      <c r="D1606" s="26">
        <v>4</v>
      </c>
      <c r="E1606" s="27">
        <f t="shared" si="24"/>
        <v>418.43054999999998</v>
      </c>
    </row>
    <row r="1607" spans="1:5" x14ac:dyDescent="0.3">
      <c r="A1607" s="24">
        <v>42802.541666666664</v>
      </c>
      <c r="B1607" s="25">
        <v>7920</v>
      </c>
      <c r="C1607" s="26">
        <v>50.5</v>
      </c>
      <c r="D1607" s="26">
        <v>4</v>
      </c>
      <c r="E1607" s="27">
        <f t="shared" si="24"/>
        <v>399.96</v>
      </c>
    </row>
    <row r="1608" spans="1:5" x14ac:dyDescent="0.3">
      <c r="A1608" s="24">
        <v>42802.583333333336</v>
      </c>
      <c r="B1608" s="25">
        <v>7688</v>
      </c>
      <c r="C1608" s="26">
        <v>50</v>
      </c>
      <c r="D1608" s="26">
        <v>4</v>
      </c>
      <c r="E1608" s="27">
        <f t="shared" si="24"/>
        <v>384.4</v>
      </c>
    </row>
    <row r="1609" spans="1:5" x14ac:dyDescent="0.3">
      <c r="A1609" s="24">
        <v>42802.625</v>
      </c>
      <c r="B1609" s="25">
        <v>7457</v>
      </c>
      <c r="C1609" s="26">
        <v>49.69</v>
      </c>
      <c r="D1609" s="26">
        <v>4</v>
      </c>
      <c r="E1609" s="27">
        <f t="shared" si="24"/>
        <v>370.53832999999997</v>
      </c>
    </row>
    <row r="1610" spans="1:5" x14ac:dyDescent="0.3">
      <c r="A1610" s="24">
        <v>42802.666666666664</v>
      </c>
      <c r="B1610" s="25">
        <v>7654</v>
      </c>
      <c r="C1610" s="26">
        <v>49.51</v>
      </c>
      <c r="D1610" s="26">
        <v>3</v>
      </c>
      <c r="E1610" s="27">
        <f t="shared" ref="E1610:E1673" si="25">C1610*B1610/1000</f>
        <v>378.94953999999996</v>
      </c>
    </row>
    <row r="1611" spans="1:5" x14ac:dyDescent="0.3">
      <c r="A1611" s="24">
        <v>42802.708333333336</v>
      </c>
      <c r="B1611" s="25">
        <v>7547</v>
      </c>
      <c r="C1611" s="26">
        <v>50.23</v>
      </c>
      <c r="D1611" s="26">
        <v>3</v>
      </c>
      <c r="E1611" s="27">
        <f t="shared" si="25"/>
        <v>379.08580999999998</v>
      </c>
    </row>
    <row r="1612" spans="1:5" x14ac:dyDescent="0.3">
      <c r="A1612" s="24">
        <v>42802.75</v>
      </c>
      <c r="B1612" s="25">
        <v>7724</v>
      </c>
      <c r="C1612" s="26">
        <v>51.58</v>
      </c>
      <c r="D1612" s="26">
        <v>3</v>
      </c>
      <c r="E1612" s="27">
        <f t="shared" si="25"/>
        <v>398.40391999999997</v>
      </c>
    </row>
    <row r="1613" spans="1:5" x14ac:dyDescent="0.3">
      <c r="A1613" s="24">
        <v>42802.791666666664</v>
      </c>
      <c r="B1613" s="25">
        <v>8123</v>
      </c>
      <c r="C1613" s="26">
        <v>55.98</v>
      </c>
      <c r="D1613" s="26">
        <v>3</v>
      </c>
      <c r="E1613" s="27">
        <f t="shared" si="25"/>
        <v>454.72553999999997</v>
      </c>
    </row>
    <row r="1614" spans="1:5" x14ac:dyDescent="0.3">
      <c r="A1614" s="24">
        <v>42802.833333333336</v>
      </c>
      <c r="B1614" s="25">
        <v>8267</v>
      </c>
      <c r="C1614" s="26">
        <v>55.49</v>
      </c>
      <c r="D1614" s="26">
        <v>3</v>
      </c>
      <c r="E1614" s="27">
        <f t="shared" si="25"/>
        <v>458.73583000000002</v>
      </c>
    </row>
    <row r="1615" spans="1:5" x14ac:dyDescent="0.3">
      <c r="A1615" s="24">
        <v>42802.875</v>
      </c>
      <c r="B1615" s="25">
        <v>8033</v>
      </c>
      <c r="C1615" s="26">
        <v>55</v>
      </c>
      <c r="D1615" s="26">
        <v>3</v>
      </c>
      <c r="E1615" s="27">
        <f t="shared" si="25"/>
        <v>441.815</v>
      </c>
    </row>
    <row r="1616" spans="1:5" x14ac:dyDescent="0.3">
      <c r="A1616" s="24">
        <v>42802.916666666664</v>
      </c>
      <c r="B1616" s="25">
        <v>7897</v>
      </c>
      <c r="C1616" s="26">
        <v>51.97</v>
      </c>
      <c r="D1616" s="26">
        <v>4</v>
      </c>
      <c r="E1616" s="27">
        <f t="shared" si="25"/>
        <v>410.40708999999998</v>
      </c>
    </row>
    <row r="1617" spans="1:5" x14ac:dyDescent="0.3">
      <c r="A1617" s="24">
        <v>42802.958333333336</v>
      </c>
      <c r="B1617" s="25">
        <v>8170</v>
      </c>
      <c r="C1617" s="26">
        <v>51.09</v>
      </c>
      <c r="D1617" s="26">
        <v>4</v>
      </c>
      <c r="E1617" s="27">
        <f t="shared" si="25"/>
        <v>417.40530000000007</v>
      </c>
    </row>
    <row r="1618" spans="1:5" x14ac:dyDescent="0.3">
      <c r="A1618" s="24">
        <v>42803</v>
      </c>
      <c r="B1618" s="25">
        <v>8222</v>
      </c>
      <c r="C1618" s="26">
        <v>51.37</v>
      </c>
      <c r="D1618" s="26">
        <v>6</v>
      </c>
      <c r="E1618" s="27">
        <f t="shared" si="25"/>
        <v>422.36413999999996</v>
      </c>
    </row>
    <row r="1619" spans="1:5" x14ac:dyDescent="0.3">
      <c r="A1619" s="24">
        <v>42803.041666666664</v>
      </c>
      <c r="B1619" s="25">
        <v>8094</v>
      </c>
      <c r="C1619" s="26">
        <v>48.56</v>
      </c>
      <c r="D1619" s="26">
        <v>6</v>
      </c>
      <c r="E1619" s="27">
        <f t="shared" si="25"/>
        <v>393.04464000000002</v>
      </c>
    </row>
    <row r="1620" spans="1:5" x14ac:dyDescent="0.3">
      <c r="A1620" s="24">
        <v>42803.083333333336</v>
      </c>
      <c r="B1620" s="25">
        <v>7160</v>
      </c>
      <c r="C1620" s="26">
        <v>45.87</v>
      </c>
      <c r="D1620" s="26">
        <v>6</v>
      </c>
      <c r="E1620" s="27">
        <f t="shared" si="25"/>
        <v>328.42919999999998</v>
      </c>
    </row>
    <row r="1621" spans="1:5" x14ac:dyDescent="0.3">
      <c r="A1621" s="24">
        <v>42803.125</v>
      </c>
      <c r="B1621" s="25">
        <v>7243</v>
      </c>
      <c r="C1621" s="26">
        <v>45.679999999999993</v>
      </c>
      <c r="D1621" s="26">
        <v>6</v>
      </c>
      <c r="E1621" s="27">
        <f t="shared" si="25"/>
        <v>330.86023999999992</v>
      </c>
    </row>
    <row r="1622" spans="1:5" x14ac:dyDescent="0.3">
      <c r="A1622" s="24">
        <v>42803.166666666664</v>
      </c>
      <c r="B1622" s="25">
        <v>7282</v>
      </c>
      <c r="C1622" s="26">
        <v>44.04</v>
      </c>
      <c r="D1622" s="26">
        <v>6</v>
      </c>
      <c r="E1622" s="27">
        <f t="shared" si="25"/>
        <v>320.69927999999999</v>
      </c>
    </row>
    <row r="1623" spans="1:5" x14ac:dyDescent="0.3">
      <c r="A1623" s="24">
        <v>42803.208333333336</v>
      </c>
      <c r="B1623" s="25">
        <v>7231</v>
      </c>
      <c r="C1623" s="26">
        <v>46.51</v>
      </c>
      <c r="D1623" s="26">
        <v>6</v>
      </c>
      <c r="E1623" s="27">
        <f t="shared" si="25"/>
        <v>336.31380999999999</v>
      </c>
    </row>
    <row r="1624" spans="1:5" x14ac:dyDescent="0.3">
      <c r="A1624" s="24">
        <v>42803.25</v>
      </c>
      <c r="B1624" s="25">
        <v>7055</v>
      </c>
      <c r="C1624" s="26">
        <v>50.23</v>
      </c>
      <c r="D1624" s="26">
        <v>6</v>
      </c>
      <c r="E1624" s="27">
        <f t="shared" si="25"/>
        <v>354.37264999999996</v>
      </c>
    </row>
    <row r="1625" spans="1:5" x14ac:dyDescent="0.3">
      <c r="A1625" s="24">
        <v>42803.291666666664</v>
      </c>
      <c r="B1625" s="25">
        <v>6911</v>
      </c>
      <c r="C1625" s="26">
        <v>51.69</v>
      </c>
      <c r="D1625" s="26">
        <v>6</v>
      </c>
      <c r="E1625" s="27">
        <f t="shared" si="25"/>
        <v>357.22958999999997</v>
      </c>
    </row>
    <row r="1626" spans="1:5" x14ac:dyDescent="0.3">
      <c r="A1626" s="24">
        <v>42803.333333333336</v>
      </c>
      <c r="B1626" s="25">
        <v>6979</v>
      </c>
      <c r="C1626" s="26">
        <v>52.31</v>
      </c>
      <c r="D1626" s="26">
        <v>4</v>
      </c>
      <c r="E1626" s="27">
        <f t="shared" si="25"/>
        <v>365.07148999999998</v>
      </c>
    </row>
    <row r="1627" spans="1:5" x14ac:dyDescent="0.3">
      <c r="A1627" s="24">
        <v>42803.375</v>
      </c>
      <c r="B1627" s="25">
        <v>7430</v>
      </c>
      <c r="C1627" s="26">
        <v>51.959999999999994</v>
      </c>
      <c r="D1627" s="26">
        <v>4</v>
      </c>
      <c r="E1627" s="27">
        <f t="shared" si="25"/>
        <v>386.06279999999992</v>
      </c>
    </row>
    <row r="1628" spans="1:5" x14ac:dyDescent="0.3">
      <c r="A1628" s="24">
        <v>42803.416666666664</v>
      </c>
      <c r="B1628" s="25">
        <v>7704</v>
      </c>
      <c r="C1628" s="26">
        <v>51</v>
      </c>
      <c r="D1628" s="26">
        <v>4</v>
      </c>
      <c r="E1628" s="27">
        <f t="shared" si="25"/>
        <v>392.904</v>
      </c>
    </row>
    <row r="1629" spans="1:5" x14ac:dyDescent="0.3">
      <c r="A1629" s="24">
        <v>42803.458333333336</v>
      </c>
      <c r="B1629" s="25">
        <v>8302</v>
      </c>
      <c r="C1629" s="26">
        <v>49.07</v>
      </c>
      <c r="D1629" s="26">
        <v>4</v>
      </c>
      <c r="E1629" s="27">
        <f t="shared" si="25"/>
        <v>407.37914000000001</v>
      </c>
    </row>
    <row r="1630" spans="1:5" x14ac:dyDescent="0.3">
      <c r="A1630" s="24">
        <v>42803.5</v>
      </c>
      <c r="B1630" s="25">
        <v>8715</v>
      </c>
      <c r="C1630" s="26">
        <v>48.51</v>
      </c>
      <c r="D1630" s="26">
        <v>4</v>
      </c>
      <c r="E1630" s="27">
        <f t="shared" si="25"/>
        <v>422.76464999999996</v>
      </c>
    </row>
    <row r="1631" spans="1:5" x14ac:dyDescent="0.3">
      <c r="A1631" s="24">
        <v>42803.541666666664</v>
      </c>
      <c r="B1631" s="25">
        <v>8148</v>
      </c>
      <c r="C1631" s="26">
        <v>48.33</v>
      </c>
      <c r="D1631" s="26">
        <v>4</v>
      </c>
      <c r="E1631" s="27">
        <f t="shared" si="25"/>
        <v>393.79283999999996</v>
      </c>
    </row>
    <row r="1632" spans="1:5" x14ac:dyDescent="0.3">
      <c r="A1632" s="24">
        <v>42803.583333333336</v>
      </c>
      <c r="B1632" s="25">
        <v>8166</v>
      </c>
      <c r="C1632" s="26">
        <v>47.509999999999991</v>
      </c>
      <c r="D1632" s="26">
        <v>4</v>
      </c>
      <c r="E1632" s="27">
        <f t="shared" si="25"/>
        <v>387.96665999999993</v>
      </c>
    </row>
    <row r="1633" spans="1:5" x14ac:dyDescent="0.3">
      <c r="A1633" s="24">
        <v>42803.625</v>
      </c>
      <c r="B1633" s="25">
        <v>8333</v>
      </c>
      <c r="C1633" s="26">
        <v>47.509999999999991</v>
      </c>
      <c r="D1633" s="26">
        <v>4</v>
      </c>
      <c r="E1633" s="27">
        <f t="shared" si="25"/>
        <v>395.90082999999993</v>
      </c>
    </row>
    <row r="1634" spans="1:5" x14ac:dyDescent="0.3">
      <c r="A1634" s="24">
        <v>42803.666666666664</v>
      </c>
      <c r="B1634" s="25">
        <v>8332</v>
      </c>
      <c r="C1634" s="26">
        <v>47.509999999999991</v>
      </c>
      <c r="D1634" s="26">
        <v>3</v>
      </c>
      <c r="E1634" s="27">
        <f t="shared" si="25"/>
        <v>395.85331999999994</v>
      </c>
    </row>
    <row r="1635" spans="1:5" x14ac:dyDescent="0.3">
      <c r="A1635" s="24">
        <v>42803.708333333336</v>
      </c>
      <c r="B1635" s="25">
        <v>8226</v>
      </c>
      <c r="C1635" s="26">
        <v>47.62</v>
      </c>
      <c r="D1635" s="26">
        <v>3</v>
      </c>
      <c r="E1635" s="27">
        <f t="shared" si="25"/>
        <v>391.72212000000002</v>
      </c>
    </row>
    <row r="1636" spans="1:5" x14ac:dyDescent="0.3">
      <c r="A1636" s="24">
        <v>42803.75</v>
      </c>
      <c r="B1636" s="25">
        <v>8725</v>
      </c>
      <c r="C1636" s="26">
        <v>49.81</v>
      </c>
      <c r="D1636" s="26">
        <v>3</v>
      </c>
      <c r="E1636" s="27">
        <f t="shared" si="25"/>
        <v>434.59224999999998</v>
      </c>
    </row>
    <row r="1637" spans="1:5" x14ac:dyDescent="0.3">
      <c r="A1637" s="24">
        <v>42803.791666666664</v>
      </c>
      <c r="B1637" s="25">
        <v>8664</v>
      </c>
      <c r="C1637" s="26">
        <v>53.49</v>
      </c>
      <c r="D1637" s="26">
        <v>3</v>
      </c>
      <c r="E1637" s="27">
        <f t="shared" si="25"/>
        <v>463.43736000000007</v>
      </c>
    </row>
    <row r="1638" spans="1:5" x14ac:dyDescent="0.3">
      <c r="A1638" s="24">
        <v>42803.833333333336</v>
      </c>
      <c r="B1638" s="25">
        <v>8502</v>
      </c>
      <c r="C1638" s="26">
        <v>53.49</v>
      </c>
      <c r="D1638" s="26">
        <v>3</v>
      </c>
      <c r="E1638" s="27">
        <f t="shared" si="25"/>
        <v>454.77198000000004</v>
      </c>
    </row>
    <row r="1639" spans="1:5" x14ac:dyDescent="0.3">
      <c r="A1639" s="24">
        <v>42803.875</v>
      </c>
      <c r="B1639" s="25">
        <v>8727</v>
      </c>
      <c r="C1639" s="26">
        <v>53</v>
      </c>
      <c r="D1639" s="26">
        <v>3</v>
      </c>
      <c r="E1639" s="27">
        <f t="shared" si="25"/>
        <v>462.53100000000001</v>
      </c>
    </row>
    <row r="1640" spans="1:5" x14ac:dyDescent="0.3">
      <c r="A1640" s="24">
        <v>42803.916666666664</v>
      </c>
      <c r="B1640" s="25">
        <v>8263</v>
      </c>
      <c r="C1640" s="26">
        <v>51.48</v>
      </c>
      <c r="D1640" s="26">
        <v>4</v>
      </c>
      <c r="E1640" s="27">
        <f t="shared" si="25"/>
        <v>425.37923999999998</v>
      </c>
    </row>
    <row r="1641" spans="1:5" x14ac:dyDescent="0.3">
      <c r="A1641" s="24">
        <v>42803.958333333336</v>
      </c>
      <c r="B1641" s="25">
        <v>8332</v>
      </c>
      <c r="C1641" s="26">
        <v>50.540000000000006</v>
      </c>
      <c r="D1641" s="26">
        <v>4</v>
      </c>
      <c r="E1641" s="27">
        <f t="shared" si="25"/>
        <v>421.09928000000002</v>
      </c>
    </row>
    <row r="1642" spans="1:5" x14ac:dyDescent="0.3">
      <c r="A1642" s="24">
        <v>42804</v>
      </c>
      <c r="B1642" s="25">
        <v>7939</v>
      </c>
      <c r="C1642" s="26">
        <v>49.51</v>
      </c>
      <c r="D1642" s="26">
        <v>6</v>
      </c>
      <c r="E1642" s="27">
        <f t="shared" si="25"/>
        <v>393.05988999999994</v>
      </c>
    </row>
    <row r="1643" spans="1:5" x14ac:dyDescent="0.3">
      <c r="A1643" s="24">
        <v>42804.041666666664</v>
      </c>
      <c r="B1643" s="25">
        <v>7931</v>
      </c>
      <c r="C1643" s="26">
        <v>47.89</v>
      </c>
      <c r="D1643" s="26">
        <v>6</v>
      </c>
      <c r="E1643" s="27">
        <f t="shared" si="25"/>
        <v>379.81559000000004</v>
      </c>
    </row>
    <row r="1644" spans="1:5" x14ac:dyDescent="0.3">
      <c r="A1644" s="24">
        <v>42804.083333333336</v>
      </c>
      <c r="B1644" s="25">
        <v>8649</v>
      </c>
      <c r="C1644" s="26">
        <v>45.679999999999993</v>
      </c>
      <c r="D1644" s="26">
        <v>6</v>
      </c>
      <c r="E1644" s="27">
        <f t="shared" si="25"/>
        <v>395.08631999999994</v>
      </c>
    </row>
    <row r="1645" spans="1:5" x14ac:dyDescent="0.3">
      <c r="A1645" s="24">
        <v>42804.125</v>
      </c>
      <c r="B1645" s="25">
        <v>8559</v>
      </c>
      <c r="C1645" s="26">
        <v>43.070000000000007</v>
      </c>
      <c r="D1645" s="26">
        <v>6</v>
      </c>
      <c r="E1645" s="27">
        <f t="shared" si="25"/>
        <v>368.63613000000004</v>
      </c>
    </row>
    <row r="1646" spans="1:5" x14ac:dyDescent="0.3">
      <c r="A1646" s="24">
        <v>42804.166666666664</v>
      </c>
      <c r="B1646" s="25">
        <v>7976</v>
      </c>
      <c r="C1646" s="26">
        <v>40.739999999999995</v>
      </c>
      <c r="D1646" s="26">
        <v>6</v>
      </c>
      <c r="E1646" s="27">
        <f t="shared" si="25"/>
        <v>324.94223999999991</v>
      </c>
    </row>
    <row r="1647" spans="1:5" x14ac:dyDescent="0.3">
      <c r="A1647" s="24">
        <v>42804.208333333336</v>
      </c>
      <c r="B1647" s="25">
        <v>7643</v>
      </c>
      <c r="C1647" s="26">
        <v>43.52</v>
      </c>
      <c r="D1647" s="26">
        <v>6</v>
      </c>
      <c r="E1647" s="27">
        <f t="shared" si="25"/>
        <v>332.62336000000005</v>
      </c>
    </row>
    <row r="1648" spans="1:5" x14ac:dyDescent="0.3">
      <c r="A1648" s="24">
        <v>42804.25</v>
      </c>
      <c r="B1648" s="25">
        <v>7461</v>
      </c>
      <c r="C1648" s="26">
        <v>48.2</v>
      </c>
      <c r="D1648" s="26">
        <v>6</v>
      </c>
      <c r="E1648" s="27">
        <f t="shared" si="25"/>
        <v>359.62020000000001</v>
      </c>
    </row>
    <row r="1649" spans="1:5" x14ac:dyDescent="0.3">
      <c r="A1649" s="24">
        <v>42804.291666666664</v>
      </c>
      <c r="B1649" s="25">
        <v>7462</v>
      </c>
      <c r="C1649" s="26">
        <v>49.69</v>
      </c>
      <c r="D1649" s="26">
        <v>6</v>
      </c>
      <c r="E1649" s="27">
        <f t="shared" si="25"/>
        <v>370.78677999999996</v>
      </c>
    </row>
    <row r="1650" spans="1:5" x14ac:dyDescent="0.3">
      <c r="A1650" s="24">
        <v>42804.333333333336</v>
      </c>
      <c r="B1650" s="25">
        <v>8268</v>
      </c>
      <c r="C1650" s="26">
        <v>50.7</v>
      </c>
      <c r="D1650" s="26">
        <v>4</v>
      </c>
      <c r="E1650" s="27">
        <f t="shared" si="25"/>
        <v>419.18760000000003</v>
      </c>
    </row>
    <row r="1651" spans="1:5" x14ac:dyDescent="0.3">
      <c r="A1651" s="24">
        <v>42804.375</v>
      </c>
      <c r="B1651" s="25">
        <v>8912</v>
      </c>
      <c r="C1651" s="26">
        <v>50.23</v>
      </c>
      <c r="D1651" s="26">
        <v>4</v>
      </c>
      <c r="E1651" s="27">
        <f t="shared" si="25"/>
        <v>447.64975999999996</v>
      </c>
    </row>
    <row r="1652" spans="1:5" x14ac:dyDescent="0.3">
      <c r="A1652" s="24">
        <v>42804.416666666664</v>
      </c>
      <c r="B1652" s="25">
        <v>8645</v>
      </c>
      <c r="C1652" s="26">
        <v>49.51</v>
      </c>
      <c r="D1652" s="26">
        <v>4</v>
      </c>
      <c r="E1652" s="27">
        <f t="shared" si="25"/>
        <v>428.01395000000002</v>
      </c>
    </row>
    <row r="1653" spans="1:5" x14ac:dyDescent="0.3">
      <c r="A1653" s="24">
        <v>42804.458333333336</v>
      </c>
      <c r="B1653" s="25">
        <v>9382</v>
      </c>
      <c r="C1653" s="26">
        <v>49</v>
      </c>
      <c r="D1653" s="26">
        <v>4</v>
      </c>
      <c r="E1653" s="27">
        <f t="shared" si="25"/>
        <v>459.71800000000002</v>
      </c>
    </row>
    <row r="1654" spans="1:5" x14ac:dyDescent="0.3">
      <c r="A1654" s="24">
        <v>42804.5</v>
      </c>
      <c r="B1654" s="25">
        <v>8955</v>
      </c>
      <c r="C1654" s="26">
        <v>48.42</v>
      </c>
      <c r="D1654" s="26">
        <v>4</v>
      </c>
      <c r="E1654" s="27">
        <f t="shared" si="25"/>
        <v>433.60110000000003</v>
      </c>
    </row>
    <row r="1655" spans="1:5" x14ac:dyDescent="0.3">
      <c r="A1655" s="24">
        <v>42804.541666666664</v>
      </c>
      <c r="B1655" s="25">
        <v>8954</v>
      </c>
      <c r="C1655" s="26">
        <v>48.2</v>
      </c>
      <c r="D1655" s="26">
        <v>4</v>
      </c>
      <c r="E1655" s="27">
        <f t="shared" si="25"/>
        <v>431.58280000000002</v>
      </c>
    </row>
    <row r="1656" spans="1:5" x14ac:dyDescent="0.3">
      <c r="A1656" s="24">
        <v>42804.583333333336</v>
      </c>
      <c r="B1656" s="25">
        <v>8511</v>
      </c>
      <c r="C1656" s="26">
        <v>48.2</v>
      </c>
      <c r="D1656" s="26">
        <v>4</v>
      </c>
      <c r="E1656" s="27">
        <f t="shared" si="25"/>
        <v>410.23020000000002</v>
      </c>
    </row>
    <row r="1657" spans="1:5" x14ac:dyDescent="0.3">
      <c r="A1657" s="24">
        <v>42804.625</v>
      </c>
      <c r="B1657" s="25">
        <v>8265</v>
      </c>
      <c r="C1657" s="26">
        <v>47.509999999999991</v>
      </c>
      <c r="D1657" s="26">
        <v>4</v>
      </c>
      <c r="E1657" s="27">
        <f t="shared" si="25"/>
        <v>392.67014999999992</v>
      </c>
    </row>
    <row r="1658" spans="1:5" x14ac:dyDescent="0.3">
      <c r="A1658" s="24">
        <v>42804.666666666664</v>
      </c>
      <c r="B1658" s="25">
        <v>8487</v>
      </c>
      <c r="C1658" s="26">
        <v>47.5</v>
      </c>
      <c r="D1658" s="26">
        <v>3</v>
      </c>
      <c r="E1658" s="27">
        <f t="shared" si="25"/>
        <v>403.13249999999999</v>
      </c>
    </row>
    <row r="1659" spans="1:5" x14ac:dyDescent="0.3">
      <c r="A1659" s="24">
        <v>42804.708333333336</v>
      </c>
      <c r="B1659" s="25">
        <v>9124</v>
      </c>
      <c r="C1659" s="26">
        <v>48.25</v>
      </c>
      <c r="D1659" s="26">
        <v>3</v>
      </c>
      <c r="E1659" s="27">
        <f t="shared" si="25"/>
        <v>440.233</v>
      </c>
    </row>
    <row r="1660" spans="1:5" x14ac:dyDescent="0.3">
      <c r="A1660" s="24">
        <v>42804.75</v>
      </c>
      <c r="B1660" s="25">
        <v>9195</v>
      </c>
      <c r="C1660" s="26">
        <v>49.7</v>
      </c>
      <c r="D1660" s="26">
        <v>3</v>
      </c>
      <c r="E1660" s="27">
        <f t="shared" si="25"/>
        <v>456.99149999999997</v>
      </c>
    </row>
    <row r="1661" spans="1:5" x14ac:dyDescent="0.3">
      <c r="A1661" s="24">
        <v>42804.791666666664</v>
      </c>
      <c r="B1661" s="25">
        <v>9345</v>
      </c>
      <c r="C1661" s="26">
        <v>53.56</v>
      </c>
      <c r="D1661" s="26">
        <v>3</v>
      </c>
      <c r="E1661" s="27">
        <f t="shared" si="25"/>
        <v>500.51820000000004</v>
      </c>
    </row>
    <row r="1662" spans="1:5" x14ac:dyDescent="0.3">
      <c r="A1662" s="24">
        <v>42804.833333333336</v>
      </c>
      <c r="B1662" s="25">
        <v>9290</v>
      </c>
      <c r="C1662" s="26">
        <v>54.69</v>
      </c>
      <c r="D1662" s="26">
        <v>3</v>
      </c>
      <c r="E1662" s="27">
        <f t="shared" si="25"/>
        <v>508.07009999999997</v>
      </c>
    </row>
    <row r="1663" spans="1:5" x14ac:dyDescent="0.3">
      <c r="A1663" s="24">
        <v>42804.875</v>
      </c>
      <c r="B1663" s="25">
        <v>9188</v>
      </c>
      <c r="C1663" s="26">
        <v>53.010000000000005</v>
      </c>
      <c r="D1663" s="26">
        <v>3</v>
      </c>
      <c r="E1663" s="27">
        <f t="shared" si="25"/>
        <v>487.05588000000006</v>
      </c>
    </row>
    <row r="1664" spans="1:5" x14ac:dyDescent="0.3">
      <c r="A1664" s="24">
        <v>42804.916666666664</v>
      </c>
      <c r="B1664" s="25">
        <v>8854</v>
      </c>
      <c r="C1664" s="26">
        <v>51.95</v>
      </c>
      <c r="D1664" s="26">
        <v>4</v>
      </c>
      <c r="E1664" s="27">
        <f t="shared" si="25"/>
        <v>459.96530000000007</v>
      </c>
    </row>
    <row r="1665" spans="1:5" x14ac:dyDescent="0.3">
      <c r="A1665" s="24">
        <v>42804.958333333336</v>
      </c>
      <c r="B1665" s="25">
        <v>8554</v>
      </c>
      <c r="C1665" s="26">
        <v>50.7</v>
      </c>
      <c r="D1665" s="26">
        <v>4</v>
      </c>
      <c r="E1665" s="27">
        <f t="shared" si="25"/>
        <v>433.68780000000004</v>
      </c>
    </row>
    <row r="1666" spans="1:5" x14ac:dyDescent="0.3">
      <c r="A1666" s="24">
        <v>42805</v>
      </c>
      <c r="B1666" s="25">
        <v>9196</v>
      </c>
      <c r="C1666" s="26">
        <v>50.4</v>
      </c>
      <c r="D1666" s="26">
        <v>6</v>
      </c>
      <c r="E1666" s="27">
        <f t="shared" si="25"/>
        <v>463.47839999999997</v>
      </c>
    </row>
    <row r="1667" spans="1:5" x14ac:dyDescent="0.3">
      <c r="A1667" s="24">
        <v>42805.041666666664</v>
      </c>
      <c r="B1667" s="25">
        <v>8804</v>
      </c>
      <c r="C1667" s="26">
        <v>49.39</v>
      </c>
      <c r="D1667" s="26">
        <v>6</v>
      </c>
      <c r="E1667" s="27">
        <f t="shared" si="25"/>
        <v>434.82956000000001</v>
      </c>
    </row>
    <row r="1668" spans="1:5" x14ac:dyDescent="0.3">
      <c r="A1668" s="24">
        <v>42805.083333333336</v>
      </c>
      <c r="B1668" s="25">
        <v>9130</v>
      </c>
      <c r="C1668" s="26">
        <v>49.03</v>
      </c>
      <c r="D1668" s="26">
        <v>6</v>
      </c>
      <c r="E1668" s="27">
        <f t="shared" si="25"/>
        <v>447.64390000000003</v>
      </c>
    </row>
    <row r="1669" spans="1:5" x14ac:dyDescent="0.3">
      <c r="A1669" s="24">
        <v>42805.125</v>
      </c>
      <c r="B1669" s="25">
        <v>8862</v>
      </c>
      <c r="C1669" s="26">
        <v>48.34</v>
      </c>
      <c r="D1669" s="26">
        <v>6</v>
      </c>
      <c r="E1669" s="27">
        <f t="shared" si="25"/>
        <v>428.38908000000004</v>
      </c>
    </row>
    <row r="1670" spans="1:5" x14ac:dyDescent="0.3">
      <c r="A1670" s="24">
        <v>42805.166666666664</v>
      </c>
      <c r="B1670" s="25">
        <v>8201</v>
      </c>
      <c r="C1670" s="26">
        <v>47.1</v>
      </c>
      <c r="D1670" s="26">
        <v>6</v>
      </c>
      <c r="E1670" s="27">
        <f t="shared" si="25"/>
        <v>386.26710000000003</v>
      </c>
    </row>
    <row r="1671" spans="1:5" x14ac:dyDescent="0.3">
      <c r="A1671" s="24">
        <v>42805.208333333336</v>
      </c>
      <c r="B1671" s="25">
        <v>8027</v>
      </c>
      <c r="C1671" s="26">
        <v>46.8</v>
      </c>
      <c r="D1671" s="26">
        <v>6</v>
      </c>
      <c r="E1671" s="27">
        <f t="shared" si="25"/>
        <v>375.66359999999997</v>
      </c>
    </row>
    <row r="1672" spans="1:5" x14ac:dyDescent="0.3">
      <c r="A1672" s="24">
        <v>42805.25</v>
      </c>
      <c r="B1672" s="25">
        <v>8369</v>
      </c>
      <c r="C1672" s="26">
        <v>47.08</v>
      </c>
      <c r="D1672" s="26">
        <v>6</v>
      </c>
      <c r="E1672" s="27">
        <f t="shared" si="25"/>
        <v>394.01251999999994</v>
      </c>
    </row>
    <row r="1673" spans="1:5" x14ac:dyDescent="0.3">
      <c r="A1673" s="24">
        <v>42805.291666666664</v>
      </c>
      <c r="B1673" s="25">
        <v>8856</v>
      </c>
      <c r="C1673" s="26">
        <v>46.8</v>
      </c>
      <c r="D1673" s="26">
        <v>6</v>
      </c>
      <c r="E1673" s="27">
        <f t="shared" si="25"/>
        <v>414.46080000000001</v>
      </c>
    </row>
    <row r="1674" spans="1:5" x14ac:dyDescent="0.3">
      <c r="A1674" s="24">
        <v>42805.333333333336</v>
      </c>
      <c r="B1674" s="25">
        <v>8616</v>
      </c>
      <c r="C1674" s="26">
        <v>46.8</v>
      </c>
      <c r="D1674" s="26">
        <v>6</v>
      </c>
      <c r="E1674" s="27">
        <f t="shared" ref="E1674:E1737" si="26">C1674*B1674/1000</f>
        <v>403.22879999999998</v>
      </c>
    </row>
    <row r="1675" spans="1:5" x14ac:dyDescent="0.3">
      <c r="A1675" s="24">
        <v>42805.375</v>
      </c>
      <c r="B1675" s="25">
        <v>8694</v>
      </c>
      <c r="C1675" s="26">
        <v>47.490000000000009</v>
      </c>
      <c r="D1675" s="26">
        <v>6</v>
      </c>
      <c r="E1675" s="27">
        <f t="shared" si="26"/>
        <v>412.87806000000006</v>
      </c>
    </row>
    <row r="1676" spans="1:5" x14ac:dyDescent="0.3">
      <c r="A1676" s="24">
        <v>42805.416666666664</v>
      </c>
      <c r="B1676" s="25">
        <v>8692</v>
      </c>
      <c r="C1676" s="26">
        <v>47.490000000000009</v>
      </c>
      <c r="D1676" s="26">
        <v>6</v>
      </c>
      <c r="E1676" s="27">
        <f t="shared" si="26"/>
        <v>412.7830800000001</v>
      </c>
    </row>
    <row r="1677" spans="1:5" x14ac:dyDescent="0.3">
      <c r="A1677" s="24">
        <v>42805.458333333336</v>
      </c>
      <c r="B1677" s="25">
        <v>8812</v>
      </c>
      <c r="C1677" s="26">
        <v>47.47</v>
      </c>
      <c r="D1677" s="26">
        <v>6</v>
      </c>
      <c r="E1677" s="27">
        <f t="shared" si="26"/>
        <v>418.30564000000004</v>
      </c>
    </row>
    <row r="1678" spans="1:5" x14ac:dyDescent="0.3">
      <c r="A1678" s="24">
        <v>42805.5</v>
      </c>
      <c r="B1678" s="25">
        <v>8754</v>
      </c>
      <c r="C1678" s="26">
        <v>45</v>
      </c>
      <c r="D1678" s="26">
        <v>6</v>
      </c>
      <c r="E1678" s="27">
        <f t="shared" si="26"/>
        <v>393.93</v>
      </c>
    </row>
    <row r="1679" spans="1:5" x14ac:dyDescent="0.3">
      <c r="A1679" s="24">
        <v>42805.541666666664</v>
      </c>
      <c r="B1679" s="25">
        <v>8768</v>
      </c>
      <c r="C1679" s="26">
        <v>44.47</v>
      </c>
      <c r="D1679" s="26">
        <v>6</v>
      </c>
      <c r="E1679" s="27">
        <f t="shared" si="26"/>
        <v>389.91295999999994</v>
      </c>
    </row>
    <row r="1680" spans="1:5" x14ac:dyDescent="0.3">
      <c r="A1680" s="24">
        <v>42805.583333333336</v>
      </c>
      <c r="B1680" s="25">
        <v>8459</v>
      </c>
      <c r="C1680" s="26">
        <v>44.399999999999991</v>
      </c>
      <c r="D1680" s="26">
        <v>6</v>
      </c>
      <c r="E1680" s="27">
        <f t="shared" si="26"/>
        <v>375.57959999999991</v>
      </c>
    </row>
    <row r="1681" spans="1:5" x14ac:dyDescent="0.3">
      <c r="A1681" s="24">
        <v>42805.625</v>
      </c>
      <c r="B1681" s="25">
        <v>8368</v>
      </c>
      <c r="C1681" s="26">
        <v>39.340000000000003</v>
      </c>
      <c r="D1681" s="26">
        <v>6</v>
      </c>
      <c r="E1681" s="27">
        <f t="shared" si="26"/>
        <v>329.19712000000004</v>
      </c>
    </row>
    <row r="1682" spans="1:5" x14ac:dyDescent="0.3">
      <c r="A1682" s="24">
        <v>42805.666666666664</v>
      </c>
      <c r="B1682" s="25">
        <v>8291</v>
      </c>
      <c r="C1682" s="26">
        <v>38.590000000000003</v>
      </c>
      <c r="D1682" s="26">
        <v>6</v>
      </c>
      <c r="E1682" s="27">
        <f t="shared" si="26"/>
        <v>319.94968999999998</v>
      </c>
    </row>
    <row r="1683" spans="1:5" x14ac:dyDescent="0.3">
      <c r="A1683" s="24">
        <v>42805.708333333336</v>
      </c>
      <c r="B1683" s="25">
        <v>7772</v>
      </c>
      <c r="C1683" s="26">
        <v>38.590000000000003</v>
      </c>
      <c r="D1683" s="26">
        <v>6</v>
      </c>
      <c r="E1683" s="27">
        <f t="shared" si="26"/>
        <v>299.92148000000003</v>
      </c>
    </row>
    <row r="1684" spans="1:5" x14ac:dyDescent="0.3">
      <c r="A1684" s="24">
        <v>42805.75</v>
      </c>
      <c r="B1684" s="25">
        <v>7647</v>
      </c>
      <c r="C1684" s="26">
        <v>44</v>
      </c>
      <c r="D1684" s="26">
        <v>6</v>
      </c>
      <c r="E1684" s="27">
        <f t="shared" si="26"/>
        <v>336.46800000000002</v>
      </c>
    </row>
    <row r="1685" spans="1:5" x14ac:dyDescent="0.3">
      <c r="A1685" s="24">
        <v>42805.791666666664</v>
      </c>
      <c r="B1685" s="25">
        <v>7495</v>
      </c>
      <c r="C1685" s="26">
        <v>47.47</v>
      </c>
      <c r="D1685" s="26">
        <v>6</v>
      </c>
      <c r="E1685" s="27">
        <f t="shared" si="26"/>
        <v>355.78764999999999</v>
      </c>
    </row>
    <row r="1686" spans="1:5" x14ac:dyDescent="0.3">
      <c r="A1686" s="24">
        <v>42805.833333333336</v>
      </c>
      <c r="B1686" s="25">
        <v>7754</v>
      </c>
      <c r="C1686" s="26">
        <v>48.34</v>
      </c>
      <c r="D1686" s="26">
        <v>6</v>
      </c>
      <c r="E1686" s="27">
        <f t="shared" si="26"/>
        <v>374.82836000000003</v>
      </c>
    </row>
    <row r="1687" spans="1:5" x14ac:dyDescent="0.3">
      <c r="A1687" s="24">
        <v>42805.875</v>
      </c>
      <c r="B1687" s="25">
        <v>7883</v>
      </c>
      <c r="C1687" s="26">
        <v>47.509999999999991</v>
      </c>
      <c r="D1687" s="26">
        <v>6</v>
      </c>
      <c r="E1687" s="27">
        <f t="shared" si="26"/>
        <v>374.52132999999992</v>
      </c>
    </row>
    <row r="1688" spans="1:5" x14ac:dyDescent="0.3">
      <c r="A1688" s="24">
        <v>42805.916666666664</v>
      </c>
      <c r="B1688" s="25">
        <v>7288</v>
      </c>
      <c r="C1688" s="26">
        <v>47.1</v>
      </c>
      <c r="D1688" s="26">
        <v>6</v>
      </c>
      <c r="E1688" s="27">
        <f t="shared" si="26"/>
        <v>343.26479999999998</v>
      </c>
    </row>
    <row r="1689" spans="1:5" x14ac:dyDescent="0.3">
      <c r="A1689" s="24">
        <v>42805.958333333336</v>
      </c>
      <c r="B1689" s="25">
        <v>7084</v>
      </c>
      <c r="C1689" s="26">
        <v>45</v>
      </c>
      <c r="D1689" s="26">
        <v>6</v>
      </c>
      <c r="E1689" s="27">
        <f t="shared" si="26"/>
        <v>318.77999999999997</v>
      </c>
    </row>
    <row r="1690" spans="1:5" x14ac:dyDescent="0.3">
      <c r="A1690" s="24">
        <v>42806</v>
      </c>
      <c r="B1690" s="25">
        <v>6946</v>
      </c>
      <c r="C1690" s="26">
        <v>31.25</v>
      </c>
      <c r="D1690" s="26">
        <v>6</v>
      </c>
      <c r="E1690" s="27">
        <f t="shared" si="26"/>
        <v>217.0625</v>
      </c>
    </row>
    <row r="1691" spans="1:5" x14ac:dyDescent="0.3">
      <c r="A1691" s="24">
        <v>42806.041666666664</v>
      </c>
      <c r="B1691" s="25">
        <v>6938</v>
      </c>
      <c r="C1691" s="26">
        <v>26.06</v>
      </c>
      <c r="D1691" s="26">
        <v>6</v>
      </c>
      <c r="E1691" s="27">
        <f t="shared" si="26"/>
        <v>180.80428000000001</v>
      </c>
    </row>
    <row r="1692" spans="1:5" x14ac:dyDescent="0.3">
      <c r="A1692" s="24">
        <v>42806.083333333336</v>
      </c>
      <c r="B1692" s="25">
        <v>7034</v>
      </c>
      <c r="C1692" s="26">
        <v>23.23</v>
      </c>
      <c r="D1692" s="26">
        <v>6</v>
      </c>
      <c r="E1692" s="27">
        <f t="shared" si="26"/>
        <v>163.39982000000001</v>
      </c>
    </row>
    <row r="1693" spans="1:5" x14ac:dyDescent="0.3">
      <c r="A1693" s="24">
        <v>42806.125</v>
      </c>
      <c r="B1693" s="25">
        <v>7090</v>
      </c>
      <c r="C1693" s="26">
        <v>18.07</v>
      </c>
      <c r="D1693" s="26">
        <v>6</v>
      </c>
      <c r="E1693" s="27">
        <f t="shared" si="26"/>
        <v>128.1163</v>
      </c>
    </row>
    <row r="1694" spans="1:5" x14ac:dyDescent="0.3">
      <c r="A1694" s="24">
        <v>42806.166666666664</v>
      </c>
      <c r="B1694" s="25">
        <v>6993</v>
      </c>
      <c r="C1694" s="26">
        <v>14.26</v>
      </c>
      <c r="D1694" s="26">
        <v>6</v>
      </c>
      <c r="E1694" s="27">
        <f t="shared" si="26"/>
        <v>99.720179999999999</v>
      </c>
    </row>
    <row r="1695" spans="1:5" x14ac:dyDescent="0.3">
      <c r="A1695" s="24">
        <v>42806.208333333336</v>
      </c>
      <c r="B1695" s="25">
        <v>6980</v>
      </c>
      <c r="C1695" s="26">
        <v>15.470000000000002</v>
      </c>
      <c r="D1695" s="26">
        <v>6</v>
      </c>
      <c r="E1695" s="27">
        <f t="shared" si="26"/>
        <v>107.98060000000002</v>
      </c>
    </row>
    <row r="1696" spans="1:5" x14ac:dyDescent="0.3">
      <c r="A1696" s="24">
        <v>42806.25</v>
      </c>
      <c r="B1696" s="25">
        <v>6775</v>
      </c>
      <c r="C1696" s="26">
        <v>17.260000000000002</v>
      </c>
      <c r="D1696" s="26">
        <v>6</v>
      </c>
      <c r="E1696" s="27">
        <f t="shared" si="26"/>
        <v>116.93650000000001</v>
      </c>
    </row>
    <row r="1697" spans="1:5" x14ac:dyDescent="0.3">
      <c r="A1697" s="24">
        <v>42806.291666666664</v>
      </c>
      <c r="B1697" s="25">
        <v>6939</v>
      </c>
      <c r="C1697" s="26">
        <v>15</v>
      </c>
      <c r="D1697" s="26">
        <v>6</v>
      </c>
      <c r="E1697" s="27">
        <f t="shared" si="26"/>
        <v>104.08499999999999</v>
      </c>
    </row>
    <row r="1698" spans="1:5" x14ac:dyDescent="0.3">
      <c r="A1698" s="24">
        <v>42806.333333333336</v>
      </c>
      <c r="B1698" s="25">
        <v>6889</v>
      </c>
      <c r="C1698" s="26">
        <v>14.689999999999998</v>
      </c>
      <c r="D1698" s="26">
        <v>6</v>
      </c>
      <c r="E1698" s="27">
        <f t="shared" si="26"/>
        <v>101.19940999999999</v>
      </c>
    </row>
    <row r="1699" spans="1:5" x14ac:dyDescent="0.3">
      <c r="A1699" s="24">
        <v>42806.375</v>
      </c>
      <c r="B1699" s="25">
        <v>7063</v>
      </c>
      <c r="C1699" s="26">
        <v>18.82</v>
      </c>
      <c r="D1699" s="26">
        <v>6</v>
      </c>
      <c r="E1699" s="27">
        <f t="shared" si="26"/>
        <v>132.92565999999999</v>
      </c>
    </row>
    <row r="1700" spans="1:5" x14ac:dyDescent="0.3">
      <c r="A1700" s="24">
        <v>42806.416666666664</v>
      </c>
      <c r="B1700" s="25">
        <v>7077</v>
      </c>
      <c r="C1700" s="26">
        <v>17.489999999999998</v>
      </c>
      <c r="D1700" s="26">
        <v>6</v>
      </c>
      <c r="E1700" s="27">
        <f t="shared" si="26"/>
        <v>123.77673</v>
      </c>
    </row>
    <row r="1701" spans="1:5" x14ac:dyDescent="0.3">
      <c r="A1701" s="24">
        <v>42806.458333333336</v>
      </c>
      <c r="B1701" s="25">
        <v>7407</v>
      </c>
      <c r="C1701" s="26">
        <v>18.43</v>
      </c>
      <c r="D1701" s="26">
        <v>6</v>
      </c>
      <c r="E1701" s="27">
        <f t="shared" si="26"/>
        <v>136.51101</v>
      </c>
    </row>
    <row r="1702" spans="1:5" x14ac:dyDescent="0.3">
      <c r="A1702" s="24">
        <v>42806.5</v>
      </c>
      <c r="B1702" s="25">
        <v>7426</v>
      </c>
      <c r="C1702" s="26">
        <v>17.46</v>
      </c>
      <c r="D1702" s="26">
        <v>6</v>
      </c>
      <c r="E1702" s="27">
        <f t="shared" si="26"/>
        <v>129.65796</v>
      </c>
    </row>
    <row r="1703" spans="1:5" x14ac:dyDescent="0.3">
      <c r="A1703" s="24">
        <v>42806.541666666664</v>
      </c>
      <c r="B1703" s="25">
        <v>7413</v>
      </c>
      <c r="C1703" s="26">
        <v>15.22</v>
      </c>
      <c r="D1703" s="26">
        <v>6</v>
      </c>
      <c r="E1703" s="27">
        <f t="shared" si="26"/>
        <v>112.82586000000001</v>
      </c>
    </row>
    <row r="1704" spans="1:5" x14ac:dyDescent="0.3">
      <c r="A1704" s="24">
        <v>42806.583333333336</v>
      </c>
      <c r="B1704" s="25">
        <v>7127</v>
      </c>
      <c r="C1704" s="26">
        <v>13.309999999999999</v>
      </c>
      <c r="D1704" s="26">
        <v>6</v>
      </c>
      <c r="E1704" s="27">
        <f t="shared" si="26"/>
        <v>94.860369999999989</v>
      </c>
    </row>
    <row r="1705" spans="1:5" x14ac:dyDescent="0.3">
      <c r="A1705" s="24">
        <v>42806.625</v>
      </c>
      <c r="B1705" s="25">
        <v>7265</v>
      </c>
      <c r="C1705" s="26">
        <v>12.29</v>
      </c>
      <c r="D1705" s="26">
        <v>6</v>
      </c>
      <c r="E1705" s="27">
        <f t="shared" si="26"/>
        <v>89.286849999999987</v>
      </c>
    </row>
    <row r="1706" spans="1:5" x14ac:dyDescent="0.3">
      <c r="A1706" s="24">
        <v>42806.666666666664</v>
      </c>
      <c r="B1706" s="25">
        <v>7481</v>
      </c>
      <c r="C1706" s="26">
        <v>12</v>
      </c>
      <c r="D1706" s="26">
        <v>6</v>
      </c>
      <c r="E1706" s="27">
        <f t="shared" si="26"/>
        <v>89.772000000000006</v>
      </c>
    </row>
    <row r="1707" spans="1:5" x14ac:dyDescent="0.3">
      <c r="A1707" s="24">
        <v>42806.708333333336</v>
      </c>
      <c r="B1707" s="25">
        <v>7525</v>
      </c>
      <c r="C1707" s="26">
        <v>12</v>
      </c>
      <c r="D1707" s="26">
        <v>6</v>
      </c>
      <c r="E1707" s="27">
        <f t="shared" si="26"/>
        <v>90.3</v>
      </c>
    </row>
    <row r="1708" spans="1:5" x14ac:dyDescent="0.3">
      <c r="A1708" s="24">
        <v>42806.75</v>
      </c>
      <c r="B1708" s="25">
        <v>7460</v>
      </c>
      <c r="C1708" s="26">
        <v>23.760000000000005</v>
      </c>
      <c r="D1708" s="26">
        <v>6</v>
      </c>
      <c r="E1708" s="27">
        <f t="shared" si="26"/>
        <v>177.24960000000004</v>
      </c>
    </row>
    <row r="1709" spans="1:5" x14ac:dyDescent="0.3">
      <c r="A1709" s="24">
        <v>42806.791666666664</v>
      </c>
      <c r="B1709" s="25">
        <v>7527</v>
      </c>
      <c r="C1709" s="26">
        <v>37.1</v>
      </c>
      <c r="D1709" s="26">
        <v>6</v>
      </c>
      <c r="E1709" s="27">
        <f t="shared" si="26"/>
        <v>279.25170000000003</v>
      </c>
    </row>
    <row r="1710" spans="1:5" x14ac:dyDescent="0.3">
      <c r="A1710" s="24">
        <v>42806.833333333336</v>
      </c>
      <c r="B1710" s="25">
        <v>7778</v>
      </c>
      <c r="C1710" s="26">
        <v>38.9</v>
      </c>
      <c r="D1710" s="26">
        <v>6</v>
      </c>
      <c r="E1710" s="27">
        <f t="shared" si="26"/>
        <v>302.56420000000003</v>
      </c>
    </row>
    <row r="1711" spans="1:5" x14ac:dyDescent="0.3">
      <c r="A1711" s="24">
        <v>42806.875</v>
      </c>
      <c r="B1711" s="25">
        <v>7880</v>
      </c>
      <c r="C1711" s="26">
        <v>32.96</v>
      </c>
      <c r="D1711" s="26">
        <v>6</v>
      </c>
      <c r="E1711" s="27">
        <f t="shared" si="26"/>
        <v>259.72480000000002</v>
      </c>
    </row>
    <row r="1712" spans="1:5" x14ac:dyDescent="0.3">
      <c r="A1712" s="24">
        <v>42806.916666666664</v>
      </c>
      <c r="B1712" s="25">
        <v>7787</v>
      </c>
      <c r="C1712" s="26">
        <v>34.409999999999997</v>
      </c>
      <c r="D1712" s="26">
        <v>6</v>
      </c>
      <c r="E1712" s="27">
        <f t="shared" si="26"/>
        <v>267.95067</v>
      </c>
    </row>
    <row r="1713" spans="1:5" x14ac:dyDescent="0.3">
      <c r="A1713" s="24">
        <v>42806.958333333336</v>
      </c>
      <c r="B1713" s="25">
        <v>7384</v>
      </c>
      <c r="C1713" s="26">
        <v>32.04</v>
      </c>
      <c r="D1713" s="26">
        <v>6</v>
      </c>
      <c r="E1713" s="27">
        <f t="shared" si="26"/>
        <v>236.58336</v>
      </c>
    </row>
    <row r="1714" spans="1:5" x14ac:dyDescent="0.3">
      <c r="A1714" s="24">
        <v>42807</v>
      </c>
      <c r="B1714" s="25">
        <v>6914</v>
      </c>
      <c r="C1714" s="26">
        <v>27.04</v>
      </c>
      <c r="D1714" s="26">
        <v>6</v>
      </c>
      <c r="E1714" s="27">
        <f t="shared" si="26"/>
        <v>186.95455999999999</v>
      </c>
    </row>
    <row r="1715" spans="1:5" x14ac:dyDescent="0.3">
      <c r="A1715" s="24">
        <v>42807.041666666664</v>
      </c>
      <c r="B1715" s="25">
        <v>7050</v>
      </c>
      <c r="C1715" s="26">
        <v>14</v>
      </c>
      <c r="D1715" s="26">
        <v>6</v>
      </c>
      <c r="E1715" s="27">
        <f t="shared" si="26"/>
        <v>98.7</v>
      </c>
    </row>
    <row r="1716" spans="1:5" x14ac:dyDescent="0.3">
      <c r="A1716" s="24">
        <v>42807.083333333336</v>
      </c>
      <c r="B1716" s="25">
        <v>7332</v>
      </c>
      <c r="C1716" s="26">
        <v>12.16</v>
      </c>
      <c r="D1716" s="26">
        <v>6</v>
      </c>
      <c r="E1716" s="27">
        <f t="shared" si="26"/>
        <v>89.157119999999992</v>
      </c>
    </row>
    <row r="1717" spans="1:5" x14ac:dyDescent="0.3">
      <c r="A1717" s="24">
        <v>42807.125</v>
      </c>
      <c r="B1717" s="25">
        <v>7268</v>
      </c>
      <c r="C1717" s="26">
        <v>12</v>
      </c>
      <c r="D1717" s="26">
        <v>6</v>
      </c>
      <c r="E1717" s="27">
        <f t="shared" si="26"/>
        <v>87.215999999999994</v>
      </c>
    </row>
    <row r="1718" spans="1:5" x14ac:dyDescent="0.3">
      <c r="A1718" s="24">
        <v>42807.166666666664</v>
      </c>
      <c r="B1718" s="25">
        <v>7238</v>
      </c>
      <c r="C1718" s="26">
        <v>12</v>
      </c>
      <c r="D1718" s="26">
        <v>6</v>
      </c>
      <c r="E1718" s="27">
        <f t="shared" si="26"/>
        <v>86.855999999999995</v>
      </c>
    </row>
    <row r="1719" spans="1:5" x14ac:dyDescent="0.3">
      <c r="A1719" s="24">
        <v>42807.208333333336</v>
      </c>
      <c r="B1719" s="25">
        <v>6408</v>
      </c>
      <c r="C1719" s="26">
        <v>15.89</v>
      </c>
      <c r="D1719" s="26">
        <v>6</v>
      </c>
      <c r="E1719" s="27">
        <f t="shared" si="26"/>
        <v>101.82312</v>
      </c>
    </row>
    <row r="1720" spans="1:5" x14ac:dyDescent="0.3">
      <c r="A1720" s="24">
        <v>42807.25</v>
      </c>
      <c r="B1720" s="25">
        <v>5733</v>
      </c>
      <c r="C1720" s="26">
        <v>33.83</v>
      </c>
      <c r="D1720" s="26">
        <v>6</v>
      </c>
      <c r="E1720" s="27">
        <f t="shared" si="26"/>
        <v>193.94738999999998</v>
      </c>
    </row>
    <row r="1721" spans="1:5" x14ac:dyDescent="0.3">
      <c r="A1721" s="24">
        <v>42807.291666666664</v>
      </c>
      <c r="B1721" s="25">
        <v>5988</v>
      </c>
      <c r="C1721" s="26">
        <v>41</v>
      </c>
      <c r="D1721" s="26">
        <v>6</v>
      </c>
      <c r="E1721" s="27">
        <f t="shared" si="26"/>
        <v>245.50800000000001</v>
      </c>
    </row>
    <row r="1722" spans="1:5" x14ac:dyDescent="0.3">
      <c r="A1722" s="24">
        <v>42807.333333333336</v>
      </c>
      <c r="B1722" s="25">
        <v>6604</v>
      </c>
      <c r="C1722" s="26">
        <v>42.86</v>
      </c>
      <c r="D1722" s="26">
        <v>4</v>
      </c>
      <c r="E1722" s="27">
        <f t="shared" si="26"/>
        <v>283.04743999999999</v>
      </c>
    </row>
    <row r="1723" spans="1:5" x14ac:dyDescent="0.3">
      <c r="A1723" s="24">
        <v>42807.375</v>
      </c>
      <c r="B1723" s="25">
        <v>6743</v>
      </c>
      <c r="C1723" s="26">
        <v>40</v>
      </c>
      <c r="D1723" s="26">
        <v>4</v>
      </c>
      <c r="E1723" s="27">
        <f t="shared" si="26"/>
        <v>269.72000000000003</v>
      </c>
    </row>
    <row r="1724" spans="1:5" x14ac:dyDescent="0.3">
      <c r="A1724" s="24">
        <v>42807.416666666664</v>
      </c>
      <c r="B1724" s="25">
        <v>6793</v>
      </c>
      <c r="C1724" s="26">
        <v>34.57</v>
      </c>
      <c r="D1724" s="26">
        <v>4</v>
      </c>
      <c r="E1724" s="27">
        <f t="shared" si="26"/>
        <v>234.83401000000001</v>
      </c>
    </row>
    <row r="1725" spans="1:5" x14ac:dyDescent="0.3">
      <c r="A1725" s="24">
        <v>42807.458333333336</v>
      </c>
      <c r="B1725" s="25">
        <v>6766</v>
      </c>
      <c r="C1725" s="26">
        <v>32.89</v>
      </c>
      <c r="D1725" s="26">
        <v>4</v>
      </c>
      <c r="E1725" s="27">
        <f t="shared" si="26"/>
        <v>222.53373999999999</v>
      </c>
    </row>
    <row r="1726" spans="1:5" x14ac:dyDescent="0.3">
      <c r="A1726" s="24">
        <v>42807.5</v>
      </c>
      <c r="B1726" s="25">
        <v>6988</v>
      </c>
      <c r="C1726" s="26">
        <v>31.97</v>
      </c>
      <c r="D1726" s="26">
        <v>4</v>
      </c>
      <c r="E1726" s="27">
        <f t="shared" si="26"/>
        <v>223.40635999999998</v>
      </c>
    </row>
    <row r="1727" spans="1:5" x14ac:dyDescent="0.3">
      <c r="A1727" s="24">
        <v>42807.541666666664</v>
      </c>
      <c r="B1727" s="25">
        <v>7309</v>
      </c>
      <c r="C1727" s="26">
        <v>32.200000000000003</v>
      </c>
      <c r="D1727" s="26">
        <v>4</v>
      </c>
      <c r="E1727" s="27">
        <f t="shared" si="26"/>
        <v>235.34980000000002</v>
      </c>
    </row>
    <row r="1728" spans="1:5" x14ac:dyDescent="0.3">
      <c r="A1728" s="24">
        <v>42807.583333333336</v>
      </c>
      <c r="B1728" s="25">
        <v>7239</v>
      </c>
      <c r="C1728" s="26">
        <v>31.7</v>
      </c>
      <c r="D1728" s="26">
        <v>4</v>
      </c>
      <c r="E1728" s="27">
        <f t="shared" si="26"/>
        <v>229.47629999999998</v>
      </c>
    </row>
    <row r="1729" spans="1:5" x14ac:dyDescent="0.3">
      <c r="A1729" s="24">
        <v>42807.625</v>
      </c>
      <c r="B1729" s="25">
        <v>7343</v>
      </c>
      <c r="C1729" s="26">
        <v>32</v>
      </c>
      <c r="D1729" s="26">
        <v>4</v>
      </c>
      <c r="E1729" s="27">
        <f t="shared" si="26"/>
        <v>234.976</v>
      </c>
    </row>
    <row r="1730" spans="1:5" x14ac:dyDescent="0.3">
      <c r="A1730" s="24">
        <v>42807.666666666664</v>
      </c>
      <c r="B1730" s="25">
        <v>7559</v>
      </c>
      <c r="C1730" s="26">
        <v>36.61</v>
      </c>
      <c r="D1730" s="26">
        <v>3</v>
      </c>
      <c r="E1730" s="27">
        <f t="shared" si="26"/>
        <v>276.73498999999998</v>
      </c>
    </row>
    <row r="1731" spans="1:5" x14ac:dyDescent="0.3">
      <c r="A1731" s="24">
        <v>42807.708333333336</v>
      </c>
      <c r="B1731" s="25">
        <v>7152</v>
      </c>
      <c r="C1731" s="26">
        <v>41.820000000000007</v>
      </c>
      <c r="D1731" s="26">
        <v>3</v>
      </c>
      <c r="E1731" s="27">
        <f t="shared" si="26"/>
        <v>299.09664000000009</v>
      </c>
    </row>
    <row r="1732" spans="1:5" x14ac:dyDescent="0.3">
      <c r="A1732" s="24">
        <v>42807.75</v>
      </c>
      <c r="B1732" s="25">
        <v>6962</v>
      </c>
      <c r="C1732" s="26">
        <v>44</v>
      </c>
      <c r="D1732" s="26">
        <v>3</v>
      </c>
      <c r="E1732" s="27">
        <f t="shared" si="26"/>
        <v>306.32799999999997</v>
      </c>
    </row>
    <row r="1733" spans="1:5" x14ac:dyDescent="0.3">
      <c r="A1733" s="24">
        <v>42807.791666666664</v>
      </c>
      <c r="B1733" s="25">
        <v>6915</v>
      </c>
      <c r="C1733" s="26">
        <v>47.509999999999991</v>
      </c>
      <c r="D1733" s="26">
        <v>3</v>
      </c>
      <c r="E1733" s="27">
        <f t="shared" si="26"/>
        <v>328.53164999999996</v>
      </c>
    </row>
    <row r="1734" spans="1:5" x14ac:dyDescent="0.3">
      <c r="A1734" s="24">
        <v>42807.833333333336</v>
      </c>
      <c r="B1734" s="25">
        <v>6833</v>
      </c>
      <c r="C1734" s="26">
        <v>49.51</v>
      </c>
      <c r="D1734" s="26">
        <v>3</v>
      </c>
      <c r="E1734" s="27">
        <f t="shared" si="26"/>
        <v>338.30182999999994</v>
      </c>
    </row>
    <row r="1735" spans="1:5" x14ac:dyDescent="0.3">
      <c r="A1735" s="24">
        <v>42807.875</v>
      </c>
      <c r="B1735" s="25">
        <v>7017</v>
      </c>
      <c r="C1735" s="26">
        <v>44.94</v>
      </c>
      <c r="D1735" s="26">
        <v>3</v>
      </c>
      <c r="E1735" s="27">
        <f t="shared" si="26"/>
        <v>315.34397999999999</v>
      </c>
    </row>
    <row r="1736" spans="1:5" x14ac:dyDescent="0.3">
      <c r="A1736" s="24">
        <v>42807.916666666664</v>
      </c>
      <c r="B1736" s="25">
        <v>7412</v>
      </c>
      <c r="C1736" s="26">
        <v>39.96</v>
      </c>
      <c r="D1736" s="26">
        <v>4</v>
      </c>
      <c r="E1736" s="27">
        <f t="shared" si="26"/>
        <v>296.18352000000004</v>
      </c>
    </row>
    <row r="1737" spans="1:5" x14ac:dyDescent="0.3">
      <c r="A1737" s="24">
        <v>42807.958333333336</v>
      </c>
      <c r="B1737" s="25">
        <v>7185</v>
      </c>
      <c r="C1737" s="26">
        <v>33.549999999999997</v>
      </c>
      <c r="D1737" s="26">
        <v>4</v>
      </c>
      <c r="E1737" s="27">
        <f t="shared" si="26"/>
        <v>241.05674999999997</v>
      </c>
    </row>
    <row r="1738" spans="1:5" x14ac:dyDescent="0.3">
      <c r="A1738" s="24">
        <v>42808</v>
      </c>
      <c r="B1738" s="25">
        <v>6570</v>
      </c>
      <c r="C1738" s="26">
        <v>29.58</v>
      </c>
      <c r="D1738" s="26">
        <v>6</v>
      </c>
      <c r="E1738" s="27">
        <f t="shared" ref="E1738:E1801" si="27">C1738*B1738/1000</f>
        <v>194.34059999999997</v>
      </c>
    </row>
    <row r="1739" spans="1:5" x14ac:dyDescent="0.3">
      <c r="A1739" s="24">
        <v>42808.041666666664</v>
      </c>
      <c r="B1739" s="25">
        <v>6534</v>
      </c>
      <c r="C1739" s="26">
        <v>28.61</v>
      </c>
      <c r="D1739" s="26">
        <v>6</v>
      </c>
      <c r="E1739" s="27">
        <f t="shared" si="27"/>
        <v>186.93773999999999</v>
      </c>
    </row>
    <row r="1740" spans="1:5" x14ac:dyDescent="0.3">
      <c r="A1740" s="24">
        <v>42808.083333333336</v>
      </c>
      <c r="B1740" s="25">
        <v>6573</v>
      </c>
      <c r="C1740" s="26">
        <v>27.73</v>
      </c>
      <c r="D1740" s="26">
        <v>6</v>
      </c>
      <c r="E1740" s="27">
        <f t="shared" si="27"/>
        <v>182.26929000000001</v>
      </c>
    </row>
    <row r="1741" spans="1:5" x14ac:dyDescent="0.3">
      <c r="A1741" s="24">
        <v>42808.125</v>
      </c>
      <c r="B1741" s="25">
        <v>6353</v>
      </c>
      <c r="C1741" s="26">
        <v>27.75</v>
      </c>
      <c r="D1741" s="26">
        <v>6</v>
      </c>
      <c r="E1741" s="27">
        <f t="shared" si="27"/>
        <v>176.29575</v>
      </c>
    </row>
    <row r="1742" spans="1:5" x14ac:dyDescent="0.3">
      <c r="A1742" s="24">
        <v>42808.166666666664</v>
      </c>
      <c r="B1742" s="25">
        <v>6207</v>
      </c>
      <c r="C1742" s="26">
        <v>28.43</v>
      </c>
      <c r="D1742" s="26">
        <v>6</v>
      </c>
      <c r="E1742" s="27">
        <f t="shared" si="27"/>
        <v>176.46501000000001</v>
      </c>
    </row>
    <row r="1743" spans="1:5" x14ac:dyDescent="0.3">
      <c r="A1743" s="24">
        <v>42808.208333333336</v>
      </c>
      <c r="B1743" s="25">
        <v>5854</v>
      </c>
      <c r="C1743" s="26">
        <v>29.49</v>
      </c>
      <c r="D1743" s="26">
        <v>6</v>
      </c>
      <c r="E1743" s="27">
        <f t="shared" si="27"/>
        <v>172.63445999999999</v>
      </c>
    </row>
    <row r="1744" spans="1:5" x14ac:dyDescent="0.3">
      <c r="A1744" s="24">
        <v>42808.25</v>
      </c>
      <c r="B1744" s="25">
        <v>5632</v>
      </c>
      <c r="C1744" s="26">
        <v>37.72</v>
      </c>
      <c r="D1744" s="26">
        <v>6</v>
      </c>
      <c r="E1744" s="27">
        <f t="shared" si="27"/>
        <v>212.43903999999998</v>
      </c>
    </row>
    <row r="1745" spans="1:5" x14ac:dyDescent="0.3">
      <c r="A1745" s="24">
        <v>42808.291666666664</v>
      </c>
      <c r="B1745" s="25">
        <v>5685</v>
      </c>
      <c r="C1745" s="26">
        <v>44.92</v>
      </c>
      <c r="D1745" s="26">
        <v>6</v>
      </c>
      <c r="E1745" s="27">
        <f t="shared" si="27"/>
        <v>255.37020000000001</v>
      </c>
    </row>
    <row r="1746" spans="1:5" x14ac:dyDescent="0.3">
      <c r="A1746" s="24">
        <v>42808.333333333336</v>
      </c>
      <c r="B1746" s="25">
        <v>6346</v>
      </c>
      <c r="C1746" s="26">
        <v>47.1</v>
      </c>
      <c r="D1746" s="26">
        <v>4</v>
      </c>
      <c r="E1746" s="27">
        <f t="shared" si="27"/>
        <v>298.89660000000003</v>
      </c>
    </row>
    <row r="1747" spans="1:5" x14ac:dyDescent="0.3">
      <c r="A1747" s="24">
        <v>42808.375</v>
      </c>
      <c r="B1747" s="25">
        <v>6668</v>
      </c>
      <c r="C1747" s="26">
        <v>45.82</v>
      </c>
      <c r="D1747" s="26">
        <v>4</v>
      </c>
      <c r="E1747" s="27">
        <f t="shared" si="27"/>
        <v>305.52776</v>
      </c>
    </row>
    <row r="1748" spans="1:5" x14ac:dyDescent="0.3">
      <c r="A1748" s="24">
        <v>42808.416666666664</v>
      </c>
      <c r="B1748" s="25">
        <v>7470</v>
      </c>
      <c r="C1748" s="26">
        <v>42.89</v>
      </c>
      <c r="D1748" s="26">
        <v>4</v>
      </c>
      <c r="E1748" s="27">
        <f t="shared" si="27"/>
        <v>320.38830000000002</v>
      </c>
    </row>
    <row r="1749" spans="1:5" x14ac:dyDescent="0.3">
      <c r="A1749" s="24">
        <v>42808.458333333336</v>
      </c>
      <c r="B1749" s="25">
        <v>7898</v>
      </c>
      <c r="C1749" s="26">
        <v>39.18</v>
      </c>
      <c r="D1749" s="26">
        <v>4</v>
      </c>
      <c r="E1749" s="27">
        <f t="shared" si="27"/>
        <v>309.44364000000002</v>
      </c>
    </row>
    <row r="1750" spans="1:5" x14ac:dyDescent="0.3">
      <c r="A1750" s="24">
        <v>42808.5</v>
      </c>
      <c r="B1750" s="25">
        <v>7864</v>
      </c>
      <c r="C1750" s="26">
        <v>38.53</v>
      </c>
      <c r="D1750" s="26">
        <v>4</v>
      </c>
      <c r="E1750" s="27">
        <f t="shared" si="27"/>
        <v>302.99991999999997</v>
      </c>
    </row>
    <row r="1751" spans="1:5" x14ac:dyDescent="0.3">
      <c r="A1751" s="24">
        <v>42808.541666666664</v>
      </c>
      <c r="B1751" s="25">
        <v>7965</v>
      </c>
      <c r="C1751" s="26">
        <v>37.89</v>
      </c>
      <c r="D1751" s="26">
        <v>4</v>
      </c>
      <c r="E1751" s="27">
        <f t="shared" si="27"/>
        <v>301.79384999999996</v>
      </c>
    </row>
    <row r="1752" spans="1:5" x14ac:dyDescent="0.3">
      <c r="A1752" s="24">
        <v>42808.583333333336</v>
      </c>
      <c r="B1752" s="25">
        <v>7971</v>
      </c>
      <c r="C1752" s="26">
        <v>38.1</v>
      </c>
      <c r="D1752" s="26">
        <v>4</v>
      </c>
      <c r="E1752" s="27">
        <f t="shared" si="27"/>
        <v>303.69510000000002</v>
      </c>
    </row>
    <row r="1753" spans="1:5" x14ac:dyDescent="0.3">
      <c r="A1753" s="24">
        <v>42808.625</v>
      </c>
      <c r="B1753" s="25">
        <v>7972</v>
      </c>
      <c r="C1753" s="26">
        <v>37.53</v>
      </c>
      <c r="D1753" s="26">
        <v>4</v>
      </c>
      <c r="E1753" s="27">
        <f t="shared" si="27"/>
        <v>299.18916000000002</v>
      </c>
    </row>
    <row r="1754" spans="1:5" x14ac:dyDescent="0.3">
      <c r="A1754" s="24">
        <v>42808.666666666664</v>
      </c>
      <c r="B1754" s="25">
        <v>7942</v>
      </c>
      <c r="C1754" s="26">
        <v>35</v>
      </c>
      <c r="D1754" s="26">
        <v>3</v>
      </c>
      <c r="E1754" s="27">
        <f t="shared" si="27"/>
        <v>277.97000000000003</v>
      </c>
    </row>
    <row r="1755" spans="1:5" x14ac:dyDescent="0.3">
      <c r="A1755" s="24">
        <v>42808.708333333336</v>
      </c>
      <c r="B1755" s="25">
        <v>7828</v>
      </c>
      <c r="C1755" s="26">
        <v>41.349999999999994</v>
      </c>
      <c r="D1755" s="26">
        <v>3</v>
      </c>
      <c r="E1755" s="27">
        <f t="shared" si="27"/>
        <v>323.68779999999992</v>
      </c>
    </row>
    <row r="1756" spans="1:5" x14ac:dyDescent="0.3">
      <c r="A1756" s="24">
        <v>42808.75</v>
      </c>
      <c r="B1756" s="25">
        <v>7789</v>
      </c>
      <c r="C1756" s="26">
        <v>44.47</v>
      </c>
      <c r="D1756" s="26">
        <v>3</v>
      </c>
      <c r="E1756" s="27">
        <f t="shared" si="27"/>
        <v>346.37683000000004</v>
      </c>
    </row>
    <row r="1757" spans="1:5" x14ac:dyDescent="0.3">
      <c r="A1757" s="24">
        <v>42808.791666666664</v>
      </c>
      <c r="B1757" s="25">
        <v>7919</v>
      </c>
      <c r="C1757" s="26">
        <v>49.51</v>
      </c>
      <c r="D1757" s="26">
        <v>3</v>
      </c>
      <c r="E1757" s="27">
        <f t="shared" si="27"/>
        <v>392.06968999999998</v>
      </c>
    </row>
    <row r="1758" spans="1:5" x14ac:dyDescent="0.3">
      <c r="A1758" s="24">
        <v>42808.833333333336</v>
      </c>
      <c r="B1758" s="25">
        <v>7945</v>
      </c>
      <c r="C1758" s="26">
        <v>50.96</v>
      </c>
      <c r="D1758" s="26">
        <v>3</v>
      </c>
      <c r="E1758" s="27">
        <f t="shared" si="27"/>
        <v>404.87720000000002</v>
      </c>
    </row>
    <row r="1759" spans="1:5" x14ac:dyDescent="0.3">
      <c r="A1759" s="24">
        <v>42808.875</v>
      </c>
      <c r="B1759" s="25">
        <v>7838</v>
      </c>
      <c r="C1759" s="26">
        <v>43.46</v>
      </c>
      <c r="D1759" s="26">
        <v>3</v>
      </c>
      <c r="E1759" s="27">
        <f t="shared" si="27"/>
        <v>340.63947999999999</v>
      </c>
    </row>
    <row r="1760" spans="1:5" x14ac:dyDescent="0.3">
      <c r="A1760" s="24">
        <v>42808.916666666664</v>
      </c>
      <c r="B1760" s="25">
        <v>7299</v>
      </c>
      <c r="C1760" s="26">
        <v>41</v>
      </c>
      <c r="D1760" s="26">
        <v>4</v>
      </c>
      <c r="E1760" s="27">
        <f t="shared" si="27"/>
        <v>299.25900000000001</v>
      </c>
    </row>
    <row r="1761" spans="1:5" x14ac:dyDescent="0.3">
      <c r="A1761" s="24">
        <v>42808.958333333336</v>
      </c>
      <c r="B1761" s="25">
        <v>6932</v>
      </c>
      <c r="C1761" s="26">
        <v>40.009999999999991</v>
      </c>
      <c r="D1761" s="26">
        <v>4</v>
      </c>
      <c r="E1761" s="27">
        <f t="shared" si="27"/>
        <v>277.34931999999992</v>
      </c>
    </row>
    <row r="1762" spans="1:5" x14ac:dyDescent="0.3">
      <c r="A1762" s="24">
        <v>42809</v>
      </c>
      <c r="B1762" s="25">
        <v>6900</v>
      </c>
      <c r="C1762" s="26">
        <v>38.42</v>
      </c>
      <c r="D1762" s="26">
        <v>6</v>
      </c>
      <c r="E1762" s="27">
        <f t="shared" si="27"/>
        <v>265.09800000000001</v>
      </c>
    </row>
    <row r="1763" spans="1:5" x14ac:dyDescent="0.3">
      <c r="A1763" s="24">
        <v>42809.041666666664</v>
      </c>
      <c r="B1763" s="25">
        <v>6781</v>
      </c>
      <c r="C1763" s="26">
        <v>32.14</v>
      </c>
      <c r="D1763" s="26">
        <v>6</v>
      </c>
      <c r="E1763" s="27">
        <f t="shared" si="27"/>
        <v>217.94134</v>
      </c>
    </row>
    <row r="1764" spans="1:5" x14ac:dyDescent="0.3">
      <c r="A1764" s="24">
        <v>42809.083333333336</v>
      </c>
      <c r="B1764" s="25">
        <v>6639</v>
      </c>
      <c r="C1764" s="26">
        <v>33.590000000000003</v>
      </c>
      <c r="D1764" s="26">
        <v>6</v>
      </c>
      <c r="E1764" s="27">
        <f t="shared" si="27"/>
        <v>223.00401000000002</v>
      </c>
    </row>
    <row r="1765" spans="1:5" x14ac:dyDescent="0.3">
      <c r="A1765" s="24">
        <v>42809.125</v>
      </c>
      <c r="B1765" s="25">
        <v>6051</v>
      </c>
      <c r="C1765" s="26">
        <v>29.68</v>
      </c>
      <c r="D1765" s="26">
        <v>6</v>
      </c>
      <c r="E1765" s="27">
        <f t="shared" si="27"/>
        <v>179.59368000000001</v>
      </c>
    </row>
    <row r="1766" spans="1:5" x14ac:dyDescent="0.3">
      <c r="A1766" s="24">
        <v>42809.166666666664</v>
      </c>
      <c r="B1766" s="25">
        <v>5895</v>
      </c>
      <c r="C1766" s="26">
        <v>28.71</v>
      </c>
      <c r="D1766" s="26">
        <v>6</v>
      </c>
      <c r="E1766" s="27">
        <f t="shared" si="27"/>
        <v>169.24545000000001</v>
      </c>
    </row>
    <row r="1767" spans="1:5" x14ac:dyDescent="0.3">
      <c r="A1767" s="24">
        <v>42809.208333333336</v>
      </c>
      <c r="B1767" s="25">
        <v>5800</v>
      </c>
      <c r="C1767" s="26">
        <v>33.44</v>
      </c>
      <c r="D1767" s="26">
        <v>6</v>
      </c>
      <c r="E1767" s="27">
        <f t="shared" si="27"/>
        <v>193.952</v>
      </c>
    </row>
    <row r="1768" spans="1:5" x14ac:dyDescent="0.3">
      <c r="A1768" s="24">
        <v>42809.25</v>
      </c>
      <c r="B1768" s="25">
        <v>5760</v>
      </c>
      <c r="C1768" s="26">
        <v>40.26</v>
      </c>
      <c r="D1768" s="26">
        <v>6</v>
      </c>
      <c r="E1768" s="27">
        <f t="shared" si="27"/>
        <v>231.89759999999998</v>
      </c>
    </row>
    <row r="1769" spans="1:5" x14ac:dyDescent="0.3">
      <c r="A1769" s="24">
        <v>42809.291666666664</v>
      </c>
      <c r="B1769" s="25">
        <v>5817</v>
      </c>
      <c r="C1769" s="26">
        <v>48.9</v>
      </c>
      <c r="D1769" s="26">
        <v>6</v>
      </c>
      <c r="E1769" s="27">
        <f t="shared" si="27"/>
        <v>284.4513</v>
      </c>
    </row>
    <row r="1770" spans="1:5" x14ac:dyDescent="0.3">
      <c r="A1770" s="24">
        <v>42809.333333333336</v>
      </c>
      <c r="B1770" s="25">
        <v>5715</v>
      </c>
      <c r="C1770" s="26">
        <v>50.14</v>
      </c>
      <c r="D1770" s="26">
        <v>4</v>
      </c>
      <c r="E1770" s="27">
        <f t="shared" si="27"/>
        <v>286.55009999999999</v>
      </c>
    </row>
    <row r="1771" spans="1:5" x14ac:dyDescent="0.3">
      <c r="A1771" s="24">
        <v>42809.375</v>
      </c>
      <c r="B1771" s="25">
        <v>6003</v>
      </c>
      <c r="C1771" s="26">
        <v>48.97</v>
      </c>
      <c r="D1771" s="26">
        <v>4</v>
      </c>
      <c r="E1771" s="27">
        <f t="shared" si="27"/>
        <v>293.96690999999998</v>
      </c>
    </row>
    <row r="1772" spans="1:5" x14ac:dyDescent="0.3">
      <c r="A1772" s="24">
        <v>42809.416666666664</v>
      </c>
      <c r="B1772" s="25">
        <v>5916</v>
      </c>
      <c r="C1772" s="26">
        <v>48.51</v>
      </c>
      <c r="D1772" s="26">
        <v>4</v>
      </c>
      <c r="E1772" s="27">
        <f t="shared" si="27"/>
        <v>286.98515999999995</v>
      </c>
    </row>
    <row r="1773" spans="1:5" x14ac:dyDescent="0.3">
      <c r="A1773" s="24">
        <v>42809.458333333336</v>
      </c>
      <c r="B1773" s="25">
        <v>6110</v>
      </c>
      <c r="C1773" s="26">
        <v>47</v>
      </c>
      <c r="D1773" s="26">
        <v>4</v>
      </c>
      <c r="E1773" s="27">
        <f t="shared" si="27"/>
        <v>287.17</v>
      </c>
    </row>
    <row r="1774" spans="1:5" x14ac:dyDescent="0.3">
      <c r="A1774" s="24">
        <v>42809.5</v>
      </c>
      <c r="B1774" s="25">
        <v>5933</v>
      </c>
      <c r="C1774" s="26">
        <v>46.47</v>
      </c>
      <c r="D1774" s="26">
        <v>4</v>
      </c>
      <c r="E1774" s="27">
        <f t="shared" si="27"/>
        <v>275.70651000000004</v>
      </c>
    </row>
    <row r="1775" spans="1:5" x14ac:dyDescent="0.3">
      <c r="A1775" s="24">
        <v>42809.541666666664</v>
      </c>
      <c r="B1775" s="25">
        <v>6821</v>
      </c>
      <c r="C1775" s="26">
        <v>46.45</v>
      </c>
      <c r="D1775" s="26">
        <v>4</v>
      </c>
      <c r="E1775" s="27">
        <f t="shared" si="27"/>
        <v>316.83545000000004</v>
      </c>
    </row>
    <row r="1776" spans="1:5" x14ac:dyDescent="0.3">
      <c r="A1776" s="24">
        <v>42809.583333333336</v>
      </c>
      <c r="B1776" s="25">
        <v>7131</v>
      </c>
      <c r="C1776" s="26">
        <v>46.45</v>
      </c>
      <c r="D1776" s="26">
        <v>4</v>
      </c>
      <c r="E1776" s="27">
        <f t="shared" si="27"/>
        <v>331.23495000000003</v>
      </c>
    </row>
    <row r="1777" spans="1:5" x14ac:dyDescent="0.3">
      <c r="A1777" s="24">
        <v>42809.625</v>
      </c>
      <c r="B1777" s="25">
        <v>7632</v>
      </c>
      <c r="C1777" s="26">
        <v>46.25</v>
      </c>
      <c r="D1777" s="26">
        <v>4</v>
      </c>
      <c r="E1777" s="27">
        <f t="shared" si="27"/>
        <v>352.98</v>
      </c>
    </row>
    <row r="1778" spans="1:5" x14ac:dyDescent="0.3">
      <c r="A1778" s="24">
        <v>42809.666666666664</v>
      </c>
      <c r="B1778" s="25">
        <v>6579</v>
      </c>
      <c r="C1778" s="26">
        <v>46.45</v>
      </c>
      <c r="D1778" s="26">
        <v>3</v>
      </c>
      <c r="E1778" s="27">
        <f t="shared" si="27"/>
        <v>305.59455000000003</v>
      </c>
    </row>
    <row r="1779" spans="1:5" x14ac:dyDescent="0.3">
      <c r="A1779" s="24">
        <v>42809.708333333336</v>
      </c>
      <c r="B1779" s="25">
        <v>7520</v>
      </c>
      <c r="C1779" s="26">
        <v>46.47</v>
      </c>
      <c r="D1779" s="26">
        <v>3</v>
      </c>
      <c r="E1779" s="27">
        <f t="shared" si="27"/>
        <v>349.45439999999996</v>
      </c>
    </row>
    <row r="1780" spans="1:5" x14ac:dyDescent="0.3">
      <c r="A1780" s="24">
        <v>42809.75</v>
      </c>
      <c r="B1780" s="25">
        <v>7487</v>
      </c>
      <c r="C1780" s="26">
        <v>47.97</v>
      </c>
      <c r="D1780" s="26">
        <v>3</v>
      </c>
      <c r="E1780" s="27">
        <f t="shared" si="27"/>
        <v>359.15138999999999</v>
      </c>
    </row>
    <row r="1781" spans="1:5" x14ac:dyDescent="0.3">
      <c r="A1781" s="24">
        <v>42809.791666666664</v>
      </c>
      <c r="B1781" s="25">
        <v>7087</v>
      </c>
      <c r="C1781" s="26">
        <v>52.09</v>
      </c>
      <c r="D1781" s="26">
        <v>3</v>
      </c>
      <c r="E1781" s="27">
        <f t="shared" si="27"/>
        <v>369.16183000000001</v>
      </c>
    </row>
    <row r="1782" spans="1:5" x14ac:dyDescent="0.3">
      <c r="A1782" s="24">
        <v>42809.833333333336</v>
      </c>
      <c r="B1782" s="25">
        <v>6762</v>
      </c>
      <c r="C1782" s="26">
        <v>52.8</v>
      </c>
      <c r="D1782" s="26">
        <v>3</v>
      </c>
      <c r="E1782" s="27">
        <f t="shared" si="27"/>
        <v>357.03359999999998</v>
      </c>
    </row>
    <row r="1783" spans="1:5" x14ac:dyDescent="0.3">
      <c r="A1783" s="24">
        <v>42809.875</v>
      </c>
      <c r="B1783" s="25">
        <v>6400</v>
      </c>
      <c r="C1783" s="26">
        <v>50.84</v>
      </c>
      <c r="D1783" s="26">
        <v>3</v>
      </c>
      <c r="E1783" s="27">
        <f t="shared" si="27"/>
        <v>325.37599999999998</v>
      </c>
    </row>
    <row r="1784" spans="1:5" x14ac:dyDescent="0.3">
      <c r="A1784" s="24">
        <v>42809.916666666664</v>
      </c>
      <c r="B1784" s="25">
        <v>6538</v>
      </c>
      <c r="C1784" s="26">
        <v>48.25</v>
      </c>
      <c r="D1784" s="26">
        <v>4</v>
      </c>
      <c r="E1784" s="27">
        <f t="shared" si="27"/>
        <v>315.45850000000002</v>
      </c>
    </row>
    <row r="1785" spans="1:5" x14ac:dyDescent="0.3">
      <c r="A1785" s="24">
        <v>42809.958333333336</v>
      </c>
      <c r="B1785" s="25">
        <v>6926</v>
      </c>
      <c r="C1785" s="26">
        <v>46.47</v>
      </c>
      <c r="D1785" s="26">
        <v>4</v>
      </c>
      <c r="E1785" s="27">
        <f t="shared" si="27"/>
        <v>321.85121999999996</v>
      </c>
    </row>
    <row r="1786" spans="1:5" x14ac:dyDescent="0.3">
      <c r="A1786" s="24">
        <v>42810</v>
      </c>
      <c r="B1786" s="25">
        <v>6908</v>
      </c>
      <c r="C1786" s="26">
        <v>46.22999999999999</v>
      </c>
      <c r="D1786" s="26">
        <v>6</v>
      </c>
      <c r="E1786" s="27">
        <f t="shared" si="27"/>
        <v>319.35683999999992</v>
      </c>
    </row>
    <row r="1787" spans="1:5" x14ac:dyDescent="0.3">
      <c r="A1787" s="24">
        <v>42810.041666666664</v>
      </c>
      <c r="B1787" s="25">
        <v>6664</v>
      </c>
      <c r="C1787" s="26">
        <v>37.79</v>
      </c>
      <c r="D1787" s="26">
        <v>6</v>
      </c>
      <c r="E1787" s="27">
        <f t="shared" si="27"/>
        <v>251.83256</v>
      </c>
    </row>
    <row r="1788" spans="1:5" x14ac:dyDescent="0.3">
      <c r="A1788" s="24">
        <v>42810.083333333336</v>
      </c>
      <c r="B1788" s="25">
        <v>6133</v>
      </c>
      <c r="C1788" s="26">
        <v>35.39</v>
      </c>
      <c r="D1788" s="26">
        <v>6</v>
      </c>
      <c r="E1788" s="27">
        <f t="shared" si="27"/>
        <v>217.04686999999998</v>
      </c>
    </row>
    <row r="1789" spans="1:5" x14ac:dyDescent="0.3">
      <c r="A1789" s="24">
        <v>42810.125</v>
      </c>
      <c r="B1789" s="25">
        <v>5942</v>
      </c>
      <c r="C1789" s="26">
        <v>35.14</v>
      </c>
      <c r="D1789" s="26">
        <v>6</v>
      </c>
      <c r="E1789" s="27">
        <f t="shared" si="27"/>
        <v>208.80188000000001</v>
      </c>
    </row>
    <row r="1790" spans="1:5" x14ac:dyDescent="0.3">
      <c r="A1790" s="24">
        <v>42810.166666666664</v>
      </c>
      <c r="B1790" s="25">
        <v>5970</v>
      </c>
      <c r="C1790" s="26">
        <v>35.39</v>
      </c>
      <c r="D1790" s="26">
        <v>6</v>
      </c>
      <c r="E1790" s="27">
        <f t="shared" si="27"/>
        <v>211.27830000000003</v>
      </c>
    </row>
    <row r="1791" spans="1:5" x14ac:dyDescent="0.3">
      <c r="A1791" s="24">
        <v>42810.208333333336</v>
      </c>
      <c r="B1791" s="25">
        <v>5797</v>
      </c>
      <c r="C1791" s="26">
        <v>36.6</v>
      </c>
      <c r="D1791" s="26">
        <v>6</v>
      </c>
      <c r="E1791" s="27">
        <f t="shared" si="27"/>
        <v>212.17020000000002</v>
      </c>
    </row>
    <row r="1792" spans="1:5" x14ac:dyDescent="0.3">
      <c r="A1792" s="24">
        <v>42810.25</v>
      </c>
      <c r="B1792" s="25">
        <v>5747</v>
      </c>
      <c r="C1792" s="26">
        <v>45.85</v>
      </c>
      <c r="D1792" s="26">
        <v>6</v>
      </c>
      <c r="E1792" s="27">
        <f t="shared" si="27"/>
        <v>263.49995000000001</v>
      </c>
    </row>
    <row r="1793" spans="1:5" x14ac:dyDescent="0.3">
      <c r="A1793" s="24">
        <v>42810.291666666664</v>
      </c>
      <c r="B1793" s="25">
        <v>5669</v>
      </c>
      <c r="C1793" s="26">
        <v>47.2</v>
      </c>
      <c r="D1793" s="26">
        <v>6</v>
      </c>
      <c r="E1793" s="27">
        <f t="shared" si="27"/>
        <v>267.57679999999999</v>
      </c>
    </row>
    <row r="1794" spans="1:5" x14ac:dyDescent="0.3">
      <c r="A1794" s="24">
        <v>42810.333333333336</v>
      </c>
      <c r="B1794" s="25">
        <v>6213</v>
      </c>
      <c r="C1794" s="26">
        <v>47.69</v>
      </c>
      <c r="D1794" s="26">
        <v>4</v>
      </c>
      <c r="E1794" s="27">
        <f t="shared" si="27"/>
        <v>296.29796999999996</v>
      </c>
    </row>
    <row r="1795" spans="1:5" x14ac:dyDescent="0.3">
      <c r="A1795" s="24">
        <v>42810.375</v>
      </c>
      <c r="B1795" s="25">
        <v>6566</v>
      </c>
      <c r="C1795" s="26">
        <v>48.209999999999994</v>
      </c>
      <c r="D1795" s="26">
        <v>4</v>
      </c>
      <c r="E1795" s="27">
        <f t="shared" si="27"/>
        <v>316.54685999999998</v>
      </c>
    </row>
    <row r="1796" spans="1:5" x14ac:dyDescent="0.3">
      <c r="A1796" s="24">
        <v>42810.416666666664</v>
      </c>
      <c r="B1796" s="25">
        <v>6631</v>
      </c>
      <c r="C1796" s="26">
        <v>47.69</v>
      </c>
      <c r="D1796" s="26">
        <v>4</v>
      </c>
      <c r="E1796" s="27">
        <f t="shared" si="27"/>
        <v>316.23239000000001</v>
      </c>
    </row>
    <row r="1797" spans="1:5" x14ac:dyDescent="0.3">
      <c r="A1797" s="24">
        <v>42810.458333333336</v>
      </c>
      <c r="B1797" s="25">
        <v>6681</v>
      </c>
      <c r="C1797" s="26">
        <v>46.86</v>
      </c>
      <c r="D1797" s="26">
        <v>4</v>
      </c>
      <c r="E1797" s="27">
        <f t="shared" si="27"/>
        <v>313.07165999999995</v>
      </c>
    </row>
    <row r="1798" spans="1:5" x14ac:dyDescent="0.3">
      <c r="A1798" s="24">
        <v>42810.5</v>
      </c>
      <c r="B1798" s="25">
        <v>4017</v>
      </c>
      <c r="C1798" s="26">
        <v>46.3</v>
      </c>
      <c r="D1798" s="26">
        <v>4</v>
      </c>
      <c r="E1798" s="27">
        <f t="shared" si="27"/>
        <v>185.98709999999997</v>
      </c>
    </row>
    <row r="1799" spans="1:5" x14ac:dyDescent="0.3">
      <c r="A1799" s="24">
        <v>42810.541666666664</v>
      </c>
      <c r="B1799" s="25">
        <v>6590</v>
      </c>
      <c r="C1799" s="26">
        <v>46.22999999999999</v>
      </c>
      <c r="D1799" s="26">
        <v>4</v>
      </c>
      <c r="E1799" s="27">
        <f t="shared" si="27"/>
        <v>304.65569999999997</v>
      </c>
    </row>
    <row r="1800" spans="1:5" x14ac:dyDescent="0.3">
      <c r="A1800" s="24">
        <v>42810.583333333336</v>
      </c>
      <c r="B1800" s="25">
        <v>7155</v>
      </c>
      <c r="C1800" s="26">
        <v>45.95</v>
      </c>
      <c r="D1800" s="26">
        <v>4</v>
      </c>
      <c r="E1800" s="27">
        <f t="shared" si="27"/>
        <v>328.77224999999999</v>
      </c>
    </row>
    <row r="1801" spans="1:5" x14ac:dyDescent="0.3">
      <c r="A1801" s="24">
        <v>42810.625</v>
      </c>
      <c r="B1801" s="25">
        <v>6887</v>
      </c>
      <c r="C1801" s="26">
        <v>45.95</v>
      </c>
      <c r="D1801" s="26">
        <v>4</v>
      </c>
      <c r="E1801" s="27">
        <f t="shared" si="27"/>
        <v>316.45765</v>
      </c>
    </row>
    <row r="1802" spans="1:5" x14ac:dyDescent="0.3">
      <c r="A1802" s="24">
        <v>42810.666666666664</v>
      </c>
      <c r="B1802" s="25">
        <v>7471</v>
      </c>
      <c r="C1802" s="26">
        <v>45.95</v>
      </c>
      <c r="D1802" s="26">
        <v>3</v>
      </c>
      <c r="E1802" s="27">
        <f t="shared" ref="E1802:E1865" si="28">C1802*B1802/1000</f>
        <v>343.29245000000003</v>
      </c>
    </row>
    <row r="1803" spans="1:5" x14ac:dyDescent="0.3">
      <c r="A1803" s="24">
        <v>42810.708333333336</v>
      </c>
      <c r="B1803" s="25">
        <v>7733</v>
      </c>
      <c r="C1803" s="26">
        <v>46.22999999999999</v>
      </c>
      <c r="D1803" s="26">
        <v>3</v>
      </c>
      <c r="E1803" s="27">
        <f t="shared" si="28"/>
        <v>357.49658999999991</v>
      </c>
    </row>
    <row r="1804" spans="1:5" x14ac:dyDescent="0.3">
      <c r="A1804" s="24">
        <v>42810.75</v>
      </c>
      <c r="B1804" s="25">
        <v>7510</v>
      </c>
      <c r="C1804" s="26">
        <v>47.509999999999991</v>
      </c>
      <c r="D1804" s="26">
        <v>3</v>
      </c>
      <c r="E1804" s="27">
        <f t="shared" si="28"/>
        <v>356.80009999999993</v>
      </c>
    </row>
    <row r="1805" spans="1:5" x14ac:dyDescent="0.3">
      <c r="A1805" s="24">
        <v>42810.791666666664</v>
      </c>
      <c r="B1805" s="25">
        <v>7374</v>
      </c>
      <c r="C1805" s="26">
        <v>50.099999999999994</v>
      </c>
      <c r="D1805" s="26">
        <v>3</v>
      </c>
      <c r="E1805" s="27">
        <f t="shared" si="28"/>
        <v>369.43739999999997</v>
      </c>
    </row>
    <row r="1806" spans="1:5" x14ac:dyDescent="0.3">
      <c r="A1806" s="24">
        <v>42810.833333333336</v>
      </c>
      <c r="B1806" s="25">
        <v>7061</v>
      </c>
      <c r="C1806" s="26">
        <v>51.25</v>
      </c>
      <c r="D1806" s="26">
        <v>3</v>
      </c>
      <c r="E1806" s="27">
        <f t="shared" si="28"/>
        <v>361.87625000000003</v>
      </c>
    </row>
    <row r="1807" spans="1:5" x14ac:dyDescent="0.3">
      <c r="A1807" s="24">
        <v>42810.875</v>
      </c>
      <c r="B1807" s="25">
        <v>7706</v>
      </c>
      <c r="C1807" s="26">
        <v>51.25</v>
      </c>
      <c r="D1807" s="26">
        <v>3</v>
      </c>
      <c r="E1807" s="27">
        <f t="shared" si="28"/>
        <v>394.9325</v>
      </c>
    </row>
    <row r="1808" spans="1:5" x14ac:dyDescent="0.3">
      <c r="A1808" s="24">
        <v>42810.916666666664</v>
      </c>
      <c r="B1808" s="25">
        <v>7654</v>
      </c>
      <c r="C1808" s="26">
        <v>49.07</v>
      </c>
      <c r="D1808" s="26">
        <v>4</v>
      </c>
      <c r="E1808" s="27">
        <f t="shared" si="28"/>
        <v>375.58178000000004</v>
      </c>
    </row>
    <row r="1809" spans="1:5" x14ac:dyDescent="0.3">
      <c r="A1809" s="24">
        <v>42810.958333333336</v>
      </c>
      <c r="B1809" s="25">
        <v>7201</v>
      </c>
      <c r="C1809" s="26">
        <v>48.209999999999994</v>
      </c>
      <c r="D1809" s="26">
        <v>4</v>
      </c>
      <c r="E1809" s="27">
        <f t="shared" si="28"/>
        <v>347.16020999999995</v>
      </c>
    </row>
    <row r="1810" spans="1:5" x14ac:dyDescent="0.3">
      <c r="A1810" s="24">
        <v>42811</v>
      </c>
      <c r="B1810" s="25">
        <v>7188</v>
      </c>
      <c r="C1810" s="26">
        <v>47.88</v>
      </c>
      <c r="D1810" s="26">
        <v>6</v>
      </c>
      <c r="E1810" s="27">
        <f t="shared" si="28"/>
        <v>344.16144000000003</v>
      </c>
    </row>
    <row r="1811" spans="1:5" x14ac:dyDescent="0.3">
      <c r="A1811" s="24">
        <v>42811.041666666664</v>
      </c>
      <c r="B1811" s="25">
        <v>6959</v>
      </c>
      <c r="C1811" s="26">
        <v>45.76</v>
      </c>
      <c r="D1811" s="26">
        <v>6</v>
      </c>
      <c r="E1811" s="27">
        <f t="shared" si="28"/>
        <v>318.44383999999997</v>
      </c>
    </row>
    <row r="1812" spans="1:5" x14ac:dyDescent="0.3">
      <c r="A1812" s="24">
        <v>42811.083333333336</v>
      </c>
      <c r="B1812" s="25">
        <v>6808</v>
      </c>
      <c r="C1812" s="26">
        <v>41.39</v>
      </c>
      <c r="D1812" s="26">
        <v>6</v>
      </c>
      <c r="E1812" s="27">
        <f t="shared" si="28"/>
        <v>281.78312</v>
      </c>
    </row>
    <row r="1813" spans="1:5" x14ac:dyDescent="0.3">
      <c r="A1813" s="24">
        <v>42811.125</v>
      </c>
      <c r="B1813" s="25">
        <v>6321</v>
      </c>
      <c r="C1813" s="26">
        <v>40.35</v>
      </c>
      <c r="D1813" s="26">
        <v>6</v>
      </c>
      <c r="E1813" s="27">
        <f t="shared" si="28"/>
        <v>255.05235000000002</v>
      </c>
    </row>
    <row r="1814" spans="1:5" x14ac:dyDescent="0.3">
      <c r="A1814" s="24">
        <v>42811.166666666664</v>
      </c>
      <c r="B1814" s="25">
        <v>5848</v>
      </c>
      <c r="C1814" s="26">
        <v>40.049999999999997</v>
      </c>
      <c r="D1814" s="26">
        <v>6</v>
      </c>
      <c r="E1814" s="27">
        <f t="shared" si="28"/>
        <v>234.2124</v>
      </c>
    </row>
    <row r="1815" spans="1:5" x14ac:dyDescent="0.3">
      <c r="A1815" s="24">
        <v>42811.208333333336</v>
      </c>
      <c r="B1815" s="25">
        <v>5820</v>
      </c>
      <c r="C1815" s="26">
        <v>41</v>
      </c>
      <c r="D1815" s="26">
        <v>6</v>
      </c>
      <c r="E1815" s="27">
        <f t="shared" si="28"/>
        <v>238.62</v>
      </c>
    </row>
    <row r="1816" spans="1:5" x14ac:dyDescent="0.3">
      <c r="A1816" s="24">
        <v>42811.25</v>
      </c>
      <c r="B1816" s="25">
        <v>5758</v>
      </c>
      <c r="C1816" s="26">
        <v>45.85</v>
      </c>
      <c r="D1816" s="26">
        <v>6</v>
      </c>
      <c r="E1816" s="27">
        <f t="shared" si="28"/>
        <v>264.0043</v>
      </c>
    </row>
    <row r="1817" spans="1:5" x14ac:dyDescent="0.3">
      <c r="A1817" s="24">
        <v>42811.291666666664</v>
      </c>
      <c r="B1817" s="25">
        <v>5991</v>
      </c>
      <c r="C1817" s="26">
        <v>47</v>
      </c>
      <c r="D1817" s="26">
        <v>6</v>
      </c>
      <c r="E1817" s="27">
        <f t="shared" si="28"/>
        <v>281.577</v>
      </c>
    </row>
    <row r="1818" spans="1:5" x14ac:dyDescent="0.3">
      <c r="A1818" s="24">
        <v>42811.333333333336</v>
      </c>
      <c r="B1818" s="25">
        <v>6650</v>
      </c>
      <c r="C1818" s="26">
        <v>48.46</v>
      </c>
      <c r="D1818" s="26">
        <v>4</v>
      </c>
      <c r="E1818" s="27">
        <f t="shared" si="28"/>
        <v>322.25900000000001</v>
      </c>
    </row>
    <row r="1819" spans="1:5" x14ac:dyDescent="0.3">
      <c r="A1819" s="24">
        <v>42811.375</v>
      </c>
      <c r="B1819" s="25">
        <v>6633</v>
      </c>
      <c r="C1819" s="26">
        <v>50.53</v>
      </c>
      <c r="D1819" s="26">
        <v>4</v>
      </c>
      <c r="E1819" s="27">
        <f t="shared" si="28"/>
        <v>335.16548999999998</v>
      </c>
    </row>
    <row r="1820" spans="1:5" x14ac:dyDescent="0.3">
      <c r="A1820" s="24">
        <v>42811.416666666664</v>
      </c>
      <c r="B1820" s="25">
        <v>6516</v>
      </c>
      <c r="C1820" s="26">
        <v>49.6</v>
      </c>
      <c r="D1820" s="26">
        <v>4</v>
      </c>
      <c r="E1820" s="27">
        <f t="shared" si="28"/>
        <v>323.19360000000006</v>
      </c>
    </row>
    <row r="1821" spans="1:5" x14ac:dyDescent="0.3">
      <c r="A1821" s="24">
        <v>42811.458333333336</v>
      </c>
      <c r="B1821" s="25">
        <v>6771</v>
      </c>
      <c r="C1821" s="26">
        <v>48.87</v>
      </c>
      <c r="D1821" s="26">
        <v>4</v>
      </c>
      <c r="E1821" s="27">
        <f t="shared" si="28"/>
        <v>330.89876999999996</v>
      </c>
    </row>
    <row r="1822" spans="1:5" x14ac:dyDescent="0.3">
      <c r="A1822" s="24">
        <v>42811.5</v>
      </c>
      <c r="B1822" s="25">
        <v>6983</v>
      </c>
      <c r="C1822" s="26">
        <v>46.62</v>
      </c>
      <c r="D1822" s="26">
        <v>4</v>
      </c>
      <c r="E1822" s="27">
        <f t="shared" si="28"/>
        <v>325.54745999999994</v>
      </c>
    </row>
    <row r="1823" spans="1:5" x14ac:dyDescent="0.3">
      <c r="A1823" s="24">
        <v>42811.541666666664</v>
      </c>
      <c r="B1823" s="25">
        <v>7043</v>
      </c>
      <c r="C1823" s="26">
        <v>47.08</v>
      </c>
      <c r="D1823" s="26">
        <v>4</v>
      </c>
      <c r="E1823" s="27">
        <f t="shared" si="28"/>
        <v>331.58444000000003</v>
      </c>
    </row>
    <row r="1824" spans="1:5" x14ac:dyDescent="0.3">
      <c r="A1824" s="24">
        <v>42811.583333333336</v>
      </c>
      <c r="B1824" s="25">
        <v>6916</v>
      </c>
      <c r="C1824" s="26">
        <v>46.989999999999995</v>
      </c>
      <c r="D1824" s="26">
        <v>4</v>
      </c>
      <c r="E1824" s="27">
        <f t="shared" si="28"/>
        <v>324.98283999999995</v>
      </c>
    </row>
    <row r="1825" spans="1:5" x14ac:dyDescent="0.3">
      <c r="A1825" s="24">
        <v>42811.625</v>
      </c>
      <c r="B1825" s="25">
        <v>6754</v>
      </c>
      <c r="C1825" s="26">
        <v>46.4</v>
      </c>
      <c r="D1825" s="26">
        <v>4</v>
      </c>
      <c r="E1825" s="27">
        <f t="shared" si="28"/>
        <v>313.38559999999995</v>
      </c>
    </row>
    <row r="1826" spans="1:5" x14ac:dyDescent="0.3">
      <c r="A1826" s="24">
        <v>42811.666666666664</v>
      </c>
      <c r="B1826" s="25">
        <v>6784</v>
      </c>
      <c r="C1826" s="26">
        <v>46.11</v>
      </c>
      <c r="D1826" s="26">
        <v>3</v>
      </c>
      <c r="E1826" s="27">
        <f t="shared" si="28"/>
        <v>312.81023999999996</v>
      </c>
    </row>
    <row r="1827" spans="1:5" x14ac:dyDescent="0.3">
      <c r="A1827" s="24">
        <v>42811.708333333336</v>
      </c>
      <c r="B1827" s="25">
        <v>7351</v>
      </c>
      <c r="C1827" s="26">
        <v>46.7</v>
      </c>
      <c r="D1827" s="26">
        <v>3</v>
      </c>
      <c r="E1827" s="27">
        <f t="shared" si="28"/>
        <v>343.29169999999999</v>
      </c>
    </row>
    <row r="1828" spans="1:5" x14ac:dyDescent="0.3">
      <c r="A1828" s="24">
        <v>42811.75</v>
      </c>
      <c r="B1828" s="25">
        <v>7407</v>
      </c>
      <c r="C1828" s="26">
        <v>46.289999999999992</v>
      </c>
      <c r="D1828" s="26">
        <v>3</v>
      </c>
      <c r="E1828" s="27">
        <f t="shared" si="28"/>
        <v>342.87002999999999</v>
      </c>
    </row>
    <row r="1829" spans="1:5" x14ac:dyDescent="0.3">
      <c r="A1829" s="24">
        <v>42811.791666666664</v>
      </c>
      <c r="B1829" s="25">
        <v>7173</v>
      </c>
      <c r="C1829" s="26">
        <v>48.99</v>
      </c>
      <c r="D1829" s="26">
        <v>3</v>
      </c>
      <c r="E1829" s="27">
        <f t="shared" si="28"/>
        <v>351.40527000000003</v>
      </c>
    </row>
    <row r="1830" spans="1:5" x14ac:dyDescent="0.3">
      <c r="A1830" s="24">
        <v>42811.833333333336</v>
      </c>
      <c r="B1830" s="25">
        <v>7004</v>
      </c>
      <c r="C1830" s="26">
        <v>50</v>
      </c>
      <c r="D1830" s="26">
        <v>3</v>
      </c>
      <c r="E1830" s="27">
        <f t="shared" si="28"/>
        <v>350.2</v>
      </c>
    </row>
    <row r="1831" spans="1:5" x14ac:dyDescent="0.3">
      <c r="A1831" s="24">
        <v>42811.875</v>
      </c>
      <c r="B1831" s="25">
        <v>6862</v>
      </c>
      <c r="C1831" s="26">
        <v>49.17</v>
      </c>
      <c r="D1831" s="26">
        <v>3</v>
      </c>
      <c r="E1831" s="27">
        <f t="shared" si="28"/>
        <v>337.40454000000005</v>
      </c>
    </row>
    <row r="1832" spans="1:5" x14ac:dyDescent="0.3">
      <c r="A1832" s="24">
        <v>42811.916666666664</v>
      </c>
      <c r="B1832" s="25">
        <v>6801</v>
      </c>
      <c r="C1832" s="26">
        <v>47.69</v>
      </c>
      <c r="D1832" s="26">
        <v>4</v>
      </c>
      <c r="E1832" s="27">
        <f t="shared" si="28"/>
        <v>324.33969000000002</v>
      </c>
    </row>
    <row r="1833" spans="1:5" x14ac:dyDescent="0.3">
      <c r="A1833" s="24">
        <v>42811.958333333336</v>
      </c>
      <c r="B1833" s="25">
        <v>6639</v>
      </c>
      <c r="C1833" s="26">
        <v>46.289999999999992</v>
      </c>
      <c r="D1833" s="26">
        <v>4</v>
      </c>
      <c r="E1833" s="27">
        <f t="shared" si="28"/>
        <v>307.31930999999992</v>
      </c>
    </row>
    <row r="1834" spans="1:5" x14ac:dyDescent="0.3">
      <c r="A1834" s="24">
        <v>42812</v>
      </c>
      <c r="B1834" s="25">
        <v>6434</v>
      </c>
      <c r="C1834" s="26">
        <v>47.69</v>
      </c>
      <c r="D1834" s="26">
        <v>6</v>
      </c>
      <c r="E1834" s="27">
        <f t="shared" si="28"/>
        <v>306.83745999999996</v>
      </c>
    </row>
    <row r="1835" spans="1:5" x14ac:dyDescent="0.3">
      <c r="A1835" s="24">
        <v>42812.041666666664</v>
      </c>
      <c r="B1835" s="25">
        <v>6700</v>
      </c>
      <c r="C1835" s="26">
        <v>45.85</v>
      </c>
      <c r="D1835" s="26">
        <v>6</v>
      </c>
      <c r="E1835" s="27">
        <f t="shared" si="28"/>
        <v>307.19499999999999</v>
      </c>
    </row>
    <row r="1836" spans="1:5" x14ac:dyDescent="0.3">
      <c r="A1836" s="24">
        <v>42812.083333333336</v>
      </c>
      <c r="B1836" s="25">
        <v>6529</v>
      </c>
      <c r="C1836" s="26">
        <v>40.049999999999997</v>
      </c>
      <c r="D1836" s="26">
        <v>6</v>
      </c>
      <c r="E1836" s="27">
        <f t="shared" si="28"/>
        <v>261.48644999999999</v>
      </c>
    </row>
    <row r="1837" spans="1:5" x14ac:dyDescent="0.3">
      <c r="A1837" s="24">
        <v>42812.125</v>
      </c>
      <c r="B1837" s="25">
        <v>5945</v>
      </c>
      <c r="C1837" s="26">
        <v>41.63</v>
      </c>
      <c r="D1837" s="26">
        <v>6</v>
      </c>
      <c r="E1837" s="27">
        <f t="shared" si="28"/>
        <v>247.49035000000001</v>
      </c>
    </row>
    <row r="1838" spans="1:5" x14ac:dyDescent="0.3">
      <c r="A1838" s="24">
        <v>42812.166666666664</v>
      </c>
      <c r="B1838" s="25">
        <v>5877</v>
      </c>
      <c r="C1838" s="26">
        <v>40.049999999999997</v>
      </c>
      <c r="D1838" s="26">
        <v>6</v>
      </c>
      <c r="E1838" s="27">
        <f t="shared" si="28"/>
        <v>235.37384999999998</v>
      </c>
    </row>
    <row r="1839" spans="1:5" x14ac:dyDescent="0.3">
      <c r="A1839" s="24">
        <v>42812.208333333336</v>
      </c>
      <c r="B1839" s="25">
        <v>5774</v>
      </c>
      <c r="C1839" s="26">
        <v>40.049999999999997</v>
      </c>
      <c r="D1839" s="26">
        <v>6</v>
      </c>
      <c r="E1839" s="27">
        <f t="shared" si="28"/>
        <v>231.24869999999999</v>
      </c>
    </row>
    <row r="1840" spans="1:5" x14ac:dyDescent="0.3">
      <c r="A1840" s="24">
        <v>42812.25</v>
      </c>
      <c r="B1840" s="25">
        <v>5831</v>
      </c>
      <c r="C1840" s="26">
        <v>42.7</v>
      </c>
      <c r="D1840" s="26">
        <v>6</v>
      </c>
      <c r="E1840" s="27">
        <f t="shared" si="28"/>
        <v>248.9837</v>
      </c>
    </row>
    <row r="1841" spans="1:5" x14ac:dyDescent="0.3">
      <c r="A1841" s="24">
        <v>42812.291666666664</v>
      </c>
      <c r="B1841" s="25">
        <v>5864</v>
      </c>
      <c r="C1841" s="26">
        <v>44.320000000000007</v>
      </c>
      <c r="D1841" s="26">
        <v>6</v>
      </c>
      <c r="E1841" s="27">
        <f t="shared" si="28"/>
        <v>259.89248000000003</v>
      </c>
    </row>
    <row r="1842" spans="1:5" x14ac:dyDescent="0.3">
      <c r="A1842" s="24">
        <v>42812.333333333336</v>
      </c>
      <c r="B1842" s="25">
        <v>5942</v>
      </c>
      <c r="C1842" s="26">
        <v>44.320000000000007</v>
      </c>
      <c r="D1842" s="26">
        <v>6</v>
      </c>
      <c r="E1842" s="27">
        <f t="shared" si="28"/>
        <v>263.34944000000007</v>
      </c>
    </row>
    <row r="1843" spans="1:5" x14ac:dyDescent="0.3">
      <c r="A1843" s="24">
        <v>42812.375</v>
      </c>
      <c r="B1843" s="25">
        <v>6273</v>
      </c>
      <c r="C1843" s="26">
        <v>44.6</v>
      </c>
      <c r="D1843" s="26">
        <v>6</v>
      </c>
      <c r="E1843" s="27">
        <f t="shared" si="28"/>
        <v>279.7758</v>
      </c>
    </row>
    <row r="1844" spans="1:5" x14ac:dyDescent="0.3">
      <c r="A1844" s="24">
        <v>42812.416666666664</v>
      </c>
      <c r="B1844" s="25">
        <v>6331</v>
      </c>
      <c r="C1844" s="26">
        <v>42.7</v>
      </c>
      <c r="D1844" s="26">
        <v>6</v>
      </c>
      <c r="E1844" s="27">
        <f t="shared" si="28"/>
        <v>270.33370000000002</v>
      </c>
    </row>
    <row r="1845" spans="1:5" x14ac:dyDescent="0.3">
      <c r="A1845" s="24">
        <v>42812.458333333336</v>
      </c>
      <c r="B1845" s="25">
        <v>6402</v>
      </c>
      <c r="C1845" s="26">
        <v>43.3</v>
      </c>
      <c r="D1845" s="26">
        <v>6</v>
      </c>
      <c r="E1845" s="27">
        <f t="shared" si="28"/>
        <v>277.20659999999998</v>
      </c>
    </row>
    <row r="1846" spans="1:5" x14ac:dyDescent="0.3">
      <c r="A1846" s="24">
        <v>42812.5</v>
      </c>
      <c r="B1846" s="25">
        <v>6426</v>
      </c>
      <c r="C1846" s="26">
        <v>40.049999999999997</v>
      </c>
      <c r="D1846" s="26">
        <v>6</v>
      </c>
      <c r="E1846" s="27">
        <f t="shared" si="28"/>
        <v>257.36129999999997</v>
      </c>
    </row>
    <row r="1847" spans="1:5" x14ac:dyDescent="0.3">
      <c r="A1847" s="24">
        <v>42812.541666666664</v>
      </c>
      <c r="B1847" s="25">
        <v>6423</v>
      </c>
      <c r="C1847" s="26">
        <v>41</v>
      </c>
      <c r="D1847" s="26">
        <v>6</v>
      </c>
      <c r="E1847" s="27">
        <f t="shared" si="28"/>
        <v>263.34300000000002</v>
      </c>
    </row>
    <row r="1848" spans="1:5" x14ac:dyDescent="0.3">
      <c r="A1848" s="24">
        <v>42812.583333333336</v>
      </c>
      <c r="B1848" s="25">
        <v>6421</v>
      </c>
      <c r="C1848" s="26">
        <v>41</v>
      </c>
      <c r="D1848" s="26">
        <v>6</v>
      </c>
      <c r="E1848" s="27">
        <f t="shared" si="28"/>
        <v>263.26100000000002</v>
      </c>
    </row>
    <row r="1849" spans="1:5" x14ac:dyDescent="0.3">
      <c r="A1849" s="24">
        <v>42812.625</v>
      </c>
      <c r="B1849" s="25">
        <v>6512</v>
      </c>
      <c r="C1849" s="26">
        <v>38.9</v>
      </c>
      <c r="D1849" s="26">
        <v>6</v>
      </c>
      <c r="E1849" s="27">
        <f t="shared" si="28"/>
        <v>253.3168</v>
      </c>
    </row>
    <row r="1850" spans="1:5" x14ac:dyDescent="0.3">
      <c r="A1850" s="24">
        <v>42812.666666666664</v>
      </c>
      <c r="B1850" s="25">
        <v>6615</v>
      </c>
      <c r="C1850" s="26">
        <v>38.6</v>
      </c>
      <c r="D1850" s="26">
        <v>6</v>
      </c>
      <c r="E1850" s="27">
        <f t="shared" si="28"/>
        <v>255.339</v>
      </c>
    </row>
    <row r="1851" spans="1:5" x14ac:dyDescent="0.3">
      <c r="A1851" s="24">
        <v>42812.708333333336</v>
      </c>
      <c r="B1851" s="25">
        <v>6632</v>
      </c>
      <c r="C1851" s="26">
        <v>39.6</v>
      </c>
      <c r="D1851" s="26">
        <v>6</v>
      </c>
      <c r="E1851" s="27">
        <f t="shared" si="28"/>
        <v>262.62720000000002</v>
      </c>
    </row>
    <row r="1852" spans="1:5" x14ac:dyDescent="0.3">
      <c r="A1852" s="24">
        <v>42812.75</v>
      </c>
      <c r="B1852" s="25">
        <v>7042</v>
      </c>
      <c r="C1852" s="26">
        <v>43.61</v>
      </c>
      <c r="D1852" s="26">
        <v>6</v>
      </c>
      <c r="E1852" s="27">
        <f t="shared" si="28"/>
        <v>307.10161999999997</v>
      </c>
    </row>
    <row r="1853" spans="1:5" x14ac:dyDescent="0.3">
      <c r="A1853" s="24">
        <v>42812.791666666664</v>
      </c>
      <c r="B1853" s="25">
        <v>7412</v>
      </c>
      <c r="C1853" s="26">
        <v>47.69</v>
      </c>
      <c r="D1853" s="26">
        <v>6</v>
      </c>
      <c r="E1853" s="27">
        <f t="shared" si="28"/>
        <v>353.47827999999998</v>
      </c>
    </row>
    <row r="1854" spans="1:5" x14ac:dyDescent="0.3">
      <c r="A1854" s="24">
        <v>42812.833333333336</v>
      </c>
      <c r="B1854" s="25">
        <v>7505</v>
      </c>
      <c r="C1854" s="26">
        <v>48.97</v>
      </c>
      <c r="D1854" s="26">
        <v>6</v>
      </c>
      <c r="E1854" s="27">
        <f t="shared" si="28"/>
        <v>367.51984999999996</v>
      </c>
    </row>
    <row r="1855" spans="1:5" x14ac:dyDescent="0.3">
      <c r="A1855" s="24">
        <v>42812.875</v>
      </c>
      <c r="B1855" s="25">
        <v>7116</v>
      </c>
      <c r="C1855" s="26">
        <v>48.69</v>
      </c>
      <c r="D1855" s="26">
        <v>6</v>
      </c>
      <c r="E1855" s="27">
        <f t="shared" si="28"/>
        <v>346.47803999999996</v>
      </c>
    </row>
    <row r="1856" spans="1:5" x14ac:dyDescent="0.3">
      <c r="A1856" s="24">
        <v>42812.916666666664</v>
      </c>
      <c r="B1856" s="25">
        <v>6786</v>
      </c>
      <c r="C1856" s="26">
        <v>47.509999999999991</v>
      </c>
      <c r="D1856" s="26">
        <v>6</v>
      </c>
      <c r="E1856" s="27">
        <f t="shared" si="28"/>
        <v>322.40285999999992</v>
      </c>
    </row>
    <row r="1857" spans="1:5" x14ac:dyDescent="0.3">
      <c r="A1857" s="24">
        <v>42812.958333333336</v>
      </c>
      <c r="B1857" s="25">
        <v>6966</v>
      </c>
      <c r="C1857" s="26">
        <v>47.69</v>
      </c>
      <c r="D1857" s="26">
        <v>6</v>
      </c>
      <c r="E1857" s="27">
        <f t="shared" si="28"/>
        <v>332.20853999999997</v>
      </c>
    </row>
    <row r="1858" spans="1:5" x14ac:dyDescent="0.3">
      <c r="A1858" s="24">
        <v>42813</v>
      </c>
      <c r="B1858" s="25">
        <v>6782</v>
      </c>
      <c r="C1858" s="26">
        <v>48.4</v>
      </c>
      <c r="D1858" s="26">
        <v>6</v>
      </c>
      <c r="E1858" s="27">
        <f t="shared" si="28"/>
        <v>328.24879999999996</v>
      </c>
    </row>
    <row r="1859" spans="1:5" x14ac:dyDescent="0.3">
      <c r="A1859" s="24">
        <v>42813.041666666664</v>
      </c>
      <c r="B1859" s="25">
        <v>6569</v>
      </c>
      <c r="C1859" s="26">
        <v>47.1</v>
      </c>
      <c r="D1859" s="26">
        <v>6</v>
      </c>
      <c r="E1859" s="27">
        <f t="shared" si="28"/>
        <v>309.3999</v>
      </c>
    </row>
    <row r="1860" spans="1:5" x14ac:dyDescent="0.3">
      <c r="A1860" s="24">
        <v>42813.083333333336</v>
      </c>
      <c r="B1860" s="25">
        <v>6504</v>
      </c>
      <c r="C1860" s="26">
        <v>44.8</v>
      </c>
      <c r="D1860" s="26">
        <v>6</v>
      </c>
      <c r="E1860" s="27">
        <f t="shared" si="28"/>
        <v>291.37919999999997</v>
      </c>
    </row>
    <row r="1861" spans="1:5" x14ac:dyDescent="0.3">
      <c r="A1861" s="24">
        <v>42813.125</v>
      </c>
      <c r="B1861" s="25">
        <v>6359</v>
      </c>
      <c r="C1861" s="26">
        <v>41.63</v>
      </c>
      <c r="D1861" s="26">
        <v>6</v>
      </c>
      <c r="E1861" s="27">
        <f t="shared" si="28"/>
        <v>264.72517000000005</v>
      </c>
    </row>
    <row r="1862" spans="1:5" x14ac:dyDescent="0.3">
      <c r="A1862" s="24">
        <v>42813.166666666664</v>
      </c>
      <c r="B1862" s="25">
        <v>5838</v>
      </c>
      <c r="C1862" s="26">
        <v>44.6</v>
      </c>
      <c r="D1862" s="26">
        <v>6</v>
      </c>
      <c r="E1862" s="27">
        <f t="shared" si="28"/>
        <v>260.37479999999999</v>
      </c>
    </row>
    <row r="1863" spans="1:5" x14ac:dyDescent="0.3">
      <c r="A1863" s="24">
        <v>42813.208333333336</v>
      </c>
      <c r="B1863" s="25">
        <v>6107</v>
      </c>
      <c r="C1863" s="26">
        <v>45.85</v>
      </c>
      <c r="D1863" s="26">
        <v>6</v>
      </c>
      <c r="E1863" s="27">
        <f t="shared" si="28"/>
        <v>280.00594999999998</v>
      </c>
    </row>
    <row r="1864" spans="1:5" x14ac:dyDescent="0.3">
      <c r="A1864" s="24">
        <v>42813.25</v>
      </c>
      <c r="B1864" s="25">
        <v>6232</v>
      </c>
      <c r="C1864" s="26">
        <v>47.03</v>
      </c>
      <c r="D1864" s="26">
        <v>6</v>
      </c>
      <c r="E1864" s="27">
        <f t="shared" si="28"/>
        <v>293.09096</v>
      </c>
    </row>
    <row r="1865" spans="1:5" x14ac:dyDescent="0.3">
      <c r="A1865" s="24">
        <v>42813.291666666664</v>
      </c>
      <c r="B1865" s="25">
        <v>6248</v>
      </c>
      <c r="C1865" s="26">
        <v>45.85</v>
      </c>
      <c r="D1865" s="26">
        <v>6</v>
      </c>
      <c r="E1865" s="27">
        <f t="shared" si="28"/>
        <v>286.4708</v>
      </c>
    </row>
    <row r="1866" spans="1:5" x14ac:dyDescent="0.3">
      <c r="A1866" s="24">
        <v>42813.333333333336</v>
      </c>
      <c r="B1866" s="25">
        <v>6142</v>
      </c>
      <c r="C1866" s="26">
        <v>45.85</v>
      </c>
      <c r="D1866" s="26">
        <v>6</v>
      </c>
      <c r="E1866" s="27">
        <f t="shared" ref="E1866:E1929" si="29">C1866*B1866/1000</f>
        <v>281.61070000000001</v>
      </c>
    </row>
    <row r="1867" spans="1:5" x14ac:dyDescent="0.3">
      <c r="A1867" s="24">
        <v>42813.375</v>
      </c>
      <c r="B1867" s="25">
        <v>5745</v>
      </c>
      <c r="C1867" s="26">
        <v>45.85</v>
      </c>
      <c r="D1867" s="26">
        <v>6</v>
      </c>
      <c r="E1867" s="27">
        <f t="shared" si="29"/>
        <v>263.40825000000001</v>
      </c>
    </row>
    <row r="1868" spans="1:5" x14ac:dyDescent="0.3">
      <c r="A1868" s="24">
        <v>42813.416666666664</v>
      </c>
      <c r="B1868" s="25">
        <v>5577</v>
      </c>
      <c r="C1868" s="26">
        <v>42.5</v>
      </c>
      <c r="D1868" s="26">
        <v>6</v>
      </c>
      <c r="E1868" s="27">
        <f t="shared" si="29"/>
        <v>237.02250000000001</v>
      </c>
    </row>
    <row r="1869" spans="1:5" x14ac:dyDescent="0.3">
      <c r="A1869" s="24">
        <v>42813.458333333336</v>
      </c>
      <c r="B1869" s="25">
        <v>6303</v>
      </c>
      <c r="C1869" s="26">
        <v>42.87</v>
      </c>
      <c r="D1869" s="26">
        <v>6</v>
      </c>
      <c r="E1869" s="27">
        <f t="shared" si="29"/>
        <v>270.20961</v>
      </c>
    </row>
    <row r="1870" spans="1:5" x14ac:dyDescent="0.3">
      <c r="A1870" s="24">
        <v>42813.5</v>
      </c>
      <c r="B1870" s="25">
        <v>6856</v>
      </c>
      <c r="C1870" s="26">
        <v>44</v>
      </c>
      <c r="D1870" s="26">
        <v>6</v>
      </c>
      <c r="E1870" s="27">
        <f t="shared" si="29"/>
        <v>301.66399999999999</v>
      </c>
    </row>
    <row r="1871" spans="1:5" x14ac:dyDescent="0.3">
      <c r="A1871" s="24">
        <v>42813.541666666664</v>
      </c>
      <c r="B1871" s="25">
        <v>6752</v>
      </c>
      <c r="C1871" s="26">
        <v>44.6</v>
      </c>
      <c r="D1871" s="26">
        <v>6</v>
      </c>
      <c r="E1871" s="27">
        <f t="shared" si="29"/>
        <v>301.13920000000002</v>
      </c>
    </row>
    <row r="1872" spans="1:5" x14ac:dyDescent="0.3">
      <c r="A1872" s="24">
        <v>42813.583333333336</v>
      </c>
      <c r="B1872" s="25">
        <v>6906</v>
      </c>
      <c r="C1872" s="26">
        <v>41.92</v>
      </c>
      <c r="D1872" s="26">
        <v>6</v>
      </c>
      <c r="E1872" s="27">
        <f t="shared" si="29"/>
        <v>289.49952000000002</v>
      </c>
    </row>
    <row r="1873" spans="1:5" x14ac:dyDescent="0.3">
      <c r="A1873" s="24">
        <v>42813.625</v>
      </c>
      <c r="B1873" s="25">
        <v>6827</v>
      </c>
      <c r="C1873" s="26">
        <v>37.89</v>
      </c>
      <c r="D1873" s="26">
        <v>6</v>
      </c>
      <c r="E1873" s="27">
        <f t="shared" si="29"/>
        <v>258.67502999999999</v>
      </c>
    </row>
    <row r="1874" spans="1:5" x14ac:dyDescent="0.3">
      <c r="A1874" s="24">
        <v>42813.666666666664</v>
      </c>
      <c r="B1874" s="25">
        <v>7693</v>
      </c>
      <c r="C1874" s="26">
        <v>36.4</v>
      </c>
      <c r="D1874" s="26">
        <v>6</v>
      </c>
      <c r="E1874" s="27">
        <f t="shared" si="29"/>
        <v>280.02519999999998</v>
      </c>
    </row>
    <row r="1875" spans="1:5" x14ac:dyDescent="0.3">
      <c r="A1875" s="24">
        <v>42813.708333333336</v>
      </c>
      <c r="B1875" s="25">
        <v>7263</v>
      </c>
      <c r="C1875" s="26">
        <v>36.6</v>
      </c>
      <c r="D1875" s="26">
        <v>6</v>
      </c>
      <c r="E1875" s="27">
        <f t="shared" si="29"/>
        <v>265.82580000000002</v>
      </c>
    </row>
    <row r="1876" spans="1:5" x14ac:dyDescent="0.3">
      <c r="A1876" s="24">
        <v>42813.75</v>
      </c>
      <c r="B1876" s="25">
        <v>7561</v>
      </c>
      <c r="C1876" s="26">
        <v>37.49</v>
      </c>
      <c r="D1876" s="26">
        <v>6</v>
      </c>
      <c r="E1876" s="27">
        <f t="shared" si="29"/>
        <v>283.46189000000004</v>
      </c>
    </row>
    <row r="1877" spans="1:5" x14ac:dyDescent="0.3">
      <c r="A1877" s="24">
        <v>42813.791666666664</v>
      </c>
      <c r="B1877" s="25">
        <v>7449</v>
      </c>
      <c r="C1877" s="26">
        <v>47.52000000000001</v>
      </c>
      <c r="D1877" s="26">
        <v>6</v>
      </c>
      <c r="E1877" s="27">
        <f t="shared" si="29"/>
        <v>353.97648000000009</v>
      </c>
    </row>
    <row r="1878" spans="1:5" x14ac:dyDescent="0.3">
      <c r="A1878" s="24">
        <v>42813.833333333336</v>
      </c>
      <c r="B1878" s="25">
        <v>7304</v>
      </c>
      <c r="C1878" s="26">
        <v>50.35</v>
      </c>
      <c r="D1878" s="26">
        <v>6</v>
      </c>
      <c r="E1878" s="27">
        <f t="shared" si="29"/>
        <v>367.75640000000004</v>
      </c>
    </row>
    <row r="1879" spans="1:5" x14ac:dyDescent="0.3">
      <c r="A1879" s="24">
        <v>42813.875</v>
      </c>
      <c r="B1879" s="25">
        <v>7370</v>
      </c>
      <c r="C1879" s="26">
        <v>50.85</v>
      </c>
      <c r="D1879" s="26">
        <v>6</v>
      </c>
      <c r="E1879" s="27">
        <f t="shared" si="29"/>
        <v>374.7645</v>
      </c>
    </row>
    <row r="1880" spans="1:5" x14ac:dyDescent="0.3">
      <c r="A1880" s="24">
        <v>42813.916666666664</v>
      </c>
      <c r="B1880" s="25">
        <v>7060</v>
      </c>
      <c r="C1880" s="26">
        <v>49.69</v>
      </c>
      <c r="D1880" s="26">
        <v>6</v>
      </c>
      <c r="E1880" s="27">
        <f t="shared" si="29"/>
        <v>350.81139999999999</v>
      </c>
    </row>
    <row r="1881" spans="1:5" x14ac:dyDescent="0.3">
      <c r="A1881" s="24">
        <v>42813.958333333336</v>
      </c>
      <c r="B1881" s="25">
        <v>6997</v>
      </c>
      <c r="C1881" s="26">
        <v>48.23</v>
      </c>
      <c r="D1881" s="26">
        <v>6</v>
      </c>
      <c r="E1881" s="27">
        <f t="shared" si="29"/>
        <v>337.46530999999999</v>
      </c>
    </row>
    <row r="1882" spans="1:5" x14ac:dyDescent="0.3">
      <c r="A1882" s="24">
        <v>42814</v>
      </c>
      <c r="B1882" s="25">
        <v>6577</v>
      </c>
      <c r="C1882" s="26">
        <v>49.01</v>
      </c>
      <c r="D1882" s="26">
        <v>6</v>
      </c>
      <c r="E1882" s="27">
        <f t="shared" si="29"/>
        <v>322.33876999999995</v>
      </c>
    </row>
    <row r="1883" spans="1:5" x14ac:dyDescent="0.3">
      <c r="A1883" s="24">
        <v>42814.041666666664</v>
      </c>
      <c r="B1883" s="25">
        <v>6620</v>
      </c>
      <c r="C1883" s="26">
        <v>47.08</v>
      </c>
      <c r="D1883" s="26">
        <v>6</v>
      </c>
      <c r="E1883" s="27">
        <f t="shared" si="29"/>
        <v>311.6696</v>
      </c>
    </row>
    <row r="1884" spans="1:5" x14ac:dyDescent="0.3">
      <c r="A1884" s="24">
        <v>42814.083333333336</v>
      </c>
      <c r="B1884" s="25">
        <v>6568</v>
      </c>
      <c r="C1884" s="26">
        <v>44.07</v>
      </c>
      <c r="D1884" s="26">
        <v>6</v>
      </c>
      <c r="E1884" s="27">
        <f t="shared" si="29"/>
        <v>289.45176000000004</v>
      </c>
    </row>
    <row r="1885" spans="1:5" x14ac:dyDescent="0.3">
      <c r="A1885" s="24">
        <v>42814.125</v>
      </c>
      <c r="B1885" s="25">
        <v>6481</v>
      </c>
      <c r="C1885" s="26">
        <v>45.89</v>
      </c>
      <c r="D1885" s="26">
        <v>6</v>
      </c>
      <c r="E1885" s="27">
        <f t="shared" si="29"/>
        <v>297.41309000000001</v>
      </c>
    </row>
    <row r="1886" spans="1:5" x14ac:dyDescent="0.3">
      <c r="A1886" s="24">
        <v>42814.166666666664</v>
      </c>
      <c r="B1886" s="25">
        <v>6375</v>
      </c>
      <c r="C1886" s="26">
        <v>46.11</v>
      </c>
      <c r="D1886" s="26">
        <v>6</v>
      </c>
      <c r="E1886" s="27">
        <f t="shared" si="29"/>
        <v>293.95125000000002</v>
      </c>
    </row>
    <row r="1887" spans="1:5" x14ac:dyDescent="0.3">
      <c r="A1887" s="24">
        <v>42814.208333333336</v>
      </c>
      <c r="B1887" s="25">
        <v>6236</v>
      </c>
      <c r="C1887" s="26">
        <v>48.19</v>
      </c>
      <c r="D1887" s="26">
        <v>6</v>
      </c>
      <c r="E1887" s="27">
        <f t="shared" si="29"/>
        <v>300.51283999999998</v>
      </c>
    </row>
    <row r="1888" spans="1:5" x14ac:dyDescent="0.3">
      <c r="A1888" s="24">
        <v>42814.25</v>
      </c>
      <c r="B1888" s="25">
        <v>5915</v>
      </c>
      <c r="C1888" s="26">
        <v>48.99</v>
      </c>
      <c r="D1888" s="26">
        <v>6</v>
      </c>
      <c r="E1888" s="27">
        <f t="shared" si="29"/>
        <v>289.77585000000005</v>
      </c>
    </row>
    <row r="1889" spans="1:5" x14ac:dyDescent="0.3">
      <c r="A1889" s="24">
        <v>42814.291666666664</v>
      </c>
      <c r="B1889" s="25">
        <v>5742</v>
      </c>
      <c r="C1889" s="26">
        <v>50.35</v>
      </c>
      <c r="D1889" s="26">
        <v>6</v>
      </c>
      <c r="E1889" s="27">
        <f t="shared" si="29"/>
        <v>289.10970000000003</v>
      </c>
    </row>
    <row r="1890" spans="1:5" x14ac:dyDescent="0.3">
      <c r="A1890" s="24">
        <v>42814.333333333336</v>
      </c>
      <c r="B1890" s="25">
        <v>5827</v>
      </c>
      <c r="C1890" s="26">
        <v>50.69</v>
      </c>
      <c r="D1890" s="26">
        <v>4</v>
      </c>
      <c r="E1890" s="27">
        <f t="shared" si="29"/>
        <v>295.37063000000001</v>
      </c>
    </row>
    <row r="1891" spans="1:5" x14ac:dyDescent="0.3">
      <c r="A1891" s="24">
        <v>42814.375</v>
      </c>
      <c r="B1891" s="25">
        <v>5901</v>
      </c>
      <c r="C1891" s="26">
        <v>51.13</v>
      </c>
      <c r="D1891" s="26">
        <v>4</v>
      </c>
      <c r="E1891" s="27">
        <f t="shared" si="29"/>
        <v>301.71813000000003</v>
      </c>
    </row>
    <row r="1892" spans="1:5" x14ac:dyDescent="0.3">
      <c r="A1892" s="24">
        <v>42814.416666666664</v>
      </c>
      <c r="B1892" s="25">
        <v>5869</v>
      </c>
      <c r="C1892" s="26">
        <v>50.23</v>
      </c>
      <c r="D1892" s="26">
        <v>4</v>
      </c>
      <c r="E1892" s="27">
        <f t="shared" si="29"/>
        <v>294.79987</v>
      </c>
    </row>
    <row r="1893" spans="1:5" x14ac:dyDescent="0.3">
      <c r="A1893" s="24">
        <v>42814.458333333336</v>
      </c>
      <c r="B1893" s="25">
        <v>6124</v>
      </c>
      <c r="C1893" s="26">
        <v>49.01</v>
      </c>
      <c r="D1893" s="26">
        <v>4</v>
      </c>
      <c r="E1893" s="27">
        <f t="shared" si="29"/>
        <v>300.13723999999996</v>
      </c>
    </row>
    <row r="1894" spans="1:5" x14ac:dyDescent="0.3">
      <c r="A1894" s="24">
        <v>42814.5</v>
      </c>
      <c r="B1894" s="25">
        <v>6290</v>
      </c>
      <c r="C1894" s="26">
        <v>48.97</v>
      </c>
      <c r="D1894" s="26">
        <v>4</v>
      </c>
      <c r="E1894" s="27">
        <f t="shared" si="29"/>
        <v>308.0213</v>
      </c>
    </row>
    <row r="1895" spans="1:5" x14ac:dyDescent="0.3">
      <c r="A1895" s="24">
        <v>42814.541666666664</v>
      </c>
      <c r="B1895" s="25">
        <v>6523</v>
      </c>
      <c r="C1895" s="26">
        <v>48.19</v>
      </c>
      <c r="D1895" s="26">
        <v>4</v>
      </c>
      <c r="E1895" s="27">
        <f t="shared" si="29"/>
        <v>314.34336999999999</v>
      </c>
    </row>
    <row r="1896" spans="1:5" x14ac:dyDescent="0.3">
      <c r="A1896" s="24">
        <v>42814.583333333336</v>
      </c>
      <c r="B1896" s="25">
        <v>6469</v>
      </c>
      <c r="C1896" s="26">
        <v>45.95</v>
      </c>
      <c r="D1896" s="26">
        <v>4</v>
      </c>
      <c r="E1896" s="27">
        <f t="shared" si="29"/>
        <v>297.25055000000003</v>
      </c>
    </row>
    <row r="1897" spans="1:5" x14ac:dyDescent="0.3">
      <c r="A1897" s="24">
        <v>42814.625</v>
      </c>
      <c r="B1897" s="25">
        <v>6756</v>
      </c>
      <c r="C1897" s="26">
        <v>45.009999999999991</v>
      </c>
      <c r="D1897" s="26">
        <v>4</v>
      </c>
      <c r="E1897" s="27">
        <f t="shared" si="29"/>
        <v>304.08755999999994</v>
      </c>
    </row>
    <row r="1898" spans="1:5" x14ac:dyDescent="0.3">
      <c r="A1898" s="24">
        <v>42814.666666666664</v>
      </c>
      <c r="B1898" s="25">
        <v>6487</v>
      </c>
      <c r="C1898" s="26">
        <v>43</v>
      </c>
      <c r="D1898" s="26">
        <v>3</v>
      </c>
      <c r="E1898" s="27">
        <f t="shared" si="29"/>
        <v>278.94099999999997</v>
      </c>
    </row>
    <row r="1899" spans="1:5" x14ac:dyDescent="0.3">
      <c r="A1899" s="24">
        <v>42814.708333333336</v>
      </c>
      <c r="B1899" s="25">
        <v>6383</v>
      </c>
      <c r="C1899" s="26">
        <v>42.509999999999991</v>
      </c>
      <c r="D1899" s="26">
        <v>3</v>
      </c>
      <c r="E1899" s="27">
        <f t="shared" si="29"/>
        <v>271.34132999999997</v>
      </c>
    </row>
    <row r="1900" spans="1:5" x14ac:dyDescent="0.3">
      <c r="A1900" s="24">
        <v>42814.75</v>
      </c>
      <c r="B1900" s="25">
        <v>6776</v>
      </c>
      <c r="C1900" s="26">
        <v>42.76</v>
      </c>
      <c r="D1900" s="26">
        <v>3</v>
      </c>
      <c r="E1900" s="27">
        <f t="shared" si="29"/>
        <v>289.74176</v>
      </c>
    </row>
    <row r="1901" spans="1:5" x14ac:dyDescent="0.3">
      <c r="A1901" s="24">
        <v>42814.791666666664</v>
      </c>
      <c r="B1901" s="25">
        <v>6503</v>
      </c>
      <c r="C1901" s="26">
        <v>47.019999999999996</v>
      </c>
      <c r="D1901" s="26">
        <v>3</v>
      </c>
      <c r="E1901" s="27">
        <f t="shared" si="29"/>
        <v>305.77105999999998</v>
      </c>
    </row>
    <row r="1902" spans="1:5" x14ac:dyDescent="0.3">
      <c r="A1902" s="24">
        <v>42814.833333333336</v>
      </c>
      <c r="B1902" s="25">
        <v>6535</v>
      </c>
      <c r="C1902" s="26">
        <v>49</v>
      </c>
      <c r="D1902" s="26">
        <v>3</v>
      </c>
      <c r="E1902" s="27">
        <f t="shared" si="29"/>
        <v>320.21499999999997</v>
      </c>
    </row>
    <row r="1903" spans="1:5" x14ac:dyDescent="0.3">
      <c r="A1903" s="24">
        <v>42814.875</v>
      </c>
      <c r="B1903" s="25">
        <v>6496</v>
      </c>
      <c r="C1903" s="26">
        <v>48.97</v>
      </c>
      <c r="D1903" s="26">
        <v>3</v>
      </c>
      <c r="E1903" s="27">
        <f t="shared" si="29"/>
        <v>318.10912000000002</v>
      </c>
    </row>
    <row r="1904" spans="1:5" x14ac:dyDescent="0.3">
      <c r="A1904" s="24">
        <v>42814.916666666664</v>
      </c>
      <c r="B1904" s="25">
        <v>6428</v>
      </c>
      <c r="C1904" s="26">
        <v>45.97</v>
      </c>
      <c r="D1904" s="26">
        <v>4</v>
      </c>
      <c r="E1904" s="27">
        <f t="shared" si="29"/>
        <v>295.49516</v>
      </c>
    </row>
    <row r="1905" spans="1:5" x14ac:dyDescent="0.3">
      <c r="A1905" s="24">
        <v>42814.958333333336</v>
      </c>
      <c r="B1905" s="25">
        <v>6308</v>
      </c>
      <c r="C1905" s="26">
        <v>44.59</v>
      </c>
      <c r="D1905" s="26">
        <v>4</v>
      </c>
      <c r="E1905" s="27">
        <f t="shared" si="29"/>
        <v>281.27372000000003</v>
      </c>
    </row>
    <row r="1906" spans="1:5" x14ac:dyDescent="0.3">
      <c r="A1906" s="24">
        <v>42815</v>
      </c>
      <c r="B1906" s="25">
        <v>6314</v>
      </c>
      <c r="C1906" s="26">
        <v>46.51</v>
      </c>
      <c r="D1906" s="26">
        <v>6</v>
      </c>
      <c r="E1906" s="27">
        <f t="shared" si="29"/>
        <v>293.66414000000003</v>
      </c>
    </row>
    <row r="1907" spans="1:5" x14ac:dyDescent="0.3">
      <c r="A1907" s="24">
        <v>42815.041666666664</v>
      </c>
      <c r="B1907" s="25">
        <v>6365</v>
      </c>
      <c r="C1907" s="26">
        <v>37.99</v>
      </c>
      <c r="D1907" s="26">
        <v>6</v>
      </c>
      <c r="E1907" s="27">
        <f t="shared" si="29"/>
        <v>241.80635000000001</v>
      </c>
    </row>
    <row r="1908" spans="1:5" x14ac:dyDescent="0.3">
      <c r="A1908" s="24">
        <v>42815.083333333336</v>
      </c>
      <c r="B1908" s="25">
        <v>6242</v>
      </c>
      <c r="C1908" s="26">
        <v>37.24</v>
      </c>
      <c r="D1908" s="26">
        <v>6</v>
      </c>
      <c r="E1908" s="27">
        <f t="shared" si="29"/>
        <v>232.45208000000002</v>
      </c>
    </row>
    <row r="1909" spans="1:5" x14ac:dyDescent="0.3">
      <c r="A1909" s="24">
        <v>42815.125</v>
      </c>
      <c r="B1909" s="25">
        <v>6116</v>
      </c>
      <c r="C1909" s="26">
        <v>36.89</v>
      </c>
      <c r="D1909" s="26">
        <v>6</v>
      </c>
      <c r="E1909" s="27">
        <f t="shared" si="29"/>
        <v>225.61923999999999</v>
      </c>
    </row>
    <row r="1910" spans="1:5" x14ac:dyDescent="0.3">
      <c r="A1910" s="24">
        <v>42815.166666666664</v>
      </c>
      <c r="B1910" s="25">
        <v>6089</v>
      </c>
      <c r="C1910" s="26">
        <v>37.24</v>
      </c>
      <c r="D1910" s="26">
        <v>6</v>
      </c>
      <c r="E1910" s="27">
        <f t="shared" si="29"/>
        <v>226.75436000000002</v>
      </c>
    </row>
    <row r="1911" spans="1:5" x14ac:dyDescent="0.3">
      <c r="A1911" s="24">
        <v>42815.208333333336</v>
      </c>
      <c r="B1911" s="25">
        <v>6120</v>
      </c>
      <c r="C1911" s="26">
        <v>37.99</v>
      </c>
      <c r="D1911" s="26">
        <v>6</v>
      </c>
      <c r="E1911" s="27">
        <f t="shared" si="29"/>
        <v>232.49880000000002</v>
      </c>
    </row>
    <row r="1912" spans="1:5" x14ac:dyDescent="0.3">
      <c r="A1912" s="24">
        <v>42815.25</v>
      </c>
      <c r="B1912" s="25">
        <v>6115</v>
      </c>
      <c r="C1912" s="26">
        <v>47.56</v>
      </c>
      <c r="D1912" s="26">
        <v>6</v>
      </c>
      <c r="E1912" s="27">
        <f t="shared" si="29"/>
        <v>290.82940000000002</v>
      </c>
    </row>
    <row r="1913" spans="1:5" x14ac:dyDescent="0.3">
      <c r="A1913" s="24">
        <v>42815.291666666664</v>
      </c>
      <c r="B1913" s="25">
        <v>3740</v>
      </c>
      <c r="C1913" s="26">
        <v>48.650000000000006</v>
      </c>
      <c r="D1913" s="26">
        <v>6</v>
      </c>
      <c r="E1913" s="27">
        <f t="shared" si="29"/>
        <v>181.95100000000002</v>
      </c>
    </row>
    <row r="1914" spans="1:5" x14ac:dyDescent="0.3">
      <c r="A1914" s="24">
        <v>42815.333333333336</v>
      </c>
      <c r="B1914" s="25">
        <v>2943</v>
      </c>
      <c r="C1914" s="26">
        <v>51.02</v>
      </c>
      <c r="D1914" s="26">
        <v>4</v>
      </c>
      <c r="E1914" s="27">
        <f t="shared" si="29"/>
        <v>150.15186000000003</v>
      </c>
    </row>
    <row r="1915" spans="1:5" x14ac:dyDescent="0.3">
      <c r="A1915" s="24">
        <v>42815.375</v>
      </c>
      <c r="B1915" s="25">
        <v>3600</v>
      </c>
      <c r="C1915" s="26">
        <v>52.15</v>
      </c>
      <c r="D1915" s="26">
        <v>4</v>
      </c>
      <c r="E1915" s="27">
        <f t="shared" si="29"/>
        <v>187.74</v>
      </c>
    </row>
    <row r="1916" spans="1:5" x14ac:dyDescent="0.3">
      <c r="A1916" s="24">
        <v>42815.416666666664</v>
      </c>
      <c r="B1916" s="25">
        <v>7137</v>
      </c>
      <c r="C1916" s="26">
        <v>51.19</v>
      </c>
      <c r="D1916" s="26">
        <v>4</v>
      </c>
      <c r="E1916" s="27">
        <f t="shared" si="29"/>
        <v>365.34302999999994</v>
      </c>
    </row>
    <row r="1917" spans="1:5" x14ac:dyDescent="0.3">
      <c r="A1917" s="24">
        <v>42815.458333333336</v>
      </c>
      <c r="B1917" s="25">
        <v>7452</v>
      </c>
      <c r="C1917" s="26">
        <v>50.19</v>
      </c>
      <c r="D1917" s="26">
        <v>4</v>
      </c>
      <c r="E1917" s="27">
        <f t="shared" si="29"/>
        <v>374.01587999999998</v>
      </c>
    </row>
    <row r="1918" spans="1:5" x14ac:dyDescent="0.3">
      <c r="A1918" s="24">
        <v>42815.5</v>
      </c>
      <c r="B1918" s="25">
        <v>7288</v>
      </c>
      <c r="C1918" s="26">
        <v>49.51</v>
      </c>
      <c r="D1918" s="26">
        <v>4</v>
      </c>
      <c r="E1918" s="27">
        <f t="shared" si="29"/>
        <v>360.82888000000003</v>
      </c>
    </row>
    <row r="1919" spans="1:5" x14ac:dyDescent="0.3">
      <c r="A1919" s="24">
        <v>42815.541666666664</v>
      </c>
      <c r="B1919" s="25">
        <v>7308</v>
      </c>
      <c r="C1919" s="26">
        <v>48.49</v>
      </c>
      <c r="D1919" s="26">
        <v>4</v>
      </c>
      <c r="E1919" s="27">
        <f t="shared" si="29"/>
        <v>354.36492000000004</v>
      </c>
    </row>
    <row r="1920" spans="1:5" x14ac:dyDescent="0.3">
      <c r="A1920" s="24">
        <v>42815.583333333336</v>
      </c>
      <c r="B1920" s="25">
        <v>7440</v>
      </c>
      <c r="C1920" s="26">
        <v>47.76</v>
      </c>
      <c r="D1920" s="26">
        <v>4</v>
      </c>
      <c r="E1920" s="27">
        <f t="shared" si="29"/>
        <v>355.33439999999996</v>
      </c>
    </row>
    <row r="1921" spans="1:5" x14ac:dyDescent="0.3">
      <c r="A1921" s="24">
        <v>42815.625</v>
      </c>
      <c r="B1921" s="25">
        <v>7347</v>
      </c>
      <c r="C1921" s="26">
        <v>44.02</v>
      </c>
      <c r="D1921" s="26">
        <v>4</v>
      </c>
      <c r="E1921" s="27">
        <f t="shared" si="29"/>
        <v>323.41494</v>
      </c>
    </row>
    <row r="1922" spans="1:5" x14ac:dyDescent="0.3">
      <c r="A1922" s="24">
        <v>42815.666666666664</v>
      </c>
      <c r="B1922" s="25">
        <v>7289</v>
      </c>
      <c r="C1922" s="26">
        <v>44.429999999999993</v>
      </c>
      <c r="D1922" s="26">
        <v>3</v>
      </c>
      <c r="E1922" s="27">
        <f t="shared" si="29"/>
        <v>323.85026999999997</v>
      </c>
    </row>
    <row r="1923" spans="1:5" x14ac:dyDescent="0.3">
      <c r="A1923" s="24">
        <v>42815.708333333336</v>
      </c>
      <c r="B1923" s="25">
        <v>7181</v>
      </c>
      <c r="C1923" s="26">
        <v>47.490000000000009</v>
      </c>
      <c r="D1923" s="26">
        <v>3</v>
      </c>
      <c r="E1923" s="27">
        <f t="shared" si="29"/>
        <v>341.02569000000005</v>
      </c>
    </row>
    <row r="1924" spans="1:5" x14ac:dyDescent="0.3">
      <c r="A1924" s="24">
        <v>42815.75</v>
      </c>
      <c r="B1924" s="25">
        <v>7205</v>
      </c>
      <c r="C1924" s="26">
        <v>48</v>
      </c>
      <c r="D1924" s="26">
        <v>3</v>
      </c>
      <c r="E1924" s="27">
        <f t="shared" si="29"/>
        <v>345.84</v>
      </c>
    </row>
    <row r="1925" spans="1:5" x14ac:dyDescent="0.3">
      <c r="A1925" s="24">
        <v>42815.791666666664</v>
      </c>
      <c r="B1925" s="25">
        <v>7313</v>
      </c>
      <c r="C1925" s="26">
        <v>49.69</v>
      </c>
      <c r="D1925" s="26">
        <v>3</v>
      </c>
      <c r="E1925" s="27">
        <f t="shared" si="29"/>
        <v>363.38297</v>
      </c>
    </row>
    <row r="1926" spans="1:5" x14ac:dyDescent="0.3">
      <c r="A1926" s="24">
        <v>42815.833333333336</v>
      </c>
      <c r="B1926" s="25">
        <v>7484</v>
      </c>
      <c r="C1926" s="26">
        <v>48.51</v>
      </c>
      <c r="D1926" s="26">
        <v>3</v>
      </c>
      <c r="E1926" s="27">
        <f t="shared" si="29"/>
        <v>363.04883999999998</v>
      </c>
    </row>
    <row r="1927" spans="1:5" x14ac:dyDescent="0.3">
      <c r="A1927" s="24">
        <v>42815.875</v>
      </c>
      <c r="B1927" s="25">
        <v>7158</v>
      </c>
      <c r="C1927" s="26">
        <v>48.49</v>
      </c>
      <c r="D1927" s="26">
        <v>3</v>
      </c>
      <c r="E1927" s="27">
        <f t="shared" si="29"/>
        <v>347.09142000000003</v>
      </c>
    </row>
    <row r="1928" spans="1:5" x14ac:dyDescent="0.3">
      <c r="A1928" s="24">
        <v>42815.916666666664</v>
      </c>
      <c r="B1928" s="25">
        <v>6828</v>
      </c>
      <c r="C1928" s="26">
        <v>46.11</v>
      </c>
      <c r="D1928" s="26">
        <v>4</v>
      </c>
      <c r="E1928" s="27">
        <f t="shared" si="29"/>
        <v>314.83908000000002</v>
      </c>
    </row>
    <row r="1929" spans="1:5" x14ac:dyDescent="0.3">
      <c r="A1929" s="24">
        <v>42815.958333333336</v>
      </c>
      <c r="B1929" s="25">
        <v>6807</v>
      </c>
      <c r="C1929" s="26">
        <v>41.57</v>
      </c>
      <c r="D1929" s="26">
        <v>4</v>
      </c>
      <c r="E1929" s="27">
        <f t="shared" si="29"/>
        <v>282.96699000000001</v>
      </c>
    </row>
    <row r="1930" spans="1:5" x14ac:dyDescent="0.3">
      <c r="A1930" s="24">
        <v>42816</v>
      </c>
      <c r="B1930" s="25">
        <v>6936</v>
      </c>
      <c r="C1930" s="26">
        <v>36</v>
      </c>
      <c r="D1930" s="26">
        <v>6</v>
      </c>
      <c r="E1930" s="27">
        <f t="shared" ref="E1930:E1993" si="30">C1930*B1930/1000</f>
        <v>249.696</v>
      </c>
    </row>
    <row r="1931" spans="1:5" x14ac:dyDescent="0.3">
      <c r="A1931" s="24">
        <v>42816.041666666664</v>
      </c>
      <c r="B1931" s="25">
        <v>6826</v>
      </c>
      <c r="C1931" s="26">
        <v>30.51</v>
      </c>
      <c r="D1931" s="26">
        <v>6</v>
      </c>
      <c r="E1931" s="27">
        <f t="shared" si="30"/>
        <v>208.26126000000002</v>
      </c>
    </row>
    <row r="1932" spans="1:5" x14ac:dyDescent="0.3">
      <c r="A1932" s="24">
        <v>42816.083333333336</v>
      </c>
      <c r="B1932" s="25">
        <v>6506</v>
      </c>
      <c r="C1932" s="26">
        <v>29.2</v>
      </c>
      <c r="D1932" s="26">
        <v>6</v>
      </c>
      <c r="E1932" s="27">
        <f t="shared" si="30"/>
        <v>189.97519999999997</v>
      </c>
    </row>
    <row r="1933" spans="1:5" x14ac:dyDescent="0.3">
      <c r="A1933" s="24">
        <v>42816.125</v>
      </c>
      <c r="B1933" s="25">
        <v>5822</v>
      </c>
      <c r="C1933" s="26">
        <v>29.050000000000004</v>
      </c>
      <c r="D1933" s="26">
        <v>6</v>
      </c>
      <c r="E1933" s="27">
        <f t="shared" si="30"/>
        <v>169.12910000000002</v>
      </c>
    </row>
    <row r="1934" spans="1:5" x14ac:dyDescent="0.3">
      <c r="A1934" s="24">
        <v>42816.166666666664</v>
      </c>
      <c r="B1934" s="25">
        <v>6352</v>
      </c>
      <c r="C1934" s="26">
        <v>29.050000000000004</v>
      </c>
      <c r="D1934" s="26">
        <v>6</v>
      </c>
      <c r="E1934" s="27">
        <f t="shared" si="30"/>
        <v>184.52560000000003</v>
      </c>
    </row>
    <row r="1935" spans="1:5" x14ac:dyDescent="0.3">
      <c r="A1935" s="24">
        <v>42816.208333333336</v>
      </c>
      <c r="B1935" s="25">
        <v>6292</v>
      </c>
      <c r="C1935" s="26">
        <v>30.41</v>
      </c>
      <c r="D1935" s="26">
        <v>6</v>
      </c>
      <c r="E1935" s="27">
        <f t="shared" si="30"/>
        <v>191.33972</v>
      </c>
    </row>
    <row r="1936" spans="1:5" x14ac:dyDescent="0.3">
      <c r="A1936" s="24">
        <v>42816.25</v>
      </c>
      <c r="B1936" s="25">
        <v>6422</v>
      </c>
      <c r="C1936" s="26">
        <v>35.19</v>
      </c>
      <c r="D1936" s="26">
        <v>6</v>
      </c>
      <c r="E1936" s="27">
        <f t="shared" si="30"/>
        <v>225.99017999999998</v>
      </c>
    </row>
    <row r="1937" spans="1:5" x14ac:dyDescent="0.3">
      <c r="A1937" s="24">
        <v>42816.291666666664</v>
      </c>
      <c r="B1937" s="25">
        <v>6365</v>
      </c>
      <c r="C1937" s="26">
        <v>40.19</v>
      </c>
      <c r="D1937" s="26">
        <v>6</v>
      </c>
      <c r="E1937" s="27">
        <f t="shared" si="30"/>
        <v>255.80934999999997</v>
      </c>
    </row>
    <row r="1938" spans="1:5" x14ac:dyDescent="0.3">
      <c r="A1938" s="24">
        <v>42816.333333333336</v>
      </c>
      <c r="B1938" s="25">
        <v>6317</v>
      </c>
      <c r="C1938" s="26">
        <v>43.02</v>
      </c>
      <c r="D1938" s="26">
        <v>4</v>
      </c>
      <c r="E1938" s="27">
        <f t="shared" si="30"/>
        <v>271.75734</v>
      </c>
    </row>
    <row r="1939" spans="1:5" x14ac:dyDescent="0.3">
      <c r="A1939" s="24">
        <v>42816.375</v>
      </c>
      <c r="B1939" s="25">
        <v>6609</v>
      </c>
      <c r="C1939" s="26">
        <v>41.74</v>
      </c>
      <c r="D1939" s="26">
        <v>4</v>
      </c>
      <c r="E1939" s="27">
        <f t="shared" si="30"/>
        <v>275.85966000000002</v>
      </c>
    </row>
    <row r="1940" spans="1:5" x14ac:dyDescent="0.3">
      <c r="A1940" s="24">
        <v>42816.416666666664</v>
      </c>
      <c r="B1940" s="25">
        <v>6638</v>
      </c>
      <c r="C1940" s="26">
        <v>38.1</v>
      </c>
      <c r="D1940" s="26">
        <v>4</v>
      </c>
      <c r="E1940" s="27">
        <f t="shared" si="30"/>
        <v>252.90780000000001</v>
      </c>
    </row>
    <row r="1941" spans="1:5" x14ac:dyDescent="0.3">
      <c r="A1941" s="24">
        <v>42816.458333333336</v>
      </c>
      <c r="B1941" s="25">
        <v>6383</v>
      </c>
      <c r="C1941" s="26">
        <v>36.69</v>
      </c>
      <c r="D1941" s="26">
        <v>4</v>
      </c>
      <c r="E1941" s="27">
        <f t="shared" si="30"/>
        <v>234.19226999999998</v>
      </c>
    </row>
    <row r="1942" spans="1:5" x14ac:dyDescent="0.3">
      <c r="A1942" s="24">
        <v>42816.5</v>
      </c>
      <c r="B1942" s="25">
        <v>6958</v>
      </c>
      <c r="C1942" s="26">
        <v>36.25</v>
      </c>
      <c r="D1942" s="26">
        <v>4</v>
      </c>
      <c r="E1942" s="27">
        <f t="shared" si="30"/>
        <v>252.22749999999999</v>
      </c>
    </row>
    <row r="1943" spans="1:5" x14ac:dyDescent="0.3">
      <c r="A1943" s="24">
        <v>42816.541666666664</v>
      </c>
      <c r="B1943" s="25">
        <v>5192</v>
      </c>
      <c r="C1943" s="26">
        <v>35.950000000000003</v>
      </c>
      <c r="D1943" s="26">
        <v>4</v>
      </c>
      <c r="E1943" s="27">
        <f t="shared" si="30"/>
        <v>186.65240000000003</v>
      </c>
    </row>
    <row r="1944" spans="1:5" x14ac:dyDescent="0.3">
      <c r="A1944" s="24">
        <v>42816.583333333336</v>
      </c>
      <c r="B1944" s="25">
        <v>7046</v>
      </c>
      <c r="C1944" s="26">
        <v>35.020000000000003</v>
      </c>
      <c r="D1944" s="26">
        <v>4</v>
      </c>
      <c r="E1944" s="27">
        <f t="shared" si="30"/>
        <v>246.75092000000001</v>
      </c>
    </row>
    <row r="1945" spans="1:5" x14ac:dyDescent="0.3">
      <c r="A1945" s="24">
        <v>42816.625</v>
      </c>
      <c r="B1945" s="25">
        <v>7154</v>
      </c>
      <c r="C1945" s="26">
        <v>36.35</v>
      </c>
      <c r="D1945" s="26">
        <v>4</v>
      </c>
      <c r="E1945" s="27">
        <f t="shared" si="30"/>
        <v>260.04790000000003</v>
      </c>
    </row>
    <row r="1946" spans="1:5" x14ac:dyDescent="0.3">
      <c r="A1946" s="24">
        <v>42816.666666666664</v>
      </c>
      <c r="B1946" s="25">
        <v>7329</v>
      </c>
      <c r="C1946" s="26">
        <v>36.9</v>
      </c>
      <c r="D1946" s="26">
        <v>3</v>
      </c>
      <c r="E1946" s="27">
        <f t="shared" si="30"/>
        <v>270.44009999999997</v>
      </c>
    </row>
    <row r="1947" spans="1:5" x14ac:dyDescent="0.3">
      <c r="A1947" s="24">
        <v>42816.708333333336</v>
      </c>
      <c r="B1947" s="25">
        <v>7294</v>
      </c>
      <c r="C1947" s="26">
        <v>39.6</v>
      </c>
      <c r="D1947" s="26">
        <v>3</v>
      </c>
      <c r="E1947" s="27">
        <f t="shared" si="30"/>
        <v>288.8424</v>
      </c>
    </row>
    <row r="1948" spans="1:5" x14ac:dyDescent="0.3">
      <c r="A1948" s="24">
        <v>42816.75</v>
      </c>
      <c r="B1948" s="25">
        <v>7213</v>
      </c>
      <c r="C1948" s="26">
        <v>42.400000000000006</v>
      </c>
      <c r="D1948" s="26">
        <v>3</v>
      </c>
      <c r="E1948" s="27">
        <f t="shared" si="30"/>
        <v>305.83120000000008</v>
      </c>
    </row>
    <row r="1949" spans="1:5" x14ac:dyDescent="0.3">
      <c r="A1949" s="24">
        <v>42816.791666666664</v>
      </c>
      <c r="B1949" s="25">
        <v>7161</v>
      </c>
      <c r="C1949" s="26">
        <v>48.42</v>
      </c>
      <c r="D1949" s="26">
        <v>3</v>
      </c>
      <c r="E1949" s="27">
        <f t="shared" si="30"/>
        <v>346.73561999999998</v>
      </c>
    </row>
    <row r="1950" spans="1:5" x14ac:dyDescent="0.3">
      <c r="A1950" s="24">
        <v>42816.833333333336</v>
      </c>
      <c r="B1950" s="25">
        <v>7342</v>
      </c>
      <c r="C1950" s="26">
        <v>48.47</v>
      </c>
      <c r="D1950" s="26">
        <v>3</v>
      </c>
      <c r="E1950" s="27">
        <f t="shared" si="30"/>
        <v>355.86673999999999</v>
      </c>
    </row>
    <row r="1951" spans="1:5" x14ac:dyDescent="0.3">
      <c r="A1951" s="24">
        <v>42816.875</v>
      </c>
      <c r="B1951" s="25">
        <v>7334</v>
      </c>
      <c r="C1951" s="26">
        <v>47.69</v>
      </c>
      <c r="D1951" s="26">
        <v>3</v>
      </c>
      <c r="E1951" s="27">
        <f t="shared" si="30"/>
        <v>349.75845999999996</v>
      </c>
    </row>
    <row r="1952" spans="1:5" x14ac:dyDescent="0.3">
      <c r="A1952" s="24">
        <v>42816.916666666664</v>
      </c>
      <c r="B1952" s="25">
        <v>6334</v>
      </c>
      <c r="C1952" s="26">
        <v>46.11</v>
      </c>
      <c r="D1952" s="26">
        <v>4</v>
      </c>
      <c r="E1952" s="27">
        <f t="shared" si="30"/>
        <v>292.06074000000001</v>
      </c>
    </row>
    <row r="1953" spans="1:5" x14ac:dyDescent="0.3">
      <c r="A1953" s="24">
        <v>42816.958333333336</v>
      </c>
      <c r="B1953" s="25">
        <v>6666</v>
      </c>
      <c r="C1953" s="26">
        <v>41.56</v>
      </c>
      <c r="D1953" s="26">
        <v>4</v>
      </c>
      <c r="E1953" s="27">
        <f t="shared" si="30"/>
        <v>277.03896000000003</v>
      </c>
    </row>
    <row r="1954" spans="1:5" x14ac:dyDescent="0.3">
      <c r="A1954" s="24">
        <v>42817</v>
      </c>
      <c r="B1954" s="25">
        <v>6775</v>
      </c>
      <c r="C1954" s="26">
        <v>39.6</v>
      </c>
      <c r="D1954" s="26">
        <v>6</v>
      </c>
      <c r="E1954" s="27">
        <f t="shared" si="30"/>
        <v>268.29000000000002</v>
      </c>
    </row>
    <row r="1955" spans="1:5" x14ac:dyDescent="0.3">
      <c r="A1955" s="24">
        <v>42817.041666666664</v>
      </c>
      <c r="B1955" s="25">
        <v>6992</v>
      </c>
      <c r="C1955" s="26">
        <v>34.97</v>
      </c>
      <c r="D1955" s="26">
        <v>6</v>
      </c>
      <c r="E1955" s="27">
        <f t="shared" si="30"/>
        <v>244.51023999999998</v>
      </c>
    </row>
    <row r="1956" spans="1:5" x14ac:dyDescent="0.3">
      <c r="A1956" s="24">
        <v>42817.083333333336</v>
      </c>
      <c r="B1956" s="25">
        <v>6348</v>
      </c>
      <c r="C1956" s="26">
        <v>28.91</v>
      </c>
      <c r="D1956" s="26">
        <v>6</v>
      </c>
      <c r="E1956" s="27">
        <f t="shared" si="30"/>
        <v>183.52068</v>
      </c>
    </row>
    <row r="1957" spans="1:5" x14ac:dyDescent="0.3">
      <c r="A1957" s="24">
        <v>42817.125</v>
      </c>
      <c r="B1957" s="25">
        <v>6146</v>
      </c>
      <c r="C1957" s="26">
        <v>28.65</v>
      </c>
      <c r="D1957" s="26">
        <v>6</v>
      </c>
      <c r="E1957" s="27">
        <f t="shared" si="30"/>
        <v>176.0829</v>
      </c>
    </row>
    <row r="1958" spans="1:5" x14ac:dyDescent="0.3">
      <c r="A1958" s="24">
        <v>42817.166666666664</v>
      </c>
      <c r="B1958" s="25">
        <v>6067</v>
      </c>
      <c r="C1958" s="26">
        <v>29.15</v>
      </c>
      <c r="D1958" s="26">
        <v>6</v>
      </c>
      <c r="E1958" s="27">
        <f t="shared" si="30"/>
        <v>176.85305</v>
      </c>
    </row>
    <row r="1959" spans="1:5" x14ac:dyDescent="0.3">
      <c r="A1959" s="24">
        <v>42817.208333333336</v>
      </c>
      <c r="B1959" s="25">
        <v>6061</v>
      </c>
      <c r="C1959" s="26">
        <v>34.97</v>
      </c>
      <c r="D1959" s="26">
        <v>6</v>
      </c>
      <c r="E1959" s="27">
        <f t="shared" si="30"/>
        <v>211.95316999999997</v>
      </c>
    </row>
    <row r="1960" spans="1:5" x14ac:dyDescent="0.3">
      <c r="A1960" s="24">
        <v>42817.25</v>
      </c>
      <c r="B1960" s="25">
        <v>6175</v>
      </c>
      <c r="C1960" s="26">
        <v>38</v>
      </c>
      <c r="D1960" s="26">
        <v>6</v>
      </c>
      <c r="E1960" s="27">
        <f t="shared" si="30"/>
        <v>234.65</v>
      </c>
    </row>
    <row r="1961" spans="1:5" x14ac:dyDescent="0.3">
      <c r="A1961" s="24">
        <v>42817.291666666664</v>
      </c>
      <c r="B1961" s="25">
        <v>6394</v>
      </c>
      <c r="C1961" s="26">
        <v>47.509999999999991</v>
      </c>
      <c r="D1961" s="26">
        <v>6</v>
      </c>
      <c r="E1961" s="27">
        <f t="shared" si="30"/>
        <v>303.77893999999992</v>
      </c>
    </row>
    <row r="1962" spans="1:5" x14ac:dyDescent="0.3">
      <c r="A1962" s="24">
        <v>42817.333333333336</v>
      </c>
      <c r="B1962" s="25">
        <v>6365</v>
      </c>
      <c r="C1962" s="26">
        <v>48.72</v>
      </c>
      <c r="D1962" s="26">
        <v>4</v>
      </c>
      <c r="E1962" s="27">
        <f t="shared" si="30"/>
        <v>310.1028</v>
      </c>
    </row>
    <row r="1963" spans="1:5" x14ac:dyDescent="0.3">
      <c r="A1963" s="24">
        <v>42817.375</v>
      </c>
      <c r="B1963" s="25">
        <v>6827</v>
      </c>
      <c r="C1963" s="26">
        <v>48.849999999999994</v>
      </c>
      <c r="D1963" s="26">
        <v>4</v>
      </c>
      <c r="E1963" s="27">
        <f t="shared" si="30"/>
        <v>333.49894999999998</v>
      </c>
    </row>
    <row r="1964" spans="1:5" x14ac:dyDescent="0.3">
      <c r="A1964" s="24">
        <v>42817.416666666664</v>
      </c>
      <c r="B1964" s="25">
        <v>7290</v>
      </c>
      <c r="C1964" s="26">
        <v>48.69</v>
      </c>
      <c r="D1964" s="26">
        <v>4</v>
      </c>
      <c r="E1964" s="27">
        <f t="shared" si="30"/>
        <v>354.95009999999996</v>
      </c>
    </row>
    <row r="1965" spans="1:5" x14ac:dyDescent="0.3">
      <c r="A1965" s="24">
        <v>42817.458333333336</v>
      </c>
      <c r="B1965" s="25">
        <v>7154</v>
      </c>
      <c r="C1965" s="26">
        <v>48.49</v>
      </c>
      <c r="D1965" s="26">
        <v>4</v>
      </c>
      <c r="E1965" s="27">
        <f t="shared" si="30"/>
        <v>346.89746000000002</v>
      </c>
    </row>
    <row r="1966" spans="1:5" x14ac:dyDescent="0.3">
      <c r="A1966" s="24">
        <v>42817.5</v>
      </c>
      <c r="B1966" s="25">
        <v>6455</v>
      </c>
      <c r="C1966" s="26">
        <v>48.49</v>
      </c>
      <c r="D1966" s="26">
        <v>4</v>
      </c>
      <c r="E1966" s="27">
        <f t="shared" si="30"/>
        <v>313.00295</v>
      </c>
    </row>
    <row r="1967" spans="1:5" x14ac:dyDescent="0.3">
      <c r="A1967" s="24">
        <v>42817.541666666664</v>
      </c>
      <c r="B1967" s="25">
        <v>4522</v>
      </c>
      <c r="C1967" s="26">
        <v>48.69</v>
      </c>
      <c r="D1967" s="26">
        <v>4</v>
      </c>
      <c r="E1967" s="27">
        <f t="shared" si="30"/>
        <v>220.17617999999999</v>
      </c>
    </row>
    <row r="1968" spans="1:5" x14ac:dyDescent="0.3">
      <c r="A1968" s="24">
        <v>42817.583333333336</v>
      </c>
      <c r="B1968" s="25">
        <v>7302</v>
      </c>
      <c r="C1968" s="26">
        <v>48.49</v>
      </c>
      <c r="D1968" s="26">
        <v>4</v>
      </c>
      <c r="E1968" s="27">
        <f t="shared" si="30"/>
        <v>354.07398000000006</v>
      </c>
    </row>
    <row r="1969" spans="1:5" x14ac:dyDescent="0.3">
      <c r="A1969" s="24">
        <v>42817.625</v>
      </c>
      <c r="B1969" s="25">
        <v>7189</v>
      </c>
      <c r="C1969" s="26">
        <v>48.49</v>
      </c>
      <c r="D1969" s="26">
        <v>4</v>
      </c>
      <c r="E1969" s="27">
        <f t="shared" si="30"/>
        <v>348.59460999999999</v>
      </c>
    </row>
    <row r="1970" spans="1:5" x14ac:dyDescent="0.3">
      <c r="A1970" s="24">
        <v>42817.666666666664</v>
      </c>
      <c r="B1970" s="25">
        <v>7298</v>
      </c>
      <c r="C1970" s="26">
        <v>48.51</v>
      </c>
      <c r="D1970" s="26">
        <v>3</v>
      </c>
      <c r="E1970" s="27">
        <f t="shared" si="30"/>
        <v>354.02598</v>
      </c>
    </row>
    <row r="1971" spans="1:5" x14ac:dyDescent="0.3">
      <c r="A1971" s="24">
        <v>42817.708333333336</v>
      </c>
      <c r="B1971" s="25">
        <v>7103</v>
      </c>
      <c r="C1971" s="26">
        <v>48.69</v>
      </c>
      <c r="D1971" s="26">
        <v>3</v>
      </c>
      <c r="E1971" s="27">
        <f t="shared" si="30"/>
        <v>345.84507000000002</v>
      </c>
    </row>
    <row r="1972" spans="1:5" x14ac:dyDescent="0.3">
      <c r="A1972" s="24">
        <v>42817.75</v>
      </c>
      <c r="B1972" s="25">
        <v>7201</v>
      </c>
      <c r="C1972" s="26">
        <v>49.31</v>
      </c>
      <c r="D1972" s="26">
        <v>3</v>
      </c>
      <c r="E1972" s="27">
        <f t="shared" si="30"/>
        <v>355.08130999999997</v>
      </c>
    </row>
    <row r="1973" spans="1:5" x14ac:dyDescent="0.3">
      <c r="A1973" s="24">
        <v>42817.791666666664</v>
      </c>
      <c r="B1973" s="25">
        <v>7179</v>
      </c>
      <c r="C1973" s="26">
        <v>52.14</v>
      </c>
      <c r="D1973" s="26">
        <v>3</v>
      </c>
      <c r="E1973" s="27">
        <f t="shared" si="30"/>
        <v>374.31306000000001</v>
      </c>
    </row>
    <row r="1974" spans="1:5" x14ac:dyDescent="0.3">
      <c r="A1974" s="24">
        <v>42817.833333333336</v>
      </c>
      <c r="B1974" s="25">
        <v>7156</v>
      </c>
      <c r="C1974" s="26">
        <v>56.97</v>
      </c>
      <c r="D1974" s="26">
        <v>3</v>
      </c>
      <c r="E1974" s="27">
        <f t="shared" si="30"/>
        <v>407.67732000000001</v>
      </c>
    </row>
    <row r="1975" spans="1:5" x14ac:dyDescent="0.3">
      <c r="A1975" s="24">
        <v>42817.875</v>
      </c>
      <c r="B1975" s="25">
        <v>6918</v>
      </c>
      <c r="C1975" s="26">
        <v>55.85</v>
      </c>
      <c r="D1975" s="26">
        <v>3</v>
      </c>
      <c r="E1975" s="27">
        <f t="shared" si="30"/>
        <v>386.37029999999999</v>
      </c>
    </row>
    <row r="1976" spans="1:5" x14ac:dyDescent="0.3">
      <c r="A1976" s="24">
        <v>42817.916666666664</v>
      </c>
      <c r="B1976" s="25">
        <v>6540</v>
      </c>
      <c r="C1976" s="26">
        <v>52.460000000000008</v>
      </c>
      <c r="D1976" s="26">
        <v>4</v>
      </c>
      <c r="E1976" s="27">
        <f t="shared" si="30"/>
        <v>343.08840000000004</v>
      </c>
    </row>
    <row r="1977" spans="1:5" x14ac:dyDescent="0.3">
      <c r="A1977" s="24">
        <v>42817.958333333336</v>
      </c>
      <c r="B1977" s="25">
        <v>6798</v>
      </c>
      <c r="C1977" s="26">
        <v>50.73</v>
      </c>
      <c r="D1977" s="26">
        <v>4</v>
      </c>
      <c r="E1977" s="27">
        <f t="shared" si="30"/>
        <v>344.86253999999997</v>
      </c>
    </row>
    <row r="1978" spans="1:5" x14ac:dyDescent="0.3">
      <c r="A1978" s="24">
        <v>42818</v>
      </c>
      <c r="B1978" s="25">
        <v>6771</v>
      </c>
      <c r="C1978" s="26">
        <v>53.19</v>
      </c>
      <c r="D1978" s="26">
        <v>6</v>
      </c>
      <c r="E1978" s="27">
        <f t="shared" si="30"/>
        <v>360.14949000000001</v>
      </c>
    </row>
    <row r="1979" spans="1:5" x14ac:dyDescent="0.3">
      <c r="A1979" s="24">
        <v>42818.041666666664</v>
      </c>
      <c r="B1979" s="25">
        <v>6220</v>
      </c>
      <c r="C1979" s="26">
        <v>52.15</v>
      </c>
      <c r="D1979" s="26">
        <v>6</v>
      </c>
      <c r="E1979" s="27">
        <f t="shared" si="30"/>
        <v>324.37299999999999</v>
      </c>
    </row>
    <row r="1980" spans="1:5" x14ac:dyDescent="0.3">
      <c r="A1980" s="24">
        <v>42818.083333333336</v>
      </c>
      <c r="B1980" s="25">
        <v>6101</v>
      </c>
      <c r="C1980" s="26">
        <v>51.16</v>
      </c>
      <c r="D1980" s="26">
        <v>6</v>
      </c>
      <c r="E1980" s="27">
        <f t="shared" si="30"/>
        <v>312.12715999999995</v>
      </c>
    </row>
    <row r="1981" spans="1:5" x14ac:dyDescent="0.3">
      <c r="A1981" s="24">
        <v>42818.125</v>
      </c>
      <c r="B1981" s="25">
        <v>5868</v>
      </c>
      <c r="C1981" s="26">
        <v>51.09</v>
      </c>
      <c r="D1981" s="26">
        <v>6</v>
      </c>
      <c r="E1981" s="27">
        <f t="shared" si="30"/>
        <v>299.79611999999997</v>
      </c>
    </row>
    <row r="1982" spans="1:5" x14ac:dyDescent="0.3">
      <c r="A1982" s="24">
        <v>42818.166666666664</v>
      </c>
      <c r="B1982" s="25">
        <v>5813</v>
      </c>
      <c r="C1982" s="26">
        <v>51.09</v>
      </c>
      <c r="D1982" s="26">
        <v>6</v>
      </c>
      <c r="E1982" s="27">
        <f t="shared" si="30"/>
        <v>296.98617000000002</v>
      </c>
    </row>
    <row r="1983" spans="1:5" x14ac:dyDescent="0.3">
      <c r="A1983" s="24">
        <v>42818.208333333336</v>
      </c>
      <c r="B1983" s="25">
        <v>5793</v>
      </c>
      <c r="C1983" s="26">
        <v>52.13</v>
      </c>
      <c r="D1983" s="26">
        <v>6</v>
      </c>
      <c r="E1983" s="27">
        <f t="shared" si="30"/>
        <v>301.98909000000003</v>
      </c>
    </row>
    <row r="1984" spans="1:5" x14ac:dyDescent="0.3">
      <c r="A1984" s="24">
        <v>42818.25</v>
      </c>
      <c r="B1984" s="25">
        <v>5740</v>
      </c>
      <c r="C1984" s="26">
        <v>53.19</v>
      </c>
      <c r="D1984" s="26">
        <v>6</v>
      </c>
      <c r="E1984" s="27">
        <f t="shared" si="30"/>
        <v>305.31059999999997</v>
      </c>
    </row>
    <row r="1985" spans="1:5" x14ac:dyDescent="0.3">
      <c r="A1985" s="24">
        <v>42818.291666666664</v>
      </c>
      <c r="B1985" s="25">
        <v>5795</v>
      </c>
      <c r="C1985" s="26">
        <v>54.44</v>
      </c>
      <c r="D1985" s="26">
        <v>6</v>
      </c>
      <c r="E1985" s="27">
        <f t="shared" si="30"/>
        <v>315.47980000000001</v>
      </c>
    </row>
    <row r="1986" spans="1:5" x14ac:dyDescent="0.3">
      <c r="A1986" s="24">
        <v>42818.333333333336</v>
      </c>
      <c r="B1986" s="25">
        <v>5922</v>
      </c>
      <c r="C1986" s="26">
        <v>54.78</v>
      </c>
      <c r="D1986" s="26">
        <v>4</v>
      </c>
      <c r="E1986" s="27">
        <f t="shared" si="30"/>
        <v>324.40716000000003</v>
      </c>
    </row>
    <row r="1987" spans="1:5" x14ac:dyDescent="0.3">
      <c r="A1987" s="24">
        <v>42818.375</v>
      </c>
      <c r="B1987" s="25">
        <v>5975</v>
      </c>
      <c r="C1987" s="26">
        <v>55.31</v>
      </c>
      <c r="D1987" s="26">
        <v>4</v>
      </c>
      <c r="E1987" s="27">
        <f t="shared" si="30"/>
        <v>330.47725000000003</v>
      </c>
    </row>
    <row r="1988" spans="1:5" x14ac:dyDescent="0.3">
      <c r="A1988" s="24">
        <v>42818.416666666664</v>
      </c>
      <c r="B1988" s="25">
        <v>5927</v>
      </c>
      <c r="C1988" s="26">
        <v>54.78</v>
      </c>
      <c r="D1988" s="26">
        <v>4</v>
      </c>
      <c r="E1988" s="27">
        <f t="shared" si="30"/>
        <v>324.68106</v>
      </c>
    </row>
    <row r="1989" spans="1:5" x14ac:dyDescent="0.3">
      <c r="A1989" s="24">
        <v>42818.458333333336</v>
      </c>
      <c r="B1989" s="25">
        <v>6695</v>
      </c>
      <c r="C1989" s="26">
        <v>54</v>
      </c>
      <c r="D1989" s="26">
        <v>4</v>
      </c>
      <c r="E1989" s="27">
        <f t="shared" si="30"/>
        <v>361.53</v>
      </c>
    </row>
    <row r="1990" spans="1:5" x14ac:dyDescent="0.3">
      <c r="A1990" s="24">
        <v>42818.5</v>
      </c>
      <c r="B1990" s="25">
        <v>6454</v>
      </c>
      <c r="C1990" s="26">
        <v>53.19</v>
      </c>
      <c r="D1990" s="26">
        <v>4</v>
      </c>
      <c r="E1990" s="27">
        <f t="shared" si="30"/>
        <v>343.28826000000004</v>
      </c>
    </row>
    <row r="1991" spans="1:5" x14ac:dyDescent="0.3">
      <c r="A1991" s="24">
        <v>42818.541666666664</v>
      </c>
      <c r="B1991" s="25">
        <v>6725</v>
      </c>
      <c r="C1991" s="26">
        <v>52.69</v>
      </c>
      <c r="D1991" s="26">
        <v>4</v>
      </c>
      <c r="E1991" s="27">
        <f t="shared" si="30"/>
        <v>354.34025000000003</v>
      </c>
    </row>
    <row r="1992" spans="1:5" x14ac:dyDescent="0.3">
      <c r="A1992" s="24">
        <v>42818.583333333336</v>
      </c>
      <c r="B1992" s="25">
        <v>7036</v>
      </c>
      <c r="C1992" s="26">
        <v>51.95</v>
      </c>
      <c r="D1992" s="26">
        <v>4</v>
      </c>
      <c r="E1992" s="27">
        <f t="shared" si="30"/>
        <v>365.52019999999999</v>
      </c>
    </row>
    <row r="1993" spans="1:5" x14ac:dyDescent="0.3">
      <c r="A1993" s="24">
        <v>42818.625</v>
      </c>
      <c r="B1993" s="25">
        <v>7367</v>
      </c>
      <c r="C1993" s="26">
        <v>50.95</v>
      </c>
      <c r="D1993" s="26">
        <v>4</v>
      </c>
      <c r="E1993" s="27">
        <f t="shared" si="30"/>
        <v>375.34865000000002</v>
      </c>
    </row>
    <row r="1994" spans="1:5" x14ac:dyDescent="0.3">
      <c r="A1994" s="24">
        <v>42818.666666666664</v>
      </c>
      <c r="B1994" s="25">
        <v>7654</v>
      </c>
      <c r="C1994" s="26">
        <v>50.28</v>
      </c>
      <c r="D1994" s="26">
        <v>3</v>
      </c>
      <c r="E1994" s="27">
        <f t="shared" ref="E1994:E2057" si="31">C1994*B1994/1000</f>
        <v>384.84312</v>
      </c>
    </row>
    <row r="1995" spans="1:5" x14ac:dyDescent="0.3">
      <c r="A1995" s="24">
        <v>42818.708333333336</v>
      </c>
      <c r="B1995" s="25">
        <v>7720</v>
      </c>
      <c r="C1995" s="26">
        <v>50.23</v>
      </c>
      <c r="D1995" s="26">
        <v>3</v>
      </c>
      <c r="E1995" s="27">
        <f t="shared" si="31"/>
        <v>387.7756</v>
      </c>
    </row>
    <row r="1996" spans="1:5" x14ac:dyDescent="0.3">
      <c r="A1996" s="24">
        <v>42818.75</v>
      </c>
      <c r="B1996" s="25">
        <v>7882</v>
      </c>
      <c r="C1996" s="26">
        <v>50.23</v>
      </c>
      <c r="D1996" s="26">
        <v>3</v>
      </c>
      <c r="E1996" s="27">
        <f t="shared" si="31"/>
        <v>395.91285999999997</v>
      </c>
    </row>
    <row r="1997" spans="1:5" x14ac:dyDescent="0.3">
      <c r="A1997" s="24">
        <v>42818.791666666664</v>
      </c>
      <c r="B1997" s="25">
        <v>7601</v>
      </c>
      <c r="C1997" s="26">
        <v>51.5</v>
      </c>
      <c r="D1997" s="26">
        <v>3</v>
      </c>
      <c r="E1997" s="27">
        <f t="shared" si="31"/>
        <v>391.45150000000001</v>
      </c>
    </row>
    <row r="1998" spans="1:5" x14ac:dyDescent="0.3">
      <c r="A1998" s="24">
        <v>42818.833333333336</v>
      </c>
      <c r="B1998" s="25">
        <v>6866</v>
      </c>
      <c r="C1998" s="26">
        <v>52.15</v>
      </c>
      <c r="D1998" s="26">
        <v>3</v>
      </c>
      <c r="E1998" s="27">
        <f t="shared" si="31"/>
        <v>358.06189999999998</v>
      </c>
    </row>
    <row r="1999" spans="1:5" x14ac:dyDescent="0.3">
      <c r="A1999" s="24">
        <v>42818.875</v>
      </c>
      <c r="B1999" s="25">
        <v>6704</v>
      </c>
      <c r="C1999" s="26">
        <v>50.9</v>
      </c>
      <c r="D1999" s="26">
        <v>3</v>
      </c>
      <c r="E1999" s="27">
        <f t="shared" si="31"/>
        <v>341.23359999999997</v>
      </c>
    </row>
    <row r="2000" spans="1:5" x14ac:dyDescent="0.3">
      <c r="A2000" s="24">
        <v>42818.916666666664</v>
      </c>
      <c r="B2000" s="25">
        <v>6703</v>
      </c>
      <c r="C2000" s="26">
        <v>48.49</v>
      </c>
      <c r="D2000" s="26">
        <v>4</v>
      </c>
      <c r="E2000" s="27">
        <f t="shared" si="31"/>
        <v>325.02847000000003</v>
      </c>
    </row>
    <row r="2001" spans="1:5" x14ac:dyDescent="0.3">
      <c r="A2001" s="24">
        <v>42818.958333333336</v>
      </c>
      <c r="B2001" s="25">
        <v>6692</v>
      </c>
      <c r="C2001" s="26">
        <v>48.11999999999999</v>
      </c>
      <c r="D2001" s="26">
        <v>4</v>
      </c>
      <c r="E2001" s="27">
        <f t="shared" si="31"/>
        <v>322.0190399999999</v>
      </c>
    </row>
    <row r="2002" spans="1:5" x14ac:dyDescent="0.3">
      <c r="A2002" s="24">
        <v>42819</v>
      </c>
      <c r="B2002" s="25">
        <v>7266</v>
      </c>
      <c r="C2002" s="26">
        <v>40</v>
      </c>
      <c r="D2002" s="26">
        <v>6</v>
      </c>
      <c r="E2002" s="27">
        <f t="shared" si="31"/>
        <v>290.64</v>
      </c>
    </row>
    <row r="2003" spans="1:5" x14ac:dyDescent="0.3">
      <c r="A2003" s="24">
        <v>42819.041666666664</v>
      </c>
      <c r="B2003" s="25">
        <v>6902</v>
      </c>
      <c r="C2003" s="26">
        <v>35</v>
      </c>
      <c r="D2003" s="26">
        <v>6</v>
      </c>
      <c r="E2003" s="27">
        <f t="shared" si="31"/>
        <v>241.57</v>
      </c>
    </row>
    <row r="2004" spans="1:5" x14ac:dyDescent="0.3">
      <c r="A2004" s="24">
        <v>42819.083333333336</v>
      </c>
      <c r="B2004" s="25">
        <v>6591</v>
      </c>
      <c r="C2004" s="26">
        <v>33</v>
      </c>
      <c r="D2004" s="26">
        <v>6</v>
      </c>
      <c r="E2004" s="27">
        <f t="shared" si="31"/>
        <v>217.50299999999999</v>
      </c>
    </row>
    <row r="2005" spans="1:5" x14ac:dyDescent="0.3">
      <c r="A2005" s="24">
        <v>42819.125</v>
      </c>
      <c r="B2005" s="25">
        <v>6413</v>
      </c>
      <c r="C2005" s="26">
        <v>32.4</v>
      </c>
      <c r="D2005" s="26">
        <v>6</v>
      </c>
      <c r="E2005" s="27">
        <f t="shared" si="31"/>
        <v>207.78119999999998</v>
      </c>
    </row>
    <row r="2006" spans="1:5" x14ac:dyDescent="0.3">
      <c r="A2006" s="24">
        <v>42819.166666666664</v>
      </c>
      <c r="B2006" s="25">
        <v>6316</v>
      </c>
      <c r="C2006" s="26">
        <v>31.7</v>
      </c>
      <c r="D2006" s="26">
        <v>6</v>
      </c>
      <c r="E2006" s="27">
        <f t="shared" si="31"/>
        <v>200.21719999999999</v>
      </c>
    </row>
    <row r="2007" spans="1:5" x14ac:dyDescent="0.3">
      <c r="A2007" s="24">
        <v>42819.208333333336</v>
      </c>
      <c r="B2007" s="25">
        <v>6256</v>
      </c>
      <c r="C2007" s="26">
        <v>31.44</v>
      </c>
      <c r="D2007" s="26">
        <v>6</v>
      </c>
      <c r="E2007" s="27">
        <f t="shared" si="31"/>
        <v>196.68864000000002</v>
      </c>
    </row>
    <row r="2008" spans="1:5" x14ac:dyDescent="0.3">
      <c r="A2008" s="24">
        <v>42819.25</v>
      </c>
      <c r="B2008" s="25">
        <v>6241</v>
      </c>
      <c r="C2008" s="26">
        <v>32.4</v>
      </c>
      <c r="D2008" s="26">
        <v>6</v>
      </c>
      <c r="E2008" s="27">
        <f t="shared" si="31"/>
        <v>202.20839999999998</v>
      </c>
    </row>
    <row r="2009" spans="1:5" x14ac:dyDescent="0.3">
      <c r="A2009" s="24">
        <v>42819.291666666664</v>
      </c>
      <c r="B2009" s="25">
        <v>6233</v>
      </c>
      <c r="C2009" s="26">
        <v>33</v>
      </c>
      <c r="D2009" s="26">
        <v>6</v>
      </c>
      <c r="E2009" s="27">
        <f t="shared" si="31"/>
        <v>205.68899999999999</v>
      </c>
    </row>
    <row r="2010" spans="1:5" x14ac:dyDescent="0.3">
      <c r="A2010" s="24">
        <v>42819.333333333336</v>
      </c>
      <c r="B2010" s="25">
        <v>6348</v>
      </c>
      <c r="C2010" s="26">
        <v>34.950000000000003</v>
      </c>
      <c r="D2010" s="26">
        <v>6</v>
      </c>
      <c r="E2010" s="27">
        <f t="shared" si="31"/>
        <v>221.86260000000001</v>
      </c>
    </row>
    <row r="2011" spans="1:5" x14ac:dyDescent="0.3">
      <c r="A2011" s="24">
        <v>42819.375</v>
      </c>
      <c r="B2011" s="25">
        <v>6414</v>
      </c>
      <c r="C2011" s="26">
        <v>37.1</v>
      </c>
      <c r="D2011" s="26">
        <v>6</v>
      </c>
      <c r="E2011" s="27">
        <f t="shared" si="31"/>
        <v>237.95940000000002</v>
      </c>
    </row>
    <row r="2012" spans="1:5" x14ac:dyDescent="0.3">
      <c r="A2012" s="24">
        <v>42819.416666666664</v>
      </c>
      <c r="B2012" s="25">
        <v>7112</v>
      </c>
      <c r="C2012" s="26">
        <v>45</v>
      </c>
      <c r="D2012" s="26">
        <v>6</v>
      </c>
      <c r="E2012" s="27">
        <f t="shared" si="31"/>
        <v>320.04000000000002</v>
      </c>
    </row>
    <row r="2013" spans="1:5" x14ac:dyDescent="0.3">
      <c r="A2013" s="24">
        <v>42819.458333333336</v>
      </c>
      <c r="B2013" s="25">
        <v>7157</v>
      </c>
      <c r="C2013" s="26">
        <v>44.01</v>
      </c>
      <c r="D2013" s="26">
        <v>6</v>
      </c>
      <c r="E2013" s="27">
        <f t="shared" si="31"/>
        <v>314.97957000000002</v>
      </c>
    </row>
    <row r="2014" spans="1:5" x14ac:dyDescent="0.3">
      <c r="A2014" s="24">
        <v>42819.5</v>
      </c>
      <c r="B2014" s="25">
        <v>7619</v>
      </c>
      <c r="C2014" s="26">
        <v>41.63</v>
      </c>
      <c r="D2014" s="26">
        <v>6</v>
      </c>
      <c r="E2014" s="27">
        <f t="shared" si="31"/>
        <v>317.17897000000005</v>
      </c>
    </row>
    <row r="2015" spans="1:5" x14ac:dyDescent="0.3">
      <c r="A2015" s="24">
        <v>42819.541666666664</v>
      </c>
      <c r="B2015" s="25">
        <v>7879</v>
      </c>
      <c r="C2015" s="26">
        <v>44.01</v>
      </c>
      <c r="D2015" s="26">
        <v>6</v>
      </c>
      <c r="E2015" s="27">
        <f t="shared" si="31"/>
        <v>346.75478999999996</v>
      </c>
    </row>
    <row r="2016" spans="1:5" x14ac:dyDescent="0.3">
      <c r="A2016" s="24">
        <v>42819.583333333336</v>
      </c>
      <c r="B2016" s="25">
        <v>6971</v>
      </c>
      <c r="C2016" s="26">
        <v>41.4</v>
      </c>
      <c r="D2016" s="26">
        <v>6</v>
      </c>
      <c r="E2016" s="27">
        <f t="shared" si="31"/>
        <v>288.59939999999995</v>
      </c>
    </row>
    <row r="2017" spans="1:5" x14ac:dyDescent="0.3">
      <c r="A2017" s="24">
        <v>42819.625</v>
      </c>
      <c r="B2017" s="25">
        <v>7227</v>
      </c>
      <c r="C2017" s="26">
        <v>37</v>
      </c>
      <c r="D2017" s="26">
        <v>6</v>
      </c>
      <c r="E2017" s="27">
        <f t="shared" si="31"/>
        <v>267.399</v>
      </c>
    </row>
    <row r="2018" spans="1:5" x14ac:dyDescent="0.3">
      <c r="A2018" s="24">
        <v>42819.666666666664</v>
      </c>
      <c r="B2018" s="25">
        <v>7292</v>
      </c>
      <c r="C2018" s="26">
        <v>37.1</v>
      </c>
      <c r="D2018" s="26">
        <v>6</v>
      </c>
      <c r="E2018" s="27">
        <f t="shared" si="31"/>
        <v>270.53320000000002</v>
      </c>
    </row>
    <row r="2019" spans="1:5" x14ac:dyDescent="0.3">
      <c r="A2019" s="24">
        <v>42819.708333333336</v>
      </c>
      <c r="B2019" s="25">
        <v>7351</v>
      </c>
      <c r="C2019" s="26">
        <v>37.1</v>
      </c>
      <c r="D2019" s="26">
        <v>6</v>
      </c>
      <c r="E2019" s="27">
        <f t="shared" si="31"/>
        <v>272.72210000000001</v>
      </c>
    </row>
    <row r="2020" spans="1:5" x14ac:dyDescent="0.3">
      <c r="A2020" s="24">
        <v>42819.75</v>
      </c>
      <c r="B2020" s="25">
        <v>7895</v>
      </c>
      <c r="C2020" s="26">
        <v>46.319999999999993</v>
      </c>
      <c r="D2020" s="26">
        <v>6</v>
      </c>
      <c r="E2020" s="27">
        <f t="shared" si="31"/>
        <v>365.69639999999998</v>
      </c>
    </row>
    <row r="2021" spans="1:5" x14ac:dyDescent="0.3">
      <c r="A2021" s="24">
        <v>42819.791666666664</v>
      </c>
      <c r="B2021" s="25">
        <v>7873</v>
      </c>
      <c r="C2021" s="26">
        <v>49.51</v>
      </c>
      <c r="D2021" s="26">
        <v>6</v>
      </c>
      <c r="E2021" s="27">
        <f t="shared" si="31"/>
        <v>389.79222999999996</v>
      </c>
    </row>
    <row r="2022" spans="1:5" x14ac:dyDescent="0.3">
      <c r="A2022" s="24">
        <v>42819.833333333336</v>
      </c>
      <c r="B2022" s="25">
        <v>7588</v>
      </c>
      <c r="C2022" s="26">
        <v>51.16</v>
      </c>
      <c r="D2022" s="26">
        <v>6</v>
      </c>
      <c r="E2022" s="27">
        <f t="shared" si="31"/>
        <v>388.20207999999997</v>
      </c>
    </row>
    <row r="2023" spans="1:5" x14ac:dyDescent="0.3">
      <c r="A2023" s="24">
        <v>42819.875</v>
      </c>
      <c r="B2023" s="25">
        <v>7759</v>
      </c>
      <c r="C2023" s="26">
        <v>50.73</v>
      </c>
      <c r="D2023" s="26">
        <v>6</v>
      </c>
      <c r="E2023" s="27">
        <f t="shared" si="31"/>
        <v>393.61406999999997</v>
      </c>
    </row>
    <row r="2024" spans="1:5" x14ac:dyDescent="0.3">
      <c r="A2024" s="24">
        <v>42819.916666666664</v>
      </c>
      <c r="B2024" s="25">
        <v>7902</v>
      </c>
      <c r="C2024" s="26">
        <v>48.819999999999993</v>
      </c>
      <c r="D2024" s="26">
        <v>6</v>
      </c>
      <c r="E2024" s="27">
        <f t="shared" si="31"/>
        <v>385.77563999999995</v>
      </c>
    </row>
    <row r="2025" spans="1:5" x14ac:dyDescent="0.3">
      <c r="A2025" s="24">
        <v>42819.958333333336</v>
      </c>
      <c r="B2025" s="25">
        <v>6918</v>
      </c>
      <c r="C2025" s="26">
        <v>48.47</v>
      </c>
      <c r="D2025" s="26">
        <v>6</v>
      </c>
      <c r="E2025" s="27">
        <f t="shared" si="31"/>
        <v>335.31546000000003</v>
      </c>
    </row>
    <row r="2026" spans="1:5" x14ac:dyDescent="0.3">
      <c r="A2026" s="24">
        <v>42820</v>
      </c>
      <c r="B2026" s="25">
        <v>7111</v>
      </c>
      <c r="C2026" s="26">
        <v>43.6</v>
      </c>
      <c r="D2026" s="26">
        <v>6</v>
      </c>
      <c r="E2026" s="27">
        <f t="shared" si="31"/>
        <v>310.03960000000001</v>
      </c>
    </row>
    <row r="2027" spans="1:5" x14ac:dyDescent="0.3">
      <c r="A2027" s="24">
        <v>42820.041666666664</v>
      </c>
      <c r="B2027" s="25">
        <v>7152</v>
      </c>
      <c r="C2027" s="26">
        <v>36.1</v>
      </c>
      <c r="D2027" s="26">
        <v>6</v>
      </c>
      <c r="E2027" s="27">
        <f t="shared" si="31"/>
        <v>258.18720000000002</v>
      </c>
    </row>
    <row r="2028" spans="1:5" x14ac:dyDescent="0.3">
      <c r="A2028" s="24">
        <v>42820.083333333336</v>
      </c>
      <c r="B2028" s="25">
        <v>6693</v>
      </c>
      <c r="C2028" s="26">
        <v>33.75</v>
      </c>
      <c r="D2028" s="26">
        <v>6</v>
      </c>
      <c r="E2028" s="27">
        <f t="shared" si="31"/>
        <v>225.88874999999999</v>
      </c>
    </row>
    <row r="2029" spans="1:5" x14ac:dyDescent="0.3">
      <c r="A2029" s="24">
        <v>42820.125</v>
      </c>
      <c r="B2029" s="25">
        <v>7041</v>
      </c>
      <c r="C2029" s="26">
        <v>33</v>
      </c>
      <c r="D2029" s="26">
        <v>6</v>
      </c>
      <c r="E2029" s="27">
        <f t="shared" si="31"/>
        <v>232.35300000000001</v>
      </c>
    </row>
    <row r="2030" spans="1:5" x14ac:dyDescent="0.3">
      <c r="A2030" s="24">
        <v>42820.166666666664</v>
      </c>
      <c r="B2030" s="25">
        <v>6498</v>
      </c>
      <c r="C2030" s="26">
        <v>32.75</v>
      </c>
      <c r="D2030" s="26">
        <v>6</v>
      </c>
      <c r="E2030" s="27">
        <f t="shared" si="31"/>
        <v>212.80950000000001</v>
      </c>
    </row>
    <row r="2031" spans="1:5" x14ac:dyDescent="0.3">
      <c r="A2031" s="24">
        <v>42820.208333333336</v>
      </c>
      <c r="B2031" s="25">
        <v>6500</v>
      </c>
      <c r="C2031" s="26">
        <v>33</v>
      </c>
      <c r="D2031" s="26">
        <v>6</v>
      </c>
      <c r="E2031" s="27">
        <f t="shared" si="31"/>
        <v>214.5</v>
      </c>
    </row>
    <row r="2032" spans="1:5" x14ac:dyDescent="0.3">
      <c r="A2032" s="24">
        <v>42820.25</v>
      </c>
      <c r="B2032" s="25">
        <v>6640</v>
      </c>
      <c r="C2032" s="26">
        <v>33</v>
      </c>
      <c r="D2032" s="26">
        <v>6</v>
      </c>
      <c r="E2032" s="27">
        <f t="shared" si="31"/>
        <v>219.12</v>
      </c>
    </row>
    <row r="2033" spans="1:5" x14ac:dyDescent="0.3">
      <c r="A2033" s="24">
        <v>42820.291666666664</v>
      </c>
      <c r="B2033" s="25">
        <v>6540</v>
      </c>
      <c r="C2033" s="26">
        <v>33.5</v>
      </c>
      <c r="D2033" s="26">
        <v>6</v>
      </c>
      <c r="E2033" s="27">
        <f t="shared" si="31"/>
        <v>219.09</v>
      </c>
    </row>
    <row r="2034" spans="1:5" x14ac:dyDescent="0.3">
      <c r="A2034" s="24">
        <v>42820.333333333336</v>
      </c>
      <c r="B2034" s="25">
        <v>6865</v>
      </c>
      <c r="C2034" s="26">
        <v>33.93</v>
      </c>
      <c r="D2034" s="26">
        <v>6</v>
      </c>
      <c r="E2034" s="27">
        <f t="shared" si="31"/>
        <v>232.92945</v>
      </c>
    </row>
    <row r="2035" spans="1:5" x14ac:dyDescent="0.3">
      <c r="A2035" s="24">
        <v>42820.375</v>
      </c>
      <c r="B2035" s="25">
        <v>6852</v>
      </c>
      <c r="C2035" s="26">
        <v>35.33</v>
      </c>
      <c r="D2035" s="26">
        <v>6</v>
      </c>
      <c r="E2035" s="27">
        <f t="shared" si="31"/>
        <v>242.08115999999998</v>
      </c>
    </row>
    <row r="2036" spans="1:5" x14ac:dyDescent="0.3">
      <c r="A2036" s="24">
        <v>42820.416666666664</v>
      </c>
      <c r="B2036" s="25">
        <v>6883</v>
      </c>
      <c r="C2036" s="26">
        <v>35.6</v>
      </c>
      <c r="D2036" s="26">
        <v>6</v>
      </c>
      <c r="E2036" s="27">
        <f t="shared" si="31"/>
        <v>245.03480000000002</v>
      </c>
    </row>
    <row r="2037" spans="1:5" x14ac:dyDescent="0.3">
      <c r="A2037" s="24">
        <v>42820.458333333336</v>
      </c>
      <c r="B2037" s="25">
        <v>7102</v>
      </c>
      <c r="C2037" s="26">
        <v>35.39</v>
      </c>
      <c r="D2037" s="26">
        <v>6</v>
      </c>
      <c r="E2037" s="27">
        <f t="shared" si="31"/>
        <v>251.33977999999999</v>
      </c>
    </row>
    <row r="2038" spans="1:5" x14ac:dyDescent="0.3">
      <c r="A2038" s="24">
        <v>42820.5</v>
      </c>
      <c r="B2038" s="25">
        <v>7721</v>
      </c>
      <c r="C2038" s="26">
        <v>34.619999999999997</v>
      </c>
      <c r="D2038" s="26">
        <v>6</v>
      </c>
      <c r="E2038" s="27">
        <f t="shared" si="31"/>
        <v>267.30101999999994</v>
      </c>
    </row>
    <row r="2039" spans="1:5" x14ac:dyDescent="0.3">
      <c r="A2039" s="24">
        <v>42820.541666666664</v>
      </c>
      <c r="B2039" s="25">
        <v>7672</v>
      </c>
      <c r="C2039" s="26">
        <v>34</v>
      </c>
      <c r="D2039" s="26">
        <v>6</v>
      </c>
      <c r="E2039" s="27">
        <f t="shared" si="31"/>
        <v>260.84800000000001</v>
      </c>
    </row>
    <row r="2040" spans="1:5" x14ac:dyDescent="0.3">
      <c r="A2040" s="24">
        <v>42820.583333333336</v>
      </c>
      <c r="B2040" s="25">
        <v>7674</v>
      </c>
      <c r="C2040" s="26">
        <v>32.5</v>
      </c>
      <c r="D2040" s="26">
        <v>6</v>
      </c>
      <c r="E2040" s="27">
        <f t="shared" si="31"/>
        <v>249.405</v>
      </c>
    </row>
    <row r="2041" spans="1:5" x14ac:dyDescent="0.3">
      <c r="A2041" s="24">
        <v>42820.625</v>
      </c>
      <c r="B2041" s="25">
        <v>7009</v>
      </c>
      <c r="C2041" s="26">
        <v>29.49</v>
      </c>
      <c r="D2041" s="26">
        <v>6</v>
      </c>
      <c r="E2041" s="27">
        <f t="shared" si="31"/>
        <v>206.69541000000001</v>
      </c>
    </row>
    <row r="2042" spans="1:5" x14ac:dyDescent="0.3">
      <c r="A2042" s="24">
        <v>42820.666666666664</v>
      </c>
      <c r="B2042" s="25">
        <v>6943</v>
      </c>
      <c r="C2042" s="26">
        <v>27.25</v>
      </c>
      <c r="D2042" s="26">
        <v>6</v>
      </c>
      <c r="E2042" s="27">
        <f t="shared" si="31"/>
        <v>189.19675000000001</v>
      </c>
    </row>
    <row r="2043" spans="1:5" x14ac:dyDescent="0.3">
      <c r="A2043" s="24">
        <v>42820.708333333336</v>
      </c>
      <c r="B2043" s="25">
        <v>6870</v>
      </c>
      <c r="C2043" s="26">
        <v>31.07</v>
      </c>
      <c r="D2043" s="26">
        <v>6</v>
      </c>
      <c r="E2043" s="27">
        <f t="shared" si="31"/>
        <v>213.45089999999999</v>
      </c>
    </row>
    <row r="2044" spans="1:5" x14ac:dyDescent="0.3">
      <c r="A2044" s="24">
        <v>42820.75</v>
      </c>
      <c r="B2044" s="25">
        <v>6855</v>
      </c>
      <c r="C2044" s="26">
        <v>35.82</v>
      </c>
      <c r="D2044" s="26">
        <v>6</v>
      </c>
      <c r="E2044" s="27">
        <f t="shared" si="31"/>
        <v>245.5461</v>
      </c>
    </row>
    <row r="2045" spans="1:5" x14ac:dyDescent="0.3">
      <c r="A2045" s="24">
        <v>42820.791666666664</v>
      </c>
      <c r="B2045" s="25">
        <v>7281</v>
      </c>
      <c r="C2045" s="26">
        <v>40.069999999999993</v>
      </c>
      <c r="D2045" s="26">
        <v>6</v>
      </c>
      <c r="E2045" s="27">
        <f t="shared" si="31"/>
        <v>291.74966999999992</v>
      </c>
    </row>
    <row r="2046" spans="1:5" x14ac:dyDescent="0.3">
      <c r="A2046" s="24">
        <v>42820.833333333336</v>
      </c>
      <c r="B2046" s="25">
        <v>7830</v>
      </c>
      <c r="C2046" s="26">
        <v>44.2</v>
      </c>
      <c r="D2046" s="26">
        <v>6</v>
      </c>
      <c r="E2046" s="27">
        <f t="shared" si="31"/>
        <v>346.08600000000001</v>
      </c>
    </row>
    <row r="2047" spans="1:5" x14ac:dyDescent="0.3">
      <c r="A2047" s="24">
        <v>42820.875</v>
      </c>
      <c r="B2047" s="25">
        <v>7558</v>
      </c>
      <c r="C2047" s="26">
        <v>42.599999999999994</v>
      </c>
      <c r="D2047" s="26">
        <v>6</v>
      </c>
      <c r="E2047" s="27">
        <f t="shared" si="31"/>
        <v>321.97079999999994</v>
      </c>
    </row>
    <row r="2048" spans="1:5" x14ac:dyDescent="0.3">
      <c r="A2048" s="24">
        <v>42820.916666666664</v>
      </c>
      <c r="B2048" s="25">
        <v>8365</v>
      </c>
      <c r="C2048" s="26">
        <v>42.1</v>
      </c>
      <c r="D2048" s="26">
        <v>6</v>
      </c>
      <c r="E2048" s="27">
        <f t="shared" si="31"/>
        <v>352.16649999999998</v>
      </c>
    </row>
    <row r="2049" spans="1:5" x14ac:dyDescent="0.3">
      <c r="A2049" s="24">
        <v>42820.958333333336</v>
      </c>
      <c r="B2049" s="25">
        <v>9242</v>
      </c>
      <c r="C2049" s="26">
        <v>0</v>
      </c>
      <c r="D2049" s="26">
        <v>6</v>
      </c>
      <c r="E2049" s="27">
        <f t="shared" si="31"/>
        <v>0</v>
      </c>
    </row>
    <row r="2050" spans="1:5" x14ac:dyDescent="0.3">
      <c r="A2050" s="24">
        <v>42821</v>
      </c>
      <c r="B2050" s="25">
        <v>10439</v>
      </c>
      <c r="C2050" s="26">
        <v>35.93</v>
      </c>
      <c r="D2050" s="26">
        <v>6</v>
      </c>
      <c r="E2050" s="27">
        <f t="shared" si="31"/>
        <v>375.07327000000004</v>
      </c>
    </row>
    <row r="2051" spans="1:5" x14ac:dyDescent="0.3">
      <c r="A2051" s="24">
        <v>42821.041666666664</v>
      </c>
      <c r="B2051" s="25">
        <v>11198</v>
      </c>
      <c r="C2051" s="26">
        <v>32.9</v>
      </c>
      <c r="D2051" s="26">
        <v>6</v>
      </c>
      <c r="E2051" s="27">
        <f t="shared" si="31"/>
        <v>368.41419999999999</v>
      </c>
    </row>
    <row r="2052" spans="1:5" x14ac:dyDescent="0.3">
      <c r="A2052" s="24">
        <v>42821.083333333336</v>
      </c>
      <c r="B2052" s="25">
        <v>10465</v>
      </c>
      <c r="C2052" s="26">
        <v>31.9</v>
      </c>
      <c r="D2052" s="26">
        <v>6</v>
      </c>
      <c r="E2052" s="27">
        <f t="shared" si="31"/>
        <v>333.83350000000002</v>
      </c>
    </row>
    <row r="2053" spans="1:5" x14ac:dyDescent="0.3">
      <c r="A2053" s="24">
        <v>42821.125</v>
      </c>
      <c r="B2053" s="25">
        <v>10263</v>
      </c>
      <c r="C2053" s="26">
        <v>31.9</v>
      </c>
      <c r="D2053" s="26">
        <v>6</v>
      </c>
      <c r="E2053" s="27">
        <f t="shared" si="31"/>
        <v>327.3897</v>
      </c>
    </row>
    <row r="2054" spans="1:5" x14ac:dyDescent="0.3">
      <c r="A2054" s="24">
        <v>42821.166666666664</v>
      </c>
      <c r="B2054" s="25">
        <v>9584</v>
      </c>
      <c r="C2054" s="26">
        <v>32.200000000000003</v>
      </c>
      <c r="D2054" s="26">
        <v>6</v>
      </c>
      <c r="E2054" s="27">
        <f t="shared" si="31"/>
        <v>308.60480000000007</v>
      </c>
    </row>
    <row r="2055" spans="1:5" x14ac:dyDescent="0.3">
      <c r="A2055" s="24">
        <v>42821.208333333336</v>
      </c>
      <c r="B2055" s="25">
        <v>9189</v>
      </c>
      <c r="C2055" s="26">
        <v>33.5</v>
      </c>
      <c r="D2055" s="26">
        <v>6</v>
      </c>
      <c r="E2055" s="27">
        <f t="shared" si="31"/>
        <v>307.83150000000001</v>
      </c>
    </row>
    <row r="2056" spans="1:5" x14ac:dyDescent="0.3">
      <c r="A2056" s="24">
        <v>42821.25</v>
      </c>
      <c r="B2056" s="25">
        <v>8378</v>
      </c>
      <c r="C2056" s="26">
        <v>39.31</v>
      </c>
      <c r="D2056" s="26">
        <v>6</v>
      </c>
      <c r="E2056" s="27">
        <f t="shared" si="31"/>
        <v>329.33918</v>
      </c>
    </row>
    <row r="2057" spans="1:5" x14ac:dyDescent="0.3">
      <c r="A2057" s="24">
        <v>42821.291666666664</v>
      </c>
      <c r="B2057" s="25">
        <v>7828</v>
      </c>
      <c r="C2057" s="26">
        <v>48</v>
      </c>
      <c r="D2057" s="26">
        <v>6</v>
      </c>
      <c r="E2057" s="27">
        <f t="shared" si="31"/>
        <v>375.74400000000003</v>
      </c>
    </row>
    <row r="2058" spans="1:5" x14ac:dyDescent="0.3">
      <c r="A2058" s="24">
        <v>42821.333333333336</v>
      </c>
      <c r="B2058" s="25">
        <v>7678</v>
      </c>
      <c r="C2058" s="26">
        <v>49.62</v>
      </c>
      <c r="D2058" s="26">
        <v>4</v>
      </c>
      <c r="E2058" s="27">
        <f t="shared" ref="E2058:E2121" si="32">C2058*B2058/1000</f>
        <v>380.98235999999997</v>
      </c>
    </row>
    <row r="2059" spans="1:5" x14ac:dyDescent="0.3">
      <c r="A2059" s="24">
        <v>42821.375</v>
      </c>
      <c r="B2059" s="25">
        <v>7535</v>
      </c>
      <c r="C2059" s="26">
        <v>50.2</v>
      </c>
      <c r="D2059" s="26">
        <v>4</v>
      </c>
      <c r="E2059" s="27">
        <f t="shared" si="32"/>
        <v>378.25700000000001</v>
      </c>
    </row>
    <row r="2060" spans="1:5" x14ac:dyDescent="0.3">
      <c r="A2060" s="24">
        <v>42821.416666666664</v>
      </c>
      <c r="B2060" s="25">
        <v>7132</v>
      </c>
      <c r="C2060" s="26">
        <v>49.62</v>
      </c>
      <c r="D2060" s="26">
        <v>4</v>
      </c>
      <c r="E2060" s="27">
        <f t="shared" si="32"/>
        <v>353.88983999999999</v>
      </c>
    </row>
    <row r="2061" spans="1:5" x14ac:dyDescent="0.3">
      <c r="A2061" s="24">
        <v>42821.458333333336</v>
      </c>
      <c r="B2061" s="25">
        <v>6864</v>
      </c>
      <c r="C2061" s="26">
        <v>48.49</v>
      </c>
      <c r="D2061" s="26">
        <v>4</v>
      </c>
      <c r="E2061" s="27">
        <f t="shared" si="32"/>
        <v>332.83535999999998</v>
      </c>
    </row>
    <row r="2062" spans="1:5" x14ac:dyDescent="0.3">
      <c r="A2062" s="24">
        <v>42821.5</v>
      </c>
      <c r="B2062" s="25">
        <v>6983</v>
      </c>
      <c r="C2062" s="26">
        <v>48.48</v>
      </c>
      <c r="D2062" s="26">
        <v>4</v>
      </c>
      <c r="E2062" s="27">
        <f t="shared" si="32"/>
        <v>338.53583999999995</v>
      </c>
    </row>
    <row r="2063" spans="1:5" x14ac:dyDescent="0.3">
      <c r="A2063" s="24">
        <v>42821.541666666664</v>
      </c>
      <c r="B2063" s="25">
        <v>6916</v>
      </c>
      <c r="C2063" s="26">
        <v>48.2</v>
      </c>
      <c r="D2063" s="26">
        <v>4</v>
      </c>
      <c r="E2063" s="27">
        <f t="shared" si="32"/>
        <v>333.35120000000001</v>
      </c>
    </row>
    <row r="2064" spans="1:5" x14ac:dyDescent="0.3">
      <c r="A2064" s="24">
        <v>42821.583333333336</v>
      </c>
      <c r="B2064" s="25">
        <v>7159</v>
      </c>
      <c r="C2064" s="26">
        <v>48.010000000000005</v>
      </c>
      <c r="D2064" s="26">
        <v>4</v>
      </c>
      <c r="E2064" s="27">
        <f t="shared" si="32"/>
        <v>343.70359000000002</v>
      </c>
    </row>
    <row r="2065" spans="1:5" x14ac:dyDescent="0.3">
      <c r="A2065" s="24">
        <v>42821.625</v>
      </c>
      <c r="B2065" s="25">
        <v>7220</v>
      </c>
      <c r="C2065" s="26">
        <v>46.11</v>
      </c>
      <c r="D2065" s="26">
        <v>4</v>
      </c>
      <c r="E2065" s="27">
        <f t="shared" si="32"/>
        <v>332.91419999999999</v>
      </c>
    </row>
    <row r="2066" spans="1:5" x14ac:dyDescent="0.3">
      <c r="A2066" s="24">
        <v>42821.666666666664</v>
      </c>
      <c r="B2066" s="25">
        <v>7339</v>
      </c>
      <c r="C2066" s="26">
        <v>44.97</v>
      </c>
      <c r="D2066" s="26">
        <v>3</v>
      </c>
      <c r="E2066" s="27">
        <f t="shared" si="32"/>
        <v>330.03483</v>
      </c>
    </row>
    <row r="2067" spans="1:5" x14ac:dyDescent="0.3">
      <c r="A2067" s="24">
        <v>42821.708333333336</v>
      </c>
      <c r="B2067" s="25">
        <v>6927</v>
      </c>
      <c r="C2067" s="26">
        <v>45.43</v>
      </c>
      <c r="D2067" s="26">
        <v>3</v>
      </c>
      <c r="E2067" s="27">
        <f t="shared" si="32"/>
        <v>314.69360999999998</v>
      </c>
    </row>
    <row r="2068" spans="1:5" x14ac:dyDescent="0.3">
      <c r="A2068" s="24">
        <v>42821.75</v>
      </c>
      <c r="B2068" s="25">
        <v>6823</v>
      </c>
      <c r="C2068" s="26">
        <v>47.23</v>
      </c>
      <c r="D2068" s="26">
        <v>3</v>
      </c>
      <c r="E2068" s="27">
        <f t="shared" si="32"/>
        <v>322.25029000000001</v>
      </c>
    </row>
    <row r="2069" spans="1:5" x14ac:dyDescent="0.3">
      <c r="A2069" s="24">
        <v>42821.791666666664</v>
      </c>
      <c r="B2069" s="25">
        <v>6838</v>
      </c>
      <c r="C2069" s="26">
        <v>49.51</v>
      </c>
      <c r="D2069" s="26">
        <v>3</v>
      </c>
      <c r="E2069" s="27">
        <f t="shared" si="32"/>
        <v>338.54937999999999</v>
      </c>
    </row>
    <row r="2070" spans="1:5" x14ac:dyDescent="0.3">
      <c r="A2070" s="24">
        <v>42821.833333333336</v>
      </c>
      <c r="B2070" s="25">
        <v>6862</v>
      </c>
      <c r="C2070" s="26">
        <v>55.21</v>
      </c>
      <c r="D2070" s="26">
        <v>3</v>
      </c>
      <c r="E2070" s="27">
        <f t="shared" si="32"/>
        <v>378.85102000000001</v>
      </c>
    </row>
    <row r="2071" spans="1:5" x14ac:dyDescent="0.3">
      <c r="A2071" s="24">
        <v>42821.875</v>
      </c>
      <c r="B2071" s="25">
        <v>6815</v>
      </c>
      <c r="C2071" s="26">
        <v>56.8</v>
      </c>
      <c r="D2071" s="26">
        <v>3</v>
      </c>
      <c r="E2071" s="27">
        <f t="shared" si="32"/>
        <v>387.09199999999998</v>
      </c>
    </row>
    <row r="2072" spans="1:5" x14ac:dyDescent="0.3">
      <c r="A2072" s="24">
        <v>42821.916666666664</v>
      </c>
      <c r="B2072" s="25">
        <v>6843</v>
      </c>
      <c r="C2072" s="26">
        <v>52.19</v>
      </c>
      <c r="D2072" s="26">
        <v>4</v>
      </c>
      <c r="E2072" s="27">
        <f t="shared" si="32"/>
        <v>357.13616999999999</v>
      </c>
    </row>
    <row r="2073" spans="1:5" x14ac:dyDescent="0.3">
      <c r="A2073" s="24">
        <v>42821.958333333336</v>
      </c>
      <c r="B2073" s="25">
        <v>6728</v>
      </c>
      <c r="C2073" s="26">
        <v>49.51</v>
      </c>
      <c r="D2073" s="26">
        <v>4</v>
      </c>
      <c r="E2073" s="27">
        <f t="shared" si="32"/>
        <v>333.10327999999998</v>
      </c>
    </row>
    <row r="2074" spans="1:5" x14ac:dyDescent="0.3">
      <c r="A2074" s="24">
        <v>42822</v>
      </c>
      <c r="B2074" s="25">
        <v>7007</v>
      </c>
      <c r="C2074" s="26">
        <v>49.31</v>
      </c>
      <c r="D2074" s="26">
        <v>6</v>
      </c>
      <c r="E2074" s="27">
        <f t="shared" si="32"/>
        <v>345.51517000000007</v>
      </c>
    </row>
    <row r="2075" spans="1:5" x14ac:dyDescent="0.3">
      <c r="A2075" s="24">
        <v>42822.041666666664</v>
      </c>
      <c r="B2075" s="25">
        <v>6565</v>
      </c>
      <c r="C2075" s="26">
        <v>46.88000000000001</v>
      </c>
      <c r="D2075" s="26">
        <v>6</v>
      </c>
      <c r="E2075" s="27">
        <f t="shared" si="32"/>
        <v>307.76720000000006</v>
      </c>
    </row>
    <row r="2076" spans="1:5" x14ac:dyDescent="0.3">
      <c r="A2076" s="24">
        <v>42822.083333333336</v>
      </c>
      <c r="B2076" s="25">
        <v>6427</v>
      </c>
      <c r="C2076" s="26">
        <v>43.789999999999992</v>
      </c>
      <c r="D2076" s="26">
        <v>6</v>
      </c>
      <c r="E2076" s="27">
        <f t="shared" si="32"/>
        <v>281.43832999999995</v>
      </c>
    </row>
    <row r="2077" spans="1:5" x14ac:dyDescent="0.3">
      <c r="A2077" s="24">
        <v>42822.125</v>
      </c>
      <c r="B2077" s="25">
        <v>6328</v>
      </c>
      <c r="C2077" s="26">
        <v>42.28</v>
      </c>
      <c r="D2077" s="26">
        <v>6</v>
      </c>
      <c r="E2077" s="27">
        <f t="shared" si="32"/>
        <v>267.54784000000001</v>
      </c>
    </row>
    <row r="2078" spans="1:5" x14ac:dyDescent="0.3">
      <c r="A2078" s="24">
        <v>42822.166666666664</v>
      </c>
      <c r="B2078" s="25">
        <v>6234</v>
      </c>
      <c r="C2078" s="26">
        <v>42.5</v>
      </c>
      <c r="D2078" s="26">
        <v>6</v>
      </c>
      <c r="E2078" s="27">
        <f t="shared" si="32"/>
        <v>264.94499999999999</v>
      </c>
    </row>
    <row r="2079" spans="1:5" x14ac:dyDescent="0.3">
      <c r="A2079" s="24">
        <v>42822.208333333336</v>
      </c>
      <c r="B2079" s="25">
        <v>6355</v>
      </c>
      <c r="C2079" s="26">
        <v>44.95</v>
      </c>
      <c r="D2079" s="26">
        <v>6</v>
      </c>
      <c r="E2079" s="27">
        <f t="shared" si="32"/>
        <v>285.65724999999998</v>
      </c>
    </row>
    <row r="2080" spans="1:5" x14ac:dyDescent="0.3">
      <c r="A2080" s="24">
        <v>42822.25</v>
      </c>
      <c r="B2080" s="25">
        <v>6160</v>
      </c>
      <c r="C2080" s="26">
        <v>48.47</v>
      </c>
      <c r="D2080" s="26">
        <v>6</v>
      </c>
      <c r="E2080" s="27">
        <f t="shared" si="32"/>
        <v>298.5752</v>
      </c>
    </row>
    <row r="2081" spans="1:5" x14ac:dyDescent="0.3">
      <c r="A2081" s="24">
        <v>42822.291666666664</v>
      </c>
      <c r="B2081" s="25">
        <v>5976</v>
      </c>
      <c r="C2081" s="26">
        <v>49.47</v>
      </c>
      <c r="D2081" s="26">
        <v>6</v>
      </c>
      <c r="E2081" s="27">
        <f t="shared" si="32"/>
        <v>295.63271999999995</v>
      </c>
    </row>
    <row r="2082" spans="1:5" x14ac:dyDescent="0.3">
      <c r="A2082" s="24">
        <v>42822.333333333336</v>
      </c>
      <c r="B2082" s="25">
        <v>6000</v>
      </c>
      <c r="C2082" s="26">
        <v>50.510000000000005</v>
      </c>
      <c r="D2082" s="26">
        <v>4</v>
      </c>
      <c r="E2082" s="27">
        <f t="shared" si="32"/>
        <v>303.06000000000006</v>
      </c>
    </row>
    <row r="2083" spans="1:5" x14ac:dyDescent="0.3">
      <c r="A2083" s="24">
        <v>42822.375</v>
      </c>
      <c r="B2083" s="25">
        <v>6402</v>
      </c>
      <c r="C2083" s="26">
        <v>51.01</v>
      </c>
      <c r="D2083" s="26">
        <v>4</v>
      </c>
      <c r="E2083" s="27">
        <f t="shared" si="32"/>
        <v>326.56601999999998</v>
      </c>
    </row>
    <row r="2084" spans="1:5" x14ac:dyDescent="0.3">
      <c r="A2084" s="24">
        <v>42822.416666666664</v>
      </c>
      <c r="B2084" s="25">
        <v>6839</v>
      </c>
      <c r="C2084" s="26">
        <v>50.49</v>
      </c>
      <c r="D2084" s="26">
        <v>4</v>
      </c>
      <c r="E2084" s="27">
        <f t="shared" si="32"/>
        <v>345.30110999999999</v>
      </c>
    </row>
    <row r="2085" spans="1:5" x14ac:dyDescent="0.3">
      <c r="A2085" s="24">
        <v>42822.458333333336</v>
      </c>
      <c r="B2085" s="25">
        <v>6838</v>
      </c>
      <c r="C2085" s="26">
        <v>49.69</v>
      </c>
      <c r="D2085" s="26">
        <v>4</v>
      </c>
      <c r="E2085" s="27">
        <f t="shared" si="32"/>
        <v>339.78021999999999</v>
      </c>
    </row>
    <row r="2086" spans="1:5" x14ac:dyDescent="0.3">
      <c r="A2086" s="24">
        <v>42822.5</v>
      </c>
      <c r="B2086" s="25">
        <v>6591</v>
      </c>
      <c r="C2086" s="26">
        <v>49.56</v>
      </c>
      <c r="D2086" s="26">
        <v>4</v>
      </c>
      <c r="E2086" s="27">
        <f t="shared" si="32"/>
        <v>326.64996000000002</v>
      </c>
    </row>
    <row r="2087" spans="1:5" x14ac:dyDescent="0.3">
      <c r="A2087" s="24">
        <v>42822.541666666664</v>
      </c>
      <c r="B2087" s="25">
        <v>6832</v>
      </c>
      <c r="C2087" s="26">
        <v>49.38000000000001</v>
      </c>
      <c r="D2087" s="26">
        <v>4</v>
      </c>
      <c r="E2087" s="27">
        <f t="shared" si="32"/>
        <v>337.36416000000008</v>
      </c>
    </row>
    <row r="2088" spans="1:5" x14ac:dyDescent="0.3">
      <c r="A2088" s="24">
        <v>42822.583333333336</v>
      </c>
      <c r="B2088" s="25">
        <v>6922</v>
      </c>
      <c r="C2088" s="26">
        <v>48.49</v>
      </c>
      <c r="D2088" s="26">
        <v>4</v>
      </c>
      <c r="E2088" s="27">
        <f t="shared" si="32"/>
        <v>335.64778000000001</v>
      </c>
    </row>
    <row r="2089" spans="1:5" x14ac:dyDescent="0.3">
      <c r="A2089" s="24">
        <v>42822.625</v>
      </c>
      <c r="B2089" s="25">
        <v>7031</v>
      </c>
      <c r="C2089" s="26">
        <v>48.25</v>
      </c>
      <c r="D2089" s="26">
        <v>4</v>
      </c>
      <c r="E2089" s="27">
        <f t="shared" si="32"/>
        <v>339.24574999999999</v>
      </c>
    </row>
    <row r="2090" spans="1:5" x14ac:dyDescent="0.3">
      <c r="A2090" s="24">
        <v>42822.666666666664</v>
      </c>
      <c r="B2090" s="25">
        <v>7200</v>
      </c>
      <c r="C2090" s="26">
        <v>47.9</v>
      </c>
      <c r="D2090" s="26">
        <v>3</v>
      </c>
      <c r="E2090" s="27">
        <f t="shared" si="32"/>
        <v>344.88</v>
      </c>
    </row>
    <row r="2091" spans="1:5" x14ac:dyDescent="0.3">
      <c r="A2091" s="24">
        <v>42822.708333333336</v>
      </c>
      <c r="B2091" s="25">
        <v>6776</v>
      </c>
      <c r="C2091" s="26">
        <v>47.15</v>
      </c>
      <c r="D2091" s="26">
        <v>3</v>
      </c>
      <c r="E2091" s="27">
        <f t="shared" si="32"/>
        <v>319.48839999999996</v>
      </c>
    </row>
    <row r="2092" spans="1:5" x14ac:dyDescent="0.3">
      <c r="A2092" s="24">
        <v>42822.75</v>
      </c>
      <c r="B2092" s="25">
        <v>6590</v>
      </c>
      <c r="C2092" s="26">
        <v>47.12</v>
      </c>
      <c r="D2092" s="26">
        <v>3</v>
      </c>
      <c r="E2092" s="27">
        <f t="shared" si="32"/>
        <v>310.52080000000001</v>
      </c>
    </row>
    <row r="2093" spans="1:5" x14ac:dyDescent="0.3">
      <c r="A2093" s="24">
        <v>42822.791666666664</v>
      </c>
      <c r="B2093" s="25">
        <v>6829</v>
      </c>
      <c r="C2093" s="26">
        <v>49.5</v>
      </c>
      <c r="D2093" s="26">
        <v>3</v>
      </c>
      <c r="E2093" s="27">
        <f t="shared" si="32"/>
        <v>338.03550000000001</v>
      </c>
    </row>
    <row r="2094" spans="1:5" x14ac:dyDescent="0.3">
      <c r="A2094" s="24">
        <v>42822.833333333336</v>
      </c>
      <c r="B2094" s="25">
        <v>6786</v>
      </c>
      <c r="C2094" s="26">
        <v>52.15</v>
      </c>
      <c r="D2094" s="26">
        <v>3</v>
      </c>
      <c r="E2094" s="27">
        <f t="shared" si="32"/>
        <v>353.88989999999995</v>
      </c>
    </row>
    <row r="2095" spans="1:5" x14ac:dyDescent="0.3">
      <c r="A2095" s="24">
        <v>42822.875</v>
      </c>
      <c r="B2095" s="25">
        <v>6847</v>
      </c>
      <c r="C2095" s="26">
        <v>52.69</v>
      </c>
      <c r="D2095" s="26">
        <v>3</v>
      </c>
      <c r="E2095" s="27">
        <f t="shared" si="32"/>
        <v>360.76842999999997</v>
      </c>
    </row>
    <row r="2096" spans="1:5" x14ac:dyDescent="0.3">
      <c r="A2096" s="24">
        <v>42822.916666666664</v>
      </c>
      <c r="B2096" s="25">
        <v>6517</v>
      </c>
      <c r="C2096" s="26">
        <v>50.37</v>
      </c>
      <c r="D2096" s="26">
        <v>4</v>
      </c>
      <c r="E2096" s="27">
        <f t="shared" si="32"/>
        <v>328.26128999999997</v>
      </c>
    </row>
    <row r="2097" spans="1:5" x14ac:dyDescent="0.3">
      <c r="A2097" s="24">
        <v>42822.958333333336</v>
      </c>
      <c r="B2097" s="25">
        <v>6634</v>
      </c>
      <c r="C2097" s="26">
        <v>50.31</v>
      </c>
      <c r="D2097" s="26">
        <v>4</v>
      </c>
      <c r="E2097" s="27">
        <f t="shared" si="32"/>
        <v>333.75654000000003</v>
      </c>
    </row>
    <row r="2098" spans="1:5" x14ac:dyDescent="0.3">
      <c r="A2098" s="24">
        <v>42823</v>
      </c>
      <c r="B2098" s="25">
        <v>6665</v>
      </c>
      <c r="C2098" s="26">
        <v>50.63000000000001</v>
      </c>
      <c r="D2098" s="26">
        <v>6</v>
      </c>
      <c r="E2098" s="27">
        <f t="shared" si="32"/>
        <v>337.44895000000008</v>
      </c>
    </row>
    <row r="2099" spans="1:5" x14ac:dyDescent="0.3">
      <c r="A2099" s="24">
        <v>42823.041666666664</v>
      </c>
      <c r="B2099" s="25">
        <v>6367</v>
      </c>
      <c r="C2099" s="26">
        <v>49</v>
      </c>
      <c r="D2099" s="26">
        <v>6</v>
      </c>
      <c r="E2099" s="27">
        <f t="shared" si="32"/>
        <v>311.983</v>
      </c>
    </row>
    <row r="2100" spans="1:5" x14ac:dyDescent="0.3">
      <c r="A2100" s="24">
        <v>42823.083333333336</v>
      </c>
      <c r="B2100" s="25">
        <v>6079</v>
      </c>
      <c r="C2100" s="26">
        <v>46.88000000000001</v>
      </c>
      <c r="D2100" s="26">
        <v>6</v>
      </c>
      <c r="E2100" s="27">
        <f t="shared" si="32"/>
        <v>284.98352000000006</v>
      </c>
    </row>
    <row r="2101" spans="1:5" x14ac:dyDescent="0.3">
      <c r="A2101" s="24">
        <v>42823.125</v>
      </c>
      <c r="B2101" s="25">
        <v>5903</v>
      </c>
      <c r="C2101" s="26">
        <v>45.069999999999993</v>
      </c>
      <c r="D2101" s="26">
        <v>6</v>
      </c>
      <c r="E2101" s="27">
        <f t="shared" si="32"/>
        <v>266.04820999999998</v>
      </c>
    </row>
    <row r="2102" spans="1:5" x14ac:dyDescent="0.3">
      <c r="A2102" s="24">
        <v>42823.166666666664</v>
      </c>
      <c r="B2102" s="25">
        <v>5839</v>
      </c>
      <c r="C2102" s="26">
        <v>44.95</v>
      </c>
      <c r="D2102" s="26">
        <v>6</v>
      </c>
      <c r="E2102" s="27">
        <f t="shared" si="32"/>
        <v>262.46305000000001</v>
      </c>
    </row>
    <row r="2103" spans="1:5" x14ac:dyDescent="0.3">
      <c r="A2103" s="24">
        <v>42823.208333333336</v>
      </c>
      <c r="B2103" s="25">
        <v>5735</v>
      </c>
      <c r="C2103" s="26">
        <v>45.61999999999999</v>
      </c>
      <c r="D2103" s="26">
        <v>6</v>
      </c>
      <c r="E2103" s="27">
        <f t="shared" si="32"/>
        <v>261.63069999999993</v>
      </c>
    </row>
    <row r="2104" spans="1:5" x14ac:dyDescent="0.3">
      <c r="A2104" s="24">
        <v>42823.25</v>
      </c>
      <c r="B2104" s="25">
        <v>5830</v>
      </c>
      <c r="C2104" s="26">
        <v>48.49</v>
      </c>
      <c r="D2104" s="26">
        <v>6</v>
      </c>
      <c r="E2104" s="27">
        <f t="shared" si="32"/>
        <v>282.69670000000002</v>
      </c>
    </row>
    <row r="2105" spans="1:5" x14ac:dyDescent="0.3">
      <c r="A2105" s="24">
        <v>42823.291666666664</v>
      </c>
      <c r="B2105" s="25">
        <v>5907</v>
      </c>
      <c r="C2105" s="26">
        <v>50</v>
      </c>
      <c r="D2105" s="26">
        <v>6</v>
      </c>
      <c r="E2105" s="27">
        <f t="shared" si="32"/>
        <v>295.35000000000002</v>
      </c>
    </row>
    <row r="2106" spans="1:5" x14ac:dyDescent="0.3">
      <c r="A2106" s="24">
        <v>42823.333333333336</v>
      </c>
      <c r="B2106" s="25">
        <v>5929</v>
      </c>
      <c r="C2106" s="26">
        <v>50.69</v>
      </c>
      <c r="D2106" s="26">
        <v>4</v>
      </c>
      <c r="E2106" s="27">
        <f t="shared" si="32"/>
        <v>300.54101000000003</v>
      </c>
    </row>
    <row r="2107" spans="1:5" x14ac:dyDescent="0.3">
      <c r="A2107" s="24">
        <v>42823.375</v>
      </c>
      <c r="B2107" s="25">
        <v>5946</v>
      </c>
      <c r="C2107" s="26">
        <v>51.02</v>
      </c>
      <c r="D2107" s="26">
        <v>4</v>
      </c>
      <c r="E2107" s="27">
        <f t="shared" si="32"/>
        <v>303.36492000000004</v>
      </c>
    </row>
    <row r="2108" spans="1:5" x14ac:dyDescent="0.3">
      <c r="A2108" s="24">
        <v>42823.416666666664</v>
      </c>
      <c r="B2108" s="25">
        <v>6722</v>
      </c>
      <c r="C2108" s="26">
        <v>49.89</v>
      </c>
      <c r="D2108" s="26">
        <v>4</v>
      </c>
      <c r="E2108" s="27">
        <f t="shared" si="32"/>
        <v>335.36058000000003</v>
      </c>
    </row>
    <row r="2109" spans="1:5" x14ac:dyDescent="0.3">
      <c r="A2109" s="24">
        <v>42823.458333333336</v>
      </c>
      <c r="B2109" s="25">
        <v>6748</v>
      </c>
      <c r="C2109" s="26">
        <v>48.47</v>
      </c>
      <c r="D2109" s="26">
        <v>4</v>
      </c>
      <c r="E2109" s="27">
        <f t="shared" si="32"/>
        <v>327.07556</v>
      </c>
    </row>
    <row r="2110" spans="1:5" x14ac:dyDescent="0.3">
      <c r="A2110" s="24">
        <v>42823.5</v>
      </c>
      <c r="B2110" s="25">
        <v>6816</v>
      </c>
      <c r="C2110" s="26">
        <v>48.49</v>
      </c>
      <c r="D2110" s="26">
        <v>4</v>
      </c>
      <c r="E2110" s="27">
        <f t="shared" si="32"/>
        <v>330.50784000000004</v>
      </c>
    </row>
    <row r="2111" spans="1:5" x14ac:dyDescent="0.3">
      <c r="A2111" s="24">
        <v>42823.541666666664</v>
      </c>
      <c r="B2111" s="25">
        <v>6929</v>
      </c>
      <c r="C2111" s="26">
        <v>48.44</v>
      </c>
      <c r="D2111" s="26">
        <v>4</v>
      </c>
      <c r="E2111" s="27">
        <f t="shared" si="32"/>
        <v>335.64076</v>
      </c>
    </row>
    <row r="2112" spans="1:5" x14ac:dyDescent="0.3">
      <c r="A2112" s="24">
        <v>42823.583333333336</v>
      </c>
      <c r="B2112" s="25">
        <v>6915</v>
      </c>
      <c r="C2112" s="26">
        <v>47.12</v>
      </c>
      <c r="D2112" s="26">
        <v>4</v>
      </c>
      <c r="E2112" s="27">
        <f t="shared" si="32"/>
        <v>325.83479999999997</v>
      </c>
    </row>
    <row r="2113" spans="1:5" x14ac:dyDescent="0.3">
      <c r="A2113" s="24">
        <v>42823.625</v>
      </c>
      <c r="B2113" s="25">
        <v>7272</v>
      </c>
      <c r="C2113" s="26">
        <v>46.62</v>
      </c>
      <c r="D2113" s="26">
        <v>4</v>
      </c>
      <c r="E2113" s="27">
        <f t="shared" si="32"/>
        <v>339.02063999999996</v>
      </c>
    </row>
    <row r="2114" spans="1:5" x14ac:dyDescent="0.3">
      <c r="A2114" s="24">
        <v>42823.666666666664</v>
      </c>
      <c r="B2114" s="25">
        <v>7392</v>
      </c>
      <c r="C2114" s="26">
        <v>45.52</v>
      </c>
      <c r="D2114" s="26">
        <v>3</v>
      </c>
      <c r="E2114" s="27">
        <f t="shared" si="32"/>
        <v>336.48384000000004</v>
      </c>
    </row>
    <row r="2115" spans="1:5" x14ac:dyDescent="0.3">
      <c r="A2115" s="24">
        <v>42823.708333333336</v>
      </c>
      <c r="B2115" s="25">
        <v>6797</v>
      </c>
      <c r="C2115" s="26">
        <v>46</v>
      </c>
      <c r="D2115" s="26">
        <v>3</v>
      </c>
      <c r="E2115" s="27">
        <f t="shared" si="32"/>
        <v>312.66199999999998</v>
      </c>
    </row>
    <row r="2116" spans="1:5" x14ac:dyDescent="0.3">
      <c r="A2116" s="24">
        <v>42823.75</v>
      </c>
      <c r="B2116" s="25">
        <v>6995</v>
      </c>
      <c r="C2116" s="26">
        <v>47</v>
      </c>
      <c r="D2116" s="26">
        <v>3</v>
      </c>
      <c r="E2116" s="27">
        <f t="shared" si="32"/>
        <v>328.76499999999999</v>
      </c>
    </row>
    <row r="2117" spans="1:5" x14ac:dyDescent="0.3">
      <c r="A2117" s="24">
        <v>42823.791666666664</v>
      </c>
      <c r="B2117" s="25">
        <v>7039</v>
      </c>
      <c r="C2117" s="26">
        <v>49.09</v>
      </c>
      <c r="D2117" s="26">
        <v>3</v>
      </c>
      <c r="E2117" s="27">
        <f t="shared" si="32"/>
        <v>345.54451</v>
      </c>
    </row>
    <row r="2118" spans="1:5" x14ac:dyDescent="0.3">
      <c r="A2118" s="24">
        <v>42823.833333333336</v>
      </c>
      <c r="B2118" s="25">
        <v>7104</v>
      </c>
      <c r="C2118" s="26">
        <v>53.010000000000005</v>
      </c>
      <c r="D2118" s="26">
        <v>3</v>
      </c>
      <c r="E2118" s="27">
        <f t="shared" si="32"/>
        <v>376.58304000000004</v>
      </c>
    </row>
    <row r="2119" spans="1:5" x14ac:dyDescent="0.3">
      <c r="A2119" s="24">
        <v>42823.875</v>
      </c>
      <c r="B2119" s="25">
        <v>6993</v>
      </c>
      <c r="C2119" s="26">
        <v>53.39</v>
      </c>
      <c r="D2119" s="26">
        <v>3</v>
      </c>
      <c r="E2119" s="27">
        <f t="shared" si="32"/>
        <v>373.35626999999999</v>
      </c>
    </row>
    <row r="2120" spans="1:5" x14ac:dyDescent="0.3">
      <c r="A2120" s="24">
        <v>42823.916666666664</v>
      </c>
      <c r="B2120" s="25">
        <v>6914</v>
      </c>
      <c r="C2120" s="26">
        <v>50.53</v>
      </c>
      <c r="D2120" s="26">
        <v>4</v>
      </c>
      <c r="E2120" s="27">
        <f t="shared" si="32"/>
        <v>349.36442</v>
      </c>
    </row>
    <row r="2121" spans="1:5" x14ac:dyDescent="0.3">
      <c r="A2121" s="24">
        <v>42823.958333333336</v>
      </c>
      <c r="B2121" s="25">
        <v>6720</v>
      </c>
      <c r="C2121" s="26">
        <v>49.69</v>
      </c>
      <c r="D2121" s="26">
        <v>4</v>
      </c>
      <c r="E2121" s="27">
        <f t="shared" si="32"/>
        <v>333.91679999999997</v>
      </c>
    </row>
    <row r="2122" spans="1:5" x14ac:dyDescent="0.3">
      <c r="A2122" s="24">
        <v>42824</v>
      </c>
      <c r="B2122" s="25">
        <v>6693</v>
      </c>
      <c r="C2122" s="26">
        <v>49.69</v>
      </c>
      <c r="D2122" s="26">
        <v>6</v>
      </c>
      <c r="E2122" s="27">
        <f t="shared" ref="E2122:E2185" si="33">C2122*B2122/1000</f>
        <v>332.57516999999996</v>
      </c>
    </row>
    <row r="2123" spans="1:5" x14ac:dyDescent="0.3">
      <c r="A2123" s="24">
        <v>42824.083333333336</v>
      </c>
      <c r="B2123" s="25">
        <v>6533</v>
      </c>
      <c r="C2123" s="26">
        <v>45.52</v>
      </c>
      <c r="D2123" s="26">
        <v>6</v>
      </c>
      <c r="E2123" s="27">
        <f t="shared" si="33"/>
        <v>297.38216000000006</v>
      </c>
    </row>
    <row r="2124" spans="1:5" x14ac:dyDescent="0.3">
      <c r="A2124" s="24">
        <v>42824.125</v>
      </c>
      <c r="B2124" s="25">
        <v>6229</v>
      </c>
      <c r="C2124" s="26">
        <v>45.58</v>
      </c>
      <c r="D2124" s="26">
        <v>6</v>
      </c>
      <c r="E2124" s="27">
        <f t="shared" si="33"/>
        <v>283.91782000000001</v>
      </c>
    </row>
    <row r="2125" spans="1:5" x14ac:dyDescent="0.3">
      <c r="A2125" s="24">
        <v>42824.166666666664</v>
      </c>
      <c r="B2125" s="25">
        <v>6282</v>
      </c>
      <c r="C2125" s="26">
        <v>44.1</v>
      </c>
      <c r="D2125" s="26">
        <v>6</v>
      </c>
      <c r="E2125" s="27">
        <f t="shared" si="33"/>
        <v>277.03620000000001</v>
      </c>
    </row>
    <row r="2126" spans="1:5" x14ac:dyDescent="0.3">
      <c r="A2126" s="24">
        <v>42824.208333333336</v>
      </c>
      <c r="B2126" s="25">
        <v>6268</v>
      </c>
      <c r="C2126" s="26">
        <v>46.47</v>
      </c>
      <c r="D2126" s="26">
        <v>6</v>
      </c>
      <c r="E2126" s="27">
        <f t="shared" si="33"/>
        <v>291.27396000000005</v>
      </c>
    </row>
    <row r="2127" spans="1:5" x14ac:dyDescent="0.3">
      <c r="A2127" s="24">
        <v>42824.25</v>
      </c>
      <c r="B2127" s="25">
        <v>6271</v>
      </c>
      <c r="C2127" s="26">
        <v>48.13000000000001</v>
      </c>
      <c r="D2127" s="26">
        <v>6</v>
      </c>
      <c r="E2127" s="27">
        <f t="shared" si="33"/>
        <v>301.82323000000002</v>
      </c>
    </row>
    <row r="2128" spans="1:5" x14ac:dyDescent="0.3">
      <c r="A2128" s="24">
        <v>42824.291666666664</v>
      </c>
      <c r="B2128" s="25">
        <v>6296</v>
      </c>
      <c r="C2128" s="26">
        <v>49.69</v>
      </c>
      <c r="D2128" s="26">
        <v>6</v>
      </c>
      <c r="E2128" s="27">
        <f t="shared" si="33"/>
        <v>312.84823999999998</v>
      </c>
    </row>
    <row r="2129" spans="1:5" x14ac:dyDescent="0.3">
      <c r="A2129" s="24">
        <v>42824.333333333336</v>
      </c>
      <c r="B2129" s="25">
        <v>6240</v>
      </c>
      <c r="C2129" s="26">
        <v>50.96</v>
      </c>
      <c r="D2129" s="26">
        <v>4</v>
      </c>
      <c r="E2129" s="27">
        <f t="shared" si="33"/>
        <v>317.99040000000002</v>
      </c>
    </row>
    <row r="2130" spans="1:5" x14ac:dyDescent="0.3">
      <c r="A2130" s="24">
        <v>42824.375</v>
      </c>
      <c r="B2130" s="25">
        <v>6330</v>
      </c>
      <c r="C2130" s="26">
        <v>51.53</v>
      </c>
      <c r="D2130" s="26">
        <v>4</v>
      </c>
      <c r="E2130" s="27">
        <f t="shared" si="33"/>
        <v>326.18490000000003</v>
      </c>
    </row>
    <row r="2131" spans="1:5" x14ac:dyDescent="0.3">
      <c r="A2131" s="24">
        <v>42824.416666666664</v>
      </c>
      <c r="B2131" s="25">
        <v>6201</v>
      </c>
      <c r="C2131" s="26">
        <v>50.69</v>
      </c>
      <c r="D2131" s="26">
        <v>4</v>
      </c>
      <c r="E2131" s="27">
        <f t="shared" si="33"/>
        <v>314.32868999999999</v>
      </c>
    </row>
    <row r="2132" spans="1:5" x14ac:dyDescent="0.3">
      <c r="A2132" s="24">
        <v>42824.458333333336</v>
      </c>
      <c r="B2132" s="25">
        <v>6288</v>
      </c>
      <c r="C2132" s="26">
        <v>47</v>
      </c>
      <c r="D2132" s="26">
        <v>4</v>
      </c>
      <c r="E2132" s="27">
        <f t="shared" si="33"/>
        <v>295.536</v>
      </c>
    </row>
    <row r="2133" spans="1:5" x14ac:dyDescent="0.3">
      <c r="A2133" s="24">
        <v>42824.5</v>
      </c>
      <c r="B2133" s="25">
        <v>7064</v>
      </c>
      <c r="C2133" s="26">
        <v>46.5</v>
      </c>
      <c r="D2133" s="26">
        <v>4</v>
      </c>
      <c r="E2133" s="27">
        <f t="shared" si="33"/>
        <v>328.476</v>
      </c>
    </row>
    <row r="2134" spans="1:5" x14ac:dyDescent="0.3">
      <c r="A2134" s="24">
        <v>42824.541666666664</v>
      </c>
      <c r="B2134" s="25">
        <v>7162</v>
      </c>
      <c r="C2134" s="26">
        <v>44.01</v>
      </c>
      <c r="D2134" s="26">
        <v>4</v>
      </c>
      <c r="E2134" s="27">
        <f t="shared" si="33"/>
        <v>315.19961999999998</v>
      </c>
    </row>
    <row r="2135" spans="1:5" x14ac:dyDescent="0.3">
      <c r="A2135" s="24">
        <v>42824.583333333336</v>
      </c>
      <c r="B2135" s="25">
        <v>7260</v>
      </c>
      <c r="C2135" s="26">
        <v>42.45</v>
      </c>
      <c r="D2135" s="26">
        <v>4</v>
      </c>
      <c r="E2135" s="27">
        <f t="shared" si="33"/>
        <v>308.18700000000001</v>
      </c>
    </row>
    <row r="2136" spans="1:5" x14ac:dyDescent="0.3">
      <c r="A2136" s="24">
        <v>42824.625</v>
      </c>
      <c r="B2136" s="25">
        <v>7288</v>
      </c>
      <c r="C2136" s="26">
        <v>39.6</v>
      </c>
      <c r="D2136" s="26">
        <v>4</v>
      </c>
      <c r="E2136" s="27">
        <f t="shared" si="33"/>
        <v>288.60480000000001</v>
      </c>
    </row>
    <row r="2137" spans="1:5" x14ac:dyDescent="0.3">
      <c r="A2137" s="24">
        <v>42824.666666666664</v>
      </c>
      <c r="B2137" s="25">
        <v>7527</v>
      </c>
      <c r="C2137" s="26">
        <v>38.6</v>
      </c>
      <c r="D2137" s="26">
        <v>3</v>
      </c>
      <c r="E2137" s="27">
        <f t="shared" si="33"/>
        <v>290.54220000000004</v>
      </c>
    </row>
    <row r="2138" spans="1:5" x14ac:dyDescent="0.3">
      <c r="A2138" s="24">
        <v>42824.708333333336</v>
      </c>
      <c r="B2138" s="25">
        <v>7147</v>
      </c>
      <c r="C2138" s="26">
        <v>36.72</v>
      </c>
      <c r="D2138" s="26">
        <v>3</v>
      </c>
      <c r="E2138" s="27">
        <f t="shared" si="33"/>
        <v>262.43783999999999</v>
      </c>
    </row>
    <row r="2139" spans="1:5" x14ac:dyDescent="0.3">
      <c r="A2139" s="24">
        <v>42824.75</v>
      </c>
      <c r="B2139" s="25">
        <v>7173</v>
      </c>
      <c r="C2139" s="26">
        <v>39.06</v>
      </c>
      <c r="D2139" s="26">
        <v>3</v>
      </c>
      <c r="E2139" s="27">
        <f t="shared" si="33"/>
        <v>280.17738000000003</v>
      </c>
    </row>
    <row r="2140" spans="1:5" x14ac:dyDescent="0.3">
      <c r="A2140" s="24">
        <v>42824.791666666664</v>
      </c>
      <c r="B2140" s="25">
        <v>7145</v>
      </c>
      <c r="C2140" s="26">
        <v>41.5</v>
      </c>
      <c r="D2140" s="26">
        <v>3</v>
      </c>
      <c r="E2140" s="27">
        <f t="shared" si="33"/>
        <v>296.51749999999998</v>
      </c>
    </row>
    <row r="2141" spans="1:5" x14ac:dyDescent="0.3">
      <c r="A2141" s="24">
        <v>42824.833333333336</v>
      </c>
      <c r="B2141" s="25">
        <v>7226</v>
      </c>
      <c r="C2141" s="26">
        <v>46.5</v>
      </c>
      <c r="D2141" s="26">
        <v>3</v>
      </c>
      <c r="E2141" s="27">
        <f t="shared" si="33"/>
        <v>336.00900000000001</v>
      </c>
    </row>
    <row r="2142" spans="1:5" x14ac:dyDescent="0.3">
      <c r="A2142" s="24">
        <v>42824.875</v>
      </c>
      <c r="B2142" s="25">
        <v>6955</v>
      </c>
      <c r="C2142" s="26">
        <v>48.26</v>
      </c>
      <c r="D2142" s="26">
        <v>3</v>
      </c>
      <c r="E2142" s="27">
        <f t="shared" si="33"/>
        <v>335.64830000000001</v>
      </c>
    </row>
    <row r="2143" spans="1:5" x14ac:dyDescent="0.3">
      <c r="A2143" s="24">
        <v>42824.916666666664</v>
      </c>
      <c r="B2143" s="25">
        <v>7218</v>
      </c>
      <c r="C2143" s="26">
        <v>46.49</v>
      </c>
      <c r="D2143" s="26">
        <v>4</v>
      </c>
      <c r="E2143" s="27">
        <f t="shared" si="33"/>
        <v>335.56482</v>
      </c>
    </row>
    <row r="2144" spans="1:5" x14ac:dyDescent="0.3">
      <c r="A2144" s="24">
        <v>42824.958333333336</v>
      </c>
      <c r="B2144" s="25">
        <v>7286</v>
      </c>
      <c r="C2144" s="26">
        <v>44.01</v>
      </c>
      <c r="D2144" s="26">
        <v>4</v>
      </c>
      <c r="E2144" s="27">
        <f t="shared" si="33"/>
        <v>320.65685999999999</v>
      </c>
    </row>
    <row r="2145" spans="1:5" x14ac:dyDescent="0.3">
      <c r="A2145" s="24">
        <v>42825</v>
      </c>
      <c r="B2145" s="25">
        <v>7024</v>
      </c>
      <c r="C2145" s="26">
        <v>43.19</v>
      </c>
      <c r="D2145" s="26">
        <v>6</v>
      </c>
      <c r="E2145" s="27">
        <f t="shared" si="33"/>
        <v>303.36655999999999</v>
      </c>
    </row>
    <row r="2146" spans="1:5" x14ac:dyDescent="0.3">
      <c r="A2146" s="24">
        <v>42825.041666666664</v>
      </c>
      <c r="B2146" s="25">
        <v>7024</v>
      </c>
      <c r="C2146" s="26">
        <v>40.090000000000003</v>
      </c>
      <c r="D2146" s="26">
        <v>6</v>
      </c>
      <c r="E2146" s="27">
        <f t="shared" si="33"/>
        <v>281.59216000000004</v>
      </c>
    </row>
    <row r="2147" spans="1:5" x14ac:dyDescent="0.3">
      <c r="A2147" s="24">
        <v>42825.083333333336</v>
      </c>
      <c r="B2147" s="25">
        <v>6712</v>
      </c>
      <c r="C2147" s="26">
        <v>39.18</v>
      </c>
      <c r="D2147" s="26">
        <v>6</v>
      </c>
      <c r="E2147" s="27">
        <f t="shared" si="33"/>
        <v>262.97615999999999</v>
      </c>
    </row>
    <row r="2148" spans="1:5" x14ac:dyDescent="0.3">
      <c r="A2148" s="24">
        <v>42825.125</v>
      </c>
      <c r="B2148" s="25">
        <v>6644</v>
      </c>
      <c r="C2148" s="26">
        <v>39.229999999999997</v>
      </c>
      <c r="D2148" s="26">
        <v>6</v>
      </c>
      <c r="E2148" s="27">
        <f t="shared" si="33"/>
        <v>260.64411999999999</v>
      </c>
    </row>
    <row r="2149" spans="1:5" x14ac:dyDescent="0.3">
      <c r="A2149" s="24">
        <v>42825.166666666664</v>
      </c>
      <c r="B2149" s="25">
        <v>6981</v>
      </c>
      <c r="C2149" s="26">
        <v>40</v>
      </c>
      <c r="D2149" s="26">
        <v>6</v>
      </c>
      <c r="E2149" s="27">
        <f t="shared" si="33"/>
        <v>279.24</v>
      </c>
    </row>
    <row r="2150" spans="1:5" x14ac:dyDescent="0.3">
      <c r="A2150" s="24">
        <v>42825.208333333336</v>
      </c>
      <c r="B2150" s="25">
        <v>8436</v>
      </c>
      <c r="C2150" s="26">
        <v>43.09</v>
      </c>
      <c r="D2150" s="26">
        <v>6</v>
      </c>
      <c r="E2150" s="27">
        <f t="shared" si="33"/>
        <v>363.50724000000002</v>
      </c>
    </row>
    <row r="2151" spans="1:5" x14ac:dyDescent="0.3">
      <c r="A2151" s="24">
        <v>42825.25</v>
      </c>
      <c r="B2151" s="25">
        <v>9866</v>
      </c>
      <c r="C2151" s="26">
        <v>46.56</v>
      </c>
      <c r="D2151" s="26">
        <v>6</v>
      </c>
      <c r="E2151" s="27">
        <f t="shared" si="33"/>
        <v>459.36096000000003</v>
      </c>
    </row>
    <row r="2152" spans="1:5" x14ac:dyDescent="0.3">
      <c r="A2152" s="24">
        <v>42825.291666666664</v>
      </c>
      <c r="B2152" s="25">
        <v>10024</v>
      </c>
      <c r="C2152" s="26">
        <v>49.69</v>
      </c>
      <c r="D2152" s="26">
        <v>6</v>
      </c>
      <c r="E2152" s="27">
        <f t="shared" si="33"/>
        <v>498.09255999999999</v>
      </c>
    </row>
    <row r="2153" spans="1:5" x14ac:dyDescent="0.3">
      <c r="A2153" s="24">
        <v>42825.333333333336</v>
      </c>
      <c r="B2153" s="25">
        <v>9955</v>
      </c>
      <c r="C2153" s="26">
        <v>50.96</v>
      </c>
      <c r="D2153" s="26">
        <v>4</v>
      </c>
      <c r="E2153" s="27">
        <f t="shared" si="33"/>
        <v>507.30680000000001</v>
      </c>
    </row>
    <row r="2154" spans="1:5" x14ac:dyDescent="0.3">
      <c r="A2154" s="24">
        <v>42825.375</v>
      </c>
      <c r="B2154" s="25">
        <v>9590</v>
      </c>
      <c r="C2154" s="26">
        <v>52.07</v>
      </c>
      <c r="D2154" s="26">
        <v>4</v>
      </c>
      <c r="E2154" s="27">
        <f t="shared" si="33"/>
        <v>499.35129999999998</v>
      </c>
    </row>
    <row r="2155" spans="1:5" x14ac:dyDescent="0.3">
      <c r="A2155" s="24">
        <v>42825.416666666664</v>
      </c>
      <c r="B2155" s="25">
        <v>9450</v>
      </c>
      <c r="C2155" s="26">
        <v>51</v>
      </c>
      <c r="D2155" s="26">
        <v>4</v>
      </c>
      <c r="E2155" s="27">
        <f t="shared" si="33"/>
        <v>481.95</v>
      </c>
    </row>
    <row r="2156" spans="1:5" x14ac:dyDescent="0.3">
      <c r="A2156" s="24">
        <v>42825.458333333336</v>
      </c>
      <c r="B2156" s="25">
        <v>9416</v>
      </c>
      <c r="C2156" s="26">
        <v>48.38</v>
      </c>
      <c r="D2156" s="26">
        <v>4</v>
      </c>
      <c r="E2156" s="27">
        <f t="shared" si="33"/>
        <v>455.54608000000002</v>
      </c>
    </row>
    <row r="2157" spans="1:5" x14ac:dyDescent="0.3">
      <c r="A2157" s="24">
        <v>42825.5</v>
      </c>
      <c r="B2157" s="25">
        <v>9351</v>
      </c>
      <c r="C2157" s="26">
        <v>45.32</v>
      </c>
      <c r="D2157" s="26">
        <v>4</v>
      </c>
      <c r="E2157" s="27">
        <f t="shared" si="33"/>
        <v>423.78732000000002</v>
      </c>
    </row>
    <row r="2158" spans="1:5" x14ac:dyDescent="0.3">
      <c r="A2158" s="24">
        <v>42825.541666666664</v>
      </c>
      <c r="B2158" s="25">
        <v>9378</v>
      </c>
      <c r="C2158" s="26">
        <v>43.09</v>
      </c>
      <c r="D2158" s="26">
        <v>4</v>
      </c>
      <c r="E2158" s="27">
        <f t="shared" si="33"/>
        <v>404.09802000000002</v>
      </c>
    </row>
    <row r="2159" spans="1:5" x14ac:dyDescent="0.3">
      <c r="A2159" s="24">
        <v>42825.583333333336</v>
      </c>
      <c r="B2159" s="25">
        <v>9471</v>
      </c>
      <c r="C2159" s="26">
        <v>38.869999999999997</v>
      </c>
      <c r="D2159" s="26">
        <v>4</v>
      </c>
      <c r="E2159" s="27">
        <f t="shared" si="33"/>
        <v>368.13776999999993</v>
      </c>
    </row>
    <row r="2160" spans="1:5" x14ac:dyDescent="0.3">
      <c r="A2160" s="24">
        <v>42825.625</v>
      </c>
      <c r="B2160" s="25">
        <v>9570</v>
      </c>
      <c r="C2160" s="26">
        <v>31.200000000000003</v>
      </c>
      <c r="D2160" s="26">
        <v>4</v>
      </c>
      <c r="E2160" s="27">
        <f t="shared" si="33"/>
        <v>298.584</v>
      </c>
    </row>
    <row r="2161" spans="1:5" x14ac:dyDescent="0.3">
      <c r="A2161" s="24">
        <v>42825.666666666664</v>
      </c>
      <c r="B2161" s="25">
        <v>9655</v>
      </c>
      <c r="C2161" s="26">
        <v>28.66</v>
      </c>
      <c r="D2161" s="26">
        <v>3</v>
      </c>
      <c r="E2161" s="27">
        <f t="shared" si="33"/>
        <v>276.71229999999997</v>
      </c>
    </row>
    <row r="2162" spans="1:5" x14ac:dyDescent="0.3">
      <c r="A2162" s="24">
        <v>42825.708333333336</v>
      </c>
      <c r="B2162" s="25">
        <v>9660</v>
      </c>
      <c r="C2162" s="26">
        <v>30.43</v>
      </c>
      <c r="D2162" s="26">
        <v>3</v>
      </c>
      <c r="E2162" s="27">
        <f t="shared" si="33"/>
        <v>293.9538</v>
      </c>
    </row>
    <row r="2163" spans="1:5" x14ac:dyDescent="0.3">
      <c r="A2163" s="24">
        <v>42825.75</v>
      </c>
      <c r="B2163" s="25">
        <v>9501</v>
      </c>
      <c r="C2163" s="26">
        <v>34.67</v>
      </c>
      <c r="D2163" s="26">
        <v>3</v>
      </c>
      <c r="E2163" s="27">
        <f t="shared" si="33"/>
        <v>329.39967000000001</v>
      </c>
    </row>
    <row r="2164" spans="1:5" x14ac:dyDescent="0.3">
      <c r="A2164" s="24">
        <v>42825.791666666664</v>
      </c>
      <c r="B2164" s="25">
        <v>9152</v>
      </c>
      <c r="C2164" s="26">
        <v>38.979999999999997</v>
      </c>
      <c r="D2164" s="26">
        <v>3</v>
      </c>
      <c r="E2164" s="27">
        <f t="shared" si="33"/>
        <v>356.74495999999994</v>
      </c>
    </row>
    <row r="2165" spans="1:5" x14ac:dyDescent="0.3">
      <c r="A2165" s="24">
        <v>42825.833333333336</v>
      </c>
      <c r="B2165" s="25">
        <v>9441</v>
      </c>
      <c r="C2165" s="26">
        <v>43.19</v>
      </c>
      <c r="D2165" s="26">
        <v>3</v>
      </c>
      <c r="E2165" s="27">
        <f t="shared" si="33"/>
        <v>407.75678999999997</v>
      </c>
    </row>
    <row r="2166" spans="1:5" x14ac:dyDescent="0.3">
      <c r="A2166" s="24">
        <v>42825.875</v>
      </c>
      <c r="B2166" s="25">
        <v>9469</v>
      </c>
      <c r="C2166" s="26">
        <v>46.11</v>
      </c>
      <c r="D2166" s="26">
        <v>3</v>
      </c>
      <c r="E2166" s="27">
        <f t="shared" si="33"/>
        <v>436.61558999999994</v>
      </c>
    </row>
    <row r="2167" spans="1:5" x14ac:dyDescent="0.3">
      <c r="A2167" s="24">
        <v>42825.916666666664</v>
      </c>
      <c r="B2167" s="25">
        <v>9218</v>
      </c>
      <c r="C2167" s="26">
        <v>43.19</v>
      </c>
      <c r="D2167" s="26">
        <v>4</v>
      </c>
      <c r="E2167" s="27">
        <f t="shared" si="33"/>
        <v>398.12541999999996</v>
      </c>
    </row>
    <row r="2168" spans="1:5" x14ac:dyDescent="0.3">
      <c r="A2168" s="24">
        <v>42825.958333333336</v>
      </c>
      <c r="B2168" s="25">
        <v>8721</v>
      </c>
      <c r="C2168" s="26">
        <v>39.409999999999997</v>
      </c>
      <c r="D2168" s="26">
        <v>4</v>
      </c>
      <c r="E2168" s="27">
        <f t="shared" si="33"/>
        <v>343.69461000000001</v>
      </c>
    </row>
    <row r="2169" spans="1:5" x14ac:dyDescent="0.3">
      <c r="A2169" s="24">
        <v>42826</v>
      </c>
      <c r="B2169" s="25">
        <v>8300</v>
      </c>
      <c r="C2169" s="26">
        <v>34.49</v>
      </c>
      <c r="D2169" s="26">
        <v>6</v>
      </c>
      <c r="E2169" s="27">
        <f t="shared" si="33"/>
        <v>286.267</v>
      </c>
    </row>
    <row r="2170" spans="1:5" x14ac:dyDescent="0.3">
      <c r="A2170" s="24">
        <v>42826.041666666664</v>
      </c>
      <c r="B2170" s="25">
        <v>7932</v>
      </c>
      <c r="C2170" s="26">
        <v>29.87</v>
      </c>
      <c r="D2170" s="26">
        <v>6</v>
      </c>
      <c r="E2170" s="27">
        <f t="shared" si="33"/>
        <v>236.92884000000001</v>
      </c>
    </row>
    <row r="2171" spans="1:5" x14ac:dyDescent="0.3">
      <c r="A2171" s="24">
        <v>42826.083333333336</v>
      </c>
      <c r="B2171" s="25">
        <v>7529</v>
      </c>
      <c r="C2171" s="26">
        <v>28.97</v>
      </c>
      <c r="D2171" s="26">
        <v>6</v>
      </c>
      <c r="E2171" s="27">
        <f t="shared" si="33"/>
        <v>218.11512999999999</v>
      </c>
    </row>
    <row r="2172" spans="1:5" x14ac:dyDescent="0.3">
      <c r="A2172" s="24">
        <v>42826.125</v>
      </c>
      <c r="B2172" s="25">
        <v>7458</v>
      </c>
      <c r="C2172" s="26">
        <v>26.9</v>
      </c>
      <c r="D2172" s="26">
        <v>6</v>
      </c>
      <c r="E2172" s="27">
        <f t="shared" si="33"/>
        <v>200.62019999999998</v>
      </c>
    </row>
    <row r="2173" spans="1:5" x14ac:dyDescent="0.3">
      <c r="A2173" s="24">
        <v>42826.166666666664</v>
      </c>
      <c r="B2173" s="25">
        <v>7193</v>
      </c>
      <c r="C2173" s="26">
        <v>27</v>
      </c>
      <c r="D2173" s="26">
        <v>6</v>
      </c>
      <c r="E2173" s="27">
        <f t="shared" si="33"/>
        <v>194.21100000000001</v>
      </c>
    </row>
    <row r="2174" spans="1:5" x14ac:dyDescent="0.3">
      <c r="A2174" s="24">
        <v>42826.208333333336</v>
      </c>
      <c r="B2174" s="25">
        <v>7162</v>
      </c>
      <c r="C2174" s="26">
        <v>27.98</v>
      </c>
      <c r="D2174" s="26">
        <v>6</v>
      </c>
      <c r="E2174" s="27">
        <f t="shared" si="33"/>
        <v>200.39276000000001</v>
      </c>
    </row>
    <row r="2175" spans="1:5" x14ac:dyDescent="0.3">
      <c r="A2175" s="24">
        <v>42826.25</v>
      </c>
      <c r="B2175" s="25">
        <v>7213</v>
      </c>
      <c r="C2175" s="26">
        <v>29.87</v>
      </c>
      <c r="D2175" s="26">
        <v>6</v>
      </c>
      <c r="E2175" s="27">
        <f t="shared" si="33"/>
        <v>215.45231000000001</v>
      </c>
    </row>
    <row r="2176" spans="1:5" x14ac:dyDescent="0.3">
      <c r="A2176" s="24">
        <v>42826.291666666664</v>
      </c>
      <c r="B2176" s="25">
        <v>7265</v>
      </c>
      <c r="C2176" s="26">
        <v>32.090000000000003</v>
      </c>
      <c r="D2176" s="26">
        <v>6</v>
      </c>
      <c r="E2176" s="27">
        <f t="shared" si="33"/>
        <v>233.13385000000002</v>
      </c>
    </row>
    <row r="2177" spans="1:5" x14ac:dyDescent="0.3">
      <c r="A2177" s="24">
        <v>42826.333333333336</v>
      </c>
      <c r="B2177" s="25">
        <v>7013</v>
      </c>
      <c r="C2177" s="26">
        <v>34.42</v>
      </c>
      <c r="D2177" s="26">
        <v>6</v>
      </c>
      <c r="E2177" s="27">
        <f t="shared" si="33"/>
        <v>241.38746000000003</v>
      </c>
    </row>
    <row r="2178" spans="1:5" x14ac:dyDescent="0.3">
      <c r="A2178" s="24">
        <v>42826.375</v>
      </c>
      <c r="B2178" s="25">
        <v>7637</v>
      </c>
      <c r="C2178" s="26">
        <v>35.1</v>
      </c>
      <c r="D2178" s="26">
        <v>6</v>
      </c>
      <c r="E2178" s="27">
        <f t="shared" si="33"/>
        <v>268.05869999999999</v>
      </c>
    </row>
    <row r="2179" spans="1:5" x14ac:dyDescent="0.3">
      <c r="A2179" s="24">
        <v>42826.416666666664</v>
      </c>
      <c r="B2179" s="25">
        <v>8105</v>
      </c>
      <c r="C2179" s="26">
        <v>32.85</v>
      </c>
      <c r="D2179" s="26">
        <v>6</v>
      </c>
      <c r="E2179" s="27">
        <f t="shared" si="33"/>
        <v>266.24925000000002</v>
      </c>
    </row>
    <row r="2180" spans="1:5" x14ac:dyDescent="0.3">
      <c r="A2180" s="24">
        <v>42826.458333333336</v>
      </c>
      <c r="B2180" s="25">
        <v>9176</v>
      </c>
      <c r="C2180" s="26">
        <v>31.93</v>
      </c>
      <c r="D2180" s="26">
        <v>6</v>
      </c>
      <c r="E2180" s="27">
        <f t="shared" si="33"/>
        <v>292.98968000000002</v>
      </c>
    </row>
    <row r="2181" spans="1:5" x14ac:dyDescent="0.3">
      <c r="A2181" s="24">
        <v>42826.5</v>
      </c>
      <c r="B2181" s="25">
        <v>9189</v>
      </c>
      <c r="C2181" s="26">
        <v>31.6</v>
      </c>
      <c r="D2181" s="26">
        <v>6</v>
      </c>
      <c r="E2181" s="27">
        <f t="shared" si="33"/>
        <v>290.37240000000003</v>
      </c>
    </row>
    <row r="2182" spans="1:5" x14ac:dyDescent="0.3">
      <c r="A2182" s="24">
        <v>42826.541666666664</v>
      </c>
      <c r="B2182" s="25">
        <v>8763</v>
      </c>
      <c r="C2182" s="26">
        <v>29.409999999999997</v>
      </c>
      <c r="D2182" s="26">
        <v>6</v>
      </c>
      <c r="E2182" s="27">
        <f t="shared" si="33"/>
        <v>257.71982999999994</v>
      </c>
    </row>
    <row r="2183" spans="1:5" x14ac:dyDescent="0.3">
      <c r="A2183" s="24">
        <v>42826.583333333336</v>
      </c>
      <c r="B2183" s="25">
        <v>9108</v>
      </c>
      <c r="C2183" s="26">
        <v>26.619999999999997</v>
      </c>
      <c r="D2183" s="26">
        <v>6</v>
      </c>
      <c r="E2183" s="27">
        <f t="shared" si="33"/>
        <v>242.45495999999997</v>
      </c>
    </row>
    <row r="2184" spans="1:5" x14ac:dyDescent="0.3">
      <c r="A2184" s="24">
        <v>42826.625</v>
      </c>
      <c r="B2184" s="25">
        <v>9052</v>
      </c>
      <c r="C2184" s="26">
        <v>25.300000000000004</v>
      </c>
      <c r="D2184" s="26">
        <v>6</v>
      </c>
      <c r="E2184" s="27">
        <f t="shared" si="33"/>
        <v>229.01560000000003</v>
      </c>
    </row>
    <row r="2185" spans="1:5" x14ac:dyDescent="0.3">
      <c r="A2185" s="24">
        <v>42826.666666666664</v>
      </c>
      <c r="B2185" s="25">
        <v>8399</v>
      </c>
      <c r="C2185" s="26">
        <v>24.83</v>
      </c>
      <c r="D2185" s="26">
        <v>6</v>
      </c>
      <c r="E2185" s="27">
        <f t="shared" si="33"/>
        <v>208.54716999999999</v>
      </c>
    </row>
    <row r="2186" spans="1:5" x14ac:dyDescent="0.3">
      <c r="A2186" s="24">
        <v>42826.708333333336</v>
      </c>
      <c r="B2186" s="25">
        <v>8160</v>
      </c>
      <c r="C2186" s="26">
        <v>26.75</v>
      </c>
      <c r="D2186" s="26">
        <v>6</v>
      </c>
      <c r="E2186" s="27">
        <f t="shared" ref="E2186:E2249" si="34">C2186*B2186/1000</f>
        <v>218.28</v>
      </c>
    </row>
    <row r="2187" spans="1:5" x14ac:dyDescent="0.3">
      <c r="A2187" s="24">
        <v>42826.75</v>
      </c>
      <c r="B2187" s="25">
        <v>8226</v>
      </c>
      <c r="C2187" s="26">
        <v>32.83</v>
      </c>
      <c r="D2187" s="26">
        <v>6</v>
      </c>
      <c r="E2187" s="27">
        <f t="shared" si="34"/>
        <v>270.05957999999998</v>
      </c>
    </row>
    <row r="2188" spans="1:5" x14ac:dyDescent="0.3">
      <c r="A2188" s="24">
        <v>42826.791666666664</v>
      </c>
      <c r="B2188" s="25">
        <v>8115</v>
      </c>
      <c r="C2188" s="26">
        <v>38.49</v>
      </c>
      <c r="D2188" s="26">
        <v>6</v>
      </c>
      <c r="E2188" s="27">
        <f t="shared" si="34"/>
        <v>312.34635000000003</v>
      </c>
    </row>
    <row r="2189" spans="1:5" x14ac:dyDescent="0.3">
      <c r="A2189" s="24">
        <v>42826.833333333336</v>
      </c>
      <c r="B2189" s="25">
        <v>7886</v>
      </c>
      <c r="C2189" s="26">
        <v>39.6</v>
      </c>
      <c r="D2189" s="26">
        <v>6</v>
      </c>
      <c r="E2189" s="27">
        <f t="shared" si="34"/>
        <v>312.28560000000004</v>
      </c>
    </row>
    <row r="2190" spans="1:5" x14ac:dyDescent="0.3">
      <c r="A2190" s="24">
        <v>42826.875</v>
      </c>
      <c r="B2190" s="25">
        <v>7693</v>
      </c>
      <c r="C2190" s="26">
        <v>40.729999999999997</v>
      </c>
      <c r="D2190" s="26">
        <v>6</v>
      </c>
      <c r="E2190" s="27">
        <f t="shared" si="34"/>
        <v>313.33588999999995</v>
      </c>
    </row>
    <row r="2191" spans="1:5" x14ac:dyDescent="0.3">
      <c r="A2191" s="24">
        <v>42826.916666666664</v>
      </c>
      <c r="B2191" s="25">
        <v>7411</v>
      </c>
      <c r="C2191" s="26">
        <v>39</v>
      </c>
      <c r="D2191" s="26">
        <v>6</v>
      </c>
      <c r="E2191" s="27">
        <f t="shared" si="34"/>
        <v>289.029</v>
      </c>
    </row>
    <row r="2192" spans="1:5" x14ac:dyDescent="0.3">
      <c r="A2192" s="24">
        <v>42826.958333333336</v>
      </c>
      <c r="B2192" s="25">
        <v>7489</v>
      </c>
      <c r="C2192" s="26">
        <v>38</v>
      </c>
      <c r="D2192" s="26">
        <v>6</v>
      </c>
      <c r="E2192" s="27">
        <f t="shared" si="34"/>
        <v>284.58199999999999</v>
      </c>
    </row>
    <row r="2193" spans="1:5" x14ac:dyDescent="0.3">
      <c r="A2193" s="24">
        <v>42827</v>
      </c>
      <c r="B2193" s="25">
        <v>7415</v>
      </c>
      <c r="C2193" s="26">
        <v>41</v>
      </c>
      <c r="D2193" s="26">
        <v>6</v>
      </c>
      <c r="E2193" s="27">
        <f t="shared" si="34"/>
        <v>304.01499999999999</v>
      </c>
    </row>
    <row r="2194" spans="1:5" x14ac:dyDescent="0.3">
      <c r="A2194" s="24">
        <v>42827.041666666664</v>
      </c>
      <c r="B2194" s="25">
        <v>7660</v>
      </c>
      <c r="C2194" s="26">
        <v>37.97</v>
      </c>
      <c r="D2194" s="26">
        <v>6</v>
      </c>
      <c r="E2194" s="27">
        <f t="shared" si="34"/>
        <v>290.85020000000003</v>
      </c>
    </row>
    <row r="2195" spans="1:5" x14ac:dyDescent="0.3">
      <c r="A2195" s="24">
        <v>42827.083333333336</v>
      </c>
      <c r="B2195" s="25">
        <v>7037</v>
      </c>
      <c r="C2195" s="26">
        <v>31.589999999999996</v>
      </c>
      <c r="D2195" s="26">
        <v>6</v>
      </c>
      <c r="E2195" s="27">
        <f t="shared" si="34"/>
        <v>222.29882999999998</v>
      </c>
    </row>
    <row r="2196" spans="1:5" x14ac:dyDescent="0.3">
      <c r="A2196" s="24">
        <v>42827.125</v>
      </c>
      <c r="B2196" s="25">
        <v>6968</v>
      </c>
      <c r="C2196" s="26">
        <v>31</v>
      </c>
      <c r="D2196" s="26">
        <v>6</v>
      </c>
      <c r="E2196" s="27">
        <f t="shared" si="34"/>
        <v>216.00800000000001</v>
      </c>
    </row>
    <row r="2197" spans="1:5" x14ac:dyDescent="0.3">
      <c r="A2197" s="24">
        <v>42827.166666666664</v>
      </c>
      <c r="B2197" s="25">
        <v>7056</v>
      </c>
      <c r="C2197" s="26">
        <v>30</v>
      </c>
      <c r="D2197" s="26">
        <v>6</v>
      </c>
      <c r="E2197" s="27">
        <f t="shared" si="34"/>
        <v>211.68</v>
      </c>
    </row>
    <row r="2198" spans="1:5" x14ac:dyDescent="0.3">
      <c r="A2198" s="24">
        <v>42827.208333333336</v>
      </c>
      <c r="B2198" s="25">
        <v>6574</v>
      </c>
      <c r="C2198" s="26">
        <v>29.84</v>
      </c>
      <c r="D2198" s="26">
        <v>6</v>
      </c>
      <c r="E2198" s="27">
        <f t="shared" si="34"/>
        <v>196.16816</v>
      </c>
    </row>
    <row r="2199" spans="1:5" x14ac:dyDescent="0.3">
      <c r="A2199" s="24">
        <v>42827.25</v>
      </c>
      <c r="B2199" s="25">
        <v>6078</v>
      </c>
      <c r="C2199" s="26">
        <v>29.84</v>
      </c>
      <c r="D2199" s="26">
        <v>6</v>
      </c>
      <c r="E2199" s="27">
        <f t="shared" si="34"/>
        <v>181.36751999999998</v>
      </c>
    </row>
    <row r="2200" spans="1:5" x14ac:dyDescent="0.3">
      <c r="A2200" s="24">
        <v>42827.291666666664</v>
      </c>
      <c r="B2200" s="25">
        <v>6189</v>
      </c>
      <c r="C2200" s="26">
        <v>30.7</v>
      </c>
      <c r="D2200" s="26">
        <v>6</v>
      </c>
      <c r="E2200" s="27">
        <f t="shared" si="34"/>
        <v>190.00229999999999</v>
      </c>
    </row>
    <row r="2201" spans="1:5" x14ac:dyDescent="0.3">
      <c r="A2201" s="24">
        <v>42827.333333333336</v>
      </c>
      <c r="B2201" s="25">
        <v>6295</v>
      </c>
      <c r="C2201" s="26">
        <v>31.589999999999996</v>
      </c>
      <c r="D2201" s="26">
        <v>6</v>
      </c>
      <c r="E2201" s="27">
        <f t="shared" si="34"/>
        <v>198.85905</v>
      </c>
    </row>
    <row r="2202" spans="1:5" x14ac:dyDescent="0.3">
      <c r="A2202" s="24">
        <v>42827.375</v>
      </c>
      <c r="B2202" s="25">
        <v>6872</v>
      </c>
      <c r="C2202" s="26">
        <v>37</v>
      </c>
      <c r="D2202" s="26">
        <v>6</v>
      </c>
      <c r="E2202" s="27">
        <f t="shared" si="34"/>
        <v>254.26400000000001</v>
      </c>
    </row>
    <row r="2203" spans="1:5" x14ac:dyDescent="0.3">
      <c r="A2203" s="24">
        <v>42827.416666666664</v>
      </c>
      <c r="B2203" s="25">
        <v>6874</v>
      </c>
      <c r="C2203" s="26">
        <v>36.799999999999997</v>
      </c>
      <c r="D2203" s="26">
        <v>6</v>
      </c>
      <c r="E2203" s="27">
        <f t="shared" si="34"/>
        <v>252.96319999999997</v>
      </c>
    </row>
    <row r="2204" spans="1:5" x14ac:dyDescent="0.3">
      <c r="A2204" s="24">
        <v>42827.458333333336</v>
      </c>
      <c r="B2204" s="25">
        <v>7108</v>
      </c>
      <c r="C2204" s="26">
        <v>33.770000000000003</v>
      </c>
      <c r="D2204" s="26">
        <v>6</v>
      </c>
      <c r="E2204" s="27">
        <f t="shared" si="34"/>
        <v>240.03716000000003</v>
      </c>
    </row>
    <row r="2205" spans="1:5" x14ac:dyDescent="0.3">
      <c r="A2205" s="24">
        <v>42827.5</v>
      </c>
      <c r="B2205" s="25">
        <v>7113</v>
      </c>
      <c r="C2205" s="26">
        <v>29.84</v>
      </c>
      <c r="D2205" s="26">
        <v>6</v>
      </c>
      <c r="E2205" s="27">
        <f t="shared" si="34"/>
        <v>212.25192000000001</v>
      </c>
    </row>
    <row r="2206" spans="1:5" x14ac:dyDescent="0.3">
      <c r="A2206" s="24">
        <v>42827.541666666664</v>
      </c>
      <c r="B2206" s="25">
        <v>7481</v>
      </c>
      <c r="C2206" s="26">
        <v>29.33</v>
      </c>
      <c r="D2206" s="26">
        <v>6</v>
      </c>
      <c r="E2206" s="27">
        <f t="shared" si="34"/>
        <v>219.41772999999998</v>
      </c>
    </row>
    <row r="2207" spans="1:5" x14ac:dyDescent="0.3">
      <c r="A2207" s="24">
        <v>42827.583333333336</v>
      </c>
      <c r="B2207" s="25">
        <v>7554</v>
      </c>
      <c r="C2207" s="26">
        <v>29.33</v>
      </c>
      <c r="D2207" s="26">
        <v>6</v>
      </c>
      <c r="E2207" s="27">
        <f t="shared" si="34"/>
        <v>221.55881999999997</v>
      </c>
    </row>
    <row r="2208" spans="1:5" x14ac:dyDescent="0.3">
      <c r="A2208" s="24">
        <v>42827.625</v>
      </c>
      <c r="B2208" s="25">
        <v>7629</v>
      </c>
      <c r="C2208" s="26">
        <v>24.68</v>
      </c>
      <c r="D2208" s="26">
        <v>6</v>
      </c>
      <c r="E2208" s="27">
        <f t="shared" si="34"/>
        <v>188.28371999999999</v>
      </c>
    </row>
    <row r="2209" spans="1:5" x14ac:dyDescent="0.3">
      <c r="A2209" s="24">
        <v>42827.666666666664</v>
      </c>
      <c r="B2209" s="25">
        <v>7516</v>
      </c>
      <c r="C2209" s="26">
        <v>23.31</v>
      </c>
      <c r="D2209" s="26">
        <v>6</v>
      </c>
      <c r="E2209" s="27">
        <f t="shared" si="34"/>
        <v>175.19795999999999</v>
      </c>
    </row>
    <row r="2210" spans="1:5" x14ac:dyDescent="0.3">
      <c r="A2210" s="24">
        <v>42827.708333333336</v>
      </c>
      <c r="B2210" s="25">
        <v>7036</v>
      </c>
      <c r="C2210" s="26">
        <v>26</v>
      </c>
      <c r="D2210" s="26">
        <v>6</v>
      </c>
      <c r="E2210" s="27">
        <f t="shared" si="34"/>
        <v>182.93600000000001</v>
      </c>
    </row>
    <row r="2211" spans="1:5" x14ac:dyDescent="0.3">
      <c r="A2211" s="24">
        <v>42827.75</v>
      </c>
      <c r="B2211" s="25">
        <v>7712</v>
      </c>
      <c r="C2211" s="26">
        <v>29.6</v>
      </c>
      <c r="D2211" s="26">
        <v>6</v>
      </c>
      <c r="E2211" s="27">
        <f t="shared" si="34"/>
        <v>228.27520000000001</v>
      </c>
    </row>
    <row r="2212" spans="1:5" x14ac:dyDescent="0.3">
      <c r="A2212" s="24">
        <v>42827.791666666664</v>
      </c>
      <c r="B2212" s="25">
        <v>7666</v>
      </c>
      <c r="C2212" s="26">
        <v>39.1</v>
      </c>
      <c r="D2212" s="26">
        <v>6</v>
      </c>
      <c r="E2212" s="27">
        <f t="shared" si="34"/>
        <v>299.74060000000003</v>
      </c>
    </row>
    <row r="2213" spans="1:5" x14ac:dyDescent="0.3">
      <c r="A2213" s="24">
        <v>42827.833333333336</v>
      </c>
      <c r="B2213" s="25">
        <v>7653</v>
      </c>
      <c r="C2213" s="26">
        <v>42.22</v>
      </c>
      <c r="D2213" s="26">
        <v>6</v>
      </c>
      <c r="E2213" s="27">
        <f t="shared" si="34"/>
        <v>323.10965999999996</v>
      </c>
    </row>
    <row r="2214" spans="1:5" x14ac:dyDescent="0.3">
      <c r="A2214" s="24">
        <v>42827.875</v>
      </c>
      <c r="B2214" s="25">
        <v>7756</v>
      </c>
      <c r="C2214" s="26">
        <v>50.510000000000005</v>
      </c>
      <c r="D2214" s="26">
        <v>6</v>
      </c>
      <c r="E2214" s="27">
        <f t="shared" si="34"/>
        <v>391.75556000000006</v>
      </c>
    </row>
    <row r="2215" spans="1:5" x14ac:dyDescent="0.3">
      <c r="A2215" s="24">
        <v>42827.916666666664</v>
      </c>
      <c r="B2215" s="25">
        <v>7749</v>
      </c>
      <c r="C2215" s="26">
        <v>45.5</v>
      </c>
      <c r="D2215" s="26">
        <v>6</v>
      </c>
      <c r="E2215" s="27">
        <f t="shared" si="34"/>
        <v>352.5795</v>
      </c>
    </row>
    <row r="2216" spans="1:5" x14ac:dyDescent="0.3">
      <c r="A2216" s="24">
        <v>42827.958333333336</v>
      </c>
      <c r="B2216" s="25">
        <v>7612</v>
      </c>
      <c r="C2216" s="26">
        <v>41.2</v>
      </c>
      <c r="D2216" s="26">
        <v>6</v>
      </c>
      <c r="E2216" s="27">
        <f t="shared" si="34"/>
        <v>313.61440000000005</v>
      </c>
    </row>
    <row r="2217" spans="1:5" x14ac:dyDescent="0.3">
      <c r="A2217" s="24">
        <v>42828</v>
      </c>
      <c r="B2217" s="25">
        <v>7392</v>
      </c>
      <c r="C2217" s="26">
        <v>48.759999999999991</v>
      </c>
      <c r="D2217" s="26">
        <v>6</v>
      </c>
      <c r="E2217" s="27">
        <f t="shared" si="34"/>
        <v>360.43391999999994</v>
      </c>
    </row>
    <row r="2218" spans="1:5" x14ac:dyDescent="0.3">
      <c r="A2218" s="24">
        <v>42828.041666666664</v>
      </c>
      <c r="B2218" s="25">
        <v>7543</v>
      </c>
      <c r="C2218" s="26">
        <v>43.02</v>
      </c>
      <c r="D2218" s="26">
        <v>6</v>
      </c>
      <c r="E2218" s="27">
        <f t="shared" si="34"/>
        <v>324.49986000000007</v>
      </c>
    </row>
    <row r="2219" spans="1:5" x14ac:dyDescent="0.3">
      <c r="A2219" s="24">
        <v>42828.083333333336</v>
      </c>
      <c r="B2219" s="25">
        <v>7301</v>
      </c>
      <c r="C2219" s="26">
        <v>36.85</v>
      </c>
      <c r="D2219" s="26">
        <v>6</v>
      </c>
      <c r="E2219" s="27">
        <f t="shared" si="34"/>
        <v>269.04185000000001</v>
      </c>
    </row>
    <row r="2220" spans="1:5" x14ac:dyDescent="0.3">
      <c r="A2220" s="24">
        <v>42828.125</v>
      </c>
      <c r="B2220" s="25">
        <v>7130</v>
      </c>
      <c r="C2220" s="26">
        <v>36.01</v>
      </c>
      <c r="D2220" s="26">
        <v>6</v>
      </c>
      <c r="E2220" s="27">
        <f t="shared" si="34"/>
        <v>256.75130000000001</v>
      </c>
    </row>
    <row r="2221" spans="1:5" x14ac:dyDescent="0.3">
      <c r="A2221" s="24">
        <v>42828.166666666664</v>
      </c>
      <c r="B2221" s="25">
        <v>6814</v>
      </c>
      <c r="C2221" s="26">
        <v>36.01</v>
      </c>
      <c r="D2221" s="26">
        <v>6</v>
      </c>
      <c r="E2221" s="27">
        <f t="shared" si="34"/>
        <v>245.37213999999997</v>
      </c>
    </row>
    <row r="2222" spans="1:5" x14ac:dyDescent="0.3">
      <c r="A2222" s="24">
        <v>42828.208333333336</v>
      </c>
      <c r="B2222" s="25">
        <v>6080</v>
      </c>
      <c r="C2222" s="26">
        <v>41.63</v>
      </c>
      <c r="D2222" s="26">
        <v>6</v>
      </c>
      <c r="E2222" s="27">
        <f t="shared" si="34"/>
        <v>253.11040000000003</v>
      </c>
    </row>
    <row r="2223" spans="1:5" x14ac:dyDescent="0.3">
      <c r="A2223" s="24">
        <v>42828.25</v>
      </c>
      <c r="B2223" s="25">
        <v>5929</v>
      </c>
      <c r="C2223" s="26">
        <v>47.12</v>
      </c>
      <c r="D2223" s="26">
        <v>6</v>
      </c>
      <c r="E2223" s="27">
        <f t="shared" si="34"/>
        <v>279.37448000000001</v>
      </c>
    </row>
    <row r="2224" spans="1:5" x14ac:dyDescent="0.3">
      <c r="A2224" s="24">
        <v>42828.291666666664</v>
      </c>
      <c r="B2224" s="25">
        <v>6803</v>
      </c>
      <c r="C2224" s="26">
        <v>50.7</v>
      </c>
      <c r="D2224" s="26">
        <v>6</v>
      </c>
      <c r="E2224" s="27">
        <f t="shared" si="34"/>
        <v>344.91210000000001</v>
      </c>
    </row>
    <row r="2225" spans="1:5" x14ac:dyDescent="0.3">
      <c r="A2225" s="24">
        <v>42828.333333333336</v>
      </c>
      <c r="B2225" s="25">
        <v>7168</v>
      </c>
      <c r="C2225" s="26">
        <v>54.02</v>
      </c>
      <c r="D2225" s="26">
        <v>5</v>
      </c>
      <c r="E2225" s="27">
        <f t="shared" si="34"/>
        <v>387.21536000000003</v>
      </c>
    </row>
    <row r="2226" spans="1:5" x14ac:dyDescent="0.3">
      <c r="A2226" s="24">
        <v>42828.375</v>
      </c>
      <c r="B2226" s="25">
        <v>6402</v>
      </c>
      <c r="C2226" s="26">
        <v>53.9</v>
      </c>
      <c r="D2226" s="26">
        <v>5</v>
      </c>
      <c r="E2226" s="27">
        <f t="shared" si="34"/>
        <v>345.06779999999998</v>
      </c>
    </row>
    <row r="2227" spans="1:5" x14ac:dyDescent="0.3">
      <c r="A2227" s="24">
        <v>42828.416666666664</v>
      </c>
      <c r="B2227" s="25">
        <v>6180</v>
      </c>
      <c r="C2227" s="26">
        <v>52.15</v>
      </c>
      <c r="D2227" s="26">
        <v>5</v>
      </c>
      <c r="E2227" s="27">
        <f t="shared" si="34"/>
        <v>322.28699999999998</v>
      </c>
    </row>
    <row r="2228" spans="1:5" x14ac:dyDescent="0.3">
      <c r="A2228" s="24">
        <v>42828.458333333336</v>
      </c>
      <c r="B2228" s="25">
        <v>6491</v>
      </c>
      <c r="C2228" s="26">
        <v>51.1</v>
      </c>
      <c r="D2228" s="26">
        <v>5</v>
      </c>
      <c r="E2228" s="27">
        <f t="shared" si="34"/>
        <v>331.69010000000003</v>
      </c>
    </row>
    <row r="2229" spans="1:5" x14ac:dyDescent="0.3">
      <c r="A2229" s="24">
        <v>42828.5</v>
      </c>
      <c r="B2229" s="25">
        <v>7131</v>
      </c>
      <c r="C2229" s="26">
        <v>51.760000000000005</v>
      </c>
      <c r="D2229" s="26">
        <v>5</v>
      </c>
      <c r="E2229" s="27">
        <f t="shared" si="34"/>
        <v>369.10056000000003</v>
      </c>
    </row>
    <row r="2230" spans="1:5" x14ac:dyDescent="0.3">
      <c r="A2230" s="24">
        <v>42828.541666666664</v>
      </c>
      <c r="B2230" s="25">
        <v>7334</v>
      </c>
      <c r="C2230" s="26">
        <v>51.2</v>
      </c>
      <c r="D2230" s="26">
        <v>5</v>
      </c>
      <c r="E2230" s="27">
        <f t="shared" si="34"/>
        <v>375.50080000000003</v>
      </c>
    </row>
    <row r="2231" spans="1:5" x14ac:dyDescent="0.3">
      <c r="A2231" s="24">
        <v>42828.583333333336</v>
      </c>
      <c r="B2231" s="25">
        <v>7258</v>
      </c>
      <c r="C2231" s="26">
        <v>50.7</v>
      </c>
      <c r="D2231" s="26">
        <v>5</v>
      </c>
      <c r="E2231" s="27">
        <f t="shared" si="34"/>
        <v>367.98060000000004</v>
      </c>
    </row>
    <row r="2232" spans="1:5" x14ac:dyDescent="0.3">
      <c r="A2232" s="24">
        <v>42828.625</v>
      </c>
      <c r="B2232" s="25">
        <v>7285</v>
      </c>
      <c r="C2232" s="26">
        <v>51.01</v>
      </c>
      <c r="D2232" s="26">
        <v>5</v>
      </c>
      <c r="E2232" s="27">
        <f t="shared" si="34"/>
        <v>371.60784999999998</v>
      </c>
    </row>
    <row r="2233" spans="1:5" x14ac:dyDescent="0.3">
      <c r="A2233" s="24">
        <v>42828.666666666664</v>
      </c>
      <c r="B2233" s="25">
        <v>7394</v>
      </c>
      <c r="C2233" s="26">
        <v>50.96</v>
      </c>
      <c r="D2233" s="26">
        <v>5</v>
      </c>
      <c r="E2233" s="27">
        <f t="shared" si="34"/>
        <v>376.79823999999996</v>
      </c>
    </row>
    <row r="2234" spans="1:5" x14ac:dyDescent="0.3">
      <c r="A2234" s="24">
        <v>42828.708333333336</v>
      </c>
      <c r="B2234" s="25">
        <v>6786</v>
      </c>
      <c r="C2234" s="26">
        <v>50.96</v>
      </c>
      <c r="D2234" s="26">
        <v>5</v>
      </c>
      <c r="E2234" s="27">
        <f t="shared" si="34"/>
        <v>345.81455999999997</v>
      </c>
    </row>
    <row r="2235" spans="1:5" x14ac:dyDescent="0.3">
      <c r="A2235" s="24">
        <v>42828.75</v>
      </c>
      <c r="B2235" s="25">
        <v>6595</v>
      </c>
      <c r="C2235" s="26">
        <v>50.510000000000005</v>
      </c>
      <c r="D2235" s="26">
        <v>5</v>
      </c>
      <c r="E2235" s="27">
        <f t="shared" si="34"/>
        <v>333.11345</v>
      </c>
    </row>
    <row r="2236" spans="1:5" x14ac:dyDescent="0.3">
      <c r="A2236" s="24">
        <v>42828.791666666664</v>
      </c>
      <c r="B2236" s="25">
        <v>6396</v>
      </c>
      <c r="C2236" s="26">
        <v>50.069999999999993</v>
      </c>
      <c r="D2236" s="26">
        <v>5</v>
      </c>
      <c r="E2236" s="27">
        <f t="shared" si="34"/>
        <v>320.24771999999996</v>
      </c>
    </row>
    <row r="2237" spans="1:5" x14ac:dyDescent="0.3">
      <c r="A2237" s="24">
        <v>42828.833333333336</v>
      </c>
      <c r="B2237" s="25">
        <v>6560</v>
      </c>
      <c r="C2237" s="26">
        <v>51.22999999999999</v>
      </c>
      <c r="D2237" s="26">
        <v>5</v>
      </c>
      <c r="E2237" s="27">
        <f t="shared" si="34"/>
        <v>336.06879999999995</v>
      </c>
    </row>
    <row r="2238" spans="1:5" x14ac:dyDescent="0.3">
      <c r="A2238" s="24">
        <v>42828.875</v>
      </c>
      <c r="B2238" s="25">
        <v>7118</v>
      </c>
      <c r="C2238" s="26">
        <v>53.96</v>
      </c>
      <c r="D2238" s="26">
        <v>5</v>
      </c>
      <c r="E2238" s="27">
        <f t="shared" si="34"/>
        <v>384.08728000000002</v>
      </c>
    </row>
    <row r="2239" spans="1:5" x14ac:dyDescent="0.3">
      <c r="A2239" s="24">
        <v>42828.916666666664</v>
      </c>
      <c r="B2239" s="25">
        <v>7263</v>
      </c>
      <c r="C2239" s="26">
        <v>51.1</v>
      </c>
      <c r="D2239" s="26">
        <v>5</v>
      </c>
      <c r="E2239" s="27">
        <f t="shared" si="34"/>
        <v>371.13929999999999</v>
      </c>
    </row>
    <row r="2240" spans="1:5" x14ac:dyDescent="0.3">
      <c r="A2240" s="24">
        <v>42828.958333333336</v>
      </c>
      <c r="B2240" s="25">
        <v>7173</v>
      </c>
      <c r="C2240" s="26">
        <v>49.41</v>
      </c>
      <c r="D2240" s="26">
        <v>5</v>
      </c>
      <c r="E2240" s="27">
        <f t="shared" si="34"/>
        <v>354.41793000000001</v>
      </c>
    </row>
    <row r="2241" spans="1:5" x14ac:dyDescent="0.3">
      <c r="A2241" s="24">
        <v>42829</v>
      </c>
      <c r="B2241" s="25">
        <v>7238</v>
      </c>
      <c r="C2241" s="26">
        <v>50.05</v>
      </c>
      <c r="D2241" s="26">
        <v>6</v>
      </c>
      <c r="E2241" s="27">
        <f t="shared" si="34"/>
        <v>362.26189999999997</v>
      </c>
    </row>
    <row r="2242" spans="1:5" x14ac:dyDescent="0.3">
      <c r="A2242" s="24">
        <v>42829.041666666664</v>
      </c>
      <c r="B2242" s="25">
        <v>7279</v>
      </c>
      <c r="C2242" s="26">
        <v>47.7</v>
      </c>
      <c r="D2242" s="26">
        <v>6</v>
      </c>
      <c r="E2242" s="27">
        <f t="shared" si="34"/>
        <v>347.20830000000007</v>
      </c>
    </row>
    <row r="2243" spans="1:5" x14ac:dyDescent="0.3">
      <c r="A2243" s="24">
        <v>42829.083333333336</v>
      </c>
      <c r="B2243" s="25">
        <v>7139</v>
      </c>
      <c r="C2243" s="26">
        <v>44.990000000000009</v>
      </c>
      <c r="D2243" s="26">
        <v>6</v>
      </c>
      <c r="E2243" s="27">
        <f t="shared" si="34"/>
        <v>321.18361000000004</v>
      </c>
    </row>
    <row r="2244" spans="1:5" x14ac:dyDescent="0.3">
      <c r="A2244" s="24">
        <v>42829.125</v>
      </c>
      <c r="B2244" s="25">
        <v>6638</v>
      </c>
      <c r="C2244" s="26">
        <v>40</v>
      </c>
      <c r="D2244" s="26">
        <v>6</v>
      </c>
      <c r="E2244" s="27">
        <f t="shared" si="34"/>
        <v>265.52</v>
      </c>
    </row>
    <row r="2245" spans="1:5" x14ac:dyDescent="0.3">
      <c r="A2245" s="24">
        <v>42829.166666666664</v>
      </c>
      <c r="B2245" s="25">
        <v>6602</v>
      </c>
      <c r="C2245" s="26">
        <v>37.1</v>
      </c>
      <c r="D2245" s="26">
        <v>6</v>
      </c>
      <c r="E2245" s="27">
        <f t="shared" si="34"/>
        <v>244.9342</v>
      </c>
    </row>
    <row r="2246" spans="1:5" x14ac:dyDescent="0.3">
      <c r="A2246" s="24">
        <v>42829.208333333336</v>
      </c>
      <c r="B2246" s="25">
        <v>6324</v>
      </c>
      <c r="C2246" s="26">
        <v>37.1</v>
      </c>
      <c r="D2246" s="26">
        <v>6</v>
      </c>
      <c r="E2246" s="27">
        <f t="shared" si="34"/>
        <v>234.62040000000002</v>
      </c>
    </row>
    <row r="2247" spans="1:5" x14ac:dyDescent="0.3">
      <c r="A2247" s="24">
        <v>42829.25</v>
      </c>
      <c r="B2247" s="25">
        <v>6138</v>
      </c>
      <c r="C2247" s="26">
        <v>41.22</v>
      </c>
      <c r="D2247" s="26">
        <v>6</v>
      </c>
      <c r="E2247" s="27">
        <f t="shared" si="34"/>
        <v>253.00835999999998</v>
      </c>
    </row>
    <row r="2248" spans="1:5" x14ac:dyDescent="0.3">
      <c r="A2248" s="24">
        <v>42829.291666666664</v>
      </c>
      <c r="B2248" s="25">
        <v>6465</v>
      </c>
      <c r="C2248" s="26">
        <v>51.01</v>
      </c>
      <c r="D2248" s="26">
        <v>6</v>
      </c>
      <c r="E2248" s="27">
        <f t="shared" si="34"/>
        <v>329.77964999999995</v>
      </c>
    </row>
    <row r="2249" spans="1:5" x14ac:dyDescent="0.3">
      <c r="A2249" s="24">
        <v>42829.333333333336</v>
      </c>
      <c r="B2249" s="25">
        <v>6758</v>
      </c>
      <c r="C2249" s="26">
        <v>52.39</v>
      </c>
      <c r="D2249" s="26">
        <v>5</v>
      </c>
      <c r="E2249" s="27">
        <f t="shared" si="34"/>
        <v>354.05162000000001</v>
      </c>
    </row>
    <row r="2250" spans="1:5" x14ac:dyDescent="0.3">
      <c r="A2250" s="24">
        <v>42829.375</v>
      </c>
      <c r="B2250" s="25">
        <v>6994</v>
      </c>
      <c r="C2250" s="26">
        <v>50.94</v>
      </c>
      <c r="D2250" s="26">
        <v>5</v>
      </c>
      <c r="E2250" s="27">
        <f t="shared" ref="E2250:E2313" si="35">C2250*B2250/1000</f>
        <v>356.27436</v>
      </c>
    </row>
    <row r="2251" spans="1:5" x14ac:dyDescent="0.3">
      <c r="A2251" s="24">
        <v>42829.416666666664</v>
      </c>
      <c r="B2251" s="25">
        <v>7052</v>
      </c>
      <c r="C2251" s="26">
        <v>49.960000000000008</v>
      </c>
      <c r="D2251" s="26">
        <v>5</v>
      </c>
      <c r="E2251" s="27">
        <f t="shared" si="35"/>
        <v>352.31792000000002</v>
      </c>
    </row>
    <row r="2252" spans="1:5" x14ac:dyDescent="0.3">
      <c r="A2252" s="24">
        <v>42829.458333333336</v>
      </c>
      <c r="B2252" s="25">
        <v>7116</v>
      </c>
      <c r="C2252" s="26">
        <v>46.6</v>
      </c>
      <c r="D2252" s="26">
        <v>5</v>
      </c>
      <c r="E2252" s="27">
        <f t="shared" si="35"/>
        <v>331.60560000000004</v>
      </c>
    </row>
    <row r="2253" spans="1:5" x14ac:dyDescent="0.3">
      <c r="A2253" s="24">
        <v>42829.5</v>
      </c>
      <c r="B2253" s="25">
        <v>7090</v>
      </c>
      <c r="C2253" s="26">
        <v>46.289999999999992</v>
      </c>
      <c r="D2253" s="26">
        <v>5</v>
      </c>
      <c r="E2253" s="27">
        <f t="shared" si="35"/>
        <v>328.19609999999994</v>
      </c>
    </row>
    <row r="2254" spans="1:5" x14ac:dyDescent="0.3">
      <c r="A2254" s="24">
        <v>42829.541666666664</v>
      </c>
      <c r="B2254" s="25">
        <v>7217</v>
      </c>
      <c r="C2254" s="26">
        <v>46.11</v>
      </c>
      <c r="D2254" s="26">
        <v>5</v>
      </c>
      <c r="E2254" s="27">
        <f t="shared" si="35"/>
        <v>332.77587</v>
      </c>
    </row>
    <row r="2255" spans="1:5" x14ac:dyDescent="0.3">
      <c r="A2255" s="24">
        <v>42829.583333333336</v>
      </c>
      <c r="B2255" s="25">
        <v>7336</v>
      </c>
      <c r="C2255" s="26">
        <v>43.03</v>
      </c>
      <c r="D2255" s="26">
        <v>5</v>
      </c>
      <c r="E2255" s="27">
        <f t="shared" si="35"/>
        <v>315.66808000000003</v>
      </c>
    </row>
    <row r="2256" spans="1:5" x14ac:dyDescent="0.3">
      <c r="A2256" s="24">
        <v>42829.625</v>
      </c>
      <c r="B2256" s="25">
        <v>7529</v>
      </c>
      <c r="C2256" s="26">
        <v>42.68</v>
      </c>
      <c r="D2256" s="26">
        <v>5</v>
      </c>
      <c r="E2256" s="27">
        <f t="shared" si="35"/>
        <v>321.33771999999999</v>
      </c>
    </row>
    <row r="2257" spans="1:5" x14ac:dyDescent="0.3">
      <c r="A2257" s="24">
        <v>42829.666666666664</v>
      </c>
      <c r="B2257" s="25">
        <v>7487</v>
      </c>
      <c r="C2257" s="26">
        <v>42.1</v>
      </c>
      <c r="D2257" s="26">
        <v>5</v>
      </c>
      <c r="E2257" s="27">
        <f t="shared" si="35"/>
        <v>315.20269999999999</v>
      </c>
    </row>
    <row r="2258" spans="1:5" x14ac:dyDescent="0.3">
      <c r="A2258" s="24">
        <v>42829.708333333336</v>
      </c>
      <c r="B2258" s="25">
        <v>7495</v>
      </c>
      <c r="C2258" s="26">
        <v>41.41</v>
      </c>
      <c r="D2258" s="26">
        <v>5</v>
      </c>
      <c r="E2258" s="27">
        <f t="shared" si="35"/>
        <v>310.36794999999995</v>
      </c>
    </row>
    <row r="2259" spans="1:5" x14ac:dyDescent="0.3">
      <c r="A2259" s="24">
        <v>42829.75</v>
      </c>
      <c r="B2259" s="25">
        <v>7494</v>
      </c>
      <c r="C2259" s="26">
        <v>41.59</v>
      </c>
      <c r="D2259" s="26">
        <v>5</v>
      </c>
      <c r="E2259" s="27">
        <f t="shared" si="35"/>
        <v>311.67546000000004</v>
      </c>
    </row>
    <row r="2260" spans="1:5" x14ac:dyDescent="0.3">
      <c r="A2260" s="24">
        <v>42829.791666666664</v>
      </c>
      <c r="B2260" s="25">
        <v>7406</v>
      </c>
      <c r="C2260" s="26">
        <v>45.26</v>
      </c>
      <c r="D2260" s="26">
        <v>5</v>
      </c>
      <c r="E2260" s="27">
        <f t="shared" si="35"/>
        <v>335.19556</v>
      </c>
    </row>
    <row r="2261" spans="1:5" x14ac:dyDescent="0.3">
      <c r="A2261" s="24">
        <v>42829.833333333336</v>
      </c>
      <c r="B2261" s="25">
        <v>7275</v>
      </c>
      <c r="C2261" s="26">
        <v>49.51</v>
      </c>
      <c r="D2261" s="26">
        <v>5</v>
      </c>
      <c r="E2261" s="27">
        <f t="shared" si="35"/>
        <v>360.18525</v>
      </c>
    </row>
    <row r="2262" spans="1:5" x14ac:dyDescent="0.3">
      <c r="A2262" s="24">
        <v>42829.875</v>
      </c>
      <c r="B2262" s="25">
        <v>7402</v>
      </c>
      <c r="C2262" s="26">
        <v>50.05</v>
      </c>
      <c r="D2262" s="26">
        <v>5</v>
      </c>
      <c r="E2262" s="27">
        <f t="shared" si="35"/>
        <v>370.4701</v>
      </c>
    </row>
    <row r="2263" spans="1:5" x14ac:dyDescent="0.3">
      <c r="A2263" s="24">
        <v>42829.916666666664</v>
      </c>
      <c r="B2263" s="25">
        <v>7629</v>
      </c>
      <c r="C2263" s="26">
        <v>42.68</v>
      </c>
      <c r="D2263" s="26">
        <v>5</v>
      </c>
      <c r="E2263" s="27">
        <f t="shared" si="35"/>
        <v>325.60571999999996</v>
      </c>
    </row>
    <row r="2264" spans="1:5" x14ac:dyDescent="0.3">
      <c r="A2264" s="24">
        <v>42829.958333333336</v>
      </c>
      <c r="B2264" s="25">
        <v>7888</v>
      </c>
      <c r="C2264" s="26">
        <v>40.44</v>
      </c>
      <c r="D2264" s="26">
        <v>5</v>
      </c>
      <c r="E2264" s="27">
        <f t="shared" si="35"/>
        <v>318.99071999999995</v>
      </c>
    </row>
    <row r="2265" spans="1:5" x14ac:dyDescent="0.3">
      <c r="A2265" s="24">
        <v>42830</v>
      </c>
      <c r="B2265" s="25">
        <v>8237</v>
      </c>
      <c r="C2265" s="26">
        <v>37</v>
      </c>
      <c r="D2265" s="26">
        <v>6</v>
      </c>
      <c r="E2265" s="27">
        <f t="shared" si="35"/>
        <v>304.76900000000001</v>
      </c>
    </row>
    <row r="2266" spans="1:5" x14ac:dyDescent="0.3">
      <c r="A2266" s="24">
        <v>42830.041666666664</v>
      </c>
      <c r="B2266" s="25">
        <v>8415</v>
      </c>
      <c r="C2266" s="26">
        <v>31.71</v>
      </c>
      <c r="D2266" s="26">
        <v>6</v>
      </c>
      <c r="E2266" s="27">
        <f t="shared" si="35"/>
        <v>266.83965000000001</v>
      </c>
    </row>
    <row r="2267" spans="1:5" x14ac:dyDescent="0.3">
      <c r="A2267" s="24">
        <v>42830.083333333336</v>
      </c>
      <c r="B2267" s="25">
        <v>7843</v>
      </c>
      <c r="C2267" s="26">
        <v>30.26</v>
      </c>
      <c r="D2267" s="26">
        <v>6</v>
      </c>
      <c r="E2267" s="27">
        <f t="shared" si="35"/>
        <v>237.32918000000001</v>
      </c>
    </row>
    <row r="2268" spans="1:5" x14ac:dyDescent="0.3">
      <c r="A2268" s="24">
        <v>42830.125</v>
      </c>
      <c r="B2268" s="25">
        <v>7755</v>
      </c>
      <c r="C2268" s="26">
        <v>29.87</v>
      </c>
      <c r="D2268" s="26">
        <v>6</v>
      </c>
      <c r="E2268" s="27">
        <f t="shared" si="35"/>
        <v>231.64185000000001</v>
      </c>
    </row>
    <row r="2269" spans="1:5" x14ac:dyDescent="0.3">
      <c r="A2269" s="24">
        <v>42830.166666666664</v>
      </c>
      <c r="B2269" s="25">
        <v>7906</v>
      </c>
      <c r="C2269" s="26">
        <v>30.26</v>
      </c>
      <c r="D2269" s="26">
        <v>6</v>
      </c>
      <c r="E2269" s="27">
        <f t="shared" si="35"/>
        <v>239.23556000000002</v>
      </c>
    </row>
    <row r="2270" spans="1:5" x14ac:dyDescent="0.3">
      <c r="A2270" s="24">
        <v>42830.208333333336</v>
      </c>
      <c r="B2270" s="25">
        <v>7378</v>
      </c>
      <c r="C2270" s="26">
        <v>31.41</v>
      </c>
      <c r="D2270" s="26">
        <v>6</v>
      </c>
      <c r="E2270" s="27">
        <f t="shared" si="35"/>
        <v>231.74298000000002</v>
      </c>
    </row>
    <row r="2271" spans="1:5" x14ac:dyDescent="0.3">
      <c r="A2271" s="24">
        <v>42830.25</v>
      </c>
      <c r="B2271" s="25">
        <v>7218</v>
      </c>
      <c r="C2271" s="26">
        <v>37.1</v>
      </c>
      <c r="D2271" s="26">
        <v>6</v>
      </c>
      <c r="E2271" s="27">
        <f t="shared" si="35"/>
        <v>267.7878</v>
      </c>
    </row>
    <row r="2272" spans="1:5" x14ac:dyDescent="0.3">
      <c r="A2272" s="24">
        <v>42830.291666666664</v>
      </c>
      <c r="B2272" s="25">
        <v>7249</v>
      </c>
      <c r="C2272" s="26">
        <v>44.2</v>
      </c>
      <c r="D2272" s="26">
        <v>6</v>
      </c>
      <c r="E2272" s="27">
        <f t="shared" si="35"/>
        <v>320.40580000000006</v>
      </c>
    </row>
    <row r="2273" spans="1:5" x14ac:dyDescent="0.3">
      <c r="A2273" s="24">
        <v>42830.333333333336</v>
      </c>
      <c r="B2273" s="25">
        <v>7375</v>
      </c>
      <c r="C2273" s="26">
        <v>48.100000000000009</v>
      </c>
      <c r="D2273" s="26">
        <v>5</v>
      </c>
      <c r="E2273" s="27">
        <f t="shared" si="35"/>
        <v>354.73750000000007</v>
      </c>
    </row>
    <row r="2274" spans="1:5" x14ac:dyDescent="0.3">
      <c r="A2274" s="24">
        <v>42830.375</v>
      </c>
      <c r="B2274" s="25">
        <v>7353</v>
      </c>
      <c r="C2274" s="26">
        <v>45.5</v>
      </c>
      <c r="D2274" s="26">
        <v>5</v>
      </c>
      <c r="E2274" s="27">
        <f t="shared" si="35"/>
        <v>334.56150000000002</v>
      </c>
    </row>
    <row r="2275" spans="1:5" x14ac:dyDescent="0.3">
      <c r="A2275" s="24">
        <v>42830.416666666664</v>
      </c>
      <c r="B2275" s="25">
        <v>7152</v>
      </c>
      <c r="C2275" s="26">
        <v>42.19</v>
      </c>
      <c r="D2275" s="26">
        <v>5</v>
      </c>
      <c r="E2275" s="27">
        <f t="shared" si="35"/>
        <v>301.74288000000001</v>
      </c>
    </row>
    <row r="2276" spans="1:5" x14ac:dyDescent="0.3">
      <c r="A2276" s="24">
        <v>42830.458333333336</v>
      </c>
      <c r="B2276" s="25">
        <v>7436</v>
      </c>
      <c r="C2276" s="26">
        <v>40.99</v>
      </c>
      <c r="D2276" s="26">
        <v>5</v>
      </c>
      <c r="E2276" s="27">
        <f t="shared" si="35"/>
        <v>304.80164000000002</v>
      </c>
    </row>
    <row r="2277" spans="1:5" x14ac:dyDescent="0.3">
      <c r="A2277" s="24">
        <v>42830.5</v>
      </c>
      <c r="B2277" s="25">
        <v>7341</v>
      </c>
      <c r="C2277" s="26">
        <v>41</v>
      </c>
      <c r="D2277" s="26">
        <v>5</v>
      </c>
      <c r="E2277" s="27">
        <f t="shared" si="35"/>
        <v>300.98099999999999</v>
      </c>
    </row>
    <row r="2278" spans="1:5" x14ac:dyDescent="0.3">
      <c r="A2278" s="24">
        <v>42830.541666666664</v>
      </c>
      <c r="B2278" s="25">
        <v>7768</v>
      </c>
      <c r="C2278" s="26">
        <v>40.99</v>
      </c>
      <c r="D2278" s="26">
        <v>5</v>
      </c>
      <c r="E2278" s="27">
        <f t="shared" si="35"/>
        <v>318.41032000000001</v>
      </c>
    </row>
    <row r="2279" spans="1:5" x14ac:dyDescent="0.3">
      <c r="A2279" s="24">
        <v>42830.583333333336</v>
      </c>
      <c r="B2279" s="25">
        <v>7649</v>
      </c>
      <c r="C2279" s="26">
        <v>38.6</v>
      </c>
      <c r="D2279" s="26">
        <v>5</v>
      </c>
      <c r="E2279" s="27">
        <f t="shared" si="35"/>
        <v>295.25140000000005</v>
      </c>
    </row>
    <row r="2280" spans="1:5" x14ac:dyDescent="0.3">
      <c r="A2280" s="24">
        <v>42830.625</v>
      </c>
      <c r="B2280" s="25">
        <v>7559</v>
      </c>
      <c r="C2280" s="26">
        <v>37.1</v>
      </c>
      <c r="D2280" s="26">
        <v>5</v>
      </c>
      <c r="E2280" s="27">
        <f t="shared" si="35"/>
        <v>280.43890000000005</v>
      </c>
    </row>
    <row r="2281" spans="1:5" x14ac:dyDescent="0.3">
      <c r="A2281" s="24">
        <v>42830.666666666664</v>
      </c>
      <c r="B2281" s="25">
        <v>7777</v>
      </c>
      <c r="C2281" s="26">
        <v>37</v>
      </c>
      <c r="D2281" s="26">
        <v>5</v>
      </c>
      <c r="E2281" s="27">
        <f t="shared" si="35"/>
        <v>287.74900000000002</v>
      </c>
    </row>
    <row r="2282" spans="1:5" x14ac:dyDescent="0.3">
      <c r="A2282" s="24">
        <v>42830.708333333336</v>
      </c>
      <c r="B2282" s="25">
        <v>8050</v>
      </c>
      <c r="C2282" s="26">
        <v>36.5</v>
      </c>
      <c r="D2282" s="26">
        <v>5</v>
      </c>
      <c r="E2282" s="27">
        <f t="shared" si="35"/>
        <v>293.82499999999999</v>
      </c>
    </row>
    <row r="2283" spans="1:5" x14ac:dyDescent="0.3">
      <c r="A2283" s="24">
        <v>42830.75</v>
      </c>
      <c r="B2283" s="25">
        <v>7993</v>
      </c>
      <c r="C2283" s="26">
        <v>36.4</v>
      </c>
      <c r="D2283" s="26">
        <v>5</v>
      </c>
      <c r="E2283" s="27">
        <f t="shared" si="35"/>
        <v>290.9452</v>
      </c>
    </row>
    <row r="2284" spans="1:5" x14ac:dyDescent="0.3">
      <c r="A2284" s="24">
        <v>42830.791666666664</v>
      </c>
      <c r="B2284" s="25">
        <v>7456</v>
      </c>
      <c r="C2284" s="26">
        <v>37.1</v>
      </c>
      <c r="D2284" s="26">
        <v>5</v>
      </c>
      <c r="E2284" s="27">
        <f t="shared" si="35"/>
        <v>276.61760000000004</v>
      </c>
    </row>
    <row r="2285" spans="1:5" x14ac:dyDescent="0.3">
      <c r="A2285" s="24">
        <v>42830.833333333336</v>
      </c>
      <c r="B2285" s="25">
        <v>6720</v>
      </c>
      <c r="C2285" s="26">
        <v>42.85</v>
      </c>
      <c r="D2285" s="26">
        <v>5</v>
      </c>
      <c r="E2285" s="27">
        <f t="shared" si="35"/>
        <v>287.952</v>
      </c>
    </row>
    <row r="2286" spans="1:5" x14ac:dyDescent="0.3">
      <c r="A2286" s="24">
        <v>42830.875</v>
      </c>
      <c r="B2286" s="25">
        <v>7217</v>
      </c>
      <c r="C2286" s="26">
        <v>47.03</v>
      </c>
      <c r="D2286" s="26">
        <v>5</v>
      </c>
      <c r="E2286" s="27">
        <f t="shared" si="35"/>
        <v>339.41550999999998</v>
      </c>
    </row>
    <row r="2287" spans="1:5" x14ac:dyDescent="0.3">
      <c r="A2287" s="24">
        <v>42830.916666666664</v>
      </c>
      <c r="B2287" s="25">
        <v>7262</v>
      </c>
      <c r="C2287" s="26">
        <v>42.19</v>
      </c>
      <c r="D2287" s="26">
        <v>5</v>
      </c>
      <c r="E2287" s="27">
        <f t="shared" si="35"/>
        <v>306.38377999999994</v>
      </c>
    </row>
    <row r="2288" spans="1:5" x14ac:dyDescent="0.3">
      <c r="A2288" s="24">
        <v>42830.958333333336</v>
      </c>
      <c r="B2288" s="25">
        <v>7629</v>
      </c>
      <c r="C2288" s="26">
        <v>37.409999999999997</v>
      </c>
      <c r="D2288" s="26">
        <v>5</v>
      </c>
      <c r="E2288" s="27">
        <f t="shared" si="35"/>
        <v>285.40088999999995</v>
      </c>
    </row>
    <row r="2289" spans="1:5" x14ac:dyDescent="0.3">
      <c r="A2289" s="24">
        <v>42831</v>
      </c>
      <c r="B2289" s="25">
        <v>7064</v>
      </c>
      <c r="C2289" s="26">
        <v>33.81</v>
      </c>
      <c r="D2289" s="26">
        <v>6</v>
      </c>
      <c r="E2289" s="27">
        <f t="shared" si="35"/>
        <v>238.83384000000004</v>
      </c>
    </row>
    <row r="2290" spans="1:5" x14ac:dyDescent="0.3">
      <c r="A2290" s="24">
        <v>42831.041666666664</v>
      </c>
      <c r="B2290" s="25">
        <v>6792</v>
      </c>
      <c r="C2290" s="26">
        <v>30.590000000000003</v>
      </c>
      <c r="D2290" s="26">
        <v>6</v>
      </c>
      <c r="E2290" s="27">
        <f t="shared" si="35"/>
        <v>207.76728000000003</v>
      </c>
    </row>
    <row r="2291" spans="1:5" x14ac:dyDescent="0.3">
      <c r="A2291" s="24">
        <v>42831.083333333336</v>
      </c>
      <c r="B2291" s="25">
        <v>6522</v>
      </c>
      <c r="C2291" s="26">
        <v>30.26</v>
      </c>
      <c r="D2291" s="26">
        <v>6</v>
      </c>
      <c r="E2291" s="27">
        <f t="shared" si="35"/>
        <v>197.35571999999999</v>
      </c>
    </row>
    <row r="2292" spans="1:5" x14ac:dyDescent="0.3">
      <c r="A2292" s="24">
        <v>42831.125</v>
      </c>
      <c r="B2292" s="25">
        <v>6179</v>
      </c>
      <c r="C2292" s="26">
        <v>29.27</v>
      </c>
      <c r="D2292" s="26">
        <v>6</v>
      </c>
      <c r="E2292" s="27">
        <f t="shared" si="35"/>
        <v>180.85933</v>
      </c>
    </row>
    <row r="2293" spans="1:5" x14ac:dyDescent="0.3">
      <c r="A2293" s="24">
        <v>42831.166666666664</v>
      </c>
      <c r="B2293" s="25">
        <v>6171</v>
      </c>
      <c r="C2293" s="26">
        <v>29.07</v>
      </c>
      <c r="D2293" s="26">
        <v>6</v>
      </c>
      <c r="E2293" s="27">
        <f t="shared" si="35"/>
        <v>179.39097000000001</v>
      </c>
    </row>
    <row r="2294" spans="1:5" x14ac:dyDescent="0.3">
      <c r="A2294" s="24">
        <v>42831.208333333336</v>
      </c>
      <c r="B2294" s="25">
        <v>6017</v>
      </c>
      <c r="C2294" s="26">
        <v>30.339999999999996</v>
      </c>
      <c r="D2294" s="26">
        <v>6</v>
      </c>
      <c r="E2294" s="27">
        <f t="shared" si="35"/>
        <v>182.55577999999997</v>
      </c>
    </row>
    <row r="2295" spans="1:5" x14ac:dyDescent="0.3">
      <c r="A2295" s="24">
        <v>42831.25</v>
      </c>
      <c r="B2295" s="25">
        <v>6077</v>
      </c>
      <c r="C2295" s="26">
        <v>37</v>
      </c>
      <c r="D2295" s="26">
        <v>6</v>
      </c>
      <c r="E2295" s="27">
        <f t="shared" si="35"/>
        <v>224.84899999999999</v>
      </c>
    </row>
    <row r="2296" spans="1:5" x14ac:dyDescent="0.3">
      <c r="A2296" s="24">
        <v>42831.291666666664</v>
      </c>
      <c r="B2296" s="25">
        <v>6325</v>
      </c>
      <c r="C2296" s="26">
        <v>44.22</v>
      </c>
      <c r="D2296" s="26">
        <v>6</v>
      </c>
      <c r="E2296" s="27">
        <f t="shared" si="35"/>
        <v>279.69150000000002</v>
      </c>
    </row>
    <row r="2297" spans="1:5" x14ac:dyDescent="0.3">
      <c r="A2297" s="24">
        <v>42831.333333333336</v>
      </c>
      <c r="B2297" s="25">
        <v>7234</v>
      </c>
      <c r="C2297" s="26">
        <v>45.5</v>
      </c>
      <c r="D2297" s="26">
        <v>5</v>
      </c>
      <c r="E2297" s="27">
        <f t="shared" si="35"/>
        <v>329.14699999999999</v>
      </c>
    </row>
    <row r="2298" spans="1:5" x14ac:dyDescent="0.3">
      <c r="A2298" s="24">
        <v>42831.375</v>
      </c>
      <c r="B2298" s="25">
        <v>6724</v>
      </c>
      <c r="C2298" s="26">
        <v>42.71</v>
      </c>
      <c r="D2298" s="26">
        <v>5</v>
      </c>
      <c r="E2298" s="27">
        <f t="shared" si="35"/>
        <v>287.18203999999997</v>
      </c>
    </row>
    <row r="2299" spans="1:5" x14ac:dyDescent="0.3">
      <c r="A2299" s="24">
        <v>42831.416666666664</v>
      </c>
      <c r="B2299" s="25">
        <v>6587</v>
      </c>
      <c r="C2299" s="26">
        <v>40.97</v>
      </c>
      <c r="D2299" s="26">
        <v>5</v>
      </c>
      <c r="E2299" s="27">
        <f t="shared" si="35"/>
        <v>269.86939000000001</v>
      </c>
    </row>
    <row r="2300" spans="1:5" x14ac:dyDescent="0.3">
      <c r="A2300" s="24">
        <v>42831.458333333336</v>
      </c>
      <c r="B2300" s="25">
        <v>6575</v>
      </c>
      <c r="C2300" s="26">
        <v>39.1</v>
      </c>
      <c r="D2300" s="26">
        <v>5</v>
      </c>
      <c r="E2300" s="27">
        <f t="shared" si="35"/>
        <v>257.08249999999998</v>
      </c>
    </row>
    <row r="2301" spans="1:5" x14ac:dyDescent="0.3">
      <c r="A2301" s="24">
        <v>42831.5</v>
      </c>
      <c r="B2301" s="25">
        <v>7224</v>
      </c>
      <c r="C2301" s="26">
        <v>39.68</v>
      </c>
      <c r="D2301" s="26">
        <v>5</v>
      </c>
      <c r="E2301" s="27">
        <f t="shared" si="35"/>
        <v>286.64832000000001</v>
      </c>
    </row>
    <row r="2302" spans="1:5" x14ac:dyDescent="0.3">
      <c r="A2302" s="24">
        <v>42831.541666666664</v>
      </c>
      <c r="B2302" s="25">
        <v>7417</v>
      </c>
      <c r="C2302" s="26">
        <v>37.380000000000003</v>
      </c>
      <c r="D2302" s="26">
        <v>5</v>
      </c>
      <c r="E2302" s="27">
        <f t="shared" si="35"/>
        <v>277.24746000000005</v>
      </c>
    </row>
    <row r="2303" spans="1:5" x14ac:dyDescent="0.3">
      <c r="A2303" s="24">
        <v>42831.583333333336</v>
      </c>
      <c r="B2303" s="25">
        <v>7265</v>
      </c>
      <c r="C2303" s="26">
        <v>36.56</v>
      </c>
      <c r="D2303" s="26">
        <v>5</v>
      </c>
      <c r="E2303" s="27">
        <f t="shared" si="35"/>
        <v>265.60840000000002</v>
      </c>
    </row>
    <row r="2304" spans="1:5" x14ac:dyDescent="0.3">
      <c r="A2304" s="24">
        <v>42831.625</v>
      </c>
      <c r="B2304" s="25">
        <v>6681</v>
      </c>
      <c r="C2304" s="26">
        <v>36.47</v>
      </c>
      <c r="D2304" s="26">
        <v>5</v>
      </c>
      <c r="E2304" s="27">
        <f t="shared" si="35"/>
        <v>243.65606999999997</v>
      </c>
    </row>
    <row r="2305" spans="1:5" x14ac:dyDescent="0.3">
      <c r="A2305" s="24">
        <v>42831.666666666664</v>
      </c>
      <c r="B2305" s="25">
        <v>6873</v>
      </c>
      <c r="C2305" s="26">
        <v>36.47</v>
      </c>
      <c r="D2305" s="26">
        <v>5</v>
      </c>
      <c r="E2305" s="27">
        <f t="shared" si="35"/>
        <v>250.65831</v>
      </c>
    </row>
    <row r="2306" spans="1:5" x14ac:dyDescent="0.3">
      <c r="A2306" s="24">
        <v>42831.708333333336</v>
      </c>
      <c r="B2306" s="25">
        <v>6807</v>
      </c>
      <c r="C2306" s="26">
        <v>36.450000000000003</v>
      </c>
      <c r="D2306" s="26">
        <v>5</v>
      </c>
      <c r="E2306" s="27">
        <f t="shared" si="35"/>
        <v>248.11515000000003</v>
      </c>
    </row>
    <row r="2307" spans="1:5" x14ac:dyDescent="0.3">
      <c r="A2307" s="24">
        <v>42831.75</v>
      </c>
      <c r="B2307" s="25">
        <v>7084</v>
      </c>
      <c r="C2307" s="26">
        <v>38.049999999999997</v>
      </c>
      <c r="D2307" s="26">
        <v>5</v>
      </c>
      <c r="E2307" s="27">
        <f t="shared" si="35"/>
        <v>269.54619999999994</v>
      </c>
    </row>
    <row r="2308" spans="1:5" x14ac:dyDescent="0.3">
      <c r="A2308" s="24">
        <v>42831.791666666664</v>
      </c>
      <c r="B2308" s="25">
        <v>7558</v>
      </c>
      <c r="C2308" s="26">
        <v>40.99</v>
      </c>
      <c r="D2308" s="26">
        <v>5</v>
      </c>
      <c r="E2308" s="27">
        <f t="shared" si="35"/>
        <v>309.80242000000004</v>
      </c>
    </row>
    <row r="2309" spans="1:5" x14ac:dyDescent="0.3">
      <c r="A2309" s="24">
        <v>42831.833333333336</v>
      </c>
      <c r="B2309" s="25">
        <v>7368</v>
      </c>
      <c r="C2309" s="26">
        <v>44.34</v>
      </c>
      <c r="D2309" s="26">
        <v>5</v>
      </c>
      <c r="E2309" s="27">
        <f t="shared" si="35"/>
        <v>326.69712000000004</v>
      </c>
    </row>
    <row r="2310" spans="1:5" x14ac:dyDescent="0.3">
      <c r="A2310" s="24">
        <v>42831.875</v>
      </c>
      <c r="B2310" s="25">
        <v>6922</v>
      </c>
      <c r="C2310" s="26">
        <v>48.52</v>
      </c>
      <c r="D2310" s="26">
        <v>5</v>
      </c>
      <c r="E2310" s="27">
        <f t="shared" si="35"/>
        <v>335.85543999999999</v>
      </c>
    </row>
    <row r="2311" spans="1:5" x14ac:dyDescent="0.3">
      <c r="A2311" s="24">
        <v>42831.916666666664</v>
      </c>
      <c r="B2311" s="25">
        <v>7036</v>
      </c>
      <c r="C2311" s="26">
        <v>45.34</v>
      </c>
      <c r="D2311" s="26">
        <v>5</v>
      </c>
      <c r="E2311" s="27">
        <f t="shared" si="35"/>
        <v>319.01224000000008</v>
      </c>
    </row>
    <row r="2312" spans="1:5" x14ac:dyDescent="0.3">
      <c r="A2312" s="24">
        <v>42831.958333333336</v>
      </c>
      <c r="B2312" s="25">
        <v>7176</v>
      </c>
      <c r="C2312" s="26">
        <v>37.89</v>
      </c>
      <c r="D2312" s="26">
        <v>5</v>
      </c>
      <c r="E2312" s="27">
        <f t="shared" si="35"/>
        <v>271.89864</v>
      </c>
    </row>
    <row r="2313" spans="1:5" x14ac:dyDescent="0.3">
      <c r="A2313" s="24">
        <v>42832</v>
      </c>
      <c r="B2313" s="25">
        <v>7419</v>
      </c>
      <c r="C2313" s="26">
        <v>35.19</v>
      </c>
      <c r="D2313" s="26">
        <v>6</v>
      </c>
      <c r="E2313" s="27">
        <f t="shared" si="35"/>
        <v>261.07461000000001</v>
      </c>
    </row>
    <row r="2314" spans="1:5" x14ac:dyDescent="0.3">
      <c r="A2314" s="24">
        <v>42832.041666666664</v>
      </c>
      <c r="B2314" s="25">
        <v>6806</v>
      </c>
      <c r="C2314" s="26">
        <v>32.6</v>
      </c>
      <c r="D2314" s="26">
        <v>6</v>
      </c>
      <c r="E2314" s="27">
        <f t="shared" ref="E2314:E2377" si="36">C2314*B2314/1000</f>
        <v>221.87560000000002</v>
      </c>
    </row>
    <row r="2315" spans="1:5" x14ac:dyDescent="0.3">
      <c r="A2315" s="24">
        <v>42832.083333333336</v>
      </c>
      <c r="B2315" s="25">
        <v>6594</v>
      </c>
      <c r="C2315" s="26">
        <v>31.57</v>
      </c>
      <c r="D2315" s="26">
        <v>6</v>
      </c>
      <c r="E2315" s="27">
        <f t="shared" si="36"/>
        <v>208.17258000000001</v>
      </c>
    </row>
    <row r="2316" spans="1:5" x14ac:dyDescent="0.3">
      <c r="A2316" s="24">
        <v>42832.125</v>
      </c>
      <c r="B2316" s="25">
        <v>6382</v>
      </c>
      <c r="C2316" s="26">
        <v>32.01</v>
      </c>
      <c r="D2316" s="26">
        <v>6</v>
      </c>
      <c r="E2316" s="27">
        <f t="shared" si="36"/>
        <v>204.28781999999998</v>
      </c>
    </row>
    <row r="2317" spans="1:5" x14ac:dyDescent="0.3">
      <c r="A2317" s="24">
        <v>42832.166666666664</v>
      </c>
      <c r="B2317" s="25">
        <v>6630</v>
      </c>
      <c r="C2317" s="26">
        <v>33.1</v>
      </c>
      <c r="D2317" s="26">
        <v>6</v>
      </c>
      <c r="E2317" s="27">
        <f t="shared" si="36"/>
        <v>219.453</v>
      </c>
    </row>
    <row r="2318" spans="1:5" x14ac:dyDescent="0.3">
      <c r="A2318" s="24">
        <v>42832.208333333336</v>
      </c>
      <c r="B2318" s="25">
        <v>7628</v>
      </c>
      <c r="C2318" s="26">
        <v>34.6</v>
      </c>
      <c r="D2318" s="26">
        <v>6</v>
      </c>
      <c r="E2318" s="27">
        <f t="shared" si="36"/>
        <v>263.92879999999997</v>
      </c>
    </row>
    <row r="2319" spans="1:5" x14ac:dyDescent="0.3">
      <c r="A2319" s="24">
        <v>42832.25</v>
      </c>
      <c r="B2319" s="25">
        <v>7842</v>
      </c>
      <c r="C2319" s="26">
        <v>40.82</v>
      </c>
      <c r="D2319" s="26">
        <v>6</v>
      </c>
      <c r="E2319" s="27">
        <f t="shared" si="36"/>
        <v>320.11043999999998</v>
      </c>
    </row>
    <row r="2320" spans="1:5" x14ac:dyDescent="0.3">
      <c r="A2320" s="24">
        <v>42832.291666666664</v>
      </c>
      <c r="B2320" s="25">
        <v>7988</v>
      </c>
      <c r="C2320" s="26">
        <v>48.69</v>
      </c>
      <c r="D2320" s="26">
        <v>6</v>
      </c>
      <c r="E2320" s="27">
        <f t="shared" si="36"/>
        <v>388.93571999999995</v>
      </c>
    </row>
    <row r="2321" spans="1:5" x14ac:dyDescent="0.3">
      <c r="A2321" s="24">
        <v>42832.333333333336</v>
      </c>
      <c r="B2321" s="25">
        <v>8200</v>
      </c>
      <c r="C2321" s="26">
        <v>52.07</v>
      </c>
      <c r="D2321" s="26">
        <v>5</v>
      </c>
      <c r="E2321" s="27">
        <f t="shared" si="36"/>
        <v>426.97399999999999</v>
      </c>
    </row>
    <row r="2322" spans="1:5" x14ac:dyDescent="0.3">
      <c r="A2322" s="24">
        <v>42832.375</v>
      </c>
      <c r="B2322" s="25">
        <v>8219</v>
      </c>
      <c r="C2322" s="26">
        <v>51.22999999999999</v>
      </c>
      <c r="D2322" s="26">
        <v>5</v>
      </c>
      <c r="E2322" s="27">
        <f t="shared" si="36"/>
        <v>421.05936999999994</v>
      </c>
    </row>
    <row r="2323" spans="1:5" x14ac:dyDescent="0.3">
      <c r="A2323" s="24">
        <v>42832.416666666664</v>
      </c>
      <c r="B2323" s="25">
        <v>7925</v>
      </c>
      <c r="C2323" s="26">
        <v>50</v>
      </c>
      <c r="D2323" s="26">
        <v>5</v>
      </c>
      <c r="E2323" s="27">
        <f t="shared" si="36"/>
        <v>396.25</v>
      </c>
    </row>
    <row r="2324" spans="1:5" x14ac:dyDescent="0.3">
      <c r="A2324" s="24">
        <v>42832.458333333336</v>
      </c>
      <c r="B2324" s="25">
        <v>7830</v>
      </c>
      <c r="C2324" s="26">
        <v>49</v>
      </c>
      <c r="D2324" s="26">
        <v>5</v>
      </c>
      <c r="E2324" s="27">
        <f t="shared" si="36"/>
        <v>383.67</v>
      </c>
    </row>
    <row r="2325" spans="1:5" x14ac:dyDescent="0.3">
      <c r="A2325" s="24">
        <v>42832.5</v>
      </c>
      <c r="B2325" s="25">
        <v>7237</v>
      </c>
      <c r="C2325" s="26">
        <v>49.03</v>
      </c>
      <c r="D2325" s="26">
        <v>5</v>
      </c>
      <c r="E2325" s="27">
        <f t="shared" si="36"/>
        <v>354.83010999999999</v>
      </c>
    </row>
    <row r="2326" spans="1:5" x14ac:dyDescent="0.3">
      <c r="A2326" s="24">
        <v>42832.541666666664</v>
      </c>
      <c r="B2326" s="25">
        <v>7630</v>
      </c>
      <c r="C2326" s="26">
        <v>49.5</v>
      </c>
      <c r="D2326" s="26">
        <v>5</v>
      </c>
      <c r="E2326" s="27">
        <f t="shared" si="36"/>
        <v>377.685</v>
      </c>
    </row>
    <row r="2327" spans="1:5" x14ac:dyDescent="0.3">
      <c r="A2327" s="24">
        <v>42832.583333333336</v>
      </c>
      <c r="B2327" s="25">
        <v>7075</v>
      </c>
      <c r="C2327" s="26">
        <v>48.69</v>
      </c>
      <c r="D2327" s="26">
        <v>5</v>
      </c>
      <c r="E2327" s="27">
        <f t="shared" si="36"/>
        <v>344.48174999999998</v>
      </c>
    </row>
    <row r="2328" spans="1:5" x14ac:dyDescent="0.3">
      <c r="A2328" s="24">
        <v>42832.625</v>
      </c>
      <c r="B2328" s="25">
        <v>6818</v>
      </c>
      <c r="C2328" s="26">
        <v>48.5</v>
      </c>
      <c r="D2328" s="26">
        <v>5</v>
      </c>
      <c r="E2328" s="27">
        <f t="shared" si="36"/>
        <v>330.673</v>
      </c>
    </row>
    <row r="2329" spans="1:5" x14ac:dyDescent="0.3">
      <c r="A2329" s="24">
        <v>42832.666666666664</v>
      </c>
      <c r="B2329" s="25">
        <v>6983</v>
      </c>
      <c r="C2329" s="26">
        <v>48.13000000000001</v>
      </c>
      <c r="D2329" s="26">
        <v>5</v>
      </c>
      <c r="E2329" s="27">
        <f t="shared" si="36"/>
        <v>336.09179000000012</v>
      </c>
    </row>
    <row r="2330" spans="1:5" x14ac:dyDescent="0.3">
      <c r="A2330" s="24">
        <v>42832.708333333336</v>
      </c>
      <c r="B2330" s="25">
        <v>7509</v>
      </c>
      <c r="C2330" s="26">
        <v>48.13000000000001</v>
      </c>
      <c r="D2330" s="26">
        <v>5</v>
      </c>
      <c r="E2330" s="27">
        <f t="shared" si="36"/>
        <v>361.4081700000001</v>
      </c>
    </row>
    <row r="2331" spans="1:5" x14ac:dyDescent="0.3">
      <c r="A2331" s="24">
        <v>42832.75</v>
      </c>
      <c r="B2331" s="25">
        <v>7883</v>
      </c>
      <c r="C2331" s="26">
        <v>47.69</v>
      </c>
      <c r="D2331" s="26">
        <v>5</v>
      </c>
      <c r="E2331" s="27">
        <f t="shared" si="36"/>
        <v>375.94026999999994</v>
      </c>
    </row>
    <row r="2332" spans="1:5" x14ac:dyDescent="0.3">
      <c r="A2332" s="24">
        <v>42832.791666666664</v>
      </c>
      <c r="B2332" s="25">
        <v>8362</v>
      </c>
      <c r="C2332" s="26">
        <v>49.01</v>
      </c>
      <c r="D2332" s="26">
        <v>5</v>
      </c>
      <c r="E2332" s="27">
        <f t="shared" si="36"/>
        <v>409.82162</v>
      </c>
    </row>
    <row r="2333" spans="1:5" x14ac:dyDescent="0.3">
      <c r="A2333" s="24">
        <v>42832.833333333336</v>
      </c>
      <c r="B2333" s="25">
        <v>9271</v>
      </c>
      <c r="C2333" s="26">
        <v>51.09</v>
      </c>
      <c r="D2333" s="26">
        <v>5</v>
      </c>
      <c r="E2333" s="27">
        <f t="shared" si="36"/>
        <v>473.65539000000001</v>
      </c>
    </row>
    <row r="2334" spans="1:5" x14ac:dyDescent="0.3">
      <c r="A2334" s="24">
        <v>42832.875</v>
      </c>
      <c r="B2334" s="25">
        <v>10300</v>
      </c>
      <c r="C2334" s="26">
        <v>53.53</v>
      </c>
      <c r="D2334" s="26">
        <v>5</v>
      </c>
      <c r="E2334" s="27">
        <f t="shared" si="36"/>
        <v>551.35900000000004</v>
      </c>
    </row>
    <row r="2335" spans="1:5" x14ac:dyDescent="0.3">
      <c r="A2335" s="24">
        <v>42832.916666666664</v>
      </c>
      <c r="B2335" s="25">
        <v>9923</v>
      </c>
      <c r="C2335" s="26">
        <v>51.22999999999999</v>
      </c>
      <c r="D2335" s="26">
        <v>5</v>
      </c>
      <c r="E2335" s="27">
        <f t="shared" si="36"/>
        <v>508.35528999999991</v>
      </c>
    </row>
    <row r="2336" spans="1:5" x14ac:dyDescent="0.3">
      <c r="A2336" s="24">
        <v>42832.958333333336</v>
      </c>
      <c r="B2336" s="25">
        <v>9754</v>
      </c>
      <c r="C2336" s="26">
        <v>49.51</v>
      </c>
      <c r="D2336" s="26">
        <v>5</v>
      </c>
      <c r="E2336" s="27">
        <f t="shared" si="36"/>
        <v>482.92053999999996</v>
      </c>
    </row>
    <row r="2337" spans="1:5" x14ac:dyDescent="0.3">
      <c r="A2337" s="24">
        <v>42833</v>
      </c>
      <c r="B2337" s="25">
        <v>8788</v>
      </c>
      <c r="C2337" s="26">
        <v>51.09</v>
      </c>
      <c r="D2337" s="26">
        <v>6</v>
      </c>
      <c r="E2337" s="27">
        <f t="shared" si="36"/>
        <v>448.97892000000002</v>
      </c>
    </row>
    <row r="2338" spans="1:5" x14ac:dyDescent="0.3">
      <c r="A2338" s="24">
        <v>42833.041666666664</v>
      </c>
      <c r="B2338" s="25">
        <v>8845</v>
      </c>
      <c r="C2338" s="26">
        <v>49.69</v>
      </c>
      <c r="D2338" s="26">
        <v>6</v>
      </c>
      <c r="E2338" s="27">
        <f t="shared" si="36"/>
        <v>439.50804999999997</v>
      </c>
    </row>
    <row r="2339" spans="1:5" x14ac:dyDescent="0.3">
      <c r="A2339" s="24">
        <v>42833.083333333336</v>
      </c>
      <c r="B2339" s="25">
        <v>8852</v>
      </c>
      <c r="C2339" s="26">
        <v>48.69</v>
      </c>
      <c r="D2339" s="26">
        <v>6</v>
      </c>
      <c r="E2339" s="27">
        <f t="shared" si="36"/>
        <v>431.00387999999998</v>
      </c>
    </row>
    <row r="2340" spans="1:5" x14ac:dyDescent="0.3">
      <c r="A2340" s="24">
        <v>42833.125</v>
      </c>
      <c r="B2340" s="25">
        <v>8266</v>
      </c>
      <c r="C2340" s="26">
        <v>47.12</v>
      </c>
      <c r="D2340" s="26">
        <v>6</v>
      </c>
      <c r="E2340" s="27">
        <f t="shared" si="36"/>
        <v>389.49392</v>
      </c>
    </row>
    <row r="2341" spans="1:5" x14ac:dyDescent="0.3">
      <c r="A2341" s="24">
        <v>42833.166666666664</v>
      </c>
      <c r="B2341" s="25">
        <v>8337</v>
      </c>
      <c r="C2341" s="26">
        <v>45.87</v>
      </c>
      <c r="D2341" s="26">
        <v>6</v>
      </c>
      <c r="E2341" s="27">
        <f t="shared" si="36"/>
        <v>382.41818999999998</v>
      </c>
    </row>
    <row r="2342" spans="1:5" x14ac:dyDescent="0.3">
      <c r="A2342" s="24">
        <v>42833.208333333336</v>
      </c>
      <c r="B2342" s="25">
        <v>8577</v>
      </c>
      <c r="C2342" s="26">
        <v>45.510000000000005</v>
      </c>
      <c r="D2342" s="26">
        <v>6</v>
      </c>
      <c r="E2342" s="27">
        <f t="shared" si="36"/>
        <v>390.33927</v>
      </c>
    </row>
    <row r="2343" spans="1:5" x14ac:dyDescent="0.3">
      <c r="A2343" s="24">
        <v>42833.25</v>
      </c>
      <c r="B2343" s="25">
        <v>8748</v>
      </c>
      <c r="C2343" s="26">
        <v>46.02</v>
      </c>
      <c r="D2343" s="26">
        <v>6</v>
      </c>
      <c r="E2343" s="27">
        <f t="shared" si="36"/>
        <v>402.58296000000001</v>
      </c>
    </row>
    <row r="2344" spans="1:5" x14ac:dyDescent="0.3">
      <c r="A2344" s="24">
        <v>42833.291666666664</v>
      </c>
      <c r="B2344" s="25">
        <v>8770</v>
      </c>
      <c r="C2344" s="26">
        <v>48.34</v>
      </c>
      <c r="D2344" s="26">
        <v>6</v>
      </c>
      <c r="E2344" s="27">
        <f t="shared" si="36"/>
        <v>423.94180000000006</v>
      </c>
    </row>
    <row r="2345" spans="1:5" x14ac:dyDescent="0.3">
      <c r="A2345" s="24">
        <v>42833.333333333336</v>
      </c>
      <c r="B2345" s="25">
        <v>8843</v>
      </c>
      <c r="C2345" s="26">
        <v>49.51</v>
      </c>
      <c r="D2345" s="26">
        <v>6</v>
      </c>
      <c r="E2345" s="27">
        <f t="shared" si="36"/>
        <v>437.81693000000001</v>
      </c>
    </row>
    <row r="2346" spans="1:5" x14ac:dyDescent="0.3">
      <c r="A2346" s="24">
        <v>42833.375</v>
      </c>
      <c r="B2346" s="25">
        <v>8673</v>
      </c>
      <c r="C2346" s="26">
        <v>50.12</v>
      </c>
      <c r="D2346" s="26">
        <v>6</v>
      </c>
      <c r="E2346" s="27">
        <f t="shared" si="36"/>
        <v>434.69075999999995</v>
      </c>
    </row>
    <row r="2347" spans="1:5" x14ac:dyDescent="0.3">
      <c r="A2347" s="24">
        <v>42833.416666666664</v>
      </c>
      <c r="B2347" s="25">
        <v>8452</v>
      </c>
      <c r="C2347" s="26">
        <v>49.69</v>
      </c>
      <c r="D2347" s="26">
        <v>6</v>
      </c>
      <c r="E2347" s="27">
        <f t="shared" si="36"/>
        <v>419.97987999999998</v>
      </c>
    </row>
    <row r="2348" spans="1:5" x14ac:dyDescent="0.3">
      <c r="A2348" s="24">
        <v>42833.458333333336</v>
      </c>
      <c r="B2348" s="25">
        <v>8538</v>
      </c>
      <c r="C2348" s="26">
        <v>48.69</v>
      </c>
      <c r="D2348" s="26">
        <v>6</v>
      </c>
      <c r="E2348" s="27">
        <f t="shared" si="36"/>
        <v>415.71521999999999</v>
      </c>
    </row>
    <row r="2349" spans="1:5" x14ac:dyDescent="0.3">
      <c r="A2349" s="24">
        <v>42833.5</v>
      </c>
      <c r="B2349" s="25">
        <v>8667</v>
      </c>
      <c r="C2349" s="26">
        <v>48.010000000000005</v>
      </c>
      <c r="D2349" s="26">
        <v>6</v>
      </c>
      <c r="E2349" s="27">
        <f t="shared" si="36"/>
        <v>416.10267000000005</v>
      </c>
    </row>
    <row r="2350" spans="1:5" x14ac:dyDescent="0.3">
      <c r="A2350" s="24">
        <v>42833.541666666664</v>
      </c>
      <c r="B2350" s="25">
        <v>9175</v>
      </c>
      <c r="C2350" s="26">
        <v>48.010000000000005</v>
      </c>
      <c r="D2350" s="26">
        <v>6</v>
      </c>
      <c r="E2350" s="27">
        <f t="shared" si="36"/>
        <v>440.49175000000008</v>
      </c>
    </row>
    <row r="2351" spans="1:5" x14ac:dyDescent="0.3">
      <c r="A2351" s="24">
        <v>42833.583333333336</v>
      </c>
      <c r="B2351" s="25">
        <v>9240</v>
      </c>
      <c r="C2351" s="26">
        <v>47.01</v>
      </c>
      <c r="D2351" s="26">
        <v>6</v>
      </c>
      <c r="E2351" s="27">
        <f t="shared" si="36"/>
        <v>434.37239999999997</v>
      </c>
    </row>
    <row r="2352" spans="1:5" x14ac:dyDescent="0.3">
      <c r="A2352" s="24">
        <v>42833.625</v>
      </c>
      <c r="B2352" s="25">
        <v>9309</v>
      </c>
      <c r="C2352" s="26">
        <v>43.99</v>
      </c>
      <c r="D2352" s="26">
        <v>6</v>
      </c>
      <c r="E2352" s="27">
        <f t="shared" si="36"/>
        <v>409.50291000000004</v>
      </c>
    </row>
    <row r="2353" spans="1:5" x14ac:dyDescent="0.3">
      <c r="A2353" s="24">
        <v>42833.666666666664</v>
      </c>
      <c r="B2353" s="25">
        <v>8798</v>
      </c>
      <c r="C2353" s="26">
        <v>43.879999999999995</v>
      </c>
      <c r="D2353" s="26">
        <v>6</v>
      </c>
      <c r="E2353" s="27">
        <f t="shared" si="36"/>
        <v>386.05623999999995</v>
      </c>
    </row>
    <row r="2354" spans="1:5" x14ac:dyDescent="0.3">
      <c r="A2354" s="24">
        <v>42833.708333333336</v>
      </c>
      <c r="B2354" s="25">
        <v>8665</v>
      </c>
      <c r="C2354" s="26">
        <v>43.5</v>
      </c>
      <c r="D2354" s="26">
        <v>6</v>
      </c>
      <c r="E2354" s="27">
        <f t="shared" si="36"/>
        <v>376.92750000000001</v>
      </c>
    </row>
    <row r="2355" spans="1:5" x14ac:dyDescent="0.3">
      <c r="A2355" s="24">
        <v>42833.75</v>
      </c>
      <c r="B2355" s="25">
        <v>8398</v>
      </c>
      <c r="C2355" s="26">
        <v>43.97</v>
      </c>
      <c r="D2355" s="26">
        <v>6</v>
      </c>
      <c r="E2355" s="27">
        <f t="shared" si="36"/>
        <v>369.26006000000001</v>
      </c>
    </row>
    <row r="2356" spans="1:5" x14ac:dyDescent="0.3">
      <c r="A2356" s="24">
        <v>42833.791666666664</v>
      </c>
      <c r="B2356" s="25">
        <v>8220</v>
      </c>
      <c r="C2356" s="26">
        <v>47.83</v>
      </c>
      <c r="D2356" s="26">
        <v>6</v>
      </c>
      <c r="E2356" s="27">
        <f t="shared" si="36"/>
        <v>393.1626</v>
      </c>
    </row>
    <row r="2357" spans="1:5" x14ac:dyDescent="0.3">
      <c r="A2357" s="24">
        <v>42833.833333333336</v>
      </c>
      <c r="B2357" s="25">
        <v>7892</v>
      </c>
      <c r="C2357" s="26">
        <v>49.870000000000005</v>
      </c>
      <c r="D2357" s="26">
        <v>6</v>
      </c>
      <c r="E2357" s="27">
        <f t="shared" si="36"/>
        <v>393.57404000000002</v>
      </c>
    </row>
    <row r="2358" spans="1:5" x14ac:dyDescent="0.3">
      <c r="A2358" s="24">
        <v>42833.875</v>
      </c>
      <c r="B2358" s="25">
        <v>8332</v>
      </c>
      <c r="C2358" s="26">
        <v>53.11999999999999</v>
      </c>
      <c r="D2358" s="26">
        <v>6</v>
      </c>
      <c r="E2358" s="27">
        <f t="shared" si="36"/>
        <v>442.5958399999999</v>
      </c>
    </row>
    <row r="2359" spans="1:5" x14ac:dyDescent="0.3">
      <c r="A2359" s="24">
        <v>42833.916666666664</v>
      </c>
      <c r="B2359" s="25">
        <v>8342</v>
      </c>
      <c r="C2359" s="26">
        <v>51.01</v>
      </c>
      <c r="D2359" s="26">
        <v>6</v>
      </c>
      <c r="E2359" s="27">
        <f t="shared" si="36"/>
        <v>425.52542</v>
      </c>
    </row>
    <row r="2360" spans="1:5" x14ac:dyDescent="0.3">
      <c r="A2360" s="24">
        <v>42833.958333333336</v>
      </c>
      <c r="B2360" s="25">
        <v>8126</v>
      </c>
      <c r="C2360" s="26">
        <v>50.069999999999993</v>
      </c>
      <c r="D2360" s="26">
        <v>6</v>
      </c>
      <c r="E2360" s="27">
        <f t="shared" si="36"/>
        <v>406.86881999999997</v>
      </c>
    </row>
    <row r="2361" spans="1:5" x14ac:dyDescent="0.3">
      <c r="A2361" s="24">
        <v>42834</v>
      </c>
      <c r="B2361" s="25">
        <v>8083</v>
      </c>
      <c r="C2361" s="26">
        <v>51</v>
      </c>
      <c r="D2361" s="26">
        <v>6</v>
      </c>
      <c r="E2361" s="27">
        <f t="shared" si="36"/>
        <v>412.233</v>
      </c>
    </row>
    <row r="2362" spans="1:5" x14ac:dyDescent="0.3">
      <c r="A2362" s="24">
        <v>42834.041666666664</v>
      </c>
      <c r="B2362" s="25">
        <v>7653</v>
      </c>
      <c r="C2362" s="26">
        <v>49.69</v>
      </c>
      <c r="D2362" s="26">
        <v>6</v>
      </c>
      <c r="E2362" s="27">
        <f t="shared" si="36"/>
        <v>380.27757000000003</v>
      </c>
    </row>
    <row r="2363" spans="1:5" x14ac:dyDescent="0.3">
      <c r="A2363" s="24">
        <v>42834.083333333336</v>
      </c>
      <c r="B2363" s="25">
        <v>7331</v>
      </c>
      <c r="C2363" s="26">
        <v>46.02</v>
      </c>
      <c r="D2363" s="26">
        <v>6</v>
      </c>
      <c r="E2363" s="27">
        <f t="shared" si="36"/>
        <v>337.37261999999998</v>
      </c>
    </row>
    <row r="2364" spans="1:5" x14ac:dyDescent="0.3">
      <c r="A2364" s="24">
        <v>42834.125</v>
      </c>
      <c r="B2364" s="25">
        <v>7278</v>
      </c>
      <c r="C2364" s="26">
        <v>43.97</v>
      </c>
      <c r="D2364" s="26">
        <v>6</v>
      </c>
      <c r="E2364" s="27">
        <f t="shared" si="36"/>
        <v>320.01365999999996</v>
      </c>
    </row>
    <row r="2365" spans="1:5" x14ac:dyDescent="0.3">
      <c r="A2365" s="24">
        <v>42834.166666666664</v>
      </c>
      <c r="B2365" s="25">
        <v>6543</v>
      </c>
      <c r="C2365" s="26">
        <v>42.85</v>
      </c>
      <c r="D2365" s="26">
        <v>6</v>
      </c>
      <c r="E2365" s="27">
        <f t="shared" si="36"/>
        <v>280.36754999999999</v>
      </c>
    </row>
    <row r="2366" spans="1:5" x14ac:dyDescent="0.3">
      <c r="A2366" s="24">
        <v>42834.208333333336</v>
      </c>
      <c r="B2366" s="25">
        <v>6582</v>
      </c>
      <c r="C2366" s="26">
        <v>42.15</v>
      </c>
      <c r="D2366" s="26">
        <v>6</v>
      </c>
      <c r="E2366" s="27">
        <f t="shared" si="36"/>
        <v>277.43129999999996</v>
      </c>
    </row>
    <row r="2367" spans="1:5" x14ac:dyDescent="0.3">
      <c r="A2367" s="24">
        <v>42834.25</v>
      </c>
      <c r="B2367" s="25">
        <v>7112</v>
      </c>
      <c r="C2367" s="26">
        <v>43.97</v>
      </c>
      <c r="D2367" s="26">
        <v>6</v>
      </c>
      <c r="E2367" s="27">
        <f t="shared" si="36"/>
        <v>312.71464000000003</v>
      </c>
    </row>
    <row r="2368" spans="1:5" x14ac:dyDescent="0.3">
      <c r="A2368" s="24">
        <v>42834.291666666664</v>
      </c>
      <c r="B2368" s="25">
        <v>7743</v>
      </c>
      <c r="C2368" s="26">
        <v>43.97</v>
      </c>
      <c r="D2368" s="26">
        <v>6</v>
      </c>
      <c r="E2368" s="27">
        <f t="shared" si="36"/>
        <v>340.45970999999997</v>
      </c>
    </row>
    <row r="2369" spans="1:5" x14ac:dyDescent="0.3">
      <c r="A2369" s="24">
        <v>42834.333333333336</v>
      </c>
      <c r="B2369" s="25">
        <v>7943</v>
      </c>
      <c r="C2369" s="26">
        <v>43.95</v>
      </c>
      <c r="D2369" s="26">
        <v>6</v>
      </c>
      <c r="E2369" s="27">
        <f t="shared" si="36"/>
        <v>349.09485000000001</v>
      </c>
    </row>
    <row r="2370" spans="1:5" x14ac:dyDescent="0.3">
      <c r="A2370" s="24">
        <v>42834.375</v>
      </c>
      <c r="B2370" s="25">
        <v>7816</v>
      </c>
      <c r="C2370" s="26">
        <v>44.82</v>
      </c>
      <c r="D2370" s="26">
        <v>6</v>
      </c>
      <c r="E2370" s="27">
        <f t="shared" si="36"/>
        <v>350.31311999999997</v>
      </c>
    </row>
    <row r="2371" spans="1:5" x14ac:dyDescent="0.3">
      <c r="A2371" s="24">
        <v>42834.416666666664</v>
      </c>
      <c r="B2371" s="25">
        <v>7922</v>
      </c>
      <c r="C2371" s="26">
        <v>43.97</v>
      </c>
      <c r="D2371" s="26">
        <v>6</v>
      </c>
      <c r="E2371" s="27">
        <f t="shared" si="36"/>
        <v>348.33033999999998</v>
      </c>
    </row>
    <row r="2372" spans="1:5" x14ac:dyDescent="0.3">
      <c r="A2372" s="24">
        <v>42834.458333333336</v>
      </c>
      <c r="B2372" s="25">
        <v>7994</v>
      </c>
      <c r="C2372" s="26">
        <v>42.64</v>
      </c>
      <c r="D2372" s="26">
        <v>6</v>
      </c>
      <c r="E2372" s="27">
        <f t="shared" si="36"/>
        <v>340.86416000000003</v>
      </c>
    </row>
    <row r="2373" spans="1:5" x14ac:dyDescent="0.3">
      <c r="A2373" s="24">
        <v>42834.5</v>
      </c>
      <c r="B2373" s="25">
        <v>7892</v>
      </c>
      <c r="C2373" s="26">
        <v>39.5</v>
      </c>
      <c r="D2373" s="26">
        <v>6</v>
      </c>
      <c r="E2373" s="27">
        <f t="shared" si="36"/>
        <v>311.73399999999998</v>
      </c>
    </row>
    <row r="2374" spans="1:5" x14ac:dyDescent="0.3">
      <c r="A2374" s="24">
        <v>42834.541666666664</v>
      </c>
      <c r="B2374" s="25">
        <v>8288</v>
      </c>
      <c r="C2374" s="26">
        <v>39.299999999999997</v>
      </c>
      <c r="D2374" s="26">
        <v>6</v>
      </c>
      <c r="E2374" s="27">
        <f t="shared" si="36"/>
        <v>325.71839999999997</v>
      </c>
    </row>
    <row r="2375" spans="1:5" x14ac:dyDescent="0.3">
      <c r="A2375" s="24">
        <v>42834.583333333336</v>
      </c>
      <c r="B2375" s="25">
        <v>8415</v>
      </c>
      <c r="C2375" s="26">
        <v>37.75</v>
      </c>
      <c r="D2375" s="26">
        <v>6</v>
      </c>
      <c r="E2375" s="27">
        <f t="shared" si="36"/>
        <v>317.66624999999999</v>
      </c>
    </row>
    <row r="2376" spans="1:5" x14ac:dyDescent="0.3">
      <c r="A2376" s="24">
        <v>42834.625</v>
      </c>
      <c r="B2376" s="25">
        <v>8501</v>
      </c>
      <c r="C2376" s="26">
        <v>34.93</v>
      </c>
      <c r="D2376" s="26">
        <v>6</v>
      </c>
      <c r="E2376" s="27">
        <f t="shared" si="36"/>
        <v>296.93993</v>
      </c>
    </row>
    <row r="2377" spans="1:5" x14ac:dyDescent="0.3">
      <c r="A2377" s="24">
        <v>42834.666666666664</v>
      </c>
      <c r="B2377" s="25">
        <v>8522</v>
      </c>
      <c r="C2377" s="26">
        <v>34.01</v>
      </c>
      <c r="D2377" s="26">
        <v>6</v>
      </c>
      <c r="E2377" s="27">
        <f t="shared" si="36"/>
        <v>289.83321999999998</v>
      </c>
    </row>
    <row r="2378" spans="1:5" x14ac:dyDescent="0.3">
      <c r="A2378" s="24">
        <v>42834.708333333336</v>
      </c>
      <c r="B2378" s="25">
        <v>8255</v>
      </c>
      <c r="C2378" s="26">
        <v>34.72</v>
      </c>
      <c r="D2378" s="26">
        <v>6</v>
      </c>
      <c r="E2378" s="27">
        <f t="shared" ref="E2378:E2441" si="37">C2378*B2378/1000</f>
        <v>286.61359999999996</v>
      </c>
    </row>
    <row r="2379" spans="1:5" x14ac:dyDescent="0.3">
      <c r="A2379" s="24">
        <v>42834.75</v>
      </c>
      <c r="B2379" s="25">
        <v>8309</v>
      </c>
      <c r="C2379" s="26">
        <v>35.51</v>
      </c>
      <c r="D2379" s="26">
        <v>6</v>
      </c>
      <c r="E2379" s="27">
        <f t="shared" si="37"/>
        <v>295.05258999999995</v>
      </c>
    </row>
    <row r="2380" spans="1:5" x14ac:dyDescent="0.3">
      <c r="A2380" s="24">
        <v>42834.791666666664</v>
      </c>
      <c r="B2380" s="25">
        <v>8177</v>
      </c>
      <c r="C2380" s="26">
        <v>39.71</v>
      </c>
      <c r="D2380" s="26">
        <v>6</v>
      </c>
      <c r="E2380" s="27">
        <f t="shared" si="37"/>
        <v>324.70866999999998</v>
      </c>
    </row>
    <row r="2381" spans="1:5" x14ac:dyDescent="0.3">
      <c r="A2381" s="24">
        <v>42834.833333333336</v>
      </c>
      <c r="B2381" s="25">
        <v>8091</v>
      </c>
      <c r="C2381" s="26">
        <v>49.03</v>
      </c>
      <c r="D2381" s="26">
        <v>6</v>
      </c>
      <c r="E2381" s="27">
        <f t="shared" si="37"/>
        <v>396.70173</v>
      </c>
    </row>
    <row r="2382" spans="1:5" x14ac:dyDescent="0.3">
      <c r="A2382" s="24">
        <v>42834.875</v>
      </c>
      <c r="B2382" s="25">
        <v>8214</v>
      </c>
      <c r="C2382" s="26">
        <v>52.2</v>
      </c>
      <c r="D2382" s="26">
        <v>6</v>
      </c>
      <c r="E2382" s="27">
        <f t="shared" si="37"/>
        <v>428.77080000000007</v>
      </c>
    </row>
    <row r="2383" spans="1:5" x14ac:dyDescent="0.3">
      <c r="A2383" s="24">
        <v>42834.916666666664</v>
      </c>
      <c r="B2383" s="25">
        <v>7629</v>
      </c>
      <c r="C2383" s="26">
        <v>51.02</v>
      </c>
      <c r="D2383" s="26">
        <v>6</v>
      </c>
      <c r="E2383" s="27">
        <f t="shared" si="37"/>
        <v>389.23158000000001</v>
      </c>
    </row>
    <row r="2384" spans="1:5" x14ac:dyDescent="0.3">
      <c r="A2384" s="24">
        <v>42834.958333333336</v>
      </c>
      <c r="B2384" s="25">
        <v>7370</v>
      </c>
      <c r="C2384" s="26">
        <v>47.83</v>
      </c>
      <c r="D2384" s="26">
        <v>6</v>
      </c>
      <c r="E2384" s="27">
        <f t="shared" si="37"/>
        <v>352.50709999999998</v>
      </c>
    </row>
    <row r="2385" spans="1:5" x14ac:dyDescent="0.3">
      <c r="A2385" s="24">
        <v>42835</v>
      </c>
      <c r="B2385" s="25">
        <v>7141</v>
      </c>
      <c r="C2385" s="26">
        <v>39.71</v>
      </c>
      <c r="D2385" s="26">
        <v>6</v>
      </c>
      <c r="E2385" s="27">
        <f t="shared" si="37"/>
        <v>283.56910999999997</v>
      </c>
    </row>
    <row r="2386" spans="1:5" x14ac:dyDescent="0.3">
      <c r="A2386" s="24">
        <v>42835.041666666664</v>
      </c>
      <c r="B2386" s="25">
        <v>6847</v>
      </c>
      <c r="C2386" s="26">
        <v>37.86</v>
      </c>
      <c r="D2386" s="26">
        <v>6</v>
      </c>
      <c r="E2386" s="27">
        <f t="shared" si="37"/>
        <v>259.22742</v>
      </c>
    </row>
    <row r="2387" spans="1:5" x14ac:dyDescent="0.3">
      <c r="A2387" s="24">
        <v>42835.083333333336</v>
      </c>
      <c r="B2387" s="25">
        <v>6990</v>
      </c>
      <c r="C2387" s="26">
        <v>36.799999999999997</v>
      </c>
      <c r="D2387" s="26">
        <v>6</v>
      </c>
      <c r="E2387" s="27">
        <f t="shared" si="37"/>
        <v>257.23199999999997</v>
      </c>
    </row>
    <row r="2388" spans="1:5" x14ac:dyDescent="0.3">
      <c r="A2388" s="24">
        <v>42835.125</v>
      </c>
      <c r="B2388" s="25">
        <v>6812</v>
      </c>
      <c r="C2388" s="26">
        <v>37.35</v>
      </c>
      <c r="D2388" s="26">
        <v>6</v>
      </c>
      <c r="E2388" s="27">
        <f t="shared" si="37"/>
        <v>254.4282</v>
      </c>
    </row>
    <row r="2389" spans="1:5" x14ac:dyDescent="0.3">
      <c r="A2389" s="24">
        <v>42835.166666666664</v>
      </c>
      <c r="B2389" s="25">
        <v>6874</v>
      </c>
      <c r="C2389" s="26">
        <v>37.35</v>
      </c>
      <c r="D2389" s="26">
        <v>6</v>
      </c>
      <c r="E2389" s="27">
        <f t="shared" si="37"/>
        <v>256.7439</v>
      </c>
    </row>
    <row r="2390" spans="1:5" x14ac:dyDescent="0.3">
      <c r="A2390" s="24">
        <v>42835.208333333336</v>
      </c>
      <c r="B2390" s="25">
        <v>6771</v>
      </c>
      <c r="C2390" s="26">
        <v>38.92</v>
      </c>
      <c r="D2390" s="26">
        <v>6</v>
      </c>
      <c r="E2390" s="27">
        <f t="shared" si="37"/>
        <v>263.52732000000003</v>
      </c>
    </row>
    <row r="2391" spans="1:5" x14ac:dyDescent="0.3">
      <c r="A2391" s="24">
        <v>42835.25</v>
      </c>
      <c r="B2391" s="25">
        <v>6392</v>
      </c>
      <c r="C2391" s="26">
        <v>43.99</v>
      </c>
      <c r="D2391" s="26">
        <v>6</v>
      </c>
      <c r="E2391" s="27">
        <f t="shared" si="37"/>
        <v>281.18407999999999</v>
      </c>
    </row>
    <row r="2392" spans="1:5" x14ac:dyDescent="0.3">
      <c r="A2392" s="24">
        <v>42835.291666666664</v>
      </c>
      <c r="B2392" s="25">
        <v>5916</v>
      </c>
      <c r="C2392" s="26">
        <v>49.91</v>
      </c>
      <c r="D2392" s="26">
        <v>6</v>
      </c>
      <c r="E2392" s="27">
        <f t="shared" si="37"/>
        <v>295.26756</v>
      </c>
    </row>
    <row r="2393" spans="1:5" x14ac:dyDescent="0.3">
      <c r="A2393" s="24">
        <v>42835.333333333336</v>
      </c>
      <c r="B2393" s="25">
        <v>6533</v>
      </c>
      <c r="C2393" s="26">
        <v>51.240000000000009</v>
      </c>
      <c r="D2393" s="26">
        <v>5</v>
      </c>
      <c r="E2393" s="27">
        <f t="shared" si="37"/>
        <v>334.75092000000006</v>
      </c>
    </row>
    <row r="2394" spans="1:5" x14ac:dyDescent="0.3">
      <c r="A2394" s="24">
        <v>42835.375</v>
      </c>
      <c r="B2394" s="25">
        <v>6907</v>
      </c>
      <c r="C2394" s="26">
        <v>51.850000000000009</v>
      </c>
      <c r="D2394" s="26">
        <v>5</v>
      </c>
      <c r="E2394" s="27">
        <f t="shared" si="37"/>
        <v>358.12795000000006</v>
      </c>
    </row>
    <row r="2395" spans="1:5" x14ac:dyDescent="0.3">
      <c r="A2395" s="24">
        <v>42835.416666666664</v>
      </c>
      <c r="B2395" s="25">
        <v>7042</v>
      </c>
      <c r="C2395" s="26">
        <v>51.03</v>
      </c>
      <c r="D2395" s="26">
        <v>5</v>
      </c>
      <c r="E2395" s="27">
        <f t="shared" si="37"/>
        <v>359.35326000000003</v>
      </c>
    </row>
    <row r="2396" spans="1:5" x14ac:dyDescent="0.3">
      <c r="A2396" s="24">
        <v>42835.458333333336</v>
      </c>
      <c r="B2396" s="25">
        <v>7169</v>
      </c>
      <c r="C2396" s="26">
        <v>50.679999999999993</v>
      </c>
      <c r="D2396" s="26">
        <v>5</v>
      </c>
      <c r="E2396" s="27">
        <f t="shared" si="37"/>
        <v>363.32491999999991</v>
      </c>
    </row>
    <row r="2397" spans="1:5" x14ac:dyDescent="0.3">
      <c r="A2397" s="24">
        <v>42835.5</v>
      </c>
      <c r="B2397" s="25">
        <v>7039</v>
      </c>
      <c r="C2397" s="26">
        <v>50.69</v>
      </c>
      <c r="D2397" s="26">
        <v>5</v>
      </c>
      <c r="E2397" s="27">
        <f t="shared" si="37"/>
        <v>356.80690999999996</v>
      </c>
    </row>
    <row r="2398" spans="1:5" x14ac:dyDescent="0.3">
      <c r="A2398" s="24">
        <v>42835.541666666664</v>
      </c>
      <c r="B2398" s="25">
        <v>7260</v>
      </c>
      <c r="C2398" s="26">
        <v>50.5</v>
      </c>
      <c r="D2398" s="26">
        <v>5</v>
      </c>
      <c r="E2398" s="27">
        <f t="shared" si="37"/>
        <v>366.63</v>
      </c>
    </row>
    <row r="2399" spans="1:5" x14ac:dyDescent="0.3">
      <c r="A2399" s="24">
        <v>42835.583333333336</v>
      </c>
      <c r="B2399" s="25">
        <v>7345</v>
      </c>
      <c r="C2399" s="26">
        <v>49.91</v>
      </c>
      <c r="D2399" s="26">
        <v>5</v>
      </c>
      <c r="E2399" s="27">
        <f t="shared" si="37"/>
        <v>366.58894999999995</v>
      </c>
    </row>
    <row r="2400" spans="1:5" x14ac:dyDescent="0.3">
      <c r="A2400" s="24">
        <v>42835.625</v>
      </c>
      <c r="B2400" s="25">
        <v>7550</v>
      </c>
      <c r="C2400" s="26">
        <v>49.51</v>
      </c>
      <c r="D2400" s="26">
        <v>5</v>
      </c>
      <c r="E2400" s="27">
        <f t="shared" si="37"/>
        <v>373.8005</v>
      </c>
    </row>
    <row r="2401" spans="1:5" x14ac:dyDescent="0.3">
      <c r="A2401" s="24">
        <v>42835.666666666664</v>
      </c>
      <c r="B2401" s="25">
        <v>7759</v>
      </c>
      <c r="C2401" s="26">
        <v>49.5</v>
      </c>
      <c r="D2401" s="26">
        <v>5</v>
      </c>
      <c r="E2401" s="27">
        <f t="shared" si="37"/>
        <v>384.07049999999998</v>
      </c>
    </row>
    <row r="2402" spans="1:5" x14ac:dyDescent="0.3">
      <c r="A2402" s="24">
        <v>42835.708333333336</v>
      </c>
      <c r="B2402" s="25">
        <v>7820</v>
      </c>
      <c r="C2402" s="26">
        <v>49.69</v>
      </c>
      <c r="D2402" s="26">
        <v>5</v>
      </c>
      <c r="E2402" s="27">
        <f t="shared" si="37"/>
        <v>388.57580000000002</v>
      </c>
    </row>
    <row r="2403" spans="1:5" x14ac:dyDescent="0.3">
      <c r="A2403" s="24">
        <v>42835.75</v>
      </c>
      <c r="B2403" s="25">
        <v>7949</v>
      </c>
      <c r="C2403" s="26">
        <v>48.87</v>
      </c>
      <c r="D2403" s="26">
        <v>5</v>
      </c>
      <c r="E2403" s="27">
        <f t="shared" si="37"/>
        <v>388.46762999999999</v>
      </c>
    </row>
    <row r="2404" spans="1:5" x14ac:dyDescent="0.3">
      <c r="A2404" s="24">
        <v>42835.791666666664</v>
      </c>
      <c r="B2404" s="25">
        <v>7525</v>
      </c>
      <c r="C2404" s="26">
        <v>49.69</v>
      </c>
      <c r="D2404" s="26">
        <v>5</v>
      </c>
      <c r="E2404" s="27">
        <f t="shared" si="37"/>
        <v>373.91725000000002</v>
      </c>
    </row>
    <row r="2405" spans="1:5" x14ac:dyDescent="0.3">
      <c r="A2405" s="24">
        <v>42835.833333333336</v>
      </c>
      <c r="B2405" s="25">
        <v>7738</v>
      </c>
      <c r="C2405" s="26">
        <v>52.019999999999996</v>
      </c>
      <c r="D2405" s="26">
        <v>5</v>
      </c>
      <c r="E2405" s="27">
        <f t="shared" si="37"/>
        <v>402.53075999999993</v>
      </c>
    </row>
    <row r="2406" spans="1:5" x14ac:dyDescent="0.3">
      <c r="A2406" s="24">
        <v>42835.875</v>
      </c>
      <c r="B2406" s="25">
        <v>8151</v>
      </c>
      <c r="C2406" s="26">
        <v>53.77000000000001</v>
      </c>
      <c r="D2406" s="26">
        <v>5</v>
      </c>
      <c r="E2406" s="27">
        <f t="shared" si="37"/>
        <v>438.27927000000005</v>
      </c>
    </row>
    <row r="2407" spans="1:5" x14ac:dyDescent="0.3">
      <c r="A2407" s="24">
        <v>42835.916666666664</v>
      </c>
      <c r="B2407" s="25">
        <v>7942</v>
      </c>
      <c r="C2407" s="26">
        <v>51.09</v>
      </c>
      <c r="D2407" s="26">
        <v>5</v>
      </c>
      <c r="E2407" s="27">
        <f t="shared" si="37"/>
        <v>405.75678000000005</v>
      </c>
    </row>
    <row r="2408" spans="1:5" x14ac:dyDescent="0.3">
      <c r="A2408" s="24">
        <v>42835.958333333336</v>
      </c>
      <c r="B2408" s="25">
        <v>7531</v>
      </c>
      <c r="C2408" s="26">
        <v>48.5</v>
      </c>
      <c r="D2408" s="26">
        <v>5</v>
      </c>
      <c r="E2408" s="27">
        <f t="shared" si="37"/>
        <v>365.25349999999997</v>
      </c>
    </row>
    <row r="2409" spans="1:5" x14ac:dyDescent="0.3">
      <c r="A2409" s="24">
        <v>42836</v>
      </c>
      <c r="B2409" s="25">
        <v>7188</v>
      </c>
      <c r="C2409" s="26">
        <v>47.539999999999992</v>
      </c>
      <c r="D2409" s="26">
        <v>6</v>
      </c>
      <c r="E2409" s="27">
        <f t="shared" si="37"/>
        <v>341.71751999999998</v>
      </c>
    </row>
    <row r="2410" spans="1:5" x14ac:dyDescent="0.3">
      <c r="A2410" s="24">
        <v>42836.041666666664</v>
      </c>
      <c r="B2410" s="25">
        <v>6810</v>
      </c>
      <c r="C2410" s="26">
        <v>43.95</v>
      </c>
      <c r="D2410" s="26">
        <v>6</v>
      </c>
      <c r="E2410" s="27">
        <f t="shared" si="37"/>
        <v>299.29950000000002</v>
      </c>
    </row>
    <row r="2411" spans="1:5" x14ac:dyDescent="0.3">
      <c r="A2411" s="24">
        <v>42836.083333333336</v>
      </c>
      <c r="B2411" s="25">
        <v>6552</v>
      </c>
      <c r="C2411" s="26">
        <v>40</v>
      </c>
      <c r="D2411" s="26">
        <v>6</v>
      </c>
      <c r="E2411" s="27">
        <f t="shared" si="37"/>
        <v>262.08</v>
      </c>
    </row>
    <row r="2412" spans="1:5" x14ac:dyDescent="0.3">
      <c r="A2412" s="24">
        <v>42836.125</v>
      </c>
      <c r="B2412" s="25">
        <v>6482</v>
      </c>
      <c r="C2412" s="26">
        <v>39.71</v>
      </c>
      <c r="D2412" s="26">
        <v>6</v>
      </c>
      <c r="E2412" s="27">
        <f t="shared" si="37"/>
        <v>257.40021999999999</v>
      </c>
    </row>
    <row r="2413" spans="1:5" x14ac:dyDescent="0.3">
      <c r="A2413" s="24">
        <v>42836.166666666664</v>
      </c>
      <c r="B2413" s="25">
        <v>6393</v>
      </c>
      <c r="C2413" s="26">
        <v>39.71</v>
      </c>
      <c r="D2413" s="26">
        <v>6</v>
      </c>
      <c r="E2413" s="27">
        <f t="shared" si="37"/>
        <v>253.86602999999999</v>
      </c>
    </row>
    <row r="2414" spans="1:5" x14ac:dyDescent="0.3">
      <c r="A2414" s="24">
        <v>42836.208333333336</v>
      </c>
      <c r="B2414" s="25">
        <v>6351</v>
      </c>
      <c r="C2414" s="26">
        <v>40</v>
      </c>
      <c r="D2414" s="26">
        <v>6</v>
      </c>
      <c r="E2414" s="27">
        <f t="shared" si="37"/>
        <v>254.04</v>
      </c>
    </row>
    <row r="2415" spans="1:5" x14ac:dyDescent="0.3">
      <c r="A2415" s="24">
        <v>42836.25</v>
      </c>
      <c r="B2415" s="25">
        <v>6209</v>
      </c>
      <c r="C2415" s="26">
        <v>45.61999999999999</v>
      </c>
      <c r="D2415" s="26">
        <v>6</v>
      </c>
      <c r="E2415" s="27">
        <f t="shared" si="37"/>
        <v>283.25457999999998</v>
      </c>
    </row>
    <row r="2416" spans="1:5" x14ac:dyDescent="0.3">
      <c r="A2416" s="24">
        <v>42836.291666666664</v>
      </c>
      <c r="B2416" s="25">
        <v>6397</v>
      </c>
      <c r="C2416" s="26">
        <v>50.84</v>
      </c>
      <c r="D2416" s="26">
        <v>6</v>
      </c>
      <c r="E2416" s="27">
        <f t="shared" si="37"/>
        <v>325.22348000000005</v>
      </c>
    </row>
    <row r="2417" spans="1:5" x14ac:dyDescent="0.3">
      <c r="A2417" s="24">
        <v>42836.333333333336</v>
      </c>
      <c r="B2417" s="25">
        <v>6409</v>
      </c>
      <c r="C2417" s="26">
        <v>52.07</v>
      </c>
      <c r="D2417" s="26">
        <v>5</v>
      </c>
      <c r="E2417" s="27">
        <f t="shared" si="37"/>
        <v>333.71663000000001</v>
      </c>
    </row>
    <row r="2418" spans="1:5" x14ac:dyDescent="0.3">
      <c r="A2418" s="24">
        <v>42836.375</v>
      </c>
      <c r="B2418" s="25">
        <v>7082</v>
      </c>
      <c r="C2418" s="26">
        <v>52.69</v>
      </c>
      <c r="D2418" s="26">
        <v>5</v>
      </c>
      <c r="E2418" s="27">
        <f t="shared" si="37"/>
        <v>373.15057999999993</v>
      </c>
    </row>
    <row r="2419" spans="1:5" x14ac:dyDescent="0.3">
      <c r="A2419" s="24">
        <v>42836.416666666664</v>
      </c>
      <c r="B2419" s="25">
        <v>7504</v>
      </c>
      <c r="C2419" s="26">
        <v>51.52</v>
      </c>
      <c r="D2419" s="26">
        <v>5</v>
      </c>
      <c r="E2419" s="27">
        <f t="shared" si="37"/>
        <v>386.60608000000002</v>
      </c>
    </row>
    <row r="2420" spans="1:5" x14ac:dyDescent="0.3">
      <c r="A2420" s="24">
        <v>42836.458333333336</v>
      </c>
      <c r="B2420" s="25">
        <v>7428</v>
      </c>
      <c r="C2420" s="26">
        <v>51</v>
      </c>
      <c r="D2420" s="26">
        <v>5</v>
      </c>
      <c r="E2420" s="27">
        <f t="shared" si="37"/>
        <v>378.82799999999997</v>
      </c>
    </row>
    <row r="2421" spans="1:5" x14ac:dyDescent="0.3">
      <c r="A2421" s="24">
        <v>42836.5</v>
      </c>
      <c r="B2421" s="25">
        <v>7459</v>
      </c>
      <c r="C2421" s="26">
        <v>51</v>
      </c>
      <c r="D2421" s="26">
        <v>5</v>
      </c>
      <c r="E2421" s="27">
        <f t="shared" si="37"/>
        <v>380.40899999999999</v>
      </c>
    </row>
    <row r="2422" spans="1:5" x14ac:dyDescent="0.3">
      <c r="A2422" s="24">
        <v>42836.541666666664</v>
      </c>
      <c r="B2422" s="25">
        <v>7835</v>
      </c>
      <c r="C2422" s="26">
        <v>50.679999999999993</v>
      </c>
      <c r="D2422" s="26">
        <v>5</v>
      </c>
      <c r="E2422" s="27">
        <f t="shared" si="37"/>
        <v>397.07779999999991</v>
      </c>
    </row>
    <row r="2423" spans="1:5" x14ac:dyDescent="0.3">
      <c r="A2423" s="24">
        <v>42836.583333333336</v>
      </c>
      <c r="B2423" s="25">
        <v>7994</v>
      </c>
      <c r="C2423" s="26">
        <v>49.45</v>
      </c>
      <c r="D2423" s="26">
        <v>5</v>
      </c>
      <c r="E2423" s="27">
        <f t="shared" si="37"/>
        <v>395.30330000000004</v>
      </c>
    </row>
    <row r="2424" spans="1:5" x14ac:dyDescent="0.3">
      <c r="A2424" s="24">
        <v>42836.625</v>
      </c>
      <c r="B2424" s="25">
        <v>7875</v>
      </c>
      <c r="C2424" s="26">
        <v>48.69</v>
      </c>
      <c r="D2424" s="26">
        <v>5</v>
      </c>
      <c r="E2424" s="27">
        <f t="shared" si="37"/>
        <v>383.43374999999997</v>
      </c>
    </row>
    <row r="2425" spans="1:5" x14ac:dyDescent="0.3">
      <c r="A2425" s="24">
        <v>42836.666666666664</v>
      </c>
      <c r="B2425" s="25">
        <v>7504</v>
      </c>
      <c r="C2425" s="26">
        <v>48.32</v>
      </c>
      <c r="D2425" s="26">
        <v>5</v>
      </c>
      <c r="E2425" s="27">
        <f t="shared" si="37"/>
        <v>362.59328000000005</v>
      </c>
    </row>
    <row r="2426" spans="1:5" x14ac:dyDescent="0.3">
      <c r="A2426" s="24">
        <v>42836.708333333336</v>
      </c>
      <c r="B2426" s="25">
        <v>7199</v>
      </c>
      <c r="C2426" s="26">
        <v>47.9</v>
      </c>
      <c r="D2426" s="26">
        <v>5</v>
      </c>
      <c r="E2426" s="27">
        <f t="shared" si="37"/>
        <v>344.83209999999997</v>
      </c>
    </row>
    <row r="2427" spans="1:5" x14ac:dyDescent="0.3">
      <c r="A2427" s="24">
        <v>42836.75</v>
      </c>
      <c r="B2427" s="25">
        <v>7011</v>
      </c>
      <c r="C2427" s="26">
        <v>47.07</v>
      </c>
      <c r="D2427" s="26">
        <v>5</v>
      </c>
      <c r="E2427" s="27">
        <f t="shared" si="37"/>
        <v>330.00776999999999</v>
      </c>
    </row>
    <row r="2428" spans="1:5" x14ac:dyDescent="0.3">
      <c r="A2428" s="24">
        <v>42836.791666666664</v>
      </c>
      <c r="B2428" s="25">
        <v>6900</v>
      </c>
      <c r="C2428" s="26">
        <v>48.37</v>
      </c>
      <c r="D2428" s="26">
        <v>5</v>
      </c>
      <c r="E2428" s="27">
        <f t="shared" si="37"/>
        <v>333.75299999999999</v>
      </c>
    </row>
    <row r="2429" spans="1:5" x14ac:dyDescent="0.3">
      <c r="A2429" s="24">
        <v>42836.833333333336</v>
      </c>
      <c r="B2429" s="25">
        <v>6905</v>
      </c>
      <c r="C2429" s="26">
        <v>51</v>
      </c>
      <c r="D2429" s="26">
        <v>5</v>
      </c>
      <c r="E2429" s="27">
        <f t="shared" si="37"/>
        <v>352.15499999999997</v>
      </c>
    </row>
    <row r="2430" spans="1:5" x14ac:dyDescent="0.3">
      <c r="A2430" s="24">
        <v>42836.875</v>
      </c>
      <c r="B2430" s="25">
        <v>7298</v>
      </c>
      <c r="C2430" s="26">
        <v>52.85</v>
      </c>
      <c r="D2430" s="26">
        <v>5</v>
      </c>
      <c r="E2430" s="27">
        <f t="shared" si="37"/>
        <v>385.69929999999999</v>
      </c>
    </row>
    <row r="2431" spans="1:5" x14ac:dyDescent="0.3">
      <c r="A2431" s="24">
        <v>42836.916666666664</v>
      </c>
      <c r="B2431" s="25">
        <v>7217</v>
      </c>
      <c r="C2431" s="26">
        <v>51</v>
      </c>
      <c r="D2431" s="26">
        <v>5</v>
      </c>
      <c r="E2431" s="27">
        <f t="shared" si="37"/>
        <v>368.06700000000001</v>
      </c>
    </row>
    <row r="2432" spans="1:5" x14ac:dyDescent="0.3">
      <c r="A2432" s="24">
        <v>42836.958333333336</v>
      </c>
      <c r="B2432" s="25">
        <v>7221</v>
      </c>
      <c r="C2432" s="26">
        <v>48.69</v>
      </c>
      <c r="D2432" s="26">
        <v>5</v>
      </c>
      <c r="E2432" s="27">
        <f t="shared" si="37"/>
        <v>351.59048999999999</v>
      </c>
    </row>
    <row r="2433" spans="1:5" x14ac:dyDescent="0.3">
      <c r="A2433" s="24">
        <v>42837</v>
      </c>
      <c r="B2433" s="25">
        <v>6960</v>
      </c>
      <c r="C2433" s="26">
        <v>51.53</v>
      </c>
      <c r="D2433" s="26">
        <v>6</v>
      </c>
      <c r="E2433" s="27">
        <f t="shared" si="37"/>
        <v>358.64879999999999</v>
      </c>
    </row>
    <row r="2434" spans="1:5" x14ac:dyDescent="0.3">
      <c r="A2434" s="24">
        <v>42837.041666666664</v>
      </c>
      <c r="B2434" s="25">
        <v>7129</v>
      </c>
      <c r="C2434" s="26">
        <v>49.990000000000009</v>
      </c>
      <c r="D2434" s="26">
        <v>6</v>
      </c>
      <c r="E2434" s="27">
        <f t="shared" si="37"/>
        <v>356.37871000000007</v>
      </c>
    </row>
    <row r="2435" spans="1:5" x14ac:dyDescent="0.3">
      <c r="A2435" s="24">
        <v>42837.083333333336</v>
      </c>
      <c r="B2435" s="25">
        <v>6126</v>
      </c>
      <c r="C2435" s="26">
        <v>46.62</v>
      </c>
      <c r="D2435" s="26">
        <v>6</v>
      </c>
      <c r="E2435" s="27">
        <f t="shared" si="37"/>
        <v>285.59411999999998</v>
      </c>
    </row>
    <row r="2436" spans="1:5" x14ac:dyDescent="0.3">
      <c r="A2436" s="24">
        <v>42837.125</v>
      </c>
      <c r="B2436" s="25">
        <v>6175</v>
      </c>
      <c r="C2436" s="26">
        <v>45.61</v>
      </c>
      <c r="D2436" s="26">
        <v>6</v>
      </c>
      <c r="E2436" s="27">
        <f t="shared" si="37"/>
        <v>281.64175</v>
      </c>
    </row>
    <row r="2437" spans="1:5" x14ac:dyDescent="0.3">
      <c r="A2437" s="24">
        <v>42837.166666666664</v>
      </c>
      <c r="B2437" s="25">
        <v>6113</v>
      </c>
      <c r="C2437" s="26">
        <v>46.210000000000008</v>
      </c>
      <c r="D2437" s="26">
        <v>6</v>
      </c>
      <c r="E2437" s="27">
        <f t="shared" si="37"/>
        <v>282.48173000000003</v>
      </c>
    </row>
    <row r="2438" spans="1:5" x14ac:dyDescent="0.3">
      <c r="A2438" s="24">
        <v>42837.208333333336</v>
      </c>
      <c r="B2438" s="25">
        <v>5904</v>
      </c>
      <c r="C2438" s="26">
        <v>50.84</v>
      </c>
      <c r="D2438" s="26">
        <v>6</v>
      </c>
      <c r="E2438" s="27">
        <f t="shared" si="37"/>
        <v>300.15936000000005</v>
      </c>
    </row>
    <row r="2439" spans="1:5" x14ac:dyDescent="0.3">
      <c r="A2439" s="24">
        <v>42837.25</v>
      </c>
      <c r="B2439" s="25">
        <v>5868</v>
      </c>
      <c r="C2439" s="26">
        <v>53.69</v>
      </c>
      <c r="D2439" s="26">
        <v>6</v>
      </c>
      <c r="E2439" s="27">
        <f t="shared" si="37"/>
        <v>315.05291999999997</v>
      </c>
    </row>
    <row r="2440" spans="1:5" x14ac:dyDescent="0.3">
      <c r="A2440" s="24">
        <v>42837.291666666664</v>
      </c>
      <c r="B2440" s="25">
        <v>5886</v>
      </c>
      <c r="C2440" s="26">
        <v>54.459999999999994</v>
      </c>
      <c r="D2440" s="26">
        <v>6</v>
      </c>
      <c r="E2440" s="27">
        <f t="shared" si="37"/>
        <v>320.55155999999994</v>
      </c>
    </row>
    <row r="2441" spans="1:5" x14ac:dyDescent="0.3">
      <c r="A2441" s="24">
        <v>42837.333333333336</v>
      </c>
      <c r="B2441" s="25">
        <v>6471</v>
      </c>
      <c r="C2441" s="26">
        <v>55.58</v>
      </c>
      <c r="D2441" s="26">
        <v>5</v>
      </c>
      <c r="E2441" s="27">
        <f t="shared" si="37"/>
        <v>359.65818000000002</v>
      </c>
    </row>
    <row r="2442" spans="1:5" x14ac:dyDescent="0.3">
      <c r="A2442" s="24">
        <v>42837.375</v>
      </c>
      <c r="B2442" s="25">
        <v>6875</v>
      </c>
      <c r="C2442" s="26">
        <v>55.56</v>
      </c>
      <c r="D2442" s="26">
        <v>5</v>
      </c>
      <c r="E2442" s="27">
        <f t="shared" ref="E2442:E2505" si="38">C2442*B2442/1000</f>
        <v>381.97500000000002</v>
      </c>
    </row>
    <row r="2443" spans="1:5" x14ac:dyDescent="0.3">
      <c r="A2443" s="24">
        <v>42837.416666666664</v>
      </c>
      <c r="B2443" s="25">
        <v>7031</v>
      </c>
      <c r="C2443" s="26">
        <v>54.69</v>
      </c>
      <c r="D2443" s="26">
        <v>5</v>
      </c>
      <c r="E2443" s="27">
        <f t="shared" si="38"/>
        <v>384.52538999999996</v>
      </c>
    </row>
    <row r="2444" spans="1:5" x14ac:dyDescent="0.3">
      <c r="A2444" s="24">
        <v>42837.458333333336</v>
      </c>
      <c r="B2444" s="25">
        <v>7513</v>
      </c>
      <c r="C2444" s="26">
        <v>54.02</v>
      </c>
      <c r="D2444" s="26">
        <v>5</v>
      </c>
      <c r="E2444" s="27">
        <f t="shared" si="38"/>
        <v>405.85226</v>
      </c>
    </row>
    <row r="2445" spans="1:5" x14ac:dyDescent="0.3">
      <c r="A2445" s="24">
        <v>42837.5</v>
      </c>
      <c r="B2445" s="25">
        <v>7554</v>
      </c>
      <c r="C2445" s="26">
        <v>54</v>
      </c>
      <c r="D2445" s="26">
        <v>5</v>
      </c>
      <c r="E2445" s="27">
        <f t="shared" si="38"/>
        <v>407.916</v>
      </c>
    </row>
    <row r="2446" spans="1:5" x14ac:dyDescent="0.3">
      <c r="A2446" s="24">
        <v>42837.541666666664</v>
      </c>
      <c r="B2446" s="25">
        <v>7656</v>
      </c>
      <c r="C2446" s="26">
        <v>53.69</v>
      </c>
      <c r="D2446" s="26">
        <v>5</v>
      </c>
      <c r="E2446" s="27">
        <f t="shared" si="38"/>
        <v>411.05063999999993</v>
      </c>
    </row>
    <row r="2447" spans="1:5" x14ac:dyDescent="0.3">
      <c r="A2447" s="24">
        <v>42837.583333333336</v>
      </c>
      <c r="B2447" s="25">
        <v>7372</v>
      </c>
      <c r="C2447" s="26">
        <v>51.54</v>
      </c>
      <c r="D2447" s="26">
        <v>5</v>
      </c>
      <c r="E2447" s="27">
        <f t="shared" si="38"/>
        <v>379.95287999999999</v>
      </c>
    </row>
    <row r="2448" spans="1:5" x14ac:dyDescent="0.3">
      <c r="A2448" s="24">
        <v>42837.625</v>
      </c>
      <c r="B2448" s="25">
        <v>7012</v>
      </c>
      <c r="C2448" s="26">
        <v>51.04</v>
      </c>
      <c r="D2448" s="26">
        <v>5</v>
      </c>
      <c r="E2448" s="27">
        <f t="shared" si="38"/>
        <v>357.89247999999998</v>
      </c>
    </row>
    <row r="2449" spans="1:5" x14ac:dyDescent="0.3">
      <c r="A2449" s="24">
        <v>42837.666666666664</v>
      </c>
      <c r="B2449" s="25">
        <v>7117</v>
      </c>
      <c r="C2449" s="26">
        <v>50.69</v>
      </c>
      <c r="D2449" s="26">
        <v>5</v>
      </c>
      <c r="E2449" s="27">
        <f t="shared" si="38"/>
        <v>360.76072999999997</v>
      </c>
    </row>
    <row r="2450" spans="1:5" x14ac:dyDescent="0.3">
      <c r="A2450" s="24">
        <v>42837.708333333336</v>
      </c>
      <c r="B2450" s="25">
        <v>7164</v>
      </c>
      <c r="C2450" s="26">
        <v>50.02000000000001</v>
      </c>
      <c r="D2450" s="26">
        <v>5</v>
      </c>
      <c r="E2450" s="27">
        <f t="shared" si="38"/>
        <v>358.34328000000011</v>
      </c>
    </row>
    <row r="2451" spans="1:5" x14ac:dyDescent="0.3">
      <c r="A2451" s="24">
        <v>42837.75</v>
      </c>
      <c r="B2451" s="25">
        <v>7216</v>
      </c>
      <c r="C2451" s="26">
        <v>49.54</v>
      </c>
      <c r="D2451" s="26">
        <v>5</v>
      </c>
      <c r="E2451" s="27">
        <f t="shared" si="38"/>
        <v>357.48063999999999</v>
      </c>
    </row>
    <row r="2452" spans="1:5" x14ac:dyDescent="0.3">
      <c r="A2452" s="24">
        <v>42837.791666666664</v>
      </c>
      <c r="B2452" s="25">
        <v>6853</v>
      </c>
      <c r="C2452" s="26">
        <v>49.65</v>
      </c>
      <c r="D2452" s="26">
        <v>5</v>
      </c>
      <c r="E2452" s="27">
        <f t="shared" si="38"/>
        <v>340.25145000000003</v>
      </c>
    </row>
    <row r="2453" spans="1:5" x14ac:dyDescent="0.3">
      <c r="A2453" s="24">
        <v>42837.833333333336</v>
      </c>
      <c r="B2453" s="25">
        <v>6757</v>
      </c>
      <c r="C2453" s="26">
        <v>53.69</v>
      </c>
      <c r="D2453" s="26">
        <v>5</v>
      </c>
      <c r="E2453" s="27">
        <f t="shared" si="38"/>
        <v>362.78332999999998</v>
      </c>
    </row>
    <row r="2454" spans="1:5" x14ac:dyDescent="0.3">
      <c r="A2454" s="24">
        <v>42837.875</v>
      </c>
      <c r="B2454" s="25">
        <v>6956</v>
      </c>
      <c r="C2454" s="26">
        <v>55</v>
      </c>
      <c r="D2454" s="26">
        <v>5</v>
      </c>
      <c r="E2454" s="27">
        <f t="shared" si="38"/>
        <v>382.58</v>
      </c>
    </row>
    <row r="2455" spans="1:5" x14ac:dyDescent="0.3">
      <c r="A2455" s="24">
        <v>42837.916666666664</v>
      </c>
      <c r="B2455" s="25">
        <v>6861</v>
      </c>
      <c r="C2455" s="26">
        <v>54.5</v>
      </c>
      <c r="D2455" s="26">
        <v>5</v>
      </c>
      <c r="E2455" s="27">
        <f t="shared" si="38"/>
        <v>373.92450000000002</v>
      </c>
    </row>
    <row r="2456" spans="1:5" x14ac:dyDescent="0.3">
      <c r="A2456" s="24">
        <v>42837.958333333336</v>
      </c>
      <c r="B2456" s="25">
        <v>6818</v>
      </c>
      <c r="C2456" s="26">
        <v>52.42</v>
      </c>
      <c r="D2456" s="26">
        <v>5</v>
      </c>
      <c r="E2456" s="27">
        <f t="shared" si="38"/>
        <v>357.39956000000001</v>
      </c>
    </row>
    <row r="2457" spans="1:5" x14ac:dyDescent="0.3">
      <c r="A2457" s="24">
        <v>42838</v>
      </c>
      <c r="B2457" s="25">
        <v>7021</v>
      </c>
      <c r="C2457" s="26">
        <v>52.19</v>
      </c>
      <c r="D2457" s="26">
        <v>6</v>
      </c>
      <c r="E2457" s="27">
        <f t="shared" si="38"/>
        <v>366.42599000000001</v>
      </c>
    </row>
    <row r="2458" spans="1:5" x14ac:dyDescent="0.3">
      <c r="A2458" s="24">
        <v>42838.041666666664</v>
      </c>
      <c r="B2458" s="25">
        <v>7079</v>
      </c>
      <c r="C2458" s="26">
        <v>50.84</v>
      </c>
      <c r="D2458" s="26">
        <v>6</v>
      </c>
      <c r="E2458" s="27">
        <f t="shared" si="38"/>
        <v>359.89636000000007</v>
      </c>
    </row>
    <row r="2459" spans="1:5" x14ac:dyDescent="0.3">
      <c r="A2459" s="24">
        <v>42838.083333333336</v>
      </c>
      <c r="B2459" s="25">
        <v>6884</v>
      </c>
      <c r="C2459" s="26">
        <v>49</v>
      </c>
      <c r="D2459" s="26">
        <v>6</v>
      </c>
      <c r="E2459" s="27">
        <f t="shared" si="38"/>
        <v>337.31599999999997</v>
      </c>
    </row>
    <row r="2460" spans="1:5" x14ac:dyDescent="0.3">
      <c r="A2460" s="24">
        <v>42838.125</v>
      </c>
      <c r="B2460" s="25">
        <v>6932</v>
      </c>
      <c r="C2460" s="26">
        <v>46</v>
      </c>
      <c r="D2460" s="26">
        <v>6</v>
      </c>
      <c r="E2460" s="27">
        <f t="shared" si="38"/>
        <v>318.87200000000001</v>
      </c>
    </row>
    <row r="2461" spans="1:5" x14ac:dyDescent="0.3">
      <c r="A2461" s="24">
        <v>42838.166666666664</v>
      </c>
      <c r="B2461" s="25">
        <v>6650</v>
      </c>
      <c r="C2461" s="26">
        <v>45.3</v>
      </c>
      <c r="D2461" s="26">
        <v>6</v>
      </c>
      <c r="E2461" s="27">
        <f t="shared" si="38"/>
        <v>301.245</v>
      </c>
    </row>
    <row r="2462" spans="1:5" x14ac:dyDescent="0.3">
      <c r="A2462" s="24">
        <v>42838.208333333336</v>
      </c>
      <c r="B2462" s="25">
        <v>6003</v>
      </c>
      <c r="C2462" s="26">
        <v>45.649999999999991</v>
      </c>
      <c r="D2462" s="26">
        <v>6</v>
      </c>
      <c r="E2462" s="27">
        <f t="shared" si="38"/>
        <v>274.03694999999993</v>
      </c>
    </row>
    <row r="2463" spans="1:5" x14ac:dyDescent="0.3">
      <c r="A2463" s="24">
        <v>42838.25</v>
      </c>
      <c r="B2463" s="25">
        <v>5897</v>
      </c>
      <c r="C2463" s="26">
        <v>49</v>
      </c>
      <c r="D2463" s="26">
        <v>6</v>
      </c>
      <c r="E2463" s="27">
        <f t="shared" si="38"/>
        <v>288.95299999999997</v>
      </c>
    </row>
    <row r="2464" spans="1:5" x14ac:dyDescent="0.3">
      <c r="A2464" s="24">
        <v>42838.291666666664</v>
      </c>
      <c r="B2464" s="25">
        <v>5694</v>
      </c>
      <c r="C2464" s="26">
        <v>52.19</v>
      </c>
      <c r="D2464" s="26">
        <v>6</v>
      </c>
      <c r="E2464" s="27">
        <f t="shared" si="38"/>
        <v>297.16985999999997</v>
      </c>
    </row>
    <row r="2465" spans="1:5" x14ac:dyDescent="0.3">
      <c r="A2465" s="24">
        <v>42838.333333333336</v>
      </c>
      <c r="B2465" s="25">
        <v>5673</v>
      </c>
      <c r="C2465" s="26">
        <v>53.69</v>
      </c>
      <c r="D2465" s="26">
        <v>5</v>
      </c>
      <c r="E2465" s="27">
        <f t="shared" si="38"/>
        <v>304.58337</v>
      </c>
    </row>
    <row r="2466" spans="1:5" x14ac:dyDescent="0.3">
      <c r="A2466" s="24">
        <v>42838.375</v>
      </c>
      <c r="B2466" s="25">
        <v>6415</v>
      </c>
      <c r="C2466" s="26">
        <v>54.15</v>
      </c>
      <c r="D2466" s="26">
        <v>5</v>
      </c>
      <c r="E2466" s="27">
        <f t="shared" si="38"/>
        <v>347.37225000000001</v>
      </c>
    </row>
    <row r="2467" spans="1:5" x14ac:dyDescent="0.3">
      <c r="A2467" s="24">
        <v>42838.416666666664</v>
      </c>
      <c r="B2467" s="25">
        <v>6666</v>
      </c>
      <c r="C2467" s="26">
        <v>53.23</v>
      </c>
      <c r="D2467" s="26">
        <v>5</v>
      </c>
      <c r="E2467" s="27">
        <f t="shared" si="38"/>
        <v>354.83118000000002</v>
      </c>
    </row>
    <row r="2468" spans="1:5" x14ac:dyDescent="0.3">
      <c r="A2468" s="24">
        <v>42838.458333333336</v>
      </c>
      <c r="B2468" s="25">
        <v>6795</v>
      </c>
      <c r="C2468" s="26">
        <v>51.54</v>
      </c>
      <c r="D2468" s="26">
        <v>5</v>
      </c>
      <c r="E2468" s="27">
        <f t="shared" si="38"/>
        <v>350.21429999999998</v>
      </c>
    </row>
    <row r="2469" spans="1:5" x14ac:dyDescent="0.3">
      <c r="A2469" s="24">
        <v>42838.5</v>
      </c>
      <c r="B2469" s="25">
        <v>7027</v>
      </c>
      <c r="C2469" s="26">
        <v>51.22999999999999</v>
      </c>
      <c r="D2469" s="26">
        <v>5</v>
      </c>
      <c r="E2469" s="27">
        <f t="shared" si="38"/>
        <v>359.99320999999992</v>
      </c>
    </row>
    <row r="2470" spans="1:5" x14ac:dyDescent="0.3">
      <c r="A2470" s="24">
        <v>42838.541666666664</v>
      </c>
      <c r="B2470" s="25">
        <v>7265</v>
      </c>
      <c r="C2470" s="26">
        <v>50.69</v>
      </c>
      <c r="D2470" s="26">
        <v>5</v>
      </c>
      <c r="E2470" s="27">
        <f t="shared" si="38"/>
        <v>368.26284999999996</v>
      </c>
    </row>
    <row r="2471" spans="1:5" x14ac:dyDescent="0.3">
      <c r="A2471" s="24">
        <v>42838.583333333336</v>
      </c>
      <c r="B2471" s="25">
        <v>7220</v>
      </c>
      <c r="C2471" s="26">
        <v>45.3</v>
      </c>
      <c r="D2471" s="26">
        <v>5</v>
      </c>
      <c r="E2471" s="27">
        <f t="shared" si="38"/>
        <v>327.06599999999997</v>
      </c>
    </row>
    <row r="2472" spans="1:5" x14ac:dyDescent="0.3">
      <c r="A2472" s="24">
        <v>42838.625</v>
      </c>
      <c r="B2472" s="25">
        <v>7045</v>
      </c>
      <c r="C2472" s="26">
        <v>40.29</v>
      </c>
      <c r="D2472" s="26">
        <v>5</v>
      </c>
      <c r="E2472" s="27">
        <f t="shared" si="38"/>
        <v>283.84305000000001</v>
      </c>
    </row>
    <row r="2473" spans="1:5" x14ac:dyDescent="0.3">
      <c r="A2473" s="24">
        <v>42838.666666666664</v>
      </c>
      <c r="B2473" s="25">
        <v>6955</v>
      </c>
      <c r="C2473" s="26">
        <v>39.74</v>
      </c>
      <c r="D2473" s="26">
        <v>5</v>
      </c>
      <c r="E2473" s="27">
        <f t="shared" si="38"/>
        <v>276.39170000000001</v>
      </c>
    </row>
    <row r="2474" spans="1:5" x14ac:dyDescent="0.3">
      <c r="A2474" s="24">
        <v>42838.708333333336</v>
      </c>
      <c r="B2474" s="25">
        <v>6988</v>
      </c>
      <c r="C2474" s="26">
        <v>39.31</v>
      </c>
      <c r="D2474" s="26">
        <v>5</v>
      </c>
      <c r="E2474" s="27">
        <f t="shared" si="38"/>
        <v>274.69828000000001</v>
      </c>
    </row>
    <row r="2475" spans="1:5" x14ac:dyDescent="0.3">
      <c r="A2475" s="24">
        <v>42838.75</v>
      </c>
      <c r="B2475" s="25">
        <v>6785</v>
      </c>
      <c r="C2475" s="26">
        <v>39.69</v>
      </c>
      <c r="D2475" s="26">
        <v>5</v>
      </c>
      <c r="E2475" s="27">
        <f t="shared" si="38"/>
        <v>269.29664999999994</v>
      </c>
    </row>
    <row r="2476" spans="1:5" x14ac:dyDescent="0.3">
      <c r="A2476" s="24">
        <v>42838.791666666664</v>
      </c>
      <c r="B2476" s="25">
        <v>6818</v>
      </c>
      <c r="C2476" s="26">
        <v>40</v>
      </c>
      <c r="D2476" s="26">
        <v>5</v>
      </c>
      <c r="E2476" s="27">
        <f t="shared" si="38"/>
        <v>272.72000000000003</v>
      </c>
    </row>
    <row r="2477" spans="1:5" x14ac:dyDescent="0.3">
      <c r="A2477" s="24">
        <v>42838.833333333336</v>
      </c>
      <c r="B2477" s="25">
        <v>6826</v>
      </c>
      <c r="C2477" s="26">
        <v>50.69</v>
      </c>
      <c r="D2477" s="26">
        <v>5</v>
      </c>
      <c r="E2477" s="27">
        <f t="shared" si="38"/>
        <v>346.00994000000003</v>
      </c>
    </row>
    <row r="2478" spans="1:5" x14ac:dyDescent="0.3">
      <c r="A2478" s="24">
        <v>42838.875</v>
      </c>
      <c r="B2478" s="25">
        <v>6973</v>
      </c>
      <c r="C2478" s="26">
        <v>53.96</v>
      </c>
      <c r="D2478" s="26">
        <v>5</v>
      </c>
      <c r="E2478" s="27">
        <f t="shared" si="38"/>
        <v>376.26308</v>
      </c>
    </row>
    <row r="2479" spans="1:5" x14ac:dyDescent="0.3">
      <c r="A2479" s="24">
        <v>42838.916666666664</v>
      </c>
      <c r="B2479" s="25">
        <v>6950</v>
      </c>
      <c r="C2479" s="26">
        <v>53</v>
      </c>
      <c r="D2479" s="26">
        <v>5</v>
      </c>
      <c r="E2479" s="27">
        <f t="shared" si="38"/>
        <v>368.35</v>
      </c>
    </row>
    <row r="2480" spans="1:5" x14ac:dyDescent="0.3">
      <c r="A2480" s="24">
        <v>42838.958333333336</v>
      </c>
      <c r="B2480" s="25">
        <v>7262</v>
      </c>
      <c r="C2480" s="26">
        <v>49.54</v>
      </c>
      <c r="D2480" s="26">
        <v>5</v>
      </c>
      <c r="E2480" s="27">
        <f t="shared" si="38"/>
        <v>359.75948</v>
      </c>
    </row>
    <row r="2481" spans="1:5" x14ac:dyDescent="0.3">
      <c r="A2481" s="24">
        <v>42839</v>
      </c>
      <c r="B2481" s="25">
        <v>7442</v>
      </c>
      <c r="C2481" s="26">
        <v>52.44</v>
      </c>
      <c r="D2481" s="26">
        <v>6</v>
      </c>
      <c r="E2481" s="27">
        <f t="shared" si="38"/>
        <v>390.25847999999996</v>
      </c>
    </row>
    <row r="2482" spans="1:5" x14ac:dyDescent="0.3">
      <c r="A2482" s="24">
        <v>42839.041666666664</v>
      </c>
      <c r="B2482" s="25">
        <v>7365</v>
      </c>
      <c r="C2482" s="26">
        <v>51.69</v>
      </c>
      <c r="D2482" s="26">
        <v>6</v>
      </c>
      <c r="E2482" s="27">
        <f t="shared" si="38"/>
        <v>380.69684999999998</v>
      </c>
    </row>
    <row r="2483" spans="1:5" x14ac:dyDescent="0.3">
      <c r="A2483" s="24">
        <v>42839.083333333336</v>
      </c>
      <c r="B2483" s="25">
        <v>6445</v>
      </c>
      <c r="C2483" s="26">
        <v>50.7</v>
      </c>
      <c r="D2483" s="26">
        <v>6</v>
      </c>
      <c r="E2483" s="27">
        <f t="shared" si="38"/>
        <v>326.76150000000001</v>
      </c>
    </row>
    <row r="2484" spans="1:5" x14ac:dyDescent="0.3">
      <c r="A2484" s="24">
        <v>42839.125</v>
      </c>
      <c r="B2484" s="25">
        <v>6401</v>
      </c>
      <c r="C2484" s="26">
        <v>50.69</v>
      </c>
      <c r="D2484" s="26">
        <v>6</v>
      </c>
      <c r="E2484" s="27">
        <f t="shared" si="38"/>
        <v>324.46669000000003</v>
      </c>
    </row>
    <row r="2485" spans="1:5" x14ac:dyDescent="0.3">
      <c r="A2485" s="24">
        <v>42839.166666666664</v>
      </c>
      <c r="B2485" s="25">
        <v>6201</v>
      </c>
      <c r="C2485" s="26">
        <v>49</v>
      </c>
      <c r="D2485" s="26">
        <v>6</v>
      </c>
      <c r="E2485" s="27">
        <f t="shared" si="38"/>
        <v>303.84899999999999</v>
      </c>
    </row>
    <row r="2486" spans="1:5" x14ac:dyDescent="0.3">
      <c r="A2486" s="24">
        <v>42839.208333333336</v>
      </c>
      <c r="B2486" s="25">
        <v>5925</v>
      </c>
      <c r="C2486" s="26">
        <v>49</v>
      </c>
      <c r="D2486" s="26">
        <v>6</v>
      </c>
      <c r="E2486" s="27">
        <f t="shared" si="38"/>
        <v>290.32499999999999</v>
      </c>
    </row>
    <row r="2487" spans="1:5" x14ac:dyDescent="0.3">
      <c r="A2487" s="24">
        <v>42839.25</v>
      </c>
      <c r="B2487" s="25">
        <v>5876</v>
      </c>
      <c r="C2487" s="26">
        <v>48.849999999999994</v>
      </c>
      <c r="D2487" s="26">
        <v>6</v>
      </c>
      <c r="E2487" s="27">
        <f t="shared" si="38"/>
        <v>287.04259999999999</v>
      </c>
    </row>
    <row r="2488" spans="1:5" x14ac:dyDescent="0.3">
      <c r="A2488" s="24">
        <v>42839.291666666664</v>
      </c>
      <c r="B2488" s="25">
        <v>5965</v>
      </c>
      <c r="C2488" s="26">
        <v>43.4</v>
      </c>
      <c r="D2488" s="26">
        <v>6</v>
      </c>
      <c r="E2488" s="27">
        <f t="shared" si="38"/>
        <v>258.88099999999997</v>
      </c>
    </row>
    <row r="2489" spans="1:5" x14ac:dyDescent="0.3">
      <c r="A2489" s="24">
        <v>42839.333333333336</v>
      </c>
      <c r="B2489" s="25">
        <v>5993</v>
      </c>
      <c r="C2489" s="26">
        <v>40.49</v>
      </c>
      <c r="D2489" s="26">
        <v>5</v>
      </c>
      <c r="E2489" s="27">
        <f t="shared" si="38"/>
        <v>242.65657000000002</v>
      </c>
    </row>
    <row r="2490" spans="1:5" x14ac:dyDescent="0.3">
      <c r="A2490" s="24">
        <v>42839.375</v>
      </c>
      <c r="B2490" s="25">
        <v>6531</v>
      </c>
      <c r="C2490" s="26">
        <v>46.16</v>
      </c>
      <c r="D2490" s="26">
        <v>5</v>
      </c>
      <c r="E2490" s="27">
        <f t="shared" si="38"/>
        <v>301.47095999999999</v>
      </c>
    </row>
    <row r="2491" spans="1:5" x14ac:dyDescent="0.3">
      <c r="A2491" s="24">
        <v>42839.416666666664</v>
      </c>
      <c r="B2491" s="25">
        <v>6746</v>
      </c>
      <c r="C2491" s="26">
        <v>46.2</v>
      </c>
      <c r="D2491" s="26">
        <v>5</v>
      </c>
      <c r="E2491" s="27">
        <f t="shared" si="38"/>
        <v>311.66520000000003</v>
      </c>
    </row>
    <row r="2492" spans="1:5" x14ac:dyDescent="0.3">
      <c r="A2492" s="24">
        <v>42839.458333333336</v>
      </c>
      <c r="B2492" s="25">
        <v>7044</v>
      </c>
      <c r="C2492" s="26">
        <v>46.180000000000007</v>
      </c>
      <c r="D2492" s="26">
        <v>5</v>
      </c>
      <c r="E2492" s="27">
        <f t="shared" si="38"/>
        <v>325.29192000000006</v>
      </c>
    </row>
    <row r="2493" spans="1:5" x14ac:dyDescent="0.3">
      <c r="A2493" s="24">
        <v>42839.5</v>
      </c>
      <c r="B2493" s="25">
        <v>7021</v>
      </c>
      <c r="C2493" s="26">
        <v>45.83</v>
      </c>
      <c r="D2493" s="26">
        <v>5</v>
      </c>
      <c r="E2493" s="27">
        <f t="shared" si="38"/>
        <v>321.77242999999999</v>
      </c>
    </row>
    <row r="2494" spans="1:5" x14ac:dyDescent="0.3">
      <c r="A2494" s="24">
        <v>42839.541666666664</v>
      </c>
      <c r="B2494" s="25">
        <v>7091</v>
      </c>
      <c r="C2494" s="26">
        <v>45.69</v>
      </c>
      <c r="D2494" s="26">
        <v>5</v>
      </c>
      <c r="E2494" s="27">
        <f t="shared" si="38"/>
        <v>323.98778999999996</v>
      </c>
    </row>
    <row r="2495" spans="1:5" x14ac:dyDescent="0.3">
      <c r="A2495" s="24">
        <v>42839.583333333336</v>
      </c>
      <c r="B2495" s="25">
        <v>6976</v>
      </c>
      <c r="C2495" s="26">
        <v>40.69</v>
      </c>
      <c r="D2495" s="26">
        <v>5</v>
      </c>
      <c r="E2495" s="27">
        <f t="shared" si="38"/>
        <v>283.85343999999998</v>
      </c>
    </row>
    <row r="2496" spans="1:5" x14ac:dyDescent="0.3">
      <c r="A2496" s="24">
        <v>42839.625</v>
      </c>
      <c r="B2496" s="25">
        <v>7526</v>
      </c>
      <c r="C2496" s="26">
        <v>38.74</v>
      </c>
      <c r="D2496" s="26">
        <v>5</v>
      </c>
      <c r="E2496" s="27">
        <f t="shared" si="38"/>
        <v>291.55723999999998</v>
      </c>
    </row>
    <row r="2497" spans="1:5" x14ac:dyDescent="0.3">
      <c r="A2497" s="24">
        <v>42839.666666666664</v>
      </c>
      <c r="B2497" s="25">
        <v>7602</v>
      </c>
      <c r="C2497" s="26">
        <v>36.1</v>
      </c>
      <c r="D2497" s="26">
        <v>5</v>
      </c>
      <c r="E2497" s="27">
        <f t="shared" si="38"/>
        <v>274.43220000000002</v>
      </c>
    </row>
    <row r="2498" spans="1:5" x14ac:dyDescent="0.3">
      <c r="A2498" s="24">
        <v>42839.708333333336</v>
      </c>
      <c r="B2498" s="25">
        <v>7369</v>
      </c>
      <c r="C2498" s="26">
        <v>35.72</v>
      </c>
      <c r="D2498" s="26">
        <v>5</v>
      </c>
      <c r="E2498" s="27">
        <f t="shared" si="38"/>
        <v>263.22068000000002</v>
      </c>
    </row>
    <row r="2499" spans="1:5" x14ac:dyDescent="0.3">
      <c r="A2499" s="24">
        <v>42839.75</v>
      </c>
      <c r="B2499" s="25">
        <v>7159</v>
      </c>
      <c r="C2499" s="26">
        <v>36.9</v>
      </c>
      <c r="D2499" s="26">
        <v>5</v>
      </c>
      <c r="E2499" s="27">
        <f t="shared" si="38"/>
        <v>264.1671</v>
      </c>
    </row>
    <row r="2500" spans="1:5" x14ac:dyDescent="0.3">
      <c r="A2500" s="24">
        <v>42839.791666666664</v>
      </c>
      <c r="B2500" s="25">
        <v>6950</v>
      </c>
      <c r="C2500" s="26">
        <v>38.74</v>
      </c>
      <c r="D2500" s="26">
        <v>5</v>
      </c>
      <c r="E2500" s="27">
        <f t="shared" si="38"/>
        <v>269.24299999999999</v>
      </c>
    </row>
    <row r="2501" spans="1:5" x14ac:dyDescent="0.3">
      <c r="A2501" s="24">
        <v>42839.833333333336</v>
      </c>
      <c r="B2501" s="25">
        <v>6957</v>
      </c>
      <c r="C2501" s="26">
        <v>45.9</v>
      </c>
      <c r="D2501" s="26">
        <v>5</v>
      </c>
      <c r="E2501" s="27">
        <f t="shared" si="38"/>
        <v>319.3263</v>
      </c>
    </row>
    <row r="2502" spans="1:5" x14ac:dyDescent="0.3">
      <c r="A2502" s="24">
        <v>42839.875</v>
      </c>
      <c r="B2502" s="25">
        <v>7062</v>
      </c>
      <c r="C2502" s="26">
        <v>51.53</v>
      </c>
      <c r="D2502" s="26">
        <v>5</v>
      </c>
      <c r="E2502" s="27">
        <f t="shared" si="38"/>
        <v>363.90485999999999</v>
      </c>
    </row>
    <row r="2503" spans="1:5" x14ac:dyDescent="0.3">
      <c r="A2503" s="24">
        <v>42839.916666666664</v>
      </c>
      <c r="B2503" s="25">
        <v>7060</v>
      </c>
      <c r="C2503" s="26">
        <v>50.27</v>
      </c>
      <c r="D2503" s="26">
        <v>5</v>
      </c>
      <c r="E2503" s="27">
        <f t="shared" si="38"/>
        <v>354.90620000000001</v>
      </c>
    </row>
    <row r="2504" spans="1:5" x14ac:dyDescent="0.3">
      <c r="A2504" s="24">
        <v>42839.958333333336</v>
      </c>
      <c r="B2504" s="25">
        <v>7150</v>
      </c>
      <c r="C2504" s="26">
        <v>46.180000000000007</v>
      </c>
      <c r="D2504" s="26">
        <v>5</v>
      </c>
      <c r="E2504" s="27">
        <f t="shared" si="38"/>
        <v>330.18700000000007</v>
      </c>
    </row>
    <row r="2505" spans="1:5" x14ac:dyDescent="0.3">
      <c r="A2505" s="24">
        <v>42840</v>
      </c>
      <c r="B2505" s="25">
        <v>6993</v>
      </c>
      <c r="C2505" s="26">
        <v>50.84</v>
      </c>
      <c r="D2505" s="26">
        <v>6</v>
      </c>
      <c r="E2505" s="27">
        <f t="shared" si="38"/>
        <v>355.52411999999998</v>
      </c>
    </row>
    <row r="2506" spans="1:5" x14ac:dyDescent="0.3">
      <c r="A2506" s="24">
        <v>42840.041666666664</v>
      </c>
      <c r="B2506" s="25">
        <v>6257</v>
      </c>
      <c r="C2506" s="26">
        <v>43.4</v>
      </c>
      <c r="D2506" s="26">
        <v>6</v>
      </c>
      <c r="E2506" s="27">
        <f t="shared" ref="E2506:E2569" si="39">C2506*B2506/1000</f>
        <v>271.55379999999997</v>
      </c>
    </row>
    <row r="2507" spans="1:5" x14ac:dyDescent="0.3">
      <c r="A2507" s="24">
        <v>42840.083333333336</v>
      </c>
      <c r="B2507" s="25">
        <v>6109</v>
      </c>
      <c r="C2507" s="26">
        <v>39.24</v>
      </c>
      <c r="D2507" s="26">
        <v>6</v>
      </c>
      <c r="E2507" s="27">
        <f t="shared" si="39"/>
        <v>239.71716000000001</v>
      </c>
    </row>
    <row r="2508" spans="1:5" x14ac:dyDescent="0.3">
      <c r="A2508" s="24">
        <v>42840.125</v>
      </c>
      <c r="B2508" s="25">
        <v>6046</v>
      </c>
      <c r="C2508" s="26">
        <v>37.74</v>
      </c>
      <c r="D2508" s="26">
        <v>6</v>
      </c>
      <c r="E2508" s="27">
        <f t="shared" si="39"/>
        <v>228.17604</v>
      </c>
    </row>
    <row r="2509" spans="1:5" x14ac:dyDescent="0.3">
      <c r="A2509" s="24">
        <v>42840.166666666664</v>
      </c>
      <c r="B2509" s="25">
        <v>6149</v>
      </c>
      <c r="C2509" s="26">
        <v>35.99</v>
      </c>
      <c r="D2509" s="26">
        <v>6</v>
      </c>
      <c r="E2509" s="27">
        <f t="shared" si="39"/>
        <v>221.30251000000001</v>
      </c>
    </row>
    <row r="2510" spans="1:5" x14ac:dyDescent="0.3">
      <c r="A2510" s="24">
        <v>42840.208333333336</v>
      </c>
      <c r="B2510" s="25">
        <v>6198</v>
      </c>
      <c r="C2510" s="26">
        <v>36</v>
      </c>
      <c r="D2510" s="26">
        <v>6</v>
      </c>
      <c r="E2510" s="27">
        <f t="shared" si="39"/>
        <v>223.12799999999999</v>
      </c>
    </row>
    <row r="2511" spans="1:5" x14ac:dyDescent="0.3">
      <c r="A2511" s="24">
        <v>42840.25</v>
      </c>
      <c r="B2511" s="25">
        <v>6074</v>
      </c>
      <c r="C2511" s="26">
        <v>38.74</v>
      </c>
      <c r="D2511" s="26">
        <v>6</v>
      </c>
      <c r="E2511" s="27">
        <f t="shared" si="39"/>
        <v>235.30676</v>
      </c>
    </row>
    <row r="2512" spans="1:5" x14ac:dyDescent="0.3">
      <c r="A2512" s="24">
        <v>42840.291666666664</v>
      </c>
      <c r="B2512" s="25">
        <v>6135</v>
      </c>
      <c r="C2512" s="26">
        <v>40.46</v>
      </c>
      <c r="D2512" s="26">
        <v>6</v>
      </c>
      <c r="E2512" s="27">
        <f t="shared" si="39"/>
        <v>248.22210000000001</v>
      </c>
    </row>
    <row r="2513" spans="1:5" x14ac:dyDescent="0.3">
      <c r="A2513" s="24">
        <v>42840.333333333336</v>
      </c>
      <c r="B2513" s="25">
        <v>6155</v>
      </c>
      <c r="C2513" s="26">
        <v>40.49</v>
      </c>
      <c r="D2513" s="26">
        <v>6</v>
      </c>
      <c r="E2513" s="27">
        <f t="shared" si="39"/>
        <v>249.21595000000002</v>
      </c>
    </row>
    <row r="2514" spans="1:5" x14ac:dyDescent="0.3">
      <c r="A2514" s="24">
        <v>42840.375</v>
      </c>
      <c r="B2514" s="25">
        <v>6209</v>
      </c>
      <c r="C2514" s="26">
        <v>46.2</v>
      </c>
      <c r="D2514" s="26">
        <v>6</v>
      </c>
      <c r="E2514" s="27">
        <f t="shared" si="39"/>
        <v>286.85580000000004</v>
      </c>
    </row>
    <row r="2515" spans="1:5" x14ac:dyDescent="0.3">
      <c r="A2515" s="24">
        <v>42840.416666666664</v>
      </c>
      <c r="B2515" s="25">
        <v>6413</v>
      </c>
      <c r="C2515" s="26">
        <v>46.2</v>
      </c>
      <c r="D2515" s="26">
        <v>6</v>
      </c>
      <c r="E2515" s="27">
        <f t="shared" si="39"/>
        <v>296.28060000000005</v>
      </c>
    </row>
    <row r="2516" spans="1:5" x14ac:dyDescent="0.3">
      <c r="A2516" s="24">
        <v>42840.458333333336</v>
      </c>
      <c r="B2516" s="25">
        <v>6542</v>
      </c>
      <c r="C2516" s="26">
        <v>45.3</v>
      </c>
      <c r="D2516" s="26">
        <v>6</v>
      </c>
      <c r="E2516" s="27">
        <f t="shared" si="39"/>
        <v>296.3526</v>
      </c>
    </row>
    <row r="2517" spans="1:5" x14ac:dyDescent="0.3">
      <c r="A2517" s="24">
        <v>42840.5</v>
      </c>
      <c r="B2517" s="25">
        <v>6677</v>
      </c>
      <c r="C2517" s="26">
        <v>44.01</v>
      </c>
      <c r="D2517" s="26">
        <v>6</v>
      </c>
      <c r="E2517" s="27">
        <f t="shared" si="39"/>
        <v>293.85476999999997</v>
      </c>
    </row>
    <row r="2518" spans="1:5" x14ac:dyDescent="0.3">
      <c r="A2518" s="24">
        <v>42840.541666666664</v>
      </c>
      <c r="B2518" s="25">
        <v>6880</v>
      </c>
      <c r="C2518" s="26">
        <v>45.3</v>
      </c>
      <c r="D2518" s="26">
        <v>6</v>
      </c>
      <c r="E2518" s="27">
        <f t="shared" si="39"/>
        <v>311.66399999999999</v>
      </c>
    </row>
    <row r="2519" spans="1:5" x14ac:dyDescent="0.3">
      <c r="A2519" s="24">
        <v>42840.583333333336</v>
      </c>
      <c r="B2519" s="25">
        <v>7227</v>
      </c>
      <c r="C2519" s="26">
        <v>44.01</v>
      </c>
      <c r="D2519" s="26">
        <v>6</v>
      </c>
      <c r="E2519" s="27">
        <f t="shared" si="39"/>
        <v>318.06026999999995</v>
      </c>
    </row>
    <row r="2520" spans="1:5" x14ac:dyDescent="0.3">
      <c r="A2520" s="24">
        <v>42840.625</v>
      </c>
      <c r="B2520" s="25">
        <v>7481</v>
      </c>
      <c r="C2520" s="26">
        <v>40.49</v>
      </c>
      <c r="D2520" s="26">
        <v>6</v>
      </c>
      <c r="E2520" s="27">
        <f t="shared" si="39"/>
        <v>302.90568999999999</v>
      </c>
    </row>
    <row r="2521" spans="1:5" x14ac:dyDescent="0.3">
      <c r="A2521" s="24">
        <v>42840.666666666664</v>
      </c>
      <c r="B2521" s="25">
        <v>7425</v>
      </c>
      <c r="C2521" s="26">
        <v>36.58</v>
      </c>
      <c r="D2521" s="26">
        <v>6</v>
      </c>
      <c r="E2521" s="27">
        <f t="shared" si="39"/>
        <v>271.60649999999998</v>
      </c>
    </row>
    <row r="2522" spans="1:5" x14ac:dyDescent="0.3">
      <c r="A2522" s="24">
        <v>42840.708333333336</v>
      </c>
      <c r="B2522" s="25">
        <v>6852</v>
      </c>
      <c r="C2522" s="26">
        <v>35.72</v>
      </c>
      <c r="D2522" s="26">
        <v>6</v>
      </c>
      <c r="E2522" s="27">
        <f t="shared" si="39"/>
        <v>244.75344000000001</v>
      </c>
    </row>
    <row r="2523" spans="1:5" x14ac:dyDescent="0.3">
      <c r="A2523" s="24">
        <v>42840.75</v>
      </c>
      <c r="B2523" s="25">
        <v>7143</v>
      </c>
      <c r="C2523" s="26">
        <v>36</v>
      </c>
      <c r="D2523" s="26">
        <v>6</v>
      </c>
      <c r="E2523" s="27">
        <f t="shared" si="39"/>
        <v>257.14800000000002</v>
      </c>
    </row>
    <row r="2524" spans="1:5" x14ac:dyDescent="0.3">
      <c r="A2524" s="24">
        <v>42840.791666666664</v>
      </c>
      <c r="B2524" s="25">
        <v>7117</v>
      </c>
      <c r="C2524" s="26">
        <v>39.24</v>
      </c>
      <c r="D2524" s="26">
        <v>6</v>
      </c>
      <c r="E2524" s="27">
        <f t="shared" si="39"/>
        <v>279.27108000000004</v>
      </c>
    </row>
    <row r="2525" spans="1:5" x14ac:dyDescent="0.3">
      <c r="A2525" s="24">
        <v>42840.833333333336</v>
      </c>
      <c r="B2525" s="25">
        <v>6940</v>
      </c>
      <c r="C2525" s="26">
        <v>44.91</v>
      </c>
      <c r="D2525" s="26">
        <v>6</v>
      </c>
      <c r="E2525" s="27">
        <f t="shared" si="39"/>
        <v>311.67539999999997</v>
      </c>
    </row>
    <row r="2526" spans="1:5" x14ac:dyDescent="0.3">
      <c r="A2526" s="24">
        <v>42840.875</v>
      </c>
      <c r="B2526" s="25">
        <v>6461</v>
      </c>
      <c r="C2526" s="26">
        <v>50.9</v>
      </c>
      <c r="D2526" s="26">
        <v>6</v>
      </c>
      <c r="E2526" s="27">
        <f t="shared" si="39"/>
        <v>328.86489999999998</v>
      </c>
    </row>
    <row r="2527" spans="1:5" x14ac:dyDescent="0.3">
      <c r="A2527" s="24">
        <v>42840.916666666664</v>
      </c>
      <c r="B2527" s="25">
        <v>6927</v>
      </c>
      <c r="C2527" s="26">
        <v>46.7</v>
      </c>
      <c r="D2527" s="26">
        <v>6</v>
      </c>
      <c r="E2527" s="27">
        <f t="shared" si="39"/>
        <v>323.49090000000001</v>
      </c>
    </row>
    <row r="2528" spans="1:5" x14ac:dyDescent="0.3">
      <c r="A2528" s="24">
        <v>42840.958333333336</v>
      </c>
      <c r="B2528" s="25">
        <v>6607</v>
      </c>
      <c r="C2528" s="26">
        <v>46.07</v>
      </c>
      <c r="D2528" s="26">
        <v>6</v>
      </c>
      <c r="E2528" s="27">
        <f t="shared" si="39"/>
        <v>304.38448999999997</v>
      </c>
    </row>
    <row r="2529" spans="1:5" x14ac:dyDescent="0.3">
      <c r="A2529" s="24">
        <v>42841</v>
      </c>
      <c r="B2529" s="25">
        <v>6596</v>
      </c>
      <c r="C2529" s="26">
        <v>46.95</v>
      </c>
      <c r="D2529" s="26">
        <v>6</v>
      </c>
      <c r="E2529" s="27">
        <f t="shared" si="39"/>
        <v>309.68220000000002</v>
      </c>
    </row>
    <row r="2530" spans="1:5" x14ac:dyDescent="0.3">
      <c r="A2530" s="24">
        <v>42841.041666666664</v>
      </c>
      <c r="B2530" s="25">
        <v>6474</v>
      </c>
      <c r="C2530" s="26">
        <v>38.590000000000003</v>
      </c>
      <c r="D2530" s="26">
        <v>6</v>
      </c>
      <c r="E2530" s="27">
        <f t="shared" si="39"/>
        <v>249.83166000000003</v>
      </c>
    </row>
    <row r="2531" spans="1:5" x14ac:dyDescent="0.3">
      <c r="A2531" s="24">
        <v>42841.083333333336</v>
      </c>
      <c r="B2531" s="25">
        <v>5764</v>
      </c>
      <c r="C2531" s="26">
        <v>35.51</v>
      </c>
      <c r="D2531" s="26">
        <v>6</v>
      </c>
      <c r="E2531" s="27">
        <f t="shared" si="39"/>
        <v>204.67963999999998</v>
      </c>
    </row>
    <row r="2532" spans="1:5" x14ac:dyDescent="0.3">
      <c r="A2532" s="24">
        <v>42841.125</v>
      </c>
      <c r="B2532" s="25">
        <v>5599</v>
      </c>
      <c r="C2532" s="26">
        <v>33.99</v>
      </c>
      <c r="D2532" s="26">
        <v>6</v>
      </c>
      <c r="E2532" s="27">
        <f t="shared" si="39"/>
        <v>190.31001000000001</v>
      </c>
    </row>
    <row r="2533" spans="1:5" x14ac:dyDescent="0.3">
      <c r="A2533" s="24">
        <v>42841.166666666664</v>
      </c>
      <c r="B2533" s="25">
        <v>5569</v>
      </c>
      <c r="C2533" s="26">
        <v>33.1</v>
      </c>
      <c r="D2533" s="26">
        <v>6</v>
      </c>
      <c r="E2533" s="27">
        <f t="shared" si="39"/>
        <v>184.3339</v>
      </c>
    </row>
    <row r="2534" spans="1:5" x14ac:dyDescent="0.3">
      <c r="A2534" s="24">
        <v>42841.208333333336</v>
      </c>
      <c r="B2534" s="25">
        <v>5582</v>
      </c>
      <c r="C2534" s="26">
        <v>32.619999999999997</v>
      </c>
      <c r="D2534" s="26">
        <v>6</v>
      </c>
      <c r="E2534" s="27">
        <f t="shared" si="39"/>
        <v>182.08483999999999</v>
      </c>
    </row>
    <row r="2535" spans="1:5" x14ac:dyDescent="0.3">
      <c r="A2535" s="24">
        <v>42841.25</v>
      </c>
      <c r="B2535" s="25">
        <v>5545</v>
      </c>
      <c r="C2535" s="26">
        <v>32.619999999999997</v>
      </c>
      <c r="D2535" s="26">
        <v>6</v>
      </c>
      <c r="E2535" s="27">
        <f t="shared" si="39"/>
        <v>180.87789999999998</v>
      </c>
    </row>
    <row r="2536" spans="1:5" x14ac:dyDescent="0.3">
      <c r="A2536" s="24">
        <v>42841.291666666664</v>
      </c>
      <c r="B2536" s="25">
        <v>5463</v>
      </c>
      <c r="C2536" s="26">
        <v>32.119999999999997</v>
      </c>
      <c r="D2536" s="26">
        <v>6</v>
      </c>
      <c r="E2536" s="27">
        <f t="shared" si="39"/>
        <v>175.47156000000001</v>
      </c>
    </row>
    <row r="2537" spans="1:5" x14ac:dyDescent="0.3">
      <c r="A2537" s="24">
        <v>42841.333333333336</v>
      </c>
      <c r="B2537" s="25">
        <v>5501</v>
      </c>
      <c r="C2537" s="26">
        <v>33.32</v>
      </c>
      <c r="D2537" s="26">
        <v>6</v>
      </c>
      <c r="E2537" s="27">
        <f t="shared" si="39"/>
        <v>183.29331999999999</v>
      </c>
    </row>
    <row r="2538" spans="1:5" x14ac:dyDescent="0.3">
      <c r="A2538" s="24">
        <v>42841.375</v>
      </c>
      <c r="B2538" s="25">
        <v>5687</v>
      </c>
      <c r="C2538" s="26">
        <v>37.840000000000003</v>
      </c>
      <c r="D2538" s="26">
        <v>6</v>
      </c>
      <c r="E2538" s="27">
        <f t="shared" si="39"/>
        <v>215.19608000000002</v>
      </c>
    </row>
    <row r="2539" spans="1:5" x14ac:dyDescent="0.3">
      <c r="A2539" s="24">
        <v>42841.416666666664</v>
      </c>
      <c r="B2539" s="25">
        <v>5554</v>
      </c>
      <c r="C2539" s="26">
        <v>40</v>
      </c>
      <c r="D2539" s="26">
        <v>6</v>
      </c>
      <c r="E2539" s="27">
        <f t="shared" si="39"/>
        <v>222.16</v>
      </c>
    </row>
    <row r="2540" spans="1:5" x14ac:dyDescent="0.3">
      <c r="A2540" s="24">
        <v>42841.458333333336</v>
      </c>
      <c r="B2540" s="25">
        <v>5746</v>
      </c>
      <c r="C2540" s="26">
        <v>40</v>
      </c>
      <c r="D2540" s="26">
        <v>6</v>
      </c>
      <c r="E2540" s="27">
        <f t="shared" si="39"/>
        <v>229.84</v>
      </c>
    </row>
    <row r="2541" spans="1:5" x14ac:dyDescent="0.3">
      <c r="A2541" s="24">
        <v>42841.5</v>
      </c>
      <c r="B2541" s="25">
        <v>5923</v>
      </c>
      <c r="C2541" s="26">
        <v>40</v>
      </c>
      <c r="D2541" s="26">
        <v>6</v>
      </c>
      <c r="E2541" s="27">
        <f t="shared" si="39"/>
        <v>236.92</v>
      </c>
    </row>
    <row r="2542" spans="1:5" x14ac:dyDescent="0.3">
      <c r="A2542" s="24">
        <v>42841.541666666664</v>
      </c>
      <c r="B2542" s="25">
        <v>6666</v>
      </c>
      <c r="C2542" s="26">
        <v>40.49</v>
      </c>
      <c r="D2542" s="26">
        <v>6</v>
      </c>
      <c r="E2542" s="27">
        <f t="shared" si="39"/>
        <v>269.90634</v>
      </c>
    </row>
    <row r="2543" spans="1:5" x14ac:dyDescent="0.3">
      <c r="A2543" s="24">
        <v>42841.583333333336</v>
      </c>
      <c r="B2543" s="25">
        <v>7020</v>
      </c>
      <c r="C2543" s="26">
        <v>40.49</v>
      </c>
      <c r="D2543" s="26">
        <v>6</v>
      </c>
      <c r="E2543" s="27">
        <f t="shared" si="39"/>
        <v>284.2398</v>
      </c>
    </row>
    <row r="2544" spans="1:5" x14ac:dyDescent="0.3">
      <c r="A2544" s="24">
        <v>42841.625</v>
      </c>
      <c r="B2544" s="25">
        <v>7900</v>
      </c>
      <c r="C2544" s="26">
        <v>39.6</v>
      </c>
      <c r="D2544" s="26">
        <v>6</v>
      </c>
      <c r="E2544" s="27">
        <f t="shared" si="39"/>
        <v>312.83999999999997</v>
      </c>
    </row>
    <row r="2545" spans="1:5" x14ac:dyDescent="0.3">
      <c r="A2545" s="24">
        <v>42841.666666666664</v>
      </c>
      <c r="B2545" s="25">
        <v>8286</v>
      </c>
      <c r="C2545" s="26">
        <v>38.9</v>
      </c>
      <c r="D2545" s="26">
        <v>6</v>
      </c>
      <c r="E2545" s="27">
        <f t="shared" si="39"/>
        <v>322.32539999999995</v>
      </c>
    </row>
    <row r="2546" spans="1:5" x14ac:dyDescent="0.3">
      <c r="A2546" s="24">
        <v>42841.708333333336</v>
      </c>
      <c r="B2546" s="25">
        <v>7169</v>
      </c>
      <c r="C2546" s="26">
        <v>39.24</v>
      </c>
      <c r="D2546" s="26">
        <v>6</v>
      </c>
      <c r="E2546" s="27">
        <f t="shared" si="39"/>
        <v>281.31155999999999</v>
      </c>
    </row>
    <row r="2547" spans="1:5" x14ac:dyDescent="0.3">
      <c r="A2547" s="24">
        <v>42841.75</v>
      </c>
      <c r="B2547" s="25">
        <v>7910</v>
      </c>
      <c r="C2547" s="26">
        <v>38.9</v>
      </c>
      <c r="D2547" s="26">
        <v>6</v>
      </c>
      <c r="E2547" s="27">
        <f t="shared" si="39"/>
        <v>307.69900000000001</v>
      </c>
    </row>
    <row r="2548" spans="1:5" x14ac:dyDescent="0.3">
      <c r="A2548" s="24">
        <v>42841.791666666664</v>
      </c>
      <c r="B2548" s="25">
        <v>8150</v>
      </c>
      <c r="C2548" s="26">
        <v>40.49</v>
      </c>
      <c r="D2548" s="26">
        <v>6</v>
      </c>
      <c r="E2548" s="27">
        <f t="shared" si="39"/>
        <v>329.99349999999998</v>
      </c>
    </row>
    <row r="2549" spans="1:5" x14ac:dyDescent="0.3">
      <c r="A2549" s="24">
        <v>42841.833333333336</v>
      </c>
      <c r="B2549" s="25">
        <v>8349</v>
      </c>
      <c r="C2549" s="26">
        <v>50.69</v>
      </c>
      <c r="D2549" s="26">
        <v>6</v>
      </c>
      <c r="E2549" s="27">
        <f t="shared" si="39"/>
        <v>423.21080999999998</v>
      </c>
    </row>
    <row r="2550" spans="1:5" x14ac:dyDescent="0.3">
      <c r="A2550" s="24">
        <v>42841.875</v>
      </c>
      <c r="B2550" s="25">
        <v>8399</v>
      </c>
      <c r="C2550" s="26">
        <v>53.11999999999999</v>
      </c>
      <c r="D2550" s="26">
        <v>6</v>
      </c>
      <c r="E2550" s="27">
        <f t="shared" si="39"/>
        <v>446.15487999999993</v>
      </c>
    </row>
    <row r="2551" spans="1:5" x14ac:dyDescent="0.3">
      <c r="A2551" s="24">
        <v>42841.916666666664</v>
      </c>
      <c r="B2551" s="25">
        <v>8486</v>
      </c>
      <c r="C2551" s="26">
        <v>52.2</v>
      </c>
      <c r="D2551" s="26">
        <v>6</v>
      </c>
      <c r="E2551" s="27">
        <f t="shared" si="39"/>
        <v>442.9692</v>
      </c>
    </row>
    <row r="2552" spans="1:5" x14ac:dyDescent="0.3">
      <c r="A2552" s="24">
        <v>42841.958333333336</v>
      </c>
      <c r="B2552" s="25">
        <v>8545</v>
      </c>
      <c r="C2552" s="26">
        <v>51.04</v>
      </c>
      <c r="D2552" s="26">
        <v>6</v>
      </c>
      <c r="E2552" s="27">
        <f t="shared" si="39"/>
        <v>436.13679999999999</v>
      </c>
    </row>
    <row r="2553" spans="1:5" x14ac:dyDescent="0.3">
      <c r="A2553" s="24">
        <v>42842</v>
      </c>
      <c r="B2553" s="25">
        <v>7962</v>
      </c>
      <c r="C2553" s="26">
        <v>48.69</v>
      </c>
      <c r="D2553" s="26">
        <v>6</v>
      </c>
      <c r="E2553" s="27">
        <f t="shared" si="39"/>
        <v>387.66977999999995</v>
      </c>
    </row>
    <row r="2554" spans="1:5" x14ac:dyDescent="0.3">
      <c r="A2554" s="24">
        <v>42842.041666666664</v>
      </c>
      <c r="B2554" s="25">
        <v>7511</v>
      </c>
      <c r="C2554" s="26">
        <v>40.69</v>
      </c>
      <c r="D2554" s="26">
        <v>6</v>
      </c>
      <c r="E2554" s="27">
        <f t="shared" si="39"/>
        <v>305.62258999999995</v>
      </c>
    </row>
    <row r="2555" spans="1:5" x14ac:dyDescent="0.3">
      <c r="A2555" s="24">
        <v>42842.083333333336</v>
      </c>
      <c r="B2555" s="25">
        <v>6910</v>
      </c>
      <c r="C2555" s="26">
        <v>40.49</v>
      </c>
      <c r="D2555" s="26">
        <v>6</v>
      </c>
      <c r="E2555" s="27">
        <f t="shared" si="39"/>
        <v>279.78590000000003</v>
      </c>
    </row>
    <row r="2556" spans="1:5" x14ac:dyDescent="0.3">
      <c r="A2556" s="24">
        <v>42842.125</v>
      </c>
      <c r="B2556" s="25">
        <v>6915</v>
      </c>
      <c r="C2556" s="26">
        <v>40.69</v>
      </c>
      <c r="D2556" s="26">
        <v>6</v>
      </c>
      <c r="E2556" s="27">
        <f t="shared" si="39"/>
        <v>281.37134999999995</v>
      </c>
    </row>
    <row r="2557" spans="1:5" x14ac:dyDescent="0.3">
      <c r="A2557" s="24">
        <v>42842.166666666664</v>
      </c>
      <c r="B2557" s="25">
        <v>6358</v>
      </c>
      <c r="C2557" s="26">
        <v>43.9</v>
      </c>
      <c r="D2557" s="26">
        <v>6</v>
      </c>
      <c r="E2557" s="27">
        <f t="shared" si="39"/>
        <v>279.11619999999999</v>
      </c>
    </row>
    <row r="2558" spans="1:5" x14ac:dyDescent="0.3">
      <c r="A2558" s="24">
        <v>42842.208333333336</v>
      </c>
      <c r="B2558" s="25">
        <v>5972</v>
      </c>
      <c r="C2558" s="26">
        <v>48.69</v>
      </c>
      <c r="D2558" s="26">
        <v>6</v>
      </c>
      <c r="E2558" s="27">
        <f t="shared" si="39"/>
        <v>290.77668</v>
      </c>
    </row>
    <row r="2559" spans="1:5" x14ac:dyDescent="0.3">
      <c r="A2559" s="24">
        <v>42842.25</v>
      </c>
      <c r="B2559" s="25">
        <v>5855</v>
      </c>
      <c r="C2559" s="26">
        <v>50.69</v>
      </c>
      <c r="D2559" s="26">
        <v>6</v>
      </c>
      <c r="E2559" s="27">
        <f t="shared" si="39"/>
        <v>296.78995000000003</v>
      </c>
    </row>
    <row r="2560" spans="1:5" x14ac:dyDescent="0.3">
      <c r="A2560" s="24">
        <v>42842.291666666664</v>
      </c>
      <c r="B2560" s="25">
        <v>5825</v>
      </c>
      <c r="C2560" s="26">
        <v>53.179999999999993</v>
      </c>
      <c r="D2560" s="26">
        <v>6</v>
      </c>
      <c r="E2560" s="27">
        <f t="shared" si="39"/>
        <v>309.77349999999996</v>
      </c>
    </row>
    <row r="2561" spans="1:5" x14ac:dyDescent="0.3">
      <c r="A2561" s="24">
        <v>42842.333333333336</v>
      </c>
      <c r="B2561" s="25">
        <v>5818</v>
      </c>
      <c r="C2561" s="26">
        <v>53.11999999999999</v>
      </c>
      <c r="D2561" s="26">
        <v>5</v>
      </c>
      <c r="E2561" s="27">
        <f t="shared" si="39"/>
        <v>309.0521599999999</v>
      </c>
    </row>
    <row r="2562" spans="1:5" x14ac:dyDescent="0.3">
      <c r="A2562" s="24">
        <v>42842.375</v>
      </c>
      <c r="B2562" s="25">
        <v>6072</v>
      </c>
      <c r="C2562" s="26">
        <v>53.96</v>
      </c>
      <c r="D2562" s="26">
        <v>5</v>
      </c>
      <c r="E2562" s="27">
        <f t="shared" si="39"/>
        <v>327.64512000000002</v>
      </c>
    </row>
    <row r="2563" spans="1:5" x14ac:dyDescent="0.3">
      <c r="A2563" s="24">
        <v>42842.416666666664</v>
      </c>
      <c r="B2563" s="25">
        <v>6104</v>
      </c>
      <c r="C2563" s="26">
        <v>52.15</v>
      </c>
      <c r="D2563" s="26">
        <v>5</v>
      </c>
      <c r="E2563" s="27">
        <f t="shared" si="39"/>
        <v>318.3236</v>
      </c>
    </row>
    <row r="2564" spans="1:5" x14ac:dyDescent="0.3">
      <c r="A2564" s="24">
        <v>42842.458333333336</v>
      </c>
      <c r="B2564" s="25">
        <v>6763</v>
      </c>
      <c r="C2564" s="26">
        <v>51.43</v>
      </c>
      <c r="D2564" s="26">
        <v>5</v>
      </c>
      <c r="E2564" s="27">
        <f t="shared" si="39"/>
        <v>347.82109000000003</v>
      </c>
    </row>
    <row r="2565" spans="1:5" x14ac:dyDescent="0.3">
      <c r="A2565" s="24">
        <v>42842.5</v>
      </c>
      <c r="B2565" s="25">
        <v>6987</v>
      </c>
      <c r="C2565" s="26">
        <v>51.04</v>
      </c>
      <c r="D2565" s="26">
        <v>5</v>
      </c>
      <c r="E2565" s="27">
        <f t="shared" si="39"/>
        <v>356.61647999999997</v>
      </c>
    </row>
    <row r="2566" spans="1:5" x14ac:dyDescent="0.3">
      <c r="A2566" s="24">
        <v>42842.541666666664</v>
      </c>
      <c r="B2566" s="25">
        <v>7075</v>
      </c>
      <c r="C2566" s="26">
        <v>51.43</v>
      </c>
      <c r="D2566" s="26">
        <v>5</v>
      </c>
      <c r="E2566" s="27">
        <f t="shared" si="39"/>
        <v>363.86725000000001</v>
      </c>
    </row>
    <row r="2567" spans="1:5" x14ac:dyDescent="0.3">
      <c r="A2567" s="24">
        <v>42842.583333333336</v>
      </c>
      <c r="B2567" s="25">
        <v>7225</v>
      </c>
      <c r="C2567" s="26">
        <v>51.04</v>
      </c>
      <c r="D2567" s="26">
        <v>5</v>
      </c>
      <c r="E2567" s="27">
        <f t="shared" si="39"/>
        <v>368.76400000000001</v>
      </c>
    </row>
    <row r="2568" spans="1:5" x14ac:dyDescent="0.3">
      <c r="A2568" s="24">
        <v>42842.625</v>
      </c>
      <c r="B2568" s="25">
        <v>7520</v>
      </c>
      <c r="C2568" s="26">
        <v>49.91</v>
      </c>
      <c r="D2568" s="26">
        <v>5</v>
      </c>
      <c r="E2568" s="27">
        <f t="shared" si="39"/>
        <v>375.32319999999993</v>
      </c>
    </row>
    <row r="2569" spans="1:5" x14ac:dyDescent="0.3">
      <c r="A2569" s="24">
        <v>42842.666666666664</v>
      </c>
      <c r="B2569" s="25">
        <v>7231</v>
      </c>
      <c r="C2569" s="26">
        <v>48.69</v>
      </c>
      <c r="D2569" s="26">
        <v>5</v>
      </c>
      <c r="E2569" s="27">
        <f t="shared" si="39"/>
        <v>352.07738999999998</v>
      </c>
    </row>
    <row r="2570" spans="1:5" x14ac:dyDescent="0.3">
      <c r="A2570" s="24">
        <v>42842.708333333336</v>
      </c>
      <c r="B2570" s="25">
        <v>7247</v>
      </c>
      <c r="C2570" s="26">
        <v>47.89</v>
      </c>
      <c r="D2570" s="26">
        <v>5</v>
      </c>
      <c r="E2570" s="27">
        <f t="shared" ref="E2570:E2633" si="40">C2570*B2570/1000</f>
        <v>347.05883</v>
      </c>
    </row>
    <row r="2571" spans="1:5" x14ac:dyDescent="0.3">
      <c r="A2571" s="24">
        <v>42842.75</v>
      </c>
      <c r="B2571" s="25">
        <v>7434</v>
      </c>
      <c r="C2571" s="26">
        <v>43.64</v>
      </c>
      <c r="D2571" s="26">
        <v>5</v>
      </c>
      <c r="E2571" s="27">
        <f t="shared" si="40"/>
        <v>324.41976</v>
      </c>
    </row>
    <row r="2572" spans="1:5" x14ac:dyDescent="0.3">
      <c r="A2572" s="24">
        <v>42842.791666666664</v>
      </c>
      <c r="B2572" s="25">
        <v>7254</v>
      </c>
      <c r="C2572" s="26">
        <v>40.9</v>
      </c>
      <c r="D2572" s="26">
        <v>5</v>
      </c>
      <c r="E2572" s="27">
        <f t="shared" si="40"/>
        <v>296.68859999999995</v>
      </c>
    </row>
    <row r="2573" spans="1:5" x14ac:dyDescent="0.3">
      <c r="A2573" s="24">
        <v>42842.833333333336</v>
      </c>
      <c r="B2573" s="25">
        <v>6565</v>
      </c>
      <c r="C2573" s="26">
        <v>49.12</v>
      </c>
      <c r="D2573" s="26">
        <v>5</v>
      </c>
      <c r="E2573" s="27">
        <f t="shared" si="40"/>
        <v>322.47280000000001</v>
      </c>
    </row>
    <row r="2574" spans="1:5" x14ac:dyDescent="0.3">
      <c r="A2574" s="24">
        <v>42842.875</v>
      </c>
      <c r="B2574" s="25">
        <v>6473</v>
      </c>
      <c r="C2574" s="26">
        <v>51.04</v>
      </c>
      <c r="D2574" s="26">
        <v>5</v>
      </c>
      <c r="E2574" s="27">
        <f t="shared" si="40"/>
        <v>330.38191999999998</v>
      </c>
    </row>
    <row r="2575" spans="1:5" x14ac:dyDescent="0.3">
      <c r="A2575" s="24">
        <v>42842.916666666664</v>
      </c>
      <c r="B2575" s="25">
        <v>6502</v>
      </c>
      <c r="C2575" s="26">
        <v>48</v>
      </c>
      <c r="D2575" s="26">
        <v>5</v>
      </c>
      <c r="E2575" s="27">
        <f t="shared" si="40"/>
        <v>312.096</v>
      </c>
    </row>
    <row r="2576" spans="1:5" x14ac:dyDescent="0.3">
      <c r="A2576" s="24">
        <v>42842.958333333336</v>
      </c>
      <c r="B2576" s="25">
        <v>7037</v>
      </c>
      <c r="C2576" s="26">
        <v>41.28</v>
      </c>
      <c r="D2576" s="26">
        <v>5</v>
      </c>
      <c r="E2576" s="27">
        <f t="shared" si="40"/>
        <v>290.48735999999997</v>
      </c>
    </row>
    <row r="2577" spans="1:5" x14ac:dyDescent="0.3">
      <c r="A2577" s="24">
        <v>42843</v>
      </c>
      <c r="B2577" s="25">
        <v>7041</v>
      </c>
      <c r="C2577" s="26">
        <v>40.69</v>
      </c>
      <c r="D2577" s="26">
        <v>6</v>
      </c>
      <c r="E2577" s="27">
        <f t="shared" si="40"/>
        <v>286.49829</v>
      </c>
    </row>
    <row r="2578" spans="1:5" x14ac:dyDescent="0.3">
      <c r="A2578" s="24">
        <v>42843.041666666664</v>
      </c>
      <c r="B2578" s="25">
        <v>7285</v>
      </c>
      <c r="C2578" s="26">
        <v>39.31</v>
      </c>
      <c r="D2578" s="26">
        <v>6</v>
      </c>
      <c r="E2578" s="27">
        <f t="shared" si="40"/>
        <v>286.37335000000002</v>
      </c>
    </row>
    <row r="2579" spans="1:5" x14ac:dyDescent="0.3">
      <c r="A2579" s="24">
        <v>42843.083333333336</v>
      </c>
      <c r="B2579" s="25">
        <v>6654</v>
      </c>
      <c r="C2579" s="26">
        <v>36.54</v>
      </c>
      <c r="D2579" s="26">
        <v>6</v>
      </c>
      <c r="E2579" s="27">
        <f t="shared" si="40"/>
        <v>243.13715999999999</v>
      </c>
    </row>
    <row r="2580" spans="1:5" x14ac:dyDescent="0.3">
      <c r="A2580" s="24">
        <v>42843.125</v>
      </c>
      <c r="B2580" s="25">
        <v>6150</v>
      </c>
      <c r="C2580" s="26">
        <v>36.19</v>
      </c>
      <c r="D2580" s="26">
        <v>6</v>
      </c>
      <c r="E2580" s="27">
        <f t="shared" si="40"/>
        <v>222.5685</v>
      </c>
    </row>
    <row r="2581" spans="1:5" x14ac:dyDescent="0.3">
      <c r="A2581" s="24">
        <v>42843.166666666664</v>
      </c>
      <c r="B2581" s="25">
        <v>6020</v>
      </c>
      <c r="C2581" s="26">
        <v>35.89</v>
      </c>
      <c r="D2581" s="26">
        <v>6</v>
      </c>
      <c r="E2581" s="27">
        <f t="shared" si="40"/>
        <v>216.05780000000001</v>
      </c>
    </row>
    <row r="2582" spans="1:5" x14ac:dyDescent="0.3">
      <c r="A2582" s="24">
        <v>42843.208333333336</v>
      </c>
      <c r="B2582" s="25">
        <v>5994</v>
      </c>
      <c r="C2582" s="26">
        <v>35.94</v>
      </c>
      <c r="D2582" s="26">
        <v>6</v>
      </c>
      <c r="E2582" s="27">
        <f t="shared" si="40"/>
        <v>215.42435999999998</v>
      </c>
    </row>
    <row r="2583" spans="1:5" x14ac:dyDescent="0.3">
      <c r="A2583" s="24">
        <v>42843.25</v>
      </c>
      <c r="B2583" s="25">
        <v>6051</v>
      </c>
      <c r="C2583" s="26">
        <v>40.49</v>
      </c>
      <c r="D2583" s="26">
        <v>6</v>
      </c>
      <c r="E2583" s="27">
        <f t="shared" si="40"/>
        <v>245.00499000000002</v>
      </c>
    </row>
    <row r="2584" spans="1:5" x14ac:dyDescent="0.3">
      <c r="A2584" s="24">
        <v>42843.291666666664</v>
      </c>
      <c r="B2584" s="25">
        <v>6288</v>
      </c>
      <c r="C2584" s="26">
        <v>49.54</v>
      </c>
      <c r="D2584" s="26">
        <v>6</v>
      </c>
      <c r="E2584" s="27">
        <f t="shared" si="40"/>
        <v>311.50752</v>
      </c>
    </row>
    <row r="2585" spans="1:5" x14ac:dyDescent="0.3">
      <c r="A2585" s="24">
        <v>42843.333333333336</v>
      </c>
      <c r="B2585" s="25">
        <v>6309</v>
      </c>
      <c r="C2585" s="26">
        <v>50.2</v>
      </c>
      <c r="D2585" s="26">
        <v>5</v>
      </c>
      <c r="E2585" s="27">
        <f t="shared" si="40"/>
        <v>316.71180000000004</v>
      </c>
    </row>
    <row r="2586" spans="1:5" x14ac:dyDescent="0.3">
      <c r="A2586" s="24">
        <v>42843.375</v>
      </c>
      <c r="B2586" s="25">
        <v>6935</v>
      </c>
      <c r="C2586" s="26">
        <v>51.04</v>
      </c>
      <c r="D2586" s="26">
        <v>5</v>
      </c>
      <c r="E2586" s="27">
        <f t="shared" si="40"/>
        <v>353.96239999999995</v>
      </c>
    </row>
    <row r="2587" spans="1:5" x14ac:dyDescent="0.3">
      <c r="A2587" s="24">
        <v>42843.416666666664</v>
      </c>
      <c r="B2587" s="25">
        <v>6884</v>
      </c>
      <c r="C2587" s="26">
        <v>50.37</v>
      </c>
      <c r="D2587" s="26">
        <v>5</v>
      </c>
      <c r="E2587" s="27">
        <f t="shared" si="40"/>
        <v>346.74707999999998</v>
      </c>
    </row>
    <row r="2588" spans="1:5" x14ac:dyDescent="0.3">
      <c r="A2588" s="24">
        <v>42843.458333333336</v>
      </c>
      <c r="B2588" s="25">
        <v>7189</v>
      </c>
      <c r="C2588" s="26">
        <v>49.12</v>
      </c>
      <c r="D2588" s="26">
        <v>5</v>
      </c>
      <c r="E2588" s="27">
        <f t="shared" si="40"/>
        <v>353.12367999999998</v>
      </c>
    </row>
    <row r="2589" spans="1:5" x14ac:dyDescent="0.3">
      <c r="A2589" s="24">
        <v>42843.5</v>
      </c>
      <c r="B2589" s="25">
        <v>6619</v>
      </c>
      <c r="C2589" s="26">
        <v>48.69</v>
      </c>
      <c r="D2589" s="26">
        <v>5</v>
      </c>
      <c r="E2589" s="27">
        <f t="shared" si="40"/>
        <v>322.27911</v>
      </c>
    </row>
    <row r="2590" spans="1:5" x14ac:dyDescent="0.3">
      <c r="A2590" s="24">
        <v>42843.541666666664</v>
      </c>
      <c r="B2590" s="25">
        <v>6612</v>
      </c>
      <c r="C2590" s="26">
        <v>47.89</v>
      </c>
      <c r="D2590" s="26">
        <v>5</v>
      </c>
      <c r="E2590" s="27">
        <f t="shared" si="40"/>
        <v>316.64868000000001</v>
      </c>
    </row>
    <row r="2591" spans="1:5" x14ac:dyDescent="0.3">
      <c r="A2591" s="24">
        <v>42843.583333333336</v>
      </c>
      <c r="B2591" s="25">
        <v>6694</v>
      </c>
      <c r="C2591" s="26">
        <v>46.180000000000007</v>
      </c>
      <c r="D2591" s="26">
        <v>5</v>
      </c>
      <c r="E2591" s="27">
        <f t="shared" si="40"/>
        <v>309.12892000000005</v>
      </c>
    </row>
    <row r="2592" spans="1:5" x14ac:dyDescent="0.3">
      <c r="A2592" s="24">
        <v>42843.625</v>
      </c>
      <c r="B2592" s="25">
        <v>7024</v>
      </c>
      <c r="C2592" s="26">
        <v>40.69</v>
      </c>
      <c r="D2592" s="26">
        <v>5</v>
      </c>
      <c r="E2592" s="27">
        <f t="shared" si="40"/>
        <v>285.80655999999999</v>
      </c>
    </row>
    <row r="2593" spans="1:5" x14ac:dyDescent="0.3">
      <c r="A2593" s="24">
        <v>42843.666666666664</v>
      </c>
      <c r="B2593" s="25">
        <v>7041</v>
      </c>
      <c r="C2593" s="26">
        <v>40.49</v>
      </c>
      <c r="D2593" s="26">
        <v>5</v>
      </c>
      <c r="E2593" s="27">
        <f t="shared" si="40"/>
        <v>285.09009000000003</v>
      </c>
    </row>
    <row r="2594" spans="1:5" x14ac:dyDescent="0.3">
      <c r="A2594" s="24">
        <v>42843.708333333336</v>
      </c>
      <c r="B2594" s="25">
        <v>7151</v>
      </c>
      <c r="C2594" s="26">
        <v>40.49</v>
      </c>
      <c r="D2594" s="26">
        <v>5</v>
      </c>
      <c r="E2594" s="27">
        <f t="shared" si="40"/>
        <v>289.54399000000001</v>
      </c>
    </row>
    <row r="2595" spans="1:5" x14ac:dyDescent="0.3">
      <c r="A2595" s="24">
        <v>42843.75</v>
      </c>
      <c r="B2595" s="25">
        <v>7123</v>
      </c>
      <c r="C2595" s="26">
        <v>40</v>
      </c>
      <c r="D2595" s="26">
        <v>5</v>
      </c>
      <c r="E2595" s="27">
        <f t="shared" si="40"/>
        <v>284.92</v>
      </c>
    </row>
    <row r="2596" spans="1:5" x14ac:dyDescent="0.3">
      <c r="A2596" s="24">
        <v>42843.791666666664</v>
      </c>
      <c r="B2596" s="25">
        <v>7205</v>
      </c>
      <c r="C2596" s="26">
        <v>40.49</v>
      </c>
      <c r="D2596" s="26">
        <v>5</v>
      </c>
      <c r="E2596" s="27">
        <f t="shared" si="40"/>
        <v>291.73045000000002</v>
      </c>
    </row>
    <row r="2597" spans="1:5" x14ac:dyDescent="0.3">
      <c r="A2597" s="24">
        <v>42843.833333333336</v>
      </c>
      <c r="B2597" s="25">
        <v>6742</v>
      </c>
      <c r="C2597" s="26">
        <v>46.180000000000007</v>
      </c>
      <c r="D2597" s="26">
        <v>5</v>
      </c>
      <c r="E2597" s="27">
        <f t="shared" si="40"/>
        <v>311.34556000000003</v>
      </c>
    </row>
    <row r="2598" spans="1:5" x14ac:dyDescent="0.3">
      <c r="A2598" s="24">
        <v>42843.875</v>
      </c>
      <c r="B2598" s="25">
        <v>7069</v>
      </c>
      <c r="C2598" s="26">
        <v>49.54</v>
      </c>
      <c r="D2598" s="26">
        <v>5</v>
      </c>
      <c r="E2598" s="27">
        <f t="shared" si="40"/>
        <v>350.19826</v>
      </c>
    </row>
    <row r="2599" spans="1:5" x14ac:dyDescent="0.3">
      <c r="A2599" s="24">
        <v>42843.916666666664</v>
      </c>
      <c r="B2599" s="25">
        <v>7175</v>
      </c>
      <c r="C2599" s="26">
        <v>40.49</v>
      </c>
      <c r="D2599" s="26">
        <v>5</v>
      </c>
      <c r="E2599" s="27">
        <f t="shared" si="40"/>
        <v>290.51575000000003</v>
      </c>
    </row>
    <row r="2600" spans="1:5" x14ac:dyDescent="0.3">
      <c r="A2600" s="24">
        <v>42843.958333333336</v>
      </c>
      <c r="B2600" s="25">
        <v>6959</v>
      </c>
      <c r="C2600" s="26">
        <v>37.950000000000003</v>
      </c>
      <c r="D2600" s="26">
        <v>5</v>
      </c>
      <c r="E2600" s="27">
        <f t="shared" si="40"/>
        <v>264.09405000000004</v>
      </c>
    </row>
    <row r="2601" spans="1:5" x14ac:dyDescent="0.3">
      <c r="A2601" s="24">
        <v>42844</v>
      </c>
      <c r="B2601" s="25">
        <v>6737</v>
      </c>
      <c r="C2601" s="26">
        <v>36.89</v>
      </c>
      <c r="D2601" s="26">
        <v>6</v>
      </c>
      <c r="E2601" s="27">
        <f t="shared" si="40"/>
        <v>248.52793</v>
      </c>
    </row>
    <row r="2602" spans="1:5" x14ac:dyDescent="0.3">
      <c r="A2602" s="24">
        <v>42844.041666666664</v>
      </c>
      <c r="B2602" s="25">
        <v>6230</v>
      </c>
      <c r="C2602" s="26">
        <v>33.44</v>
      </c>
      <c r="D2602" s="26">
        <v>6</v>
      </c>
      <c r="E2602" s="27">
        <f t="shared" si="40"/>
        <v>208.3312</v>
      </c>
    </row>
    <row r="2603" spans="1:5" x14ac:dyDescent="0.3">
      <c r="A2603" s="24">
        <v>42844.083333333336</v>
      </c>
      <c r="B2603" s="25">
        <v>6223</v>
      </c>
      <c r="C2603" s="26">
        <v>31.200000000000003</v>
      </c>
      <c r="D2603" s="26">
        <v>6</v>
      </c>
      <c r="E2603" s="27">
        <f t="shared" si="40"/>
        <v>194.1576</v>
      </c>
    </row>
    <row r="2604" spans="1:5" x14ac:dyDescent="0.3">
      <c r="A2604" s="24">
        <v>42844.125</v>
      </c>
      <c r="B2604" s="25">
        <v>6067</v>
      </c>
      <c r="C2604" s="26">
        <v>30.25</v>
      </c>
      <c r="D2604" s="26">
        <v>6</v>
      </c>
      <c r="E2604" s="27">
        <f t="shared" si="40"/>
        <v>183.52674999999999</v>
      </c>
    </row>
    <row r="2605" spans="1:5" x14ac:dyDescent="0.3">
      <c r="A2605" s="24">
        <v>42844.166666666664</v>
      </c>
      <c r="B2605" s="25">
        <v>5993</v>
      </c>
      <c r="C2605" s="26">
        <v>30.83</v>
      </c>
      <c r="D2605" s="26">
        <v>6</v>
      </c>
      <c r="E2605" s="27">
        <f t="shared" si="40"/>
        <v>184.76419000000001</v>
      </c>
    </row>
    <row r="2606" spans="1:5" x14ac:dyDescent="0.3">
      <c r="A2606" s="24">
        <v>42844.208333333336</v>
      </c>
      <c r="B2606" s="25">
        <v>5953</v>
      </c>
      <c r="C2606" s="26">
        <v>31.810000000000002</v>
      </c>
      <c r="D2606" s="26">
        <v>6</v>
      </c>
      <c r="E2606" s="27">
        <f t="shared" si="40"/>
        <v>189.36493000000002</v>
      </c>
    </row>
    <row r="2607" spans="1:5" x14ac:dyDescent="0.3">
      <c r="A2607" s="24">
        <v>42844.25</v>
      </c>
      <c r="B2607" s="25">
        <v>6036</v>
      </c>
      <c r="C2607" s="26">
        <v>38.9</v>
      </c>
      <c r="D2607" s="26">
        <v>6</v>
      </c>
      <c r="E2607" s="27">
        <f t="shared" si="40"/>
        <v>234.8004</v>
      </c>
    </row>
    <row r="2608" spans="1:5" x14ac:dyDescent="0.3">
      <c r="A2608" s="24">
        <v>42844.291666666664</v>
      </c>
      <c r="B2608" s="25">
        <v>5996</v>
      </c>
      <c r="C2608" s="26">
        <v>46.88000000000001</v>
      </c>
      <c r="D2608" s="26">
        <v>6</v>
      </c>
      <c r="E2608" s="27">
        <f t="shared" si="40"/>
        <v>281.09248000000002</v>
      </c>
    </row>
    <row r="2609" spans="1:5" x14ac:dyDescent="0.3">
      <c r="A2609" s="24">
        <v>42844.333333333336</v>
      </c>
      <c r="B2609" s="25">
        <v>5990</v>
      </c>
      <c r="C2609" s="26">
        <v>49.54</v>
      </c>
      <c r="D2609" s="26">
        <v>5</v>
      </c>
      <c r="E2609" s="27">
        <f t="shared" si="40"/>
        <v>296.74459999999999</v>
      </c>
    </row>
    <row r="2610" spans="1:5" x14ac:dyDescent="0.3">
      <c r="A2610" s="24">
        <v>42844.375</v>
      </c>
      <c r="B2610" s="25">
        <v>6807</v>
      </c>
      <c r="C2610" s="26">
        <v>48.02</v>
      </c>
      <c r="D2610" s="26">
        <v>5</v>
      </c>
      <c r="E2610" s="27">
        <f t="shared" si="40"/>
        <v>326.87214</v>
      </c>
    </row>
    <row r="2611" spans="1:5" x14ac:dyDescent="0.3">
      <c r="A2611" s="24">
        <v>42844.416666666664</v>
      </c>
      <c r="B2611" s="25">
        <v>6891</v>
      </c>
      <c r="C2611" s="26">
        <v>43.64</v>
      </c>
      <c r="D2611" s="26">
        <v>5</v>
      </c>
      <c r="E2611" s="27">
        <f t="shared" si="40"/>
        <v>300.72323999999998</v>
      </c>
    </row>
    <row r="2612" spans="1:5" x14ac:dyDescent="0.3">
      <c r="A2612" s="24">
        <v>42844.458333333336</v>
      </c>
      <c r="B2612" s="25">
        <v>6936</v>
      </c>
      <c r="C2612" s="26">
        <v>40</v>
      </c>
      <c r="D2612" s="26">
        <v>5</v>
      </c>
      <c r="E2612" s="27">
        <f t="shared" si="40"/>
        <v>277.44</v>
      </c>
    </row>
    <row r="2613" spans="1:5" x14ac:dyDescent="0.3">
      <c r="A2613" s="24">
        <v>42844.5</v>
      </c>
      <c r="B2613" s="25">
        <v>6509</v>
      </c>
      <c r="C2613" s="26">
        <v>40.039999999999992</v>
      </c>
      <c r="D2613" s="26">
        <v>5</v>
      </c>
      <c r="E2613" s="27">
        <f t="shared" si="40"/>
        <v>260.62035999999995</v>
      </c>
    </row>
    <row r="2614" spans="1:5" x14ac:dyDescent="0.3">
      <c r="A2614" s="24">
        <v>42844.541666666664</v>
      </c>
      <c r="B2614" s="25">
        <v>6586</v>
      </c>
      <c r="C2614" s="26">
        <v>40.49</v>
      </c>
      <c r="D2614" s="26">
        <v>5</v>
      </c>
      <c r="E2614" s="27">
        <f t="shared" si="40"/>
        <v>266.66714000000002</v>
      </c>
    </row>
    <row r="2615" spans="1:5" x14ac:dyDescent="0.3">
      <c r="A2615" s="24">
        <v>42844.583333333336</v>
      </c>
      <c r="B2615" s="25">
        <v>6341</v>
      </c>
      <c r="C2615" s="26">
        <v>37.090000000000003</v>
      </c>
      <c r="D2615" s="26">
        <v>5</v>
      </c>
      <c r="E2615" s="27">
        <f t="shared" si="40"/>
        <v>235.18769000000003</v>
      </c>
    </row>
    <row r="2616" spans="1:5" x14ac:dyDescent="0.3">
      <c r="A2616" s="24">
        <v>42844.625</v>
      </c>
      <c r="B2616" s="25">
        <v>6259</v>
      </c>
      <c r="C2616" s="26">
        <v>36.729999999999997</v>
      </c>
      <c r="D2616" s="26">
        <v>5</v>
      </c>
      <c r="E2616" s="27">
        <f t="shared" si="40"/>
        <v>229.89306999999997</v>
      </c>
    </row>
    <row r="2617" spans="1:5" x14ac:dyDescent="0.3">
      <c r="A2617" s="24">
        <v>42844.666666666664</v>
      </c>
      <c r="B2617" s="25">
        <v>6922</v>
      </c>
      <c r="C2617" s="26">
        <v>36.44</v>
      </c>
      <c r="D2617" s="26">
        <v>5</v>
      </c>
      <c r="E2617" s="27">
        <f t="shared" si="40"/>
        <v>252.23767999999998</v>
      </c>
    </row>
    <row r="2618" spans="1:5" x14ac:dyDescent="0.3">
      <c r="A2618" s="24">
        <v>42844.708333333336</v>
      </c>
      <c r="B2618" s="25">
        <v>7002</v>
      </c>
      <c r="C2618" s="26">
        <v>36.89</v>
      </c>
      <c r="D2618" s="26">
        <v>5</v>
      </c>
      <c r="E2618" s="27">
        <f t="shared" si="40"/>
        <v>258.30378000000002</v>
      </c>
    </row>
    <row r="2619" spans="1:5" x14ac:dyDescent="0.3">
      <c r="A2619" s="24">
        <v>42844.75</v>
      </c>
      <c r="B2619" s="25">
        <v>7007</v>
      </c>
      <c r="C2619" s="26">
        <v>38.92</v>
      </c>
      <c r="D2619" s="26">
        <v>5</v>
      </c>
      <c r="E2619" s="27">
        <f t="shared" si="40"/>
        <v>272.71244000000002</v>
      </c>
    </row>
    <row r="2620" spans="1:5" x14ac:dyDescent="0.3">
      <c r="A2620" s="24">
        <v>42844.791666666664</v>
      </c>
      <c r="B2620" s="25">
        <v>6711</v>
      </c>
      <c r="C2620" s="26">
        <v>41.19</v>
      </c>
      <c r="D2620" s="26">
        <v>5</v>
      </c>
      <c r="E2620" s="27">
        <f t="shared" si="40"/>
        <v>276.42608999999999</v>
      </c>
    </row>
    <row r="2621" spans="1:5" x14ac:dyDescent="0.3">
      <c r="A2621" s="24">
        <v>42844.833333333336</v>
      </c>
      <c r="B2621" s="25">
        <v>6865</v>
      </c>
      <c r="C2621" s="26">
        <v>45.69</v>
      </c>
      <c r="D2621" s="26">
        <v>5</v>
      </c>
      <c r="E2621" s="27">
        <f t="shared" si="40"/>
        <v>313.66184999999996</v>
      </c>
    </row>
    <row r="2622" spans="1:5" x14ac:dyDescent="0.3">
      <c r="A2622" s="24">
        <v>42844.875</v>
      </c>
      <c r="B2622" s="25">
        <v>6888</v>
      </c>
      <c r="C2622" s="26">
        <v>48.67</v>
      </c>
      <c r="D2622" s="26">
        <v>5</v>
      </c>
      <c r="E2622" s="27">
        <f t="shared" si="40"/>
        <v>335.23896000000002</v>
      </c>
    </row>
    <row r="2623" spans="1:5" x14ac:dyDescent="0.3">
      <c r="A2623" s="24">
        <v>42844.916666666664</v>
      </c>
      <c r="B2623" s="25">
        <v>6850</v>
      </c>
      <c r="C2623" s="26">
        <v>41.1</v>
      </c>
      <c r="D2623" s="26">
        <v>5</v>
      </c>
      <c r="E2623" s="27">
        <f t="shared" si="40"/>
        <v>281.53500000000003</v>
      </c>
    </row>
    <row r="2624" spans="1:5" x14ac:dyDescent="0.3">
      <c r="A2624" s="24">
        <v>42844.958333333336</v>
      </c>
      <c r="B2624" s="25">
        <v>6388</v>
      </c>
      <c r="C2624" s="26">
        <v>37.090000000000003</v>
      </c>
      <c r="D2624" s="26">
        <v>5</v>
      </c>
      <c r="E2624" s="27">
        <f t="shared" si="40"/>
        <v>236.93092000000001</v>
      </c>
    </row>
    <row r="2625" spans="1:5" x14ac:dyDescent="0.3">
      <c r="A2625" s="24">
        <v>42845</v>
      </c>
      <c r="B2625" s="25">
        <v>6468</v>
      </c>
      <c r="C2625" s="26">
        <v>36.89</v>
      </c>
      <c r="D2625" s="26">
        <v>6</v>
      </c>
      <c r="E2625" s="27">
        <f t="shared" si="40"/>
        <v>238.60451999999998</v>
      </c>
    </row>
    <row r="2626" spans="1:5" x14ac:dyDescent="0.3">
      <c r="A2626" s="24">
        <v>42845.041666666664</v>
      </c>
      <c r="B2626" s="25">
        <v>6364</v>
      </c>
      <c r="C2626" s="26">
        <v>35.11</v>
      </c>
      <c r="D2626" s="26">
        <v>6</v>
      </c>
      <c r="E2626" s="27">
        <f t="shared" si="40"/>
        <v>223.44004000000001</v>
      </c>
    </row>
    <row r="2627" spans="1:5" x14ac:dyDescent="0.3">
      <c r="A2627" s="24">
        <v>42845.083333333336</v>
      </c>
      <c r="B2627" s="25">
        <v>6108</v>
      </c>
      <c r="C2627" s="26">
        <v>32.44</v>
      </c>
      <c r="D2627" s="26">
        <v>6</v>
      </c>
      <c r="E2627" s="27">
        <f t="shared" si="40"/>
        <v>198.14352</v>
      </c>
    </row>
    <row r="2628" spans="1:5" x14ac:dyDescent="0.3">
      <c r="A2628" s="24">
        <v>42845.125</v>
      </c>
      <c r="B2628" s="25">
        <v>6201</v>
      </c>
      <c r="C2628" s="26">
        <v>31.89</v>
      </c>
      <c r="D2628" s="26">
        <v>6</v>
      </c>
      <c r="E2628" s="27">
        <f t="shared" si="40"/>
        <v>197.74989000000002</v>
      </c>
    </row>
    <row r="2629" spans="1:5" x14ac:dyDescent="0.3">
      <c r="A2629" s="24">
        <v>42845.166666666664</v>
      </c>
      <c r="B2629" s="25">
        <v>6461</v>
      </c>
      <c r="C2629" s="26">
        <v>32.880000000000003</v>
      </c>
      <c r="D2629" s="26">
        <v>6</v>
      </c>
      <c r="E2629" s="27">
        <f t="shared" si="40"/>
        <v>212.43768000000003</v>
      </c>
    </row>
    <row r="2630" spans="1:5" x14ac:dyDescent="0.3">
      <c r="A2630" s="24">
        <v>42845.208333333336</v>
      </c>
      <c r="B2630" s="25">
        <v>6800</v>
      </c>
      <c r="C2630" s="26">
        <v>35.049999999999997</v>
      </c>
      <c r="D2630" s="26">
        <v>6</v>
      </c>
      <c r="E2630" s="27">
        <f t="shared" si="40"/>
        <v>238.33999999999997</v>
      </c>
    </row>
    <row r="2631" spans="1:5" x14ac:dyDescent="0.3">
      <c r="A2631" s="24">
        <v>42845.25</v>
      </c>
      <c r="B2631" s="25">
        <v>6916</v>
      </c>
      <c r="C2631" s="26">
        <v>42.03</v>
      </c>
      <c r="D2631" s="26">
        <v>6</v>
      </c>
      <c r="E2631" s="27">
        <f t="shared" si="40"/>
        <v>290.67947999999996</v>
      </c>
    </row>
    <row r="2632" spans="1:5" x14ac:dyDescent="0.3">
      <c r="A2632" s="24">
        <v>42845.291666666664</v>
      </c>
      <c r="B2632" s="25">
        <v>6987</v>
      </c>
      <c r="C2632" s="26">
        <v>48.41</v>
      </c>
      <c r="D2632" s="26">
        <v>6</v>
      </c>
      <c r="E2632" s="27">
        <f t="shared" si="40"/>
        <v>338.24066999999997</v>
      </c>
    </row>
    <row r="2633" spans="1:5" x14ac:dyDescent="0.3">
      <c r="A2633" s="24">
        <v>42845.333333333336</v>
      </c>
      <c r="B2633" s="25">
        <v>6438</v>
      </c>
      <c r="C2633" s="26">
        <v>52</v>
      </c>
      <c r="D2633" s="26">
        <v>5</v>
      </c>
      <c r="E2633" s="27">
        <f t="shared" si="40"/>
        <v>334.77600000000001</v>
      </c>
    </row>
    <row r="2634" spans="1:5" x14ac:dyDescent="0.3">
      <c r="A2634" s="24">
        <v>42845.375</v>
      </c>
      <c r="B2634" s="25">
        <v>6484</v>
      </c>
      <c r="C2634" s="26">
        <v>48.69</v>
      </c>
      <c r="D2634" s="26">
        <v>5</v>
      </c>
      <c r="E2634" s="27">
        <f t="shared" ref="E2634:E2697" si="41">C2634*B2634/1000</f>
        <v>315.70595999999995</v>
      </c>
    </row>
    <row r="2635" spans="1:5" x14ac:dyDescent="0.3">
      <c r="A2635" s="24">
        <v>42845.416666666664</v>
      </c>
      <c r="B2635" s="25">
        <v>6536</v>
      </c>
      <c r="C2635" s="26">
        <v>45.600000000000009</v>
      </c>
      <c r="D2635" s="26">
        <v>5</v>
      </c>
      <c r="E2635" s="27">
        <f t="shared" si="41"/>
        <v>298.04160000000002</v>
      </c>
    </row>
    <row r="2636" spans="1:5" x14ac:dyDescent="0.3">
      <c r="A2636" s="24">
        <v>42845.458333333336</v>
      </c>
      <c r="B2636" s="25">
        <v>8355</v>
      </c>
      <c r="C2636" s="26">
        <v>42.569999999999993</v>
      </c>
      <c r="D2636" s="26">
        <v>5</v>
      </c>
      <c r="E2636" s="27">
        <f t="shared" si="41"/>
        <v>355.67234999999994</v>
      </c>
    </row>
    <row r="2637" spans="1:5" x14ac:dyDescent="0.3">
      <c r="A2637" s="24">
        <v>42845.5</v>
      </c>
      <c r="B2637" s="25">
        <v>8451</v>
      </c>
      <c r="C2637" s="26">
        <v>40.49</v>
      </c>
      <c r="D2637" s="26">
        <v>5</v>
      </c>
      <c r="E2637" s="27">
        <f t="shared" si="41"/>
        <v>342.18099000000001</v>
      </c>
    </row>
    <row r="2638" spans="1:5" x14ac:dyDescent="0.3">
      <c r="A2638" s="24">
        <v>42845.541666666664</v>
      </c>
      <c r="B2638" s="25">
        <v>8224</v>
      </c>
      <c r="C2638" s="26">
        <v>38.6</v>
      </c>
      <c r="D2638" s="26">
        <v>5</v>
      </c>
      <c r="E2638" s="27">
        <f t="shared" si="41"/>
        <v>317.44640000000004</v>
      </c>
    </row>
    <row r="2639" spans="1:5" x14ac:dyDescent="0.3">
      <c r="A2639" s="24">
        <v>42845.583333333336</v>
      </c>
      <c r="B2639" s="25">
        <v>8292</v>
      </c>
      <c r="C2639" s="26">
        <v>35.979999999999997</v>
      </c>
      <c r="D2639" s="26">
        <v>5</v>
      </c>
      <c r="E2639" s="27">
        <f t="shared" si="41"/>
        <v>298.34616</v>
      </c>
    </row>
    <row r="2640" spans="1:5" x14ac:dyDescent="0.3">
      <c r="A2640" s="24">
        <v>42845.625</v>
      </c>
      <c r="B2640" s="25">
        <v>8105</v>
      </c>
      <c r="C2640" s="26">
        <v>35.44</v>
      </c>
      <c r="D2640" s="26">
        <v>5</v>
      </c>
      <c r="E2640" s="27">
        <f t="shared" si="41"/>
        <v>287.24119999999994</v>
      </c>
    </row>
    <row r="2641" spans="1:5" x14ac:dyDescent="0.3">
      <c r="A2641" s="24">
        <v>42845.666666666664</v>
      </c>
      <c r="B2641" s="25">
        <v>8437</v>
      </c>
      <c r="C2641" s="26">
        <v>35.19</v>
      </c>
      <c r="D2641" s="26">
        <v>5</v>
      </c>
      <c r="E2641" s="27">
        <f t="shared" si="41"/>
        <v>296.89802999999995</v>
      </c>
    </row>
    <row r="2642" spans="1:5" x14ac:dyDescent="0.3">
      <c r="A2642" s="24">
        <v>42845.708333333336</v>
      </c>
      <c r="B2642" s="25">
        <v>8402</v>
      </c>
      <c r="C2642" s="26">
        <v>36.89</v>
      </c>
      <c r="D2642" s="26">
        <v>5</v>
      </c>
      <c r="E2642" s="27">
        <f t="shared" si="41"/>
        <v>309.94978000000003</v>
      </c>
    </row>
    <row r="2643" spans="1:5" x14ac:dyDescent="0.3">
      <c r="A2643" s="24">
        <v>42845.75</v>
      </c>
      <c r="B2643" s="25">
        <v>7865</v>
      </c>
      <c r="C2643" s="26">
        <v>39.94</v>
      </c>
      <c r="D2643" s="26">
        <v>5</v>
      </c>
      <c r="E2643" s="27">
        <f t="shared" si="41"/>
        <v>314.12809999999996</v>
      </c>
    </row>
    <row r="2644" spans="1:5" x14ac:dyDescent="0.3">
      <c r="A2644" s="24">
        <v>42845.791666666664</v>
      </c>
      <c r="B2644" s="25">
        <v>7242</v>
      </c>
      <c r="C2644" s="26">
        <v>45.009999999999991</v>
      </c>
      <c r="D2644" s="26">
        <v>5</v>
      </c>
      <c r="E2644" s="27">
        <f t="shared" si="41"/>
        <v>325.96241999999995</v>
      </c>
    </row>
    <row r="2645" spans="1:5" x14ac:dyDescent="0.3">
      <c r="A2645" s="24">
        <v>42845.833333333336</v>
      </c>
      <c r="B2645" s="25">
        <v>6952</v>
      </c>
      <c r="C2645" s="26">
        <v>46.61</v>
      </c>
      <c r="D2645" s="26">
        <v>5</v>
      </c>
      <c r="E2645" s="27">
        <f t="shared" si="41"/>
        <v>324.03271999999998</v>
      </c>
    </row>
    <row r="2646" spans="1:5" x14ac:dyDescent="0.3">
      <c r="A2646" s="24">
        <v>42845.875</v>
      </c>
      <c r="B2646" s="25">
        <v>6993</v>
      </c>
      <c r="C2646" s="26">
        <v>47.19</v>
      </c>
      <c r="D2646" s="26">
        <v>5</v>
      </c>
      <c r="E2646" s="27">
        <f t="shared" si="41"/>
        <v>329.99966999999998</v>
      </c>
    </row>
    <row r="2647" spans="1:5" x14ac:dyDescent="0.3">
      <c r="A2647" s="24">
        <v>42845.916666666664</v>
      </c>
      <c r="B2647" s="25">
        <v>6859</v>
      </c>
      <c r="C2647" s="26">
        <v>45</v>
      </c>
      <c r="D2647" s="26">
        <v>5</v>
      </c>
      <c r="E2647" s="27">
        <f t="shared" si="41"/>
        <v>308.65499999999997</v>
      </c>
    </row>
    <row r="2648" spans="1:5" x14ac:dyDescent="0.3">
      <c r="A2648" s="24">
        <v>42845.958333333336</v>
      </c>
      <c r="B2648" s="25">
        <v>6856</v>
      </c>
      <c r="C2648" s="26">
        <v>41.17</v>
      </c>
      <c r="D2648" s="26">
        <v>5</v>
      </c>
      <c r="E2648" s="27">
        <f t="shared" si="41"/>
        <v>282.26152000000002</v>
      </c>
    </row>
    <row r="2649" spans="1:5" x14ac:dyDescent="0.3">
      <c r="A2649" s="24">
        <v>42846</v>
      </c>
      <c r="B2649" s="25">
        <v>6842</v>
      </c>
      <c r="C2649" s="26">
        <v>40.15</v>
      </c>
      <c r="D2649" s="26">
        <v>6</v>
      </c>
      <c r="E2649" s="27">
        <f t="shared" si="41"/>
        <v>274.7063</v>
      </c>
    </row>
    <row r="2650" spans="1:5" x14ac:dyDescent="0.3">
      <c r="A2650" s="24">
        <v>42846.041666666664</v>
      </c>
      <c r="B2650" s="25">
        <v>6685</v>
      </c>
      <c r="C2650" s="26">
        <v>37.090000000000003</v>
      </c>
      <c r="D2650" s="26">
        <v>6</v>
      </c>
      <c r="E2650" s="27">
        <f t="shared" si="41"/>
        <v>247.94665000000003</v>
      </c>
    </row>
    <row r="2651" spans="1:5" x14ac:dyDescent="0.3">
      <c r="A2651" s="24">
        <v>42846.083333333336</v>
      </c>
      <c r="B2651" s="25">
        <v>6128</v>
      </c>
      <c r="C2651" s="26">
        <v>35.25</v>
      </c>
      <c r="D2651" s="26">
        <v>6</v>
      </c>
      <c r="E2651" s="27">
        <f t="shared" si="41"/>
        <v>216.012</v>
      </c>
    </row>
    <row r="2652" spans="1:5" x14ac:dyDescent="0.3">
      <c r="A2652" s="24">
        <v>42846.125</v>
      </c>
      <c r="B2652" s="25">
        <v>6003</v>
      </c>
      <c r="C2652" s="26">
        <v>35.369999999999997</v>
      </c>
      <c r="D2652" s="26">
        <v>6</v>
      </c>
      <c r="E2652" s="27">
        <f t="shared" si="41"/>
        <v>212.32611</v>
      </c>
    </row>
    <row r="2653" spans="1:5" x14ac:dyDescent="0.3">
      <c r="A2653" s="24">
        <v>42846.166666666664</v>
      </c>
      <c r="B2653" s="25">
        <v>6084</v>
      </c>
      <c r="C2653" s="26">
        <v>35.89</v>
      </c>
      <c r="D2653" s="26">
        <v>6</v>
      </c>
      <c r="E2653" s="27">
        <f t="shared" si="41"/>
        <v>218.35476</v>
      </c>
    </row>
    <row r="2654" spans="1:5" x14ac:dyDescent="0.3">
      <c r="A2654" s="24">
        <v>42846.208333333336</v>
      </c>
      <c r="B2654" s="25">
        <v>5980</v>
      </c>
      <c r="C2654" s="26">
        <v>37.090000000000003</v>
      </c>
      <c r="D2654" s="26">
        <v>6</v>
      </c>
      <c r="E2654" s="27">
        <f t="shared" si="41"/>
        <v>221.79820000000001</v>
      </c>
    </row>
    <row r="2655" spans="1:5" x14ac:dyDescent="0.3">
      <c r="A2655" s="24">
        <v>42846.25</v>
      </c>
      <c r="B2655" s="25">
        <v>6003</v>
      </c>
      <c r="C2655" s="26">
        <v>43.269999999999996</v>
      </c>
      <c r="D2655" s="26">
        <v>6</v>
      </c>
      <c r="E2655" s="27">
        <f t="shared" si="41"/>
        <v>259.74980999999997</v>
      </c>
    </row>
    <row r="2656" spans="1:5" x14ac:dyDescent="0.3">
      <c r="A2656" s="24">
        <v>42846.291666666664</v>
      </c>
      <c r="B2656" s="25">
        <v>6184</v>
      </c>
      <c r="C2656" s="26">
        <v>51.04</v>
      </c>
      <c r="D2656" s="26">
        <v>6</v>
      </c>
      <c r="E2656" s="27">
        <f t="shared" si="41"/>
        <v>315.63135999999997</v>
      </c>
    </row>
    <row r="2657" spans="1:5" x14ac:dyDescent="0.3">
      <c r="A2657" s="24">
        <v>42846.333333333336</v>
      </c>
      <c r="B2657" s="25">
        <v>6372</v>
      </c>
      <c r="C2657" s="26">
        <v>55</v>
      </c>
      <c r="D2657" s="26">
        <v>5</v>
      </c>
      <c r="E2657" s="27">
        <f t="shared" si="41"/>
        <v>350.46</v>
      </c>
    </row>
    <row r="2658" spans="1:5" x14ac:dyDescent="0.3">
      <c r="A2658" s="24">
        <v>42846.375</v>
      </c>
      <c r="B2658" s="25">
        <v>6505</v>
      </c>
      <c r="C2658" s="26">
        <v>52.76</v>
      </c>
      <c r="D2658" s="26">
        <v>5</v>
      </c>
      <c r="E2658" s="27">
        <f t="shared" si="41"/>
        <v>343.2038</v>
      </c>
    </row>
    <row r="2659" spans="1:5" x14ac:dyDescent="0.3">
      <c r="A2659" s="24">
        <v>42846.416666666664</v>
      </c>
      <c r="B2659" s="25">
        <v>6445</v>
      </c>
      <c r="C2659" s="26">
        <v>50.25</v>
      </c>
      <c r="D2659" s="26">
        <v>5</v>
      </c>
      <c r="E2659" s="27">
        <f t="shared" si="41"/>
        <v>323.86124999999998</v>
      </c>
    </row>
    <row r="2660" spans="1:5" x14ac:dyDescent="0.3">
      <c r="A2660" s="24">
        <v>42846.458333333336</v>
      </c>
      <c r="B2660" s="25">
        <v>7192</v>
      </c>
      <c r="C2660" s="26">
        <v>47.89</v>
      </c>
      <c r="D2660" s="26">
        <v>5</v>
      </c>
      <c r="E2660" s="27">
        <f t="shared" si="41"/>
        <v>344.42488000000003</v>
      </c>
    </row>
    <row r="2661" spans="1:5" x14ac:dyDescent="0.3">
      <c r="A2661" s="24">
        <v>42846.5</v>
      </c>
      <c r="B2661" s="25">
        <v>6837</v>
      </c>
      <c r="C2661" s="26">
        <v>45.22</v>
      </c>
      <c r="D2661" s="26">
        <v>5</v>
      </c>
      <c r="E2661" s="27">
        <f t="shared" si="41"/>
        <v>309.16914000000003</v>
      </c>
    </row>
    <row r="2662" spans="1:5" x14ac:dyDescent="0.3">
      <c r="A2662" s="24">
        <v>42846.541666666664</v>
      </c>
      <c r="B2662" s="25">
        <v>7000</v>
      </c>
      <c r="C2662" s="26">
        <v>42.81</v>
      </c>
      <c r="D2662" s="26">
        <v>5</v>
      </c>
      <c r="E2662" s="27">
        <f t="shared" si="41"/>
        <v>299.67</v>
      </c>
    </row>
    <row r="2663" spans="1:5" x14ac:dyDescent="0.3">
      <c r="A2663" s="24">
        <v>42846.583333333336</v>
      </c>
      <c r="B2663" s="25">
        <v>6942</v>
      </c>
      <c r="C2663" s="26">
        <v>39.08</v>
      </c>
      <c r="D2663" s="26">
        <v>5</v>
      </c>
      <c r="E2663" s="27">
        <f t="shared" si="41"/>
        <v>271.29336000000001</v>
      </c>
    </row>
    <row r="2664" spans="1:5" x14ac:dyDescent="0.3">
      <c r="A2664" s="24">
        <v>42846.625</v>
      </c>
      <c r="B2664" s="25">
        <v>6950</v>
      </c>
      <c r="C2664" s="26">
        <v>38.58</v>
      </c>
      <c r="D2664" s="26">
        <v>5</v>
      </c>
      <c r="E2664" s="27">
        <f t="shared" si="41"/>
        <v>268.13099999999997</v>
      </c>
    </row>
    <row r="2665" spans="1:5" x14ac:dyDescent="0.3">
      <c r="A2665" s="24">
        <v>42846.666666666664</v>
      </c>
      <c r="B2665" s="25">
        <v>6778</v>
      </c>
      <c r="C2665" s="26">
        <v>38.4</v>
      </c>
      <c r="D2665" s="26">
        <v>5</v>
      </c>
      <c r="E2665" s="27">
        <f t="shared" si="41"/>
        <v>260.27519999999998</v>
      </c>
    </row>
    <row r="2666" spans="1:5" x14ac:dyDescent="0.3">
      <c r="A2666" s="24">
        <v>42846.708333333336</v>
      </c>
      <c r="B2666" s="25">
        <v>6796</v>
      </c>
      <c r="C2666" s="26">
        <v>39.19</v>
      </c>
      <c r="D2666" s="26">
        <v>5</v>
      </c>
      <c r="E2666" s="27">
        <f t="shared" si="41"/>
        <v>266.33524</v>
      </c>
    </row>
    <row r="2667" spans="1:5" x14ac:dyDescent="0.3">
      <c r="A2667" s="24">
        <v>42846.75</v>
      </c>
      <c r="B2667" s="25">
        <v>6803</v>
      </c>
      <c r="C2667" s="26">
        <v>44.06</v>
      </c>
      <c r="D2667" s="26">
        <v>5</v>
      </c>
      <c r="E2667" s="27">
        <f t="shared" si="41"/>
        <v>299.74018000000001</v>
      </c>
    </row>
    <row r="2668" spans="1:5" x14ac:dyDescent="0.3">
      <c r="A2668" s="24">
        <v>42846.791666666664</v>
      </c>
      <c r="B2668" s="25">
        <v>6833</v>
      </c>
      <c r="C2668" s="26">
        <v>48.789999999999992</v>
      </c>
      <c r="D2668" s="26">
        <v>5</v>
      </c>
      <c r="E2668" s="27">
        <f t="shared" si="41"/>
        <v>333.38206999999994</v>
      </c>
    </row>
    <row r="2669" spans="1:5" x14ac:dyDescent="0.3">
      <c r="A2669" s="24">
        <v>42846.833333333336</v>
      </c>
      <c r="B2669" s="25">
        <v>6900</v>
      </c>
      <c r="C2669" s="26">
        <v>50.84</v>
      </c>
      <c r="D2669" s="26">
        <v>5</v>
      </c>
      <c r="E2669" s="27">
        <f t="shared" si="41"/>
        <v>350.79599999999999</v>
      </c>
    </row>
    <row r="2670" spans="1:5" x14ac:dyDescent="0.3">
      <c r="A2670" s="24">
        <v>42846.875</v>
      </c>
      <c r="B2670" s="25">
        <v>7137</v>
      </c>
      <c r="C2670" s="26">
        <v>52.15</v>
      </c>
      <c r="D2670" s="26">
        <v>5</v>
      </c>
      <c r="E2670" s="27">
        <f t="shared" si="41"/>
        <v>372.19454999999999</v>
      </c>
    </row>
    <row r="2671" spans="1:5" x14ac:dyDescent="0.3">
      <c r="A2671" s="24">
        <v>42846.916666666664</v>
      </c>
      <c r="B2671" s="25">
        <v>7121</v>
      </c>
      <c r="C2671" s="26">
        <v>51.22999999999999</v>
      </c>
      <c r="D2671" s="26">
        <v>5</v>
      </c>
      <c r="E2671" s="27">
        <f t="shared" si="41"/>
        <v>364.80882999999989</v>
      </c>
    </row>
    <row r="2672" spans="1:5" x14ac:dyDescent="0.3">
      <c r="A2672" s="24">
        <v>42846.958333333336</v>
      </c>
      <c r="B2672" s="25">
        <v>7265</v>
      </c>
      <c r="C2672" s="26">
        <v>48.789999999999992</v>
      </c>
      <c r="D2672" s="26">
        <v>5</v>
      </c>
      <c r="E2672" s="27">
        <f t="shared" si="41"/>
        <v>354.45934999999992</v>
      </c>
    </row>
    <row r="2673" spans="1:5" x14ac:dyDescent="0.3">
      <c r="A2673" s="24">
        <v>42847</v>
      </c>
      <c r="B2673" s="25">
        <v>7038</v>
      </c>
      <c r="C2673" s="26">
        <v>49.79</v>
      </c>
      <c r="D2673" s="26">
        <v>6</v>
      </c>
      <c r="E2673" s="27">
        <f t="shared" si="41"/>
        <v>350.42202000000003</v>
      </c>
    </row>
    <row r="2674" spans="1:5" x14ac:dyDescent="0.3">
      <c r="A2674" s="24">
        <v>42847.041666666664</v>
      </c>
      <c r="B2674" s="25">
        <v>6955</v>
      </c>
      <c r="C2674" s="26">
        <v>45.739999999999995</v>
      </c>
      <c r="D2674" s="26">
        <v>6</v>
      </c>
      <c r="E2674" s="27">
        <f t="shared" si="41"/>
        <v>318.12169999999998</v>
      </c>
    </row>
    <row r="2675" spans="1:5" x14ac:dyDescent="0.3">
      <c r="A2675" s="24">
        <v>42847.083333333336</v>
      </c>
      <c r="B2675" s="25">
        <v>6148</v>
      </c>
      <c r="C2675" s="26">
        <v>39.6</v>
      </c>
      <c r="D2675" s="26">
        <v>6</v>
      </c>
      <c r="E2675" s="27">
        <f t="shared" si="41"/>
        <v>243.46080000000001</v>
      </c>
    </row>
    <row r="2676" spans="1:5" x14ac:dyDescent="0.3">
      <c r="A2676" s="24">
        <v>42847.125</v>
      </c>
      <c r="B2676" s="25">
        <v>6239</v>
      </c>
      <c r="C2676" s="26">
        <v>38.6</v>
      </c>
      <c r="D2676" s="26">
        <v>6</v>
      </c>
      <c r="E2676" s="27">
        <f t="shared" si="41"/>
        <v>240.82540000000003</v>
      </c>
    </row>
    <row r="2677" spans="1:5" x14ac:dyDescent="0.3">
      <c r="A2677" s="24">
        <v>42847.166666666664</v>
      </c>
      <c r="B2677" s="25">
        <v>6208</v>
      </c>
      <c r="C2677" s="26">
        <v>38.4</v>
      </c>
      <c r="D2677" s="26">
        <v>6</v>
      </c>
      <c r="E2677" s="27">
        <f t="shared" si="41"/>
        <v>238.38719999999998</v>
      </c>
    </row>
    <row r="2678" spans="1:5" x14ac:dyDescent="0.3">
      <c r="A2678" s="24">
        <v>42847.208333333336</v>
      </c>
      <c r="B2678" s="25">
        <v>6086</v>
      </c>
      <c r="C2678" s="26">
        <v>38.049999999999997</v>
      </c>
      <c r="D2678" s="26">
        <v>6</v>
      </c>
      <c r="E2678" s="27">
        <f t="shared" si="41"/>
        <v>231.57229999999998</v>
      </c>
    </row>
    <row r="2679" spans="1:5" x14ac:dyDescent="0.3">
      <c r="A2679" s="24">
        <v>42847.25</v>
      </c>
      <c r="B2679" s="25">
        <v>5949</v>
      </c>
      <c r="C2679" s="26">
        <v>39.909999999999997</v>
      </c>
      <c r="D2679" s="26">
        <v>6</v>
      </c>
      <c r="E2679" s="27">
        <f t="shared" si="41"/>
        <v>237.42458999999997</v>
      </c>
    </row>
    <row r="2680" spans="1:5" x14ac:dyDescent="0.3">
      <c r="A2680" s="24">
        <v>42847.291666666664</v>
      </c>
      <c r="B2680" s="25">
        <v>6044</v>
      </c>
      <c r="C2680" s="26">
        <v>39.31</v>
      </c>
      <c r="D2680" s="26">
        <v>6</v>
      </c>
      <c r="E2680" s="27">
        <f t="shared" si="41"/>
        <v>237.58964</v>
      </c>
    </row>
    <row r="2681" spans="1:5" x14ac:dyDescent="0.3">
      <c r="A2681" s="24">
        <v>42847.333333333336</v>
      </c>
      <c r="B2681" s="25">
        <v>6145</v>
      </c>
      <c r="C2681" s="26">
        <v>39.979999999999997</v>
      </c>
      <c r="D2681" s="26">
        <v>6</v>
      </c>
      <c r="E2681" s="27">
        <f t="shared" si="41"/>
        <v>245.67709999999997</v>
      </c>
    </row>
    <row r="2682" spans="1:5" x14ac:dyDescent="0.3">
      <c r="A2682" s="24">
        <v>42847.375</v>
      </c>
      <c r="B2682" s="25">
        <v>6184</v>
      </c>
      <c r="C2682" s="26">
        <v>49</v>
      </c>
      <c r="D2682" s="26">
        <v>6</v>
      </c>
      <c r="E2682" s="27">
        <f t="shared" si="41"/>
        <v>303.01600000000002</v>
      </c>
    </row>
    <row r="2683" spans="1:5" x14ac:dyDescent="0.3">
      <c r="A2683" s="24">
        <v>42847.416666666664</v>
      </c>
      <c r="B2683" s="25">
        <v>6329</v>
      </c>
      <c r="C2683" s="26">
        <v>51.04</v>
      </c>
      <c r="D2683" s="26">
        <v>6</v>
      </c>
      <c r="E2683" s="27">
        <f t="shared" si="41"/>
        <v>323.03215999999998</v>
      </c>
    </row>
    <row r="2684" spans="1:5" x14ac:dyDescent="0.3">
      <c r="A2684" s="24">
        <v>42847.458333333336</v>
      </c>
      <c r="B2684" s="25">
        <v>6187</v>
      </c>
      <c r="C2684" s="26">
        <v>50.84</v>
      </c>
      <c r="D2684" s="26">
        <v>6</v>
      </c>
      <c r="E2684" s="27">
        <f t="shared" si="41"/>
        <v>314.54707999999999</v>
      </c>
    </row>
    <row r="2685" spans="1:5" x14ac:dyDescent="0.3">
      <c r="A2685" s="24">
        <v>42847.5</v>
      </c>
      <c r="B2685" s="25">
        <v>6083</v>
      </c>
      <c r="C2685" s="26">
        <v>50.12</v>
      </c>
      <c r="D2685" s="26">
        <v>6</v>
      </c>
      <c r="E2685" s="27">
        <f t="shared" si="41"/>
        <v>304.87995999999998</v>
      </c>
    </row>
    <row r="2686" spans="1:5" x14ac:dyDescent="0.3">
      <c r="A2686" s="24">
        <v>42847.541666666664</v>
      </c>
      <c r="B2686" s="25">
        <v>7213</v>
      </c>
      <c r="C2686" s="26">
        <v>50.84</v>
      </c>
      <c r="D2686" s="26">
        <v>6</v>
      </c>
      <c r="E2686" s="27">
        <f t="shared" si="41"/>
        <v>366.70892000000003</v>
      </c>
    </row>
    <row r="2687" spans="1:5" x14ac:dyDescent="0.3">
      <c r="A2687" s="24">
        <v>42847.583333333336</v>
      </c>
      <c r="B2687" s="25">
        <v>6952</v>
      </c>
      <c r="C2687" s="26">
        <v>49.54</v>
      </c>
      <c r="D2687" s="26">
        <v>6</v>
      </c>
      <c r="E2687" s="27">
        <f t="shared" si="41"/>
        <v>344.40208000000001</v>
      </c>
    </row>
    <row r="2688" spans="1:5" x14ac:dyDescent="0.3">
      <c r="A2688" s="24">
        <v>42847.625</v>
      </c>
      <c r="B2688" s="25">
        <v>6825</v>
      </c>
      <c r="C2688" s="26">
        <v>47.69</v>
      </c>
      <c r="D2688" s="26">
        <v>6</v>
      </c>
      <c r="E2688" s="27">
        <f t="shared" si="41"/>
        <v>325.48424999999997</v>
      </c>
    </row>
    <row r="2689" spans="1:5" x14ac:dyDescent="0.3">
      <c r="A2689" s="24">
        <v>42847.666666666664</v>
      </c>
      <c r="B2689" s="25">
        <v>6737</v>
      </c>
      <c r="C2689" s="26">
        <v>40.9</v>
      </c>
      <c r="D2689" s="26">
        <v>6</v>
      </c>
      <c r="E2689" s="27">
        <f t="shared" si="41"/>
        <v>275.54329999999999</v>
      </c>
    </row>
    <row r="2690" spans="1:5" x14ac:dyDescent="0.3">
      <c r="A2690" s="24">
        <v>42847.708333333336</v>
      </c>
      <c r="B2690" s="25">
        <v>6715</v>
      </c>
      <c r="C2690" s="26">
        <v>40.98</v>
      </c>
      <c r="D2690" s="26">
        <v>6</v>
      </c>
      <c r="E2690" s="27">
        <f t="shared" si="41"/>
        <v>275.18069999999994</v>
      </c>
    </row>
    <row r="2691" spans="1:5" x14ac:dyDescent="0.3">
      <c r="A2691" s="24">
        <v>42847.75</v>
      </c>
      <c r="B2691" s="25">
        <v>6882</v>
      </c>
      <c r="C2691" s="26">
        <v>46.379999999999995</v>
      </c>
      <c r="D2691" s="26">
        <v>6</v>
      </c>
      <c r="E2691" s="27">
        <f t="shared" si="41"/>
        <v>319.18715999999995</v>
      </c>
    </row>
    <row r="2692" spans="1:5" x14ac:dyDescent="0.3">
      <c r="A2692" s="24">
        <v>42847.791666666664</v>
      </c>
      <c r="B2692" s="25">
        <v>6693</v>
      </c>
      <c r="C2692" s="26">
        <v>49.79</v>
      </c>
      <c r="D2692" s="26">
        <v>6</v>
      </c>
      <c r="E2692" s="27">
        <f t="shared" si="41"/>
        <v>333.24446999999998</v>
      </c>
    </row>
    <row r="2693" spans="1:5" x14ac:dyDescent="0.3">
      <c r="A2693" s="24">
        <v>42847.833333333336</v>
      </c>
      <c r="B2693" s="25">
        <v>6525</v>
      </c>
      <c r="C2693" s="26">
        <v>51.54</v>
      </c>
      <c r="D2693" s="26">
        <v>6</v>
      </c>
      <c r="E2693" s="27">
        <f t="shared" si="41"/>
        <v>336.29849999999999</v>
      </c>
    </row>
    <row r="2694" spans="1:5" x14ac:dyDescent="0.3">
      <c r="A2694" s="24">
        <v>42847.875</v>
      </c>
      <c r="B2694" s="25">
        <v>6595</v>
      </c>
      <c r="C2694" s="26">
        <v>54.86</v>
      </c>
      <c r="D2694" s="26">
        <v>6</v>
      </c>
      <c r="E2694" s="27">
        <f t="shared" si="41"/>
        <v>361.80170000000004</v>
      </c>
    </row>
    <row r="2695" spans="1:5" x14ac:dyDescent="0.3">
      <c r="A2695" s="24">
        <v>42847.916666666664</v>
      </c>
      <c r="B2695" s="25">
        <v>6380</v>
      </c>
      <c r="C2695" s="26">
        <v>54.459999999999994</v>
      </c>
      <c r="D2695" s="26">
        <v>6</v>
      </c>
      <c r="E2695" s="27">
        <f t="shared" si="41"/>
        <v>347.45479999999998</v>
      </c>
    </row>
    <row r="2696" spans="1:5" x14ac:dyDescent="0.3">
      <c r="A2696" s="24">
        <v>42847.958333333336</v>
      </c>
      <c r="B2696" s="25">
        <v>6449</v>
      </c>
      <c r="C2696" s="26">
        <v>52.15</v>
      </c>
      <c r="D2696" s="26">
        <v>6</v>
      </c>
      <c r="E2696" s="27">
        <f t="shared" si="41"/>
        <v>336.31534999999997</v>
      </c>
    </row>
    <row r="2697" spans="1:5" x14ac:dyDescent="0.3">
      <c r="A2697" s="24">
        <v>42848</v>
      </c>
      <c r="B2697" s="25">
        <v>6721</v>
      </c>
      <c r="C2697" s="26">
        <v>51.04</v>
      </c>
      <c r="D2697" s="26">
        <v>6</v>
      </c>
      <c r="E2697" s="27">
        <f t="shared" si="41"/>
        <v>343.03983999999997</v>
      </c>
    </row>
    <row r="2698" spans="1:5" x14ac:dyDescent="0.3">
      <c r="A2698" s="24">
        <v>42848.041666666664</v>
      </c>
      <c r="B2698" s="25">
        <v>6643</v>
      </c>
      <c r="C2698" s="26">
        <v>49.79</v>
      </c>
      <c r="D2698" s="26">
        <v>6</v>
      </c>
      <c r="E2698" s="27">
        <f t="shared" ref="E2698:E2761" si="42">C2698*B2698/1000</f>
        <v>330.75496999999996</v>
      </c>
    </row>
    <row r="2699" spans="1:5" x14ac:dyDescent="0.3">
      <c r="A2699" s="24">
        <v>42848.083333333336</v>
      </c>
      <c r="B2699" s="25">
        <v>6432</v>
      </c>
      <c r="C2699" s="26">
        <v>49</v>
      </c>
      <c r="D2699" s="26">
        <v>6</v>
      </c>
      <c r="E2699" s="27">
        <f t="shared" si="42"/>
        <v>315.16800000000001</v>
      </c>
    </row>
    <row r="2700" spans="1:5" x14ac:dyDescent="0.3">
      <c r="A2700" s="24">
        <v>42848.125</v>
      </c>
      <c r="B2700" s="25">
        <v>5826</v>
      </c>
      <c r="C2700" s="26">
        <v>48.789999999999992</v>
      </c>
      <c r="D2700" s="26">
        <v>6</v>
      </c>
      <c r="E2700" s="27">
        <f t="shared" si="42"/>
        <v>284.25054</v>
      </c>
    </row>
    <row r="2701" spans="1:5" x14ac:dyDescent="0.3">
      <c r="A2701" s="24">
        <v>42848.166666666664</v>
      </c>
      <c r="B2701" s="25">
        <v>5543</v>
      </c>
      <c r="C2701" s="26">
        <v>48.789999999999992</v>
      </c>
      <c r="D2701" s="26">
        <v>6</v>
      </c>
      <c r="E2701" s="27">
        <f t="shared" si="42"/>
        <v>270.44296999999995</v>
      </c>
    </row>
    <row r="2702" spans="1:5" x14ac:dyDescent="0.3">
      <c r="A2702" s="24">
        <v>42848.208333333336</v>
      </c>
      <c r="B2702" s="25">
        <v>5412</v>
      </c>
      <c r="C2702" s="26">
        <v>48.789999999999992</v>
      </c>
      <c r="D2702" s="26">
        <v>6</v>
      </c>
      <c r="E2702" s="27">
        <f t="shared" si="42"/>
        <v>264.05147999999997</v>
      </c>
    </row>
    <row r="2703" spans="1:5" x14ac:dyDescent="0.3">
      <c r="A2703" s="24">
        <v>42848.25</v>
      </c>
      <c r="B2703" s="25">
        <v>5461</v>
      </c>
      <c r="C2703" s="26">
        <v>49</v>
      </c>
      <c r="D2703" s="26">
        <v>6</v>
      </c>
      <c r="E2703" s="27">
        <f t="shared" si="42"/>
        <v>267.589</v>
      </c>
    </row>
    <row r="2704" spans="1:5" x14ac:dyDescent="0.3">
      <c r="A2704" s="24">
        <v>42848.291666666664</v>
      </c>
      <c r="B2704" s="25">
        <v>5572</v>
      </c>
      <c r="C2704" s="26">
        <v>48.789999999999992</v>
      </c>
      <c r="D2704" s="26">
        <v>6</v>
      </c>
      <c r="E2704" s="27">
        <f t="shared" si="42"/>
        <v>271.85787999999997</v>
      </c>
    </row>
    <row r="2705" spans="1:5" x14ac:dyDescent="0.3">
      <c r="A2705" s="24">
        <v>42848.333333333336</v>
      </c>
      <c r="B2705" s="25">
        <v>5785</v>
      </c>
      <c r="C2705" s="26">
        <v>48.789999999999992</v>
      </c>
      <c r="D2705" s="26">
        <v>6</v>
      </c>
      <c r="E2705" s="27">
        <f t="shared" si="42"/>
        <v>282.25014999999996</v>
      </c>
    </row>
    <row r="2706" spans="1:5" x14ac:dyDescent="0.3">
      <c r="A2706" s="24">
        <v>42848.375</v>
      </c>
      <c r="B2706" s="25">
        <v>6399</v>
      </c>
      <c r="C2706" s="26">
        <v>49.79</v>
      </c>
      <c r="D2706" s="26">
        <v>6</v>
      </c>
      <c r="E2706" s="27">
        <f t="shared" si="42"/>
        <v>318.60621000000003</v>
      </c>
    </row>
    <row r="2707" spans="1:5" x14ac:dyDescent="0.3">
      <c r="A2707" s="24">
        <v>42848.416666666664</v>
      </c>
      <c r="B2707" s="25">
        <v>6851</v>
      </c>
      <c r="C2707" s="26">
        <v>49</v>
      </c>
      <c r="D2707" s="26">
        <v>6</v>
      </c>
      <c r="E2707" s="27">
        <f t="shared" si="42"/>
        <v>335.69900000000001</v>
      </c>
    </row>
    <row r="2708" spans="1:5" x14ac:dyDescent="0.3">
      <c r="A2708" s="24">
        <v>42848.458333333336</v>
      </c>
      <c r="B2708" s="25">
        <v>6883</v>
      </c>
      <c r="C2708" s="26">
        <v>49.54</v>
      </c>
      <c r="D2708" s="26">
        <v>6</v>
      </c>
      <c r="E2708" s="27">
        <f t="shared" si="42"/>
        <v>340.98381999999998</v>
      </c>
    </row>
    <row r="2709" spans="1:5" x14ac:dyDescent="0.3">
      <c r="A2709" s="24">
        <v>42848.5</v>
      </c>
      <c r="B2709" s="25">
        <v>7039</v>
      </c>
      <c r="C2709" s="26">
        <v>48.789999999999992</v>
      </c>
      <c r="D2709" s="26">
        <v>6</v>
      </c>
      <c r="E2709" s="27">
        <f t="shared" si="42"/>
        <v>343.43280999999996</v>
      </c>
    </row>
    <row r="2710" spans="1:5" x14ac:dyDescent="0.3">
      <c r="A2710" s="24">
        <v>42848.541666666664</v>
      </c>
      <c r="B2710" s="25">
        <v>7061</v>
      </c>
      <c r="C2710" s="26">
        <v>49</v>
      </c>
      <c r="D2710" s="26">
        <v>6</v>
      </c>
      <c r="E2710" s="27">
        <f t="shared" si="42"/>
        <v>345.98899999999998</v>
      </c>
    </row>
    <row r="2711" spans="1:5" x14ac:dyDescent="0.3">
      <c r="A2711" s="24">
        <v>42848.583333333336</v>
      </c>
      <c r="B2711" s="25">
        <v>7018</v>
      </c>
      <c r="C2711" s="26">
        <v>48.38</v>
      </c>
      <c r="D2711" s="26">
        <v>6</v>
      </c>
      <c r="E2711" s="27">
        <f t="shared" si="42"/>
        <v>339.53084000000001</v>
      </c>
    </row>
    <row r="2712" spans="1:5" x14ac:dyDescent="0.3">
      <c r="A2712" s="24">
        <v>42848.625</v>
      </c>
      <c r="B2712" s="25">
        <v>7295</v>
      </c>
      <c r="C2712" s="26">
        <v>41.07</v>
      </c>
      <c r="D2712" s="26">
        <v>6</v>
      </c>
      <c r="E2712" s="27">
        <f t="shared" si="42"/>
        <v>299.60565000000003</v>
      </c>
    </row>
    <row r="2713" spans="1:5" x14ac:dyDescent="0.3">
      <c r="A2713" s="24">
        <v>42848.666666666664</v>
      </c>
      <c r="B2713" s="25">
        <v>7724</v>
      </c>
      <c r="C2713" s="26">
        <v>39.29</v>
      </c>
      <c r="D2713" s="26">
        <v>6</v>
      </c>
      <c r="E2713" s="27">
        <f t="shared" si="42"/>
        <v>303.47596000000004</v>
      </c>
    </row>
    <row r="2714" spans="1:5" x14ac:dyDescent="0.3">
      <c r="A2714" s="24">
        <v>42848.708333333336</v>
      </c>
      <c r="B2714" s="25">
        <v>7755</v>
      </c>
      <c r="C2714" s="26">
        <v>39.29</v>
      </c>
      <c r="D2714" s="26">
        <v>6</v>
      </c>
      <c r="E2714" s="27">
        <f t="shared" si="42"/>
        <v>304.69395000000003</v>
      </c>
    </row>
    <row r="2715" spans="1:5" x14ac:dyDescent="0.3">
      <c r="A2715" s="24">
        <v>42848.75</v>
      </c>
      <c r="B2715" s="25">
        <v>7669</v>
      </c>
      <c r="C2715" s="26">
        <v>39.83</v>
      </c>
      <c r="D2715" s="26">
        <v>6</v>
      </c>
      <c r="E2715" s="27">
        <f t="shared" si="42"/>
        <v>305.45626999999996</v>
      </c>
    </row>
    <row r="2716" spans="1:5" x14ac:dyDescent="0.3">
      <c r="A2716" s="24">
        <v>42848.791666666664</v>
      </c>
      <c r="B2716" s="25">
        <v>7719</v>
      </c>
      <c r="C2716" s="26">
        <v>47.75</v>
      </c>
      <c r="D2716" s="26">
        <v>6</v>
      </c>
      <c r="E2716" s="27">
        <f t="shared" si="42"/>
        <v>368.58224999999999</v>
      </c>
    </row>
    <row r="2717" spans="1:5" x14ac:dyDescent="0.3">
      <c r="A2717" s="24">
        <v>42848.833333333336</v>
      </c>
      <c r="B2717" s="25">
        <v>7510</v>
      </c>
      <c r="C2717" s="26">
        <v>51.54</v>
      </c>
      <c r="D2717" s="26">
        <v>6</v>
      </c>
      <c r="E2717" s="27">
        <f t="shared" si="42"/>
        <v>387.06539999999995</v>
      </c>
    </row>
    <row r="2718" spans="1:5" x14ac:dyDescent="0.3">
      <c r="A2718" s="24">
        <v>42848.875</v>
      </c>
      <c r="B2718" s="25">
        <v>7951</v>
      </c>
      <c r="C2718" s="26">
        <v>55.69</v>
      </c>
      <c r="D2718" s="26">
        <v>6</v>
      </c>
      <c r="E2718" s="27">
        <f t="shared" si="42"/>
        <v>442.79119000000003</v>
      </c>
    </row>
    <row r="2719" spans="1:5" x14ac:dyDescent="0.3">
      <c r="A2719" s="24">
        <v>42848.916666666664</v>
      </c>
      <c r="B2719" s="25">
        <v>7833</v>
      </c>
      <c r="C2719" s="26">
        <v>54.459999999999994</v>
      </c>
      <c r="D2719" s="26">
        <v>6</v>
      </c>
      <c r="E2719" s="27">
        <f t="shared" si="42"/>
        <v>426.58517999999992</v>
      </c>
    </row>
    <row r="2720" spans="1:5" x14ac:dyDescent="0.3">
      <c r="A2720" s="24">
        <v>42848.958333333336</v>
      </c>
      <c r="B2720" s="25">
        <v>8397</v>
      </c>
      <c r="C2720" s="26">
        <v>51.53</v>
      </c>
      <c r="D2720" s="26">
        <v>6</v>
      </c>
      <c r="E2720" s="27">
        <f t="shared" si="42"/>
        <v>432.69741000000005</v>
      </c>
    </row>
    <row r="2721" spans="1:5" x14ac:dyDescent="0.3">
      <c r="A2721" s="24">
        <v>42849</v>
      </c>
      <c r="B2721" s="25">
        <v>8495</v>
      </c>
      <c r="C2721" s="26">
        <v>51.53</v>
      </c>
      <c r="D2721" s="26">
        <v>6</v>
      </c>
      <c r="E2721" s="27">
        <f t="shared" si="42"/>
        <v>437.74735000000004</v>
      </c>
    </row>
    <row r="2722" spans="1:5" x14ac:dyDescent="0.3">
      <c r="A2722" s="24">
        <v>42849.041666666664</v>
      </c>
      <c r="B2722" s="25">
        <v>7762</v>
      </c>
      <c r="C2722" s="26">
        <v>49</v>
      </c>
      <c r="D2722" s="26">
        <v>6</v>
      </c>
      <c r="E2722" s="27">
        <f t="shared" si="42"/>
        <v>380.33800000000002</v>
      </c>
    </row>
    <row r="2723" spans="1:5" x14ac:dyDescent="0.3">
      <c r="A2723" s="24">
        <v>42849.083333333336</v>
      </c>
      <c r="B2723" s="25">
        <v>7546</v>
      </c>
      <c r="C2723" s="26">
        <v>47.5</v>
      </c>
      <c r="D2723" s="26">
        <v>6</v>
      </c>
      <c r="E2723" s="27">
        <f t="shared" si="42"/>
        <v>358.435</v>
      </c>
    </row>
    <row r="2724" spans="1:5" x14ac:dyDescent="0.3">
      <c r="A2724" s="24">
        <v>42849.125</v>
      </c>
      <c r="B2724" s="25">
        <v>7261</v>
      </c>
      <c r="C2724" s="26">
        <v>44.990000000000009</v>
      </c>
      <c r="D2724" s="26">
        <v>6</v>
      </c>
      <c r="E2724" s="27">
        <f t="shared" si="42"/>
        <v>326.67239000000006</v>
      </c>
    </row>
    <row r="2725" spans="1:5" x14ac:dyDescent="0.3">
      <c r="A2725" s="24">
        <v>42849.166666666664</v>
      </c>
      <c r="B2725" s="25">
        <v>7104</v>
      </c>
      <c r="C2725" s="26">
        <v>44.990000000000009</v>
      </c>
      <c r="D2725" s="26">
        <v>6</v>
      </c>
      <c r="E2725" s="27">
        <f t="shared" si="42"/>
        <v>319.60896000000008</v>
      </c>
    </row>
    <row r="2726" spans="1:5" x14ac:dyDescent="0.3">
      <c r="A2726" s="24">
        <v>42849.208333333336</v>
      </c>
      <c r="B2726" s="25">
        <v>7045</v>
      </c>
      <c r="C2726" s="26">
        <v>49.54</v>
      </c>
      <c r="D2726" s="26">
        <v>6</v>
      </c>
      <c r="E2726" s="27">
        <f t="shared" si="42"/>
        <v>349.0093</v>
      </c>
    </row>
    <row r="2727" spans="1:5" x14ac:dyDescent="0.3">
      <c r="A2727" s="24">
        <v>42849.25</v>
      </c>
      <c r="B2727" s="25">
        <v>6137</v>
      </c>
      <c r="C2727" s="26">
        <v>52.15</v>
      </c>
      <c r="D2727" s="26">
        <v>6</v>
      </c>
      <c r="E2727" s="27">
        <f t="shared" si="42"/>
        <v>320.04455000000002</v>
      </c>
    </row>
    <row r="2728" spans="1:5" x14ac:dyDescent="0.3">
      <c r="A2728" s="24">
        <v>42849.291666666664</v>
      </c>
      <c r="B2728" s="25">
        <v>6116</v>
      </c>
      <c r="C2728" s="26">
        <v>55.099999999999994</v>
      </c>
      <c r="D2728" s="26">
        <v>6</v>
      </c>
      <c r="E2728" s="27">
        <f t="shared" si="42"/>
        <v>336.99159999999995</v>
      </c>
    </row>
    <row r="2729" spans="1:5" x14ac:dyDescent="0.3">
      <c r="A2729" s="24">
        <v>42849.333333333336</v>
      </c>
      <c r="B2729" s="25">
        <v>6197</v>
      </c>
      <c r="C2729" s="26">
        <v>57.8</v>
      </c>
      <c r="D2729" s="26">
        <v>5</v>
      </c>
      <c r="E2729" s="27">
        <f t="shared" si="42"/>
        <v>358.1866</v>
      </c>
    </row>
    <row r="2730" spans="1:5" x14ac:dyDescent="0.3">
      <c r="A2730" s="24">
        <v>42849.375</v>
      </c>
      <c r="B2730" s="25">
        <v>6265</v>
      </c>
      <c r="C2730" s="26">
        <v>58.22</v>
      </c>
      <c r="D2730" s="26">
        <v>5</v>
      </c>
      <c r="E2730" s="27">
        <f t="shared" si="42"/>
        <v>364.74829999999997</v>
      </c>
    </row>
    <row r="2731" spans="1:5" x14ac:dyDescent="0.3">
      <c r="A2731" s="24">
        <v>42849.416666666664</v>
      </c>
      <c r="B2731" s="25">
        <v>6066</v>
      </c>
      <c r="C2731" s="26">
        <v>58.22</v>
      </c>
      <c r="D2731" s="26">
        <v>5</v>
      </c>
      <c r="E2731" s="27">
        <f t="shared" si="42"/>
        <v>353.16252000000003</v>
      </c>
    </row>
    <row r="2732" spans="1:5" x14ac:dyDescent="0.3">
      <c r="A2732" s="24">
        <v>42849.458333333336</v>
      </c>
      <c r="B2732" s="25">
        <v>6672</v>
      </c>
      <c r="C2732" s="26">
        <v>57.55</v>
      </c>
      <c r="D2732" s="26">
        <v>5</v>
      </c>
      <c r="E2732" s="27">
        <f t="shared" si="42"/>
        <v>383.97359999999998</v>
      </c>
    </row>
    <row r="2733" spans="1:5" x14ac:dyDescent="0.3">
      <c r="A2733" s="24">
        <v>42849.5</v>
      </c>
      <c r="B2733" s="25">
        <v>6870</v>
      </c>
      <c r="C2733" s="26">
        <v>57.06</v>
      </c>
      <c r="D2733" s="26">
        <v>5</v>
      </c>
      <c r="E2733" s="27">
        <f t="shared" si="42"/>
        <v>392.00220000000002</v>
      </c>
    </row>
    <row r="2734" spans="1:5" x14ac:dyDescent="0.3">
      <c r="A2734" s="24">
        <v>42849.541666666664</v>
      </c>
      <c r="B2734" s="25">
        <v>7366</v>
      </c>
      <c r="C2734" s="26">
        <v>56.07</v>
      </c>
      <c r="D2734" s="26">
        <v>5</v>
      </c>
      <c r="E2734" s="27">
        <f t="shared" si="42"/>
        <v>413.01161999999999</v>
      </c>
    </row>
    <row r="2735" spans="1:5" x14ac:dyDescent="0.3">
      <c r="A2735" s="24">
        <v>42849.583333333336</v>
      </c>
      <c r="B2735" s="25">
        <v>7690</v>
      </c>
      <c r="C2735" s="26">
        <v>54.86</v>
      </c>
      <c r="D2735" s="26">
        <v>5</v>
      </c>
      <c r="E2735" s="27">
        <f t="shared" si="42"/>
        <v>421.8734</v>
      </c>
    </row>
    <row r="2736" spans="1:5" x14ac:dyDescent="0.3">
      <c r="A2736" s="24">
        <v>42849.625</v>
      </c>
      <c r="B2736" s="25">
        <v>7647</v>
      </c>
      <c r="C2736" s="26">
        <v>54.21</v>
      </c>
      <c r="D2736" s="26">
        <v>5</v>
      </c>
      <c r="E2736" s="27">
        <f t="shared" si="42"/>
        <v>414.54386999999997</v>
      </c>
    </row>
    <row r="2737" spans="1:5" x14ac:dyDescent="0.3">
      <c r="A2737" s="24">
        <v>42849.666666666664</v>
      </c>
      <c r="B2737" s="25">
        <v>7590</v>
      </c>
      <c r="C2737" s="26">
        <v>53</v>
      </c>
      <c r="D2737" s="26">
        <v>5</v>
      </c>
      <c r="E2737" s="27">
        <f t="shared" si="42"/>
        <v>402.27</v>
      </c>
    </row>
    <row r="2738" spans="1:5" x14ac:dyDescent="0.3">
      <c r="A2738" s="24">
        <v>42849.708333333336</v>
      </c>
      <c r="B2738" s="25">
        <v>7366</v>
      </c>
      <c r="C2738" s="26">
        <v>53.96</v>
      </c>
      <c r="D2738" s="26">
        <v>5</v>
      </c>
      <c r="E2738" s="27">
        <f t="shared" si="42"/>
        <v>397.46935999999999</v>
      </c>
    </row>
    <row r="2739" spans="1:5" x14ac:dyDescent="0.3">
      <c r="A2739" s="24">
        <v>42849.75</v>
      </c>
      <c r="B2739" s="25">
        <v>7155</v>
      </c>
      <c r="C2739" s="26">
        <v>52.96</v>
      </c>
      <c r="D2739" s="26">
        <v>5</v>
      </c>
      <c r="E2739" s="27">
        <f t="shared" si="42"/>
        <v>378.92879999999997</v>
      </c>
    </row>
    <row r="2740" spans="1:5" x14ac:dyDescent="0.3">
      <c r="A2740" s="24">
        <v>42849.791666666664</v>
      </c>
      <c r="B2740" s="25">
        <v>7003</v>
      </c>
      <c r="C2740" s="26">
        <v>54.69</v>
      </c>
      <c r="D2740" s="26">
        <v>5</v>
      </c>
      <c r="E2740" s="27">
        <f t="shared" si="42"/>
        <v>382.99407000000002</v>
      </c>
    </row>
    <row r="2741" spans="1:5" x14ac:dyDescent="0.3">
      <c r="A2741" s="24">
        <v>42849.833333333336</v>
      </c>
      <c r="B2741" s="25">
        <v>6856</v>
      </c>
      <c r="C2741" s="26">
        <v>56.55</v>
      </c>
      <c r="D2741" s="26">
        <v>5</v>
      </c>
      <c r="E2741" s="27">
        <f t="shared" si="42"/>
        <v>387.70679999999999</v>
      </c>
    </row>
    <row r="2742" spans="1:5" x14ac:dyDescent="0.3">
      <c r="A2742" s="24">
        <v>42849.875</v>
      </c>
      <c r="B2742" s="25">
        <v>6970</v>
      </c>
      <c r="C2742" s="26">
        <v>58.8</v>
      </c>
      <c r="D2742" s="26">
        <v>5</v>
      </c>
      <c r="E2742" s="27">
        <f t="shared" si="42"/>
        <v>409.83600000000001</v>
      </c>
    </row>
    <row r="2743" spans="1:5" x14ac:dyDescent="0.3">
      <c r="A2743" s="24">
        <v>42849.916666666664</v>
      </c>
      <c r="B2743" s="25">
        <v>6756</v>
      </c>
      <c r="C2743" s="26">
        <v>55.8</v>
      </c>
      <c r="D2743" s="26">
        <v>5</v>
      </c>
      <c r="E2743" s="27">
        <f t="shared" si="42"/>
        <v>376.98480000000001</v>
      </c>
    </row>
    <row r="2744" spans="1:5" x14ac:dyDescent="0.3">
      <c r="A2744" s="24">
        <v>42849.958333333336</v>
      </c>
      <c r="B2744" s="25">
        <v>7367</v>
      </c>
      <c r="C2744" s="26">
        <v>54.86</v>
      </c>
      <c r="D2744" s="26">
        <v>5</v>
      </c>
      <c r="E2744" s="27">
        <f t="shared" si="42"/>
        <v>404.15361999999999</v>
      </c>
    </row>
    <row r="2745" spans="1:5" x14ac:dyDescent="0.3">
      <c r="A2745" s="24">
        <v>42850</v>
      </c>
      <c r="B2745" s="25">
        <v>7524</v>
      </c>
      <c r="C2745" s="26">
        <v>54.54</v>
      </c>
      <c r="D2745" s="26">
        <v>6</v>
      </c>
      <c r="E2745" s="27">
        <f t="shared" si="42"/>
        <v>410.35896000000002</v>
      </c>
    </row>
    <row r="2746" spans="1:5" x14ac:dyDescent="0.3">
      <c r="A2746" s="24">
        <v>42850.041666666664</v>
      </c>
      <c r="B2746" s="25">
        <v>7014</v>
      </c>
      <c r="C2746" s="26">
        <v>51.51</v>
      </c>
      <c r="D2746" s="26">
        <v>6</v>
      </c>
      <c r="E2746" s="27">
        <f t="shared" si="42"/>
        <v>361.29114000000004</v>
      </c>
    </row>
    <row r="2747" spans="1:5" x14ac:dyDescent="0.3">
      <c r="A2747" s="24">
        <v>42850.083333333336</v>
      </c>
      <c r="B2747" s="25">
        <v>6316</v>
      </c>
      <c r="C2747" s="26">
        <v>49.54</v>
      </c>
      <c r="D2747" s="26">
        <v>6</v>
      </c>
      <c r="E2747" s="27">
        <f t="shared" si="42"/>
        <v>312.89464000000004</v>
      </c>
    </row>
    <row r="2748" spans="1:5" x14ac:dyDescent="0.3">
      <c r="A2748" s="24">
        <v>42850.125</v>
      </c>
      <c r="B2748" s="25">
        <v>6014</v>
      </c>
      <c r="C2748" s="26">
        <v>47.36</v>
      </c>
      <c r="D2748" s="26">
        <v>6</v>
      </c>
      <c r="E2748" s="27">
        <f t="shared" si="42"/>
        <v>284.82303999999999</v>
      </c>
    </row>
    <row r="2749" spans="1:5" x14ac:dyDescent="0.3">
      <c r="A2749" s="24">
        <v>42850.166666666664</v>
      </c>
      <c r="B2749" s="25">
        <v>5970</v>
      </c>
      <c r="C2749" s="26">
        <v>45.47</v>
      </c>
      <c r="D2749" s="26">
        <v>6</v>
      </c>
      <c r="E2749" s="27">
        <f t="shared" si="42"/>
        <v>271.45589999999999</v>
      </c>
    </row>
    <row r="2750" spans="1:5" x14ac:dyDescent="0.3">
      <c r="A2750" s="24">
        <v>42850.208333333336</v>
      </c>
      <c r="B2750" s="25">
        <v>5838</v>
      </c>
      <c r="C2750" s="26">
        <v>49</v>
      </c>
      <c r="D2750" s="26">
        <v>6</v>
      </c>
      <c r="E2750" s="27">
        <f t="shared" si="42"/>
        <v>286.06200000000001</v>
      </c>
    </row>
    <row r="2751" spans="1:5" x14ac:dyDescent="0.3">
      <c r="A2751" s="24">
        <v>42850.25</v>
      </c>
      <c r="B2751" s="25">
        <v>5841</v>
      </c>
      <c r="C2751" s="26">
        <v>51.22999999999999</v>
      </c>
      <c r="D2751" s="26">
        <v>6</v>
      </c>
      <c r="E2751" s="27">
        <f t="shared" si="42"/>
        <v>299.23442999999992</v>
      </c>
    </row>
    <row r="2752" spans="1:5" x14ac:dyDescent="0.3">
      <c r="A2752" s="24">
        <v>42850.291666666664</v>
      </c>
      <c r="B2752" s="25">
        <v>5990</v>
      </c>
      <c r="C2752" s="26">
        <v>55.58</v>
      </c>
      <c r="D2752" s="26">
        <v>6</v>
      </c>
      <c r="E2752" s="27">
        <f t="shared" si="42"/>
        <v>332.92419999999998</v>
      </c>
    </row>
    <row r="2753" spans="1:5" x14ac:dyDescent="0.3">
      <c r="A2753" s="24">
        <v>42850.333333333336</v>
      </c>
      <c r="B2753" s="25">
        <v>6488</v>
      </c>
      <c r="C2753" s="26">
        <v>57.78</v>
      </c>
      <c r="D2753" s="26">
        <v>5</v>
      </c>
      <c r="E2753" s="27">
        <f t="shared" si="42"/>
        <v>374.87664000000001</v>
      </c>
    </row>
    <row r="2754" spans="1:5" x14ac:dyDescent="0.3">
      <c r="A2754" s="24">
        <v>42850.375</v>
      </c>
      <c r="B2754" s="25">
        <v>6882</v>
      </c>
      <c r="C2754" s="26">
        <v>59.58</v>
      </c>
      <c r="D2754" s="26">
        <v>5</v>
      </c>
      <c r="E2754" s="27">
        <f t="shared" si="42"/>
        <v>410.02956</v>
      </c>
    </row>
    <row r="2755" spans="1:5" x14ac:dyDescent="0.3">
      <c r="A2755" s="24">
        <v>42850.416666666664</v>
      </c>
      <c r="B2755" s="25">
        <v>5720</v>
      </c>
      <c r="C2755" s="26">
        <v>57.25</v>
      </c>
      <c r="D2755" s="26">
        <v>5</v>
      </c>
      <c r="E2755" s="27">
        <f t="shared" si="42"/>
        <v>327.47000000000003</v>
      </c>
    </row>
    <row r="2756" spans="1:5" x14ac:dyDescent="0.3">
      <c r="A2756" s="24">
        <v>42850.458333333336</v>
      </c>
      <c r="B2756" s="25">
        <v>6731</v>
      </c>
      <c r="C2756" s="26">
        <v>56.11</v>
      </c>
      <c r="D2756" s="26">
        <v>5</v>
      </c>
      <c r="E2756" s="27">
        <f t="shared" si="42"/>
        <v>377.67640999999998</v>
      </c>
    </row>
    <row r="2757" spans="1:5" x14ac:dyDescent="0.3">
      <c r="A2757" s="24">
        <v>42850.5</v>
      </c>
      <c r="B2757" s="25">
        <v>7105</v>
      </c>
      <c r="C2757" s="26">
        <v>55.58</v>
      </c>
      <c r="D2757" s="26">
        <v>5</v>
      </c>
      <c r="E2757" s="27">
        <f t="shared" si="42"/>
        <v>394.89589999999998</v>
      </c>
    </row>
    <row r="2758" spans="1:5" x14ac:dyDescent="0.3">
      <c r="A2758" s="24">
        <v>42850.541666666664</v>
      </c>
      <c r="B2758" s="25">
        <v>6989</v>
      </c>
      <c r="C2758" s="26">
        <v>54.54</v>
      </c>
      <c r="D2758" s="26">
        <v>5</v>
      </c>
      <c r="E2758" s="27">
        <f t="shared" si="42"/>
        <v>381.18006000000003</v>
      </c>
    </row>
    <row r="2759" spans="1:5" x14ac:dyDescent="0.3">
      <c r="A2759" s="24">
        <v>42850.583333333336</v>
      </c>
      <c r="B2759" s="25">
        <v>7101</v>
      </c>
      <c r="C2759" s="26">
        <v>51.04</v>
      </c>
      <c r="D2759" s="26">
        <v>5</v>
      </c>
      <c r="E2759" s="27">
        <f t="shared" si="42"/>
        <v>362.43503999999996</v>
      </c>
    </row>
    <row r="2760" spans="1:5" x14ac:dyDescent="0.3">
      <c r="A2760" s="24">
        <v>42850.625</v>
      </c>
      <c r="B2760" s="25">
        <v>7056</v>
      </c>
      <c r="C2760" s="26">
        <v>45.03</v>
      </c>
      <c r="D2760" s="26">
        <v>5</v>
      </c>
      <c r="E2760" s="27">
        <f t="shared" si="42"/>
        <v>317.73167999999998</v>
      </c>
    </row>
    <row r="2761" spans="1:5" x14ac:dyDescent="0.3">
      <c r="A2761" s="24">
        <v>42850.666666666664</v>
      </c>
      <c r="B2761" s="25">
        <v>7204</v>
      </c>
      <c r="C2761" s="26">
        <v>41.72</v>
      </c>
      <c r="D2761" s="26">
        <v>5</v>
      </c>
      <c r="E2761" s="27">
        <f t="shared" si="42"/>
        <v>300.55088000000001</v>
      </c>
    </row>
    <row r="2762" spans="1:5" x14ac:dyDescent="0.3">
      <c r="A2762" s="24">
        <v>42850.708333333336</v>
      </c>
      <c r="B2762" s="25">
        <v>7112</v>
      </c>
      <c r="C2762" s="26">
        <v>41.22</v>
      </c>
      <c r="D2762" s="26">
        <v>5</v>
      </c>
      <c r="E2762" s="27">
        <f t="shared" ref="E2762:E2825" si="43">C2762*B2762/1000</f>
        <v>293.15664000000004</v>
      </c>
    </row>
    <row r="2763" spans="1:5" x14ac:dyDescent="0.3">
      <c r="A2763" s="24">
        <v>42850.75</v>
      </c>
      <c r="B2763" s="25">
        <v>6999</v>
      </c>
      <c r="C2763" s="26">
        <v>40.72</v>
      </c>
      <c r="D2763" s="26">
        <v>5</v>
      </c>
      <c r="E2763" s="27">
        <f t="shared" si="43"/>
        <v>284.99927999999994</v>
      </c>
    </row>
    <row r="2764" spans="1:5" x14ac:dyDescent="0.3">
      <c r="A2764" s="24">
        <v>42850.791666666664</v>
      </c>
      <c r="B2764" s="25">
        <v>6940</v>
      </c>
      <c r="C2764" s="26">
        <v>43.6</v>
      </c>
      <c r="D2764" s="26">
        <v>5</v>
      </c>
      <c r="E2764" s="27">
        <f t="shared" si="43"/>
        <v>302.584</v>
      </c>
    </row>
    <row r="2765" spans="1:5" x14ac:dyDescent="0.3">
      <c r="A2765" s="24">
        <v>42850.833333333336</v>
      </c>
      <c r="B2765" s="25">
        <v>6864</v>
      </c>
      <c r="C2765" s="26">
        <v>49</v>
      </c>
      <c r="D2765" s="26">
        <v>5</v>
      </c>
      <c r="E2765" s="27">
        <f t="shared" si="43"/>
        <v>336.33600000000001</v>
      </c>
    </row>
    <row r="2766" spans="1:5" x14ac:dyDescent="0.3">
      <c r="A2766" s="24">
        <v>42850.875</v>
      </c>
      <c r="B2766" s="25">
        <v>7642</v>
      </c>
      <c r="C2766" s="26">
        <v>53.25</v>
      </c>
      <c r="D2766" s="26">
        <v>5</v>
      </c>
      <c r="E2766" s="27">
        <f t="shared" si="43"/>
        <v>406.93650000000002</v>
      </c>
    </row>
    <row r="2767" spans="1:5" x14ac:dyDescent="0.3">
      <c r="A2767" s="24">
        <v>42850.916666666664</v>
      </c>
      <c r="B2767" s="25">
        <v>7671</v>
      </c>
      <c r="C2767" s="26">
        <v>51</v>
      </c>
      <c r="D2767" s="26">
        <v>5</v>
      </c>
      <c r="E2767" s="27">
        <f t="shared" si="43"/>
        <v>391.221</v>
      </c>
    </row>
    <row r="2768" spans="1:5" x14ac:dyDescent="0.3">
      <c r="A2768" s="24">
        <v>42850.958333333336</v>
      </c>
      <c r="B2768" s="25">
        <v>7732</v>
      </c>
      <c r="C2768" s="26">
        <v>41.97</v>
      </c>
      <c r="D2768" s="26">
        <v>5</v>
      </c>
      <c r="E2768" s="27">
        <f t="shared" si="43"/>
        <v>324.51203999999996</v>
      </c>
    </row>
    <row r="2769" spans="1:5" x14ac:dyDescent="0.3">
      <c r="A2769" s="24">
        <v>42851</v>
      </c>
      <c r="B2769" s="25">
        <v>7605</v>
      </c>
      <c r="C2769" s="26">
        <v>43.69</v>
      </c>
      <c r="D2769" s="26">
        <v>6</v>
      </c>
      <c r="E2769" s="27">
        <f t="shared" si="43"/>
        <v>332.26245</v>
      </c>
    </row>
    <row r="2770" spans="1:5" x14ac:dyDescent="0.3">
      <c r="A2770" s="24">
        <v>42851.041666666664</v>
      </c>
      <c r="B2770" s="25">
        <v>6638</v>
      </c>
      <c r="C2770" s="26">
        <v>39.6</v>
      </c>
      <c r="D2770" s="26">
        <v>6</v>
      </c>
      <c r="E2770" s="27">
        <f t="shared" si="43"/>
        <v>262.8648</v>
      </c>
    </row>
    <row r="2771" spans="1:5" x14ac:dyDescent="0.3">
      <c r="A2771" s="24">
        <v>42851.083333333336</v>
      </c>
      <c r="B2771" s="25">
        <v>6303</v>
      </c>
      <c r="C2771" s="26">
        <v>38.46</v>
      </c>
      <c r="D2771" s="26">
        <v>6</v>
      </c>
      <c r="E2771" s="27">
        <f t="shared" si="43"/>
        <v>242.41338000000002</v>
      </c>
    </row>
    <row r="2772" spans="1:5" x14ac:dyDescent="0.3">
      <c r="A2772" s="24">
        <v>42851.125</v>
      </c>
      <c r="B2772" s="25">
        <v>6191</v>
      </c>
      <c r="C2772" s="26">
        <v>38.01</v>
      </c>
      <c r="D2772" s="26">
        <v>6</v>
      </c>
      <c r="E2772" s="27">
        <f t="shared" si="43"/>
        <v>235.31990999999996</v>
      </c>
    </row>
    <row r="2773" spans="1:5" x14ac:dyDescent="0.3">
      <c r="A2773" s="24">
        <v>42851.166666666664</v>
      </c>
      <c r="B2773" s="25">
        <v>6034</v>
      </c>
      <c r="C2773" s="26">
        <v>38.01</v>
      </c>
      <c r="D2773" s="26">
        <v>6</v>
      </c>
      <c r="E2773" s="27">
        <f t="shared" si="43"/>
        <v>229.35234</v>
      </c>
    </row>
    <row r="2774" spans="1:5" x14ac:dyDescent="0.3">
      <c r="A2774" s="24">
        <v>42851.208333333336</v>
      </c>
      <c r="B2774" s="25">
        <v>5920</v>
      </c>
      <c r="C2774" s="26">
        <v>38.46</v>
      </c>
      <c r="D2774" s="26">
        <v>6</v>
      </c>
      <c r="E2774" s="27">
        <f t="shared" si="43"/>
        <v>227.6832</v>
      </c>
    </row>
    <row r="2775" spans="1:5" x14ac:dyDescent="0.3">
      <c r="A2775" s="24">
        <v>42851.25</v>
      </c>
      <c r="B2775" s="25">
        <v>5798</v>
      </c>
      <c r="C2775" s="26">
        <v>42.8</v>
      </c>
      <c r="D2775" s="26">
        <v>6</v>
      </c>
      <c r="E2775" s="27">
        <f t="shared" si="43"/>
        <v>248.15439999999998</v>
      </c>
    </row>
    <row r="2776" spans="1:5" x14ac:dyDescent="0.3">
      <c r="A2776" s="24">
        <v>42851.291666666664</v>
      </c>
      <c r="B2776" s="25">
        <v>5573</v>
      </c>
      <c r="C2776" s="26">
        <v>52</v>
      </c>
      <c r="D2776" s="26">
        <v>6</v>
      </c>
      <c r="E2776" s="27">
        <f t="shared" si="43"/>
        <v>289.79599999999999</v>
      </c>
    </row>
    <row r="2777" spans="1:5" x14ac:dyDescent="0.3">
      <c r="A2777" s="24">
        <v>42851.333333333336</v>
      </c>
      <c r="B2777" s="25">
        <v>6060</v>
      </c>
      <c r="C2777" s="26">
        <v>55</v>
      </c>
      <c r="D2777" s="26">
        <v>5</v>
      </c>
      <c r="E2777" s="27">
        <f t="shared" si="43"/>
        <v>333.3</v>
      </c>
    </row>
    <row r="2778" spans="1:5" x14ac:dyDescent="0.3">
      <c r="A2778" s="24">
        <v>42851.375</v>
      </c>
      <c r="B2778" s="25">
        <v>6047</v>
      </c>
      <c r="C2778" s="26">
        <v>55</v>
      </c>
      <c r="D2778" s="26">
        <v>5</v>
      </c>
      <c r="E2778" s="27">
        <f t="shared" si="43"/>
        <v>332.58499999999998</v>
      </c>
    </row>
    <row r="2779" spans="1:5" x14ac:dyDescent="0.3">
      <c r="A2779" s="24">
        <v>42851.416666666664</v>
      </c>
      <c r="B2779" s="25">
        <v>5991</v>
      </c>
      <c r="C2779" s="26">
        <v>54.429999999999993</v>
      </c>
      <c r="D2779" s="26">
        <v>5</v>
      </c>
      <c r="E2779" s="27">
        <f t="shared" si="43"/>
        <v>326.09012999999993</v>
      </c>
    </row>
    <row r="2780" spans="1:5" x14ac:dyDescent="0.3">
      <c r="A2780" s="24">
        <v>42851.458333333336</v>
      </c>
      <c r="B2780" s="25">
        <v>6363</v>
      </c>
      <c r="C2780" s="26">
        <v>52.5</v>
      </c>
      <c r="D2780" s="26">
        <v>5</v>
      </c>
      <c r="E2780" s="27">
        <f t="shared" si="43"/>
        <v>334.0575</v>
      </c>
    </row>
    <row r="2781" spans="1:5" x14ac:dyDescent="0.3">
      <c r="A2781" s="24">
        <v>42851.5</v>
      </c>
      <c r="B2781" s="25">
        <v>6664</v>
      </c>
      <c r="C2781" s="26">
        <v>52.5</v>
      </c>
      <c r="D2781" s="26">
        <v>5</v>
      </c>
      <c r="E2781" s="27">
        <f t="shared" si="43"/>
        <v>349.86</v>
      </c>
    </row>
    <row r="2782" spans="1:5" x14ac:dyDescent="0.3">
      <c r="A2782" s="24">
        <v>42851.541666666664</v>
      </c>
      <c r="B2782" s="25">
        <v>6814</v>
      </c>
      <c r="C2782" s="26">
        <v>51.88000000000001</v>
      </c>
      <c r="D2782" s="26">
        <v>5</v>
      </c>
      <c r="E2782" s="27">
        <f t="shared" si="43"/>
        <v>353.51032000000009</v>
      </c>
    </row>
    <row r="2783" spans="1:5" x14ac:dyDescent="0.3">
      <c r="A2783" s="24">
        <v>42851.583333333336</v>
      </c>
      <c r="B2783" s="25">
        <v>6744</v>
      </c>
      <c r="C2783" s="26">
        <v>49.54</v>
      </c>
      <c r="D2783" s="26">
        <v>5</v>
      </c>
      <c r="E2783" s="27">
        <f t="shared" si="43"/>
        <v>334.09775999999999</v>
      </c>
    </row>
    <row r="2784" spans="1:5" x14ac:dyDescent="0.3">
      <c r="A2784" s="24">
        <v>42851.625</v>
      </c>
      <c r="B2784" s="25">
        <v>6812</v>
      </c>
      <c r="C2784" s="26">
        <v>49.01</v>
      </c>
      <c r="D2784" s="26">
        <v>5</v>
      </c>
      <c r="E2784" s="27">
        <f t="shared" si="43"/>
        <v>333.85611999999998</v>
      </c>
    </row>
    <row r="2785" spans="1:5" x14ac:dyDescent="0.3">
      <c r="A2785" s="24">
        <v>42851.666666666664</v>
      </c>
      <c r="B2785" s="25">
        <v>7056</v>
      </c>
      <c r="C2785" s="26">
        <v>49</v>
      </c>
      <c r="D2785" s="26">
        <v>5</v>
      </c>
      <c r="E2785" s="27">
        <f t="shared" si="43"/>
        <v>345.74400000000003</v>
      </c>
    </row>
    <row r="2786" spans="1:5" x14ac:dyDescent="0.3">
      <c r="A2786" s="24">
        <v>42851.708333333336</v>
      </c>
      <c r="B2786" s="25">
        <v>7291</v>
      </c>
      <c r="C2786" s="26">
        <v>47.539999999999992</v>
      </c>
      <c r="D2786" s="26">
        <v>5</v>
      </c>
      <c r="E2786" s="27">
        <f t="shared" si="43"/>
        <v>346.61413999999996</v>
      </c>
    </row>
    <row r="2787" spans="1:5" x14ac:dyDescent="0.3">
      <c r="A2787" s="24">
        <v>42851.75</v>
      </c>
      <c r="B2787" s="25">
        <v>7440</v>
      </c>
      <c r="C2787" s="26">
        <v>44.86</v>
      </c>
      <c r="D2787" s="26">
        <v>5</v>
      </c>
      <c r="E2787" s="27">
        <f t="shared" si="43"/>
        <v>333.75840000000005</v>
      </c>
    </row>
    <row r="2788" spans="1:5" x14ac:dyDescent="0.3">
      <c r="A2788" s="24">
        <v>42851.791666666664</v>
      </c>
      <c r="B2788" s="25">
        <v>7137</v>
      </c>
      <c r="C2788" s="26">
        <v>45.96</v>
      </c>
      <c r="D2788" s="26">
        <v>5</v>
      </c>
      <c r="E2788" s="27">
        <f t="shared" si="43"/>
        <v>328.01652000000001</v>
      </c>
    </row>
    <row r="2789" spans="1:5" x14ac:dyDescent="0.3">
      <c r="A2789" s="24">
        <v>42851.833333333336</v>
      </c>
      <c r="B2789" s="25">
        <v>7050</v>
      </c>
      <c r="C2789" s="26">
        <v>49.54</v>
      </c>
      <c r="D2789" s="26">
        <v>5</v>
      </c>
      <c r="E2789" s="27">
        <f t="shared" si="43"/>
        <v>349.25700000000001</v>
      </c>
    </row>
    <row r="2790" spans="1:5" x14ac:dyDescent="0.3">
      <c r="A2790" s="24">
        <v>42851.875</v>
      </c>
      <c r="B2790" s="25">
        <v>7135</v>
      </c>
      <c r="C2790" s="26">
        <v>53</v>
      </c>
      <c r="D2790" s="26">
        <v>5</v>
      </c>
      <c r="E2790" s="27">
        <f t="shared" si="43"/>
        <v>378.15499999999997</v>
      </c>
    </row>
    <row r="2791" spans="1:5" x14ac:dyDescent="0.3">
      <c r="A2791" s="24">
        <v>42851.916666666664</v>
      </c>
      <c r="B2791" s="25">
        <v>7027</v>
      </c>
      <c r="C2791" s="26">
        <v>50.63000000000001</v>
      </c>
      <c r="D2791" s="26">
        <v>5</v>
      </c>
      <c r="E2791" s="27">
        <f t="shared" si="43"/>
        <v>355.77701000000008</v>
      </c>
    </row>
    <row r="2792" spans="1:5" x14ac:dyDescent="0.3">
      <c r="A2792" s="24">
        <v>42851.958333333336</v>
      </c>
      <c r="B2792" s="25">
        <v>7013</v>
      </c>
      <c r="C2792" s="26">
        <v>43.19</v>
      </c>
      <c r="D2792" s="26">
        <v>5</v>
      </c>
      <c r="E2792" s="27">
        <f t="shared" si="43"/>
        <v>302.89146999999997</v>
      </c>
    </row>
    <row r="2793" spans="1:5" x14ac:dyDescent="0.3">
      <c r="A2793" s="24">
        <v>42852</v>
      </c>
      <c r="B2793" s="25">
        <v>6779</v>
      </c>
      <c r="C2793" s="26">
        <v>38.46</v>
      </c>
      <c r="D2793" s="26">
        <v>6</v>
      </c>
      <c r="E2793" s="27">
        <f t="shared" si="43"/>
        <v>260.72034000000002</v>
      </c>
    </row>
    <row r="2794" spans="1:5" x14ac:dyDescent="0.3">
      <c r="A2794" s="24">
        <v>42852.041666666664</v>
      </c>
      <c r="B2794" s="25">
        <v>6022</v>
      </c>
      <c r="C2794" s="26">
        <v>37.01</v>
      </c>
      <c r="D2794" s="26">
        <v>6</v>
      </c>
      <c r="E2794" s="27">
        <f t="shared" si="43"/>
        <v>222.87422000000001</v>
      </c>
    </row>
    <row r="2795" spans="1:5" x14ac:dyDescent="0.3">
      <c r="A2795" s="24">
        <v>42852.083333333336</v>
      </c>
      <c r="B2795" s="25">
        <v>6079</v>
      </c>
      <c r="C2795" s="26">
        <v>36.5</v>
      </c>
      <c r="D2795" s="26">
        <v>6</v>
      </c>
      <c r="E2795" s="27">
        <f t="shared" si="43"/>
        <v>221.8835</v>
      </c>
    </row>
    <row r="2796" spans="1:5" x14ac:dyDescent="0.3">
      <c r="A2796" s="24">
        <v>42852.125</v>
      </c>
      <c r="B2796" s="25">
        <v>5927</v>
      </c>
      <c r="C2796" s="26">
        <v>36.5</v>
      </c>
      <c r="D2796" s="26">
        <v>6</v>
      </c>
      <c r="E2796" s="27">
        <f t="shared" si="43"/>
        <v>216.3355</v>
      </c>
    </row>
    <row r="2797" spans="1:5" x14ac:dyDescent="0.3">
      <c r="A2797" s="24">
        <v>42852.166666666664</v>
      </c>
      <c r="B2797" s="25">
        <v>5825</v>
      </c>
      <c r="C2797" s="26">
        <v>36.5</v>
      </c>
      <c r="D2797" s="26">
        <v>6</v>
      </c>
      <c r="E2797" s="27">
        <f t="shared" si="43"/>
        <v>212.61250000000001</v>
      </c>
    </row>
    <row r="2798" spans="1:5" x14ac:dyDescent="0.3">
      <c r="A2798" s="24">
        <v>42852.208333333336</v>
      </c>
      <c r="B2798" s="25">
        <v>5694</v>
      </c>
      <c r="C2798" s="26">
        <v>37.06</v>
      </c>
      <c r="D2798" s="26">
        <v>6</v>
      </c>
      <c r="E2798" s="27">
        <f t="shared" si="43"/>
        <v>211.01964000000001</v>
      </c>
    </row>
    <row r="2799" spans="1:5" x14ac:dyDescent="0.3">
      <c r="A2799" s="24">
        <v>42852.25</v>
      </c>
      <c r="B2799" s="25">
        <v>5528</v>
      </c>
      <c r="C2799" s="26">
        <v>41.31</v>
      </c>
      <c r="D2799" s="26">
        <v>6</v>
      </c>
      <c r="E2799" s="27">
        <f t="shared" si="43"/>
        <v>228.36168000000004</v>
      </c>
    </row>
    <row r="2800" spans="1:5" x14ac:dyDescent="0.3">
      <c r="A2800" s="24">
        <v>42852.291666666664</v>
      </c>
      <c r="B2800" s="25">
        <v>5583</v>
      </c>
      <c r="C2800" s="26">
        <v>51.53</v>
      </c>
      <c r="D2800" s="26">
        <v>6</v>
      </c>
      <c r="E2800" s="27">
        <f t="shared" si="43"/>
        <v>287.69198999999998</v>
      </c>
    </row>
    <row r="2801" spans="1:5" x14ac:dyDescent="0.3">
      <c r="A2801" s="24">
        <v>42852.333333333336</v>
      </c>
      <c r="B2801" s="25">
        <v>5644</v>
      </c>
      <c r="C2801" s="26">
        <v>55.34</v>
      </c>
      <c r="D2801" s="26">
        <v>5</v>
      </c>
      <c r="E2801" s="27">
        <f t="shared" si="43"/>
        <v>312.33896000000004</v>
      </c>
    </row>
    <row r="2802" spans="1:5" x14ac:dyDescent="0.3">
      <c r="A2802" s="24">
        <v>42852.375</v>
      </c>
      <c r="B2802" s="25">
        <v>5451</v>
      </c>
      <c r="C2802" s="26">
        <v>55</v>
      </c>
      <c r="D2802" s="26">
        <v>5</v>
      </c>
      <c r="E2802" s="27">
        <f t="shared" si="43"/>
        <v>299.80500000000001</v>
      </c>
    </row>
    <row r="2803" spans="1:5" x14ac:dyDescent="0.3">
      <c r="A2803" s="24">
        <v>42852.416666666664</v>
      </c>
      <c r="B2803" s="25">
        <v>5735</v>
      </c>
      <c r="C2803" s="26">
        <v>52.22</v>
      </c>
      <c r="D2803" s="26">
        <v>5</v>
      </c>
      <c r="E2803" s="27">
        <f t="shared" si="43"/>
        <v>299.48169999999999</v>
      </c>
    </row>
    <row r="2804" spans="1:5" x14ac:dyDescent="0.3">
      <c r="A2804" s="24">
        <v>42852.458333333336</v>
      </c>
      <c r="B2804" s="25">
        <v>7933</v>
      </c>
      <c r="C2804" s="26">
        <v>49.75</v>
      </c>
      <c r="D2804" s="26">
        <v>5</v>
      </c>
      <c r="E2804" s="27">
        <f t="shared" si="43"/>
        <v>394.66674999999998</v>
      </c>
    </row>
    <row r="2805" spans="1:5" x14ac:dyDescent="0.3">
      <c r="A2805" s="24">
        <v>42852.5</v>
      </c>
      <c r="B2805" s="25">
        <v>7637</v>
      </c>
      <c r="C2805" s="26">
        <v>47.3</v>
      </c>
      <c r="D2805" s="26">
        <v>5</v>
      </c>
      <c r="E2805" s="27">
        <f t="shared" si="43"/>
        <v>361.23009999999999</v>
      </c>
    </row>
    <row r="2806" spans="1:5" x14ac:dyDescent="0.3">
      <c r="A2806" s="24">
        <v>42852.541666666664</v>
      </c>
      <c r="B2806" s="25">
        <v>7338</v>
      </c>
      <c r="C2806" s="26">
        <v>45.99</v>
      </c>
      <c r="D2806" s="26">
        <v>5</v>
      </c>
      <c r="E2806" s="27">
        <f t="shared" si="43"/>
        <v>337.47462000000002</v>
      </c>
    </row>
    <row r="2807" spans="1:5" x14ac:dyDescent="0.3">
      <c r="A2807" s="24">
        <v>42852.583333333336</v>
      </c>
      <c r="B2807" s="25">
        <v>7343</v>
      </c>
      <c r="C2807" s="26">
        <v>42.55</v>
      </c>
      <c r="D2807" s="26">
        <v>5</v>
      </c>
      <c r="E2807" s="27">
        <f t="shared" si="43"/>
        <v>312.44464999999997</v>
      </c>
    </row>
    <row r="2808" spans="1:5" x14ac:dyDescent="0.3">
      <c r="A2808" s="24">
        <v>42852.625</v>
      </c>
      <c r="B2808" s="25">
        <v>7246</v>
      </c>
      <c r="C2808" s="26">
        <v>41.51</v>
      </c>
      <c r="D2808" s="26">
        <v>5</v>
      </c>
      <c r="E2808" s="27">
        <f t="shared" si="43"/>
        <v>300.78145999999998</v>
      </c>
    </row>
    <row r="2809" spans="1:5" x14ac:dyDescent="0.3">
      <c r="A2809" s="24">
        <v>42852.666666666664</v>
      </c>
      <c r="B2809" s="25">
        <v>7142</v>
      </c>
      <c r="C2809" s="26">
        <v>41.51</v>
      </c>
      <c r="D2809" s="26">
        <v>5</v>
      </c>
      <c r="E2809" s="27">
        <f t="shared" si="43"/>
        <v>296.46441999999996</v>
      </c>
    </row>
    <row r="2810" spans="1:5" x14ac:dyDescent="0.3">
      <c r="A2810" s="24">
        <v>42852.708333333336</v>
      </c>
      <c r="B2810" s="25">
        <v>7173</v>
      </c>
      <c r="C2810" s="26">
        <v>41.51</v>
      </c>
      <c r="D2810" s="26">
        <v>5</v>
      </c>
      <c r="E2810" s="27">
        <f t="shared" si="43"/>
        <v>297.75122999999996</v>
      </c>
    </row>
    <row r="2811" spans="1:5" x14ac:dyDescent="0.3">
      <c r="A2811" s="24">
        <v>42852.75</v>
      </c>
      <c r="B2811" s="25">
        <v>7149</v>
      </c>
      <c r="C2811" s="26">
        <v>45.039999999999992</v>
      </c>
      <c r="D2811" s="26">
        <v>5</v>
      </c>
      <c r="E2811" s="27">
        <f t="shared" si="43"/>
        <v>321.99095999999997</v>
      </c>
    </row>
    <row r="2812" spans="1:5" x14ac:dyDescent="0.3">
      <c r="A2812" s="24">
        <v>42852.791666666664</v>
      </c>
      <c r="B2812" s="25">
        <v>6673</v>
      </c>
      <c r="C2812" s="26">
        <v>48.83</v>
      </c>
      <c r="D2812" s="26">
        <v>5</v>
      </c>
      <c r="E2812" s="27">
        <f t="shared" si="43"/>
        <v>325.84258999999997</v>
      </c>
    </row>
    <row r="2813" spans="1:5" x14ac:dyDescent="0.3">
      <c r="A2813" s="24">
        <v>42852.833333333336</v>
      </c>
      <c r="B2813" s="25">
        <v>6231</v>
      </c>
      <c r="C2813" s="26">
        <v>49.54</v>
      </c>
      <c r="D2813" s="26">
        <v>5</v>
      </c>
      <c r="E2813" s="27">
        <f t="shared" si="43"/>
        <v>308.68374</v>
      </c>
    </row>
    <row r="2814" spans="1:5" x14ac:dyDescent="0.3">
      <c r="A2814" s="24">
        <v>42852.875</v>
      </c>
      <c r="B2814" s="25">
        <v>6248</v>
      </c>
      <c r="C2814" s="26">
        <v>52.5</v>
      </c>
      <c r="D2814" s="26">
        <v>5</v>
      </c>
      <c r="E2814" s="27">
        <f t="shared" si="43"/>
        <v>328.02</v>
      </c>
    </row>
    <row r="2815" spans="1:5" x14ac:dyDescent="0.3">
      <c r="A2815" s="24">
        <v>42852.916666666664</v>
      </c>
      <c r="B2815" s="25">
        <v>6758</v>
      </c>
      <c r="C2815" s="26">
        <v>50.09</v>
      </c>
      <c r="D2815" s="26">
        <v>5</v>
      </c>
      <c r="E2815" s="27">
        <f t="shared" si="43"/>
        <v>338.50822000000005</v>
      </c>
    </row>
    <row r="2816" spans="1:5" x14ac:dyDescent="0.3">
      <c r="A2816" s="24">
        <v>42852.958333333336</v>
      </c>
      <c r="B2816" s="25">
        <v>6848</v>
      </c>
      <c r="C2816" s="26">
        <v>44.5</v>
      </c>
      <c r="D2816" s="26">
        <v>5</v>
      </c>
      <c r="E2816" s="27">
        <f t="shared" si="43"/>
        <v>304.73599999999999</v>
      </c>
    </row>
    <row r="2817" spans="1:5" x14ac:dyDescent="0.3">
      <c r="A2817" s="24">
        <v>42853</v>
      </c>
      <c r="B2817" s="25">
        <v>7069</v>
      </c>
      <c r="C2817" s="26">
        <v>39.81</v>
      </c>
      <c r="D2817" s="26">
        <v>6</v>
      </c>
      <c r="E2817" s="27">
        <f t="shared" si="43"/>
        <v>281.41689000000002</v>
      </c>
    </row>
    <row r="2818" spans="1:5" x14ac:dyDescent="0.3">
      <c r="A2818" s="24">
        <v>42853.041666666664</v>
      </c>
      <c r="B2818" s="25">
        <v>6604</v>
      </c>
      <c r="C2818" s="26">
        <v>36.9</v>
      </c>
      <c r="D2818" s="26">
        <v>6</v>
      </c>
      <c r="E2818" s="27">
        <f t="shared" si="43"/>
        <v>243.68759999999997</v>
      </c>
    </row>
    <row r="2819" spans="1:5" x14ac:dyDescent="0.3">
      <c r="A2819" s="24">
        <v>42853.083333333336</v>
      </c>
      <c r="B2819" s="25">
        <v>6128</v>
      </c>
      <c r="C2819" s="26">
        <v>35.299999999999997</v>
      </c>
      <c r="D2819" s="26">
        <v>6</v>
      </c>
      <c r="E2819" s="27">
        <f t="shared" si="43"/>
        <v>216.3184</v>
      </c>
    </row>
    <row r="2820" spans="1:5" x14ac:dyDescent="0.3">
      <c r="A2820" s="24">
        <v>42853.125</v>
      </c>
      <c r="B2820" s="25">
        <v>6092</v>
      </c>
      <c r="C2820" s="26">
        <v>34.79</v>
      </c>
      <c r="D2820" s="26">
        <v>6</v>
      </c>
      <c r="E2820" s="27">
        <f t="shared" si="43"/>
        <v>211.94067999999999</v>
      </c>
    </row>
    <row r="2821" spans="1:5" x14ac:dyDescent="0.3">
      <c r="A2821" s="24">
        <v>42853.166666666664</v>
      </c>
      <c r="B2821" s="25">
        <v>5911</v>
      </c>
      <c r="C2821" s="26">
        <v>34.51</v>
      </c>
      <c r="D2821" s="26">
        <v>6</v>
      </c>
      <c r="E2821" s="27">
        <f t="shared" si="43"/>
        <v>203.98860999999999</v>
      </c>
    </row>
    <row r="2822" spans="1:5" x14ac:dyDescent="0.3">
      <c r="A2822" s="24">
        <v>42853.208333333336</v>
      </c>
      <c r="B2822" s="25">
        <v>5653</v>
      </c>
      <c r="C2822" s="26">
        <v>35.299999999999997</v>
      </c>
      <c r="D2822" s="26">
        <v>6</v>
      </c>
      <c r="E2822" s="27">
        <f t="shared" si="43"/>
        <v>199.55089999999998</v>
      </c>
    </row>
    <row r="2823" spans="1:5" x14ac:dyDescent="0.3">
      <c r="A2823" s="24">
        <v>42853.25</v>
      </c>
      <c r="B2823" s="25">
        <v>5705</v>
      </c>
      <c r="C2823" s="26">
        <v>41.31</v>
      </c>
      <c r="D2823" s="26">
        <v>6</v>
      </c>
      <c r="E2823" s="27">
        <f t="shared" si="43"/>
        <v>235.67355000000001</v>
      </c>
    </row>
    <row r="2824" spans="1:5" x14ac:dyDescent="0.3">
      <c r="A2824" s="24">
        <v>42853.291666666664</v>
      </c>
      <c r="B2824" s="25">
        <v>5646</v>
      </c>
      <c r="C2824" s="26">
        <v>50.95</v>
      </c>
      <c r="D2824" s="26">
        <v>6</v>
      </c>
      <c r="E2824" s="27">
        <f t="shared" si="43"/>
        <v>287.66370000000001</v>
      </c>
    </row>
    <row r="2825" spans="1:5" x14ac:dyDescent="0.3">
      <c r="A2825" s="24">
        <v>42853.333333333336</v>
      </c>
      <c r="B2825" s="25">
        <v>5872</v>
      </c>
      <c r="C2825" s="26">
        <v>53.89</v>
      </c>
      <c r="D2825" s="26">
        <v>5</v>
      </c>
      <c r="E2825" s="27">
        <f t="shared" si="43"/>
        <v>316.44208000000003</v>
      </c>
    </row>
    <row r="2826" spans="1:5" x14ac:dyDescent="0.3">
      <c r="A2826" s="24">
        <v>42853.375</v>
      </c>
      <c r="B2826" s="25">
        <v>6943</v>
      </c>
      <c r="C2826" s="26">
        <v>53.070000000000007</v>
      </c>
      <c r="D2826" s="26">
        <v>5</v>
      </c>
      <c r="E2826" s="27">
        <f t="shared" ref="E2826:E2889" si="44">C2826*B2826/1000</f>
        <v>368.46501000000006</v>
      </c>
    </row>
    <row r="2827" spans="1:5" x14ac:dyDescent="0.3">
      <c r="A2827" s="24">
        <v>42853.416666666664</v>
      </c>
      <c r="B2827" s="25">
        <v>8099</v>
      </c>
      <c r="C2827" s="26">
        <v>52.7</v>
      </c>
      <c r="D2827" s="26">
        <v>5</v>
      </c>
      <c r="E2827" s="27">
        <f t="shared" si="44"/>
        <v>426.81730000000005</v>
      </c>
    </row>
    <row r="2828" spans="1:5" x14ac:dyDescent="0.3">
      <c r="A2828" s="24">
        <v>42853.458333333336</v>
      </c>
      <c r="B2828" s="25">
        <v>8603</v>
      </c>
      <c r="C2828" s="26">
        <v>52.52000000000001</v>
      </c>
      <c r="D2828" s="26">
        <v>5</v>
      </c>
      <c r="E2828" s="27">
        <f t="shared" si="44"/>
        <v>451.82956000000013</v>
      </c>
    </row>
    <row r="2829" spans="1:5" x14ac:dyDescent="0.3">
      <c r="A2829" s="24">
        <v>42853.5</v>
      </c>
      <c r="B2829" s="25">
        <v>8194</v>
      </c>
      <c r="C2829" s="26">
        <v>53.77000000000001</v>
      </c>
      <c r="D2829" s="26">
        <v>5</v>
      </c>
      <c r="E2829" s="27">
        <f t="shared" si="44"/>
        <v>440.59138000000007</v>
      </c>
    </row>
    <row r="2830" spans="1:5" x14ac:dyDescent="0.3">
      <c r="A2830" s="24">
        <v>42853.541666666664</v>
      </c>
      <c r="B2830" s="25">
        <v>7443</v>
      </c>
      <c r="C2830" s="26">
        <v>54</v>
      </c>
      <c r="D2830" s="26">
        <v>5</v>
      </c>
      <c r="E2830" s="27">
        <f t="shared" si="44"/>
        <v>401.92200000000003</v>
      </c>
    </row>
    <row r="2831" spans="1:5" x14ac:dyDescent="0.3">
      <c r="A2831" s="24">
        <v>42853.583333333336</v>
      </c>
      <c r="B2831" s="25">
        <v>7362</v>
      </c>
      <c r="C2831" s="26">
        <v>53.34</v>
      </c>
      <c r="D2831" s="26">
        <v>5</v>
      </c>
      <c r="E2831" s="27">
        <f t="shared" si="44"/>
        <v>392.68907999999999</v>
      </c>
    </row>
    <row r="2832" spans="1:5" x14ac:dyDescent="0.3">
      <c r="A2832" s="24">
        <v>42853.625</v>
      </c>
      <c r="B2832" s="25">
        <v>7438</v>
      </c>
      <c r="C2832" s="26">
        <v>53.6</v>
      </c>
      <c r="D2832" s="26">
        <v>5</v>
      </c>
      <c r="E2832" s="27">
        <f t="shared" si="44"/>
        <v>398.67680000000001</v>
      </c>
    </row>
    <row r="2833" spans="1:5" x14ac:dyDescent="0.3">
      <c r="A2833" s="24">
        <v>42853.666666666664</v>
      </c>
      <c r="B2833" s="25">
        <v>7336</v>
      </c>
      <c r="C2833" s="26">
        <v>53.34</v>
      </c>
      <c r="D2833" s="26">
        <v>5</v>
      </c>
      <c r="E2833" s="27">
        <f t="shared" si="44"/>
        <v>391.30224000000004</v>
      </c>
    </row>
    <row r="2834" spans="1:5" x14ac:dyDescent="0.3">
      <c r="A2834" s="24">
        <v>42853.708333333336</v>
      </c>
      <c r="B2834" s="25">
        <v>7059</v>
      </c>
      <c r="C2834" s="26">
        <v>53.34</v>
      </c>
      <c r="D2834" s="26">
        <v>5</v>
      </c>
      <c r="E2834" s="27">
        <f t="shared" si="44"/>
        <v>376.52706000000001</v>
      </c>
    </row>
    <row r="2835" spans="1:5" x14ac:dyDescent="0.3">
      <c r="A2835" s="24">
        <v>42853.75</v>
      </c>
      <c r="B2835" s="25">
        <v>7075</v>
      </c>
      <c r="C2835" s="26">
        <v>52.87</v>
      </c>
      <c r="D2835" s="26">
        <v>5</v>
      </c>
      <c r="E2835" s="27">
        <f t="shared" si="44"/>
        <v>374.05525</v>
      </c>
    </row>
    <row r="2836" spans="1:5" x14ac:dyDescent="0.3">
      <c r="A2836" s="24">
        <v>42853.791666666664</v>
      </c>
      <c r="B2836" s="25">
        <v>7022</v>
      </c>
      <c r="C2836" s="26">
        <v>51.04</v>
      </c>
      <c r="D2836" s="26">
        <v>5</v>
      </c>
      <c r="E2836" s="27">
        <f t="shared" si="44"/>
        <v>358.40287999999998</v>
      </c>
    </row>
    <row r="2837" spans="1:5" x14ac:dyDescent="0.3">
      <c r="A2837" s="24">
        <v>42853.833333333336</v>
      </c>
      <c r="B2837" s="25">
        <v>7008</v>
      </c>
      <c r="C2837" s="26">
        <v>51.54</v>
      </c>
      <c r="D2837" s="26">
        <v>5</v>
      </c>
      <c r="E2837" s="27">
        <f t="shared" si="44"/>
        <v>361.19232</v>
      </c>
    </row>
    <row r="2838" spans="1:5" x14ac:dyDescent="0.3">
      <c r="A2838" s="24">
        <v>42853.875</v>
      </c>
      <c r="B2838" s="25">
        <v>7064</v>
      </c>
      <c r="C2838" s="26">
        <v>53.94</v>
      </c>
      <c r="D2838" s="26">
        <v>5</v>
      </c>
      <c r="E2838" s="27">
        <f t="shared" si="44"/>
        <v>381.03215999999998</v>
      </c>
    </row>
    <row r="2839" spans="1:5" x14ac:dyDescent="0.3">
      <c r="A2839" s="24">
        <v>42853.916666666664</v>
      </c>
      <c r="B2839" s="25">
        <v>7035</v>
      </c>
      <c r="C2839" s="26">
        <v>51.53</v>
      </c>
      <c r="D2839" s="26">
        <v>5</v>
      </c>
      <c r="E2839" s="27">
        <f t="shared" si="44"/>
        <v>362.51355000000001</v>
      </c>
    </row>
    <row r="2840" spans="1:5" x14ac:dyDescent="0.3">
      <c r="A2840" s="24">
        <v>42853.958333333336</v>
      </c>
      <c r="B2840" s="25">
        <v>6938</v>
      </c>
      <c r="C2840" s="26">
        <v>49</v>
      </c>
      <c r="D2840" s="26">
        <v>5</v>
      </c>
      <c r="E2840" s="27">
        <f t="shared" si="44"/>
        <v>339.96199999999999</v>
      </c>
    </row>
    <row r="2841" spans="1:5" x14ac:dyDescent="0.3">
      <c r="A2841" s="24">
        <v>42854</v>
      </c>
      <c r="B2841" s="25">
        <v>6908</v>
      </c>
      <c r="C2841" s="26">
        <v>47.84</v>
      </c>
      <c r="D2841" s="26">
        <v>6</v>
      </c>
      <c r="E2841" s="27">
        <f t="shared" si="44"/>
        <v>330.47872000000001</v>
      </c>
    </row>
    <row r="2842" spans="1:5" x14ac:dyDescent="0.3">
      <c r="A2842" s="24">
        <v>42854.041666666664</v>
      </c>
      <c r="B2842" s="25">
        <v>6644</v>
      </c>
      <c r="C2842" s="26">
        <v>47.69</v>
      </c>
      <c r="D2842" s="26">
        <v>6</v>
      </c>
      <c r="E2842" s="27">
        <f t="shared" si="44"/>
        <v>316.85235999999998</v>
      </c>
    </row>
    <row r="2843" spans="1:5" x14ac:dyDescent="0.3">
      <c r="A2843" s="24">
        <v>42854.083333333336</v>
      </c>
      <c r="B2843" s="25">
        <v>6369</v>
      </c>
      <c r="C2843" s="26">
        <v>46.84</v>
      </c>
      <c r="D2843" s="26">
        <v>6</v>
      </c>
      <c r="E2843" s="27">
        <f t="shared" si="44"/>
        <v>298.32396</v>
      </c>
    </row>
    <row r="2844" spans="1:5" x14ac:dyDescent="0.3">
      <c r="A2844" s="24">
        <v>42854.125</v>
      </c>
      <c r="B2844" s="25">
        <v>6227</v>
      </c>
      <c r="C2844" s="26">
        <v>47.69</v>
      </c>
      <c r="D2844" s="26">
        <v>6</v>
      </c>
      <c r="E2844" s="27">
        <f t="shared" si="44"/>
        <v>296.96563000000003</v>
      </c>
    </row>
    <row r="2845" spans="1:5" x14ac:dyDescent="0.3">
      <c r="A2845" s="24">
        <v>42854.166666666664</v>
      </c>
      <c r="B2845" s="25">
        <v>6133</v>
      </c>
      <c r="C2845" s="26">
        <v>46.84</v>
      </c>
      <c r="D2845" s="26">
        <v>6</v>
      </c>
      <c r="E2845" s="27">
        <f t="shared" si="44"/>
        <v>287.26972000000001</v>
      </c>
    </row>
    <row r="2846" spans="1:5" x14ac:dyDescent="0.3">
      <c r="A2846" s="24">
        <v>42854.208333333336</v>
      </c>
      <c r="B2846" s="25">
        <v>6105</v>
      </c>
      <c r="C2846" s="26">
        <v>46.84</v>
      </c>
      <c r="D2846" s="26">
        <v>6</v>
      </c>
      <c r="E2846" s="27">
        <f t="shared" si="44"/>
        <v>285.95820000000003</v>
      </c>
    </row>
    <row r="2847" spans="1:5" x14ac:dyDescent="0.3">
      <c r="A2847" s="24">
        <v>42854.25</v>
      </c>
      <c r="B2847" s="25">
        <v>5958</v>
      </c>
      <c r="C2847" s="26">
        <v>46.69</v>
      </c>
      <c r="D2847" s="26">
        <v>6</v>
      </c>
      <c r="E2847" s="27">
        <f t="shared" si="44"/>
        <v>278.17901999999998</v>
      </c>
    </row>
    <row r="2848" spans="1:5" x14ac:dyDescent="0.3">
      <c r="A2848" s="24">
        <v>42854.291666666664</v>
      </c>
      <c r="B2848" s="25">
        <v>5833</v>
      </c>
      <c r="C2848" s="26">
        <v>47.84</v>
      </c>
      <c r="D2848" s="26">
        <v>6</v>
      </c>
      <c r="E2848" s="27">
        <f t="shared" si="44"/>
        <v>279.05072000000001</v>
      </c>
    </row>
    <row r="2849" spans="1:5" x14ac:dyDescent="0.3">
      <c r="A2849" s="24">
        <v>42854.333333333336</v>
      </c>
      <c r="B2849" s="25">
        <v>6013</v>
      </c>
      <c r="C2849" s="26">
        <v>49.54</v>
      </c>
      <c r="D2849" s="26">
        <v>6</v>
      </c>
      <c r="E2849" s="27">
        <f t="shared" si="44"/>
        <v>297.88402000000002</v>
      </c>
    </row>
    <row r="2850" spans="1:5" x14ac:dyDescent="0.3">
      <c r="A2850" s="24">
        <v>42854.375</v>
      </c>
      <c r="B2850" s="25">
        <v>6181</v>
      </c>
      <c r="C2850" s="26">
        <v>51.180000000000007</v>
      </c>
      <c r="D2850" s="26">
        <v>6</v>
      </c>
      <c r="E2850" s="27">
        <f t="shared" si="44"/>
        <v>316.34358000000003</v>
      </c>
    </row>
    <row r="2851" spans="1:5" x14ac:dyDescent="0.3">
      <c r="A2851" s="24">
        <v>42854.416666666664</v>
      </c>
      <c r="B2851" s="25">
        <v>6889</v>
      </c>
      <c r="C2851" s="26">
        <v>51.75</v>
      </c>
      <c r="D2851" s="26">
        <v>6</v>
      </c>
      <c r="E2851" s="27">
        <f t="shared" si="44"/>
        <v>356.50574999999998</v>
      </c>
    </row>
    <row r="2852" spans="1:5" x14ac:dyDescent="0.3">
      <c r="A2852" s="24">
        <v>42854.458333333336</v>
      </c>
      <c r="B2852" s="25">
        <v>6406</v>
      </c>
      <c r="C2852" s="26">
        <v>51.349999999999994</v>
      </c>
      <c r="D2852" s="26">
        <v>6</v>
      </c>
      <c r="E2852" s="27">
        <f t="shared" si="44"/>
        <v>328.94809999999995</v>
      </c>
    </row>
    <row r="2853" spans="1:5" x14ac:dyDescent="0.3">
      <c r="A2853" s="24">
        <v>42854.5</v>
      </c>
      <c r="B2853" s="25">
        <v>7265</v>
      </c>
      <c r="C2853" s="26">
        <v>51.04</v>
      </c>
      <c r="D2853" s="26">
        <v>6</v>
      </c>
      <c r="E2853" s="27">
        <f t="shared" si="44"/>
        <v>370.80559999999997</v>
      </c>
    </row>
    <row r="2854" spans="1:5" x14ac:dyDescent="0.3">
      <c r="A2854" s="24">
        <v>42854.541666666664</v>
      </c>
      <c r="B2854" s="25">
        <v>7536</v>
      </c>
      <c r="C2854" s="26">
        <v>50</v>
      </c>
      <c r="D2854" s="26">
        <v>6</v>
      </c>
      <c r="E2854" s="27">
        <f t="shared" si="44"/>
        <v>376.8</v>
      </c>
    </row>
    <row r="2855" spans="1:5" x14ac:dyDescent="0.3">
      <c r="A2855" s="24">
        <v>42854.583333333336</v>
      </c>
      <c r="B2855" s="25">
        <v>7589</v>
      </c>
      <c r="C2855" s="26">
        <v>46.84</v>
      </c>
      <c r="D2855" s="26">
        <v>6</v>
      </c>
      <c r="E2855" s="27">
        <f t="shared" si="44"/>
        <v>355.46876000000003</v>
      </c>
    </row>
    <row r="2856" spans="1:5" x14ac:dyDescent="0.3">
      <c r="A2856" s="24">
        <v>42854.625</v>
      </c>
      <c r="B2856" s="25">
        <v>7385</v>
      </c>
      <c r="C2856" s="26">
        <v>40.649999999999991</v>
      </c>
      <c r="D2856" s="26">
        <v>6</v>
      </c>
      <c r="E2856" s="27">
        <f t="shared" si="44"/>
        <v>300.20024999999993</v>
      </c>
    </row>
    <row r="2857" spans="1:5" x14ac:dyDescent="0.3">
      <c r="A2857" s="24">
        <v>42854.666666666664</v>
      </c>
      <c r="B2857" s="25">
        <v>7289</v>
      </c>
      <c r="C2857" s="26">
        <v>38.67</v>
      </c>
      <c r="D2857" s="26">
        <v>6</v>
      </c>
      <c r="E2857" s="27">
        <f t="shared" si="44"/>
        <v>281.86563000000001</v>
      </c>
    </row>
    <row r="2858" spans="1:5" x14ac:dyDescent="0.3">
      <c r="A2858" s="24">
        <v>42854.708333333336</v>
      </c>
      <c r="B2858" s="25">
        <v>7212</v>
      </c>
      <c r="C2858" s="26">
        <v>38.14</v>
      </c>
      <c r="D2858" s="26">
        <v>6</v>
      </c>
      <c r="E2858" s="27">
        <f t="shared" si="44"/>
        <v>275.06567999999999</v>
      </c>
    </row>
    <row r="2859" spans="1:5" x14ac:dyDescent="0.3">
      <c r="A2859" s="24">
        <v>42854.75</v>
      </c>
      <c r="B2859" s="25">
        <v>7000</v>
      </c>
      <c r="C2859" s="26">
        <v>38.64</v>
      </c>
      <c r="D2859" s="26">
        <v>6</v>
      </c>
      <c r="E2859" s="27">
        <f t="shared" si="44"/>
        <v>270.48</v>
      </c>
    </row>
    <row r="2860" spans="1:5" x14ac:dyDescent="0.3">
      <c r="A2860" s="24">
        <v>42854.791666666664</v>
      </c>
      <c r="B2860" s="25">
        <v>6835</v>
      </c>
      <c r="C2860" s="26">
        <v>38.67</v>
      </c>
      <c r="D2860" s="26">
        <v>6</v>
      </c>
      <c r="E2860" s="27">
        <f t="shared" si="44"/>
        <v>264.30945000000003</v>
      </c>
    </row>
    <row r="2861" spans="1:5" x14ac:dyDescent="0.3">
      <c r="A2861" s="24">
        <v>42854.833333333336</v>
      </c>
      <c r="B2861" s="25">
        <v>6805</v>
      </c>
      <c r="C2861" s="26">
        <v>41.28</v>
      </c>
      <c r="D2861" s="26">
        <v>6</v>
      </c>
      <c r="E2861" s="27">
        <f t="shared" si="44"/>
        <v>280.91040000000004</v>
      </c>
    </row>
    <row r="2862" spans="1:5" x14ac:dyDescent="0.3">
      <c r="A2862" s="24">
        <v>42854.875</v>
      </c>
      <c r="B2862" s="25">
        <v>6578</v>
      </c>
      <c r="C2862" s="26">
        <v>48</v>
      </c>
      <c r="D2862" s="26">
        <v>6</v>
      </c>
      <c r="E2862" s="27">
        <f t="shared" si="44"/>
        <v>315.74400000000003</v>
      </c>
    </row>
    <row r="2863" spans="1:5" x14ac:dyDescent="0.3">
      <c r="A2863" s="24">
        <v>42854.916666666664</v>
      </c>
      <c r="B2863" s="25">
        <v>6284</v>
      </c>
      <c r="C2863" s="26">
        <v>45.600000000000009</v>
      </c>
      <c r="D2863" s="26">
        <v>6</v>
      </c>
      <c r="E2863" s="27">
        <f t="shared" si="44"/>
        <v>286.55040000000008</v>
      </c>
    </row>
    <row r="2864" spans="1:5" x14ac:dyDescent="0.3">
      <c r="A2864" s="24">
        <v>42854.958333333336</v>
      </c>
      <c r="B2864" s="25">
        <v>6491</v>
      </c>
      <c r="C2864" s="26">
        <v>40.649999999999991</v>
      </c>
      <c r="D2864" s="26">
        <v>6</v>
      </c>
      <c r="E2864" s="27">
        <f t="shared" si="44"/>
        <v>263.85914999999994</v>
      </c>
    </row>
    <row r="2865" spans="1:5" x14ac:dyDescent="0.3">
      <c r="A2865" s="24">
        <v>42855</v>
      </c>
      <c r="B2865" s="25">
        <v>6768</v>
      </c>
      <c r="C2865" s="26">
        <v>35.369999999999997</v>
      </c>
      <c r="D2865" s="26">
        <v>6</v>
      </c>
      <c r="E2865" s="27">
        <f t="shared" si="44"/>
        <v>239.38415999999998</v>
      </c>
    </row>
    <row r="2866" spans="1:5" x14ac:dyDescent="0.3">
      <c r="A2866" s="24">
        <v>42855.041666666664</v>
      </c>
      <c r="B2866" s="25">
        <v>7138</v>
      </c>
      <c r="C2866" s="26">
        <v>32.32</v>
      </c>
      <c r="D2866" s="26">
        <v>6</v>
      </c>
      <c r="E2866" s="27">
        <f t="shared" si="44"/>
        <v>230.70016000000001</v>
      </c>
    </row>
    <row r="2867" spans="1:5" x14ac:dyDescent="0.3">
      <c r="A2867" s="24">
        <v>42855.083333333336</v>
      </c>
      <c r="B2867" s="25">
        <v>7419</v>
      </c>
      <c r="C2867" s="26">
        <v>24.059999999999995</v>
      </c>
      <c r="D2867" s="26">
        <v>6</v>
      </c>
      <c r="E2867" s="27">
        <f t="shared" si="44"/>
        <v>178.50113999999996</v>
      </c>
    </row>
    <row r="2868" spans="1:5" x14ac:dyDescent="0.3">
      <c r="A2868" s="24">
        <v>42855.125</v>
      </c>
      <c r="B2868" s="25">
        <v>7507</v>
      </c>
      <c r="C2868" s="26">
        <v>18</v>
      </c>
      <c r="D2868" s="26">
        <v>6</v>
      </c>
      <c r="E2868" s="27">
        <f t="shared" si="44"/>
        <v>135.126</v>
      </c>
    </row>
    <row r="2869" spans="1:5" x14ac:dyDescent="0.3">
      <c r="A2869" s="24">
        <v>42855.166666666664</v>
      </c>
      <c r="B2869" s="25">
        <v>6642</v>
      </c>
      <c r="C2869" s="26">
        <v>15.7</v>
      </c>
      <c r="D2869" s="26">
        <v>6</v>
      </c>
      <c r="E2869" s="27">
        <f t="shared" si="44"/>
        <v>104.2794</v>
      </c>
    </row>
    <row r="2870" spans="1:5" x14ac:dyDescent="0.3">
      <c r="A2870" s="24">
        <v>42855.208333333336</v>
      </c>
      <c r="B2870" s="25">
        <v>6525</v>
      </c>
      <c r="C2870" s="26">
        <v>15.04</v>
      </c>
      <c r="D2870" s="26">
        <v>6</v>
      </c>
      <c r="E2870" s="27">
        <f t="shared" si="44"/>
        <v>98.135999999999996</v>
      </c>
    </row>
    <row r="2871" spans="1:5" x14ac:dyDescent="0.3">
      <c r="A2871" s="24">
        <v>42855.25</v>
      </c>
      <c r="B2871" s="25">
        <v>6462</v>
      </c>
      <c r="C2871" s="26">
        <v>13.900000000000002</v>
      </c>
      <c r="D2871" s="26">
        <v>6</v>
      </c>
      <c r="E2871" s="27">
        <f t="shared" si="44"/>
        <v>89.821800000000025</v>
      </c>
    </row>
    <row r="2872" spans="1:5" x14ac:dyDescent="0.3">
      <c r="A2872" s="24">
        <v>42855.291666666664</v>
      </c>
      <c r="B2872" s="25">
        <v>6375</v>
      </c>
      <c r="C2872" s="26">
        <v>12.89</v>
      </c>
      <c r="D2872" s="26">
        <v>6</v>
      </c>
      <c r="E2872" s="27">
        <f t="shared" si="44"/>
        <v>82.173749999999998</v>
      </c>
    </row>
    <row r="2873" spans="1:5" x14ac:dyDescent="0.3">
      <c r="A2873" s="24">
        <v>42855.333333333336</v>
      </c>
      <c r="B2873" s="25">
        <v>6548</v>
      </c>
      <c r="C2873" s="26">
        <v>14.98</v>
      </c>
      <c r="D2873" s="26">
        <v>6</v>
      </c>
      <c r="E2873" s="27">
        <f t="shared" si="44"/>
        <v>98.089040000000011</v>
      </c>
    </row>
    <row r="2874" spans="1:5" x14ac:dyDescent="0.3">
      <c r="A2874" s="24">
        <v>42855.375</v>
      </c>
      <c r="B2874" s="25">
        <v>6967</v>
      </c>
      <c r="C2874" s="26">
        <v>15.61</v>
      </c>
      <c r="D2874" s="26">
        <v>6</v>
      </c>
      <c r="E2874" s="27">
        <f t="shared" si="44"/>
        <v>108.75487</v>
      </c>
    </row>
    <row r="2875" spans="1:5" x14ac:dyDescent="0.3">
      <c r="A2875" s="24">
        <v>42855.416666666664</v>
      </c>
      <c r="B2875" s="25">
        <v>7290</v>
      </c>
      <c r="C2875" s="26">
        <v>12.12</v>
      </c>
      <c r="D2875" s="26">
        <v>6</v>
      </c>
      <c r="E2875" s="27">
        <f t="shared" si="44"/>
        <v>88.354799999999983</v>
      </c>
    </row>
    <row r="2876" spans="1:5" x14ac:dyDescent="0.3">
      <c r="A2876" s="24">
        <v>42855.458333333336</v>
      </c>
      <c r="B2876" s="25">
        <v>7911</v>
      </c>
      <c r="C2876" s="26">
        <v>10</v>
      </c>
      <c r="D2876" s="26">
        <v>6</v>
      </c>
      <c r="E2876" s="27">
        <f t="shared" si="44"/>
        <v>79.11</v>
      </c>
    </row>
    <row r="2877" spans="1:5" x14ac:dyDescent="0.3">
      <c r="A2877" s="24">
        <v>42855.5</v>
      </c>
      <c r="B2877" s="25">
        <v>8283</v>
      </c>
      <c r="C2877" s="26">
        <v>10.29</v>
      </c>
      <c r="D2877" s="26">
        <v>6</v>
      </c>
      <c r="E2877" s="27">
        <f t="shared" si="44"/>
        <v>85.232069999999993</v>
      </c>
    </row>
    <row r="2878" spans="1:5" x14ac:dyDescent="0.3">
      <c r="A2878" s="24">
        <v>42855.541666666664</v>
      </c>
      <c r="B2878" s="25">
        <v>8280</v>
      </c>
      <c r="C2878" s="26">
        <v>7.09</v>
      </c>
      <c r="D2878" s="26">
        <v>6</v>
      </c>
      <c r="E2878" s="27">
        <f t="shared" si="44"/>
        <v>58.705199999999998</v>
      </c>
    </row>
    <row r="2879" spans="1:5" x14ac:dyDescent="0.3">
      <c r="A2879" s="24">
        <v>42855.583333333336</v>
      </c>
      <c r="B2879" s="25">
        <v>8220</v>
      </c>
      <c r="C2879" s="26">
        <v>5</v>
      </c>
      <c r="D2879" s="26">
        <v>6</v>
      </c>
      <c r="E2879" s="27">
        <f t="shared" si="44"/>
        <v>41.1</v>
      </c>
    </row>
    <row r="2880" spans="1:5" x14ac:dyDescent="0.3">
      <c r="A2880" s="24">
        <v>42855.625</v>
      </c>
      <c r="B2880" s="25">
        <v>8259</v>
      </c>
      <c r="C2880" s="26">
        <v>2.2999999999999998</v>
      </c>
      <c r="D2880" s="26">
        <v>6</v>
      </c>
      <c r="E2880" s="27">
        <f t="shared" si="44"/>
        <v>18.995699999999996</v>
      </c>
    </row>
    <row r="2881" spans="1:5" x14ac:dyDescent="0.3">
      <c r="A2881" s="24">
        <v>42855.666666666664</v>
      </c>
      <c r="B2881" s="25">
        <v>7932</v>
      </c>
      <c r="C2881" s="26">
        <v>2.2999999999999998</v>
      </c>
      <c r="D2881" s="26">
        <v>6</v>
      </c>
      <c r="E2881" s="27">
        <f t="shared" si="44"/>
        <v>18.243599999999997</v>
      </c>
    </row>
    <row r="2882" spans="1:5" x14ac:dyDescent="0.3">
      <c r="A2882" s="24">
        <v>42855.708333333336</v>
      </c>
      <c r="B2882" s="25">
        <v>7644</v>
      </c>
      <c r="C2882" s="26">
        <v>5.01</v>
      </c>
      <c r="D2882" s="26">
        <v>6</v>
      </c>
      <c r="E2882" s="27">
        <f t="shared" si="44"/>
        <v>38.296439999999997</v>
      </c>
    </row>
    <row r="2883" spans="1:5" x14ac:dyDescent="0.3">
      <c r="A2883" s="24">
        <v>42855.75</v>
      </c>
      <c r="B2883" s="25">
        <v>7537</v>
      </c>
      <c r="C2883" s="26">
        <v>8.6999999999999993</v>
      </c>
      <c r="D2883" s="26">
        <v>6</v>
      </c>
      <c r="E2883" s="27">
        <f t="shared" si="44"/>
        <v>65.571899999999999</v>
      </c>
    </row>
    <row r="2884" spans="1:5" x14ac:dyDescent="0.3">
      <c r="A2884" s="24">
        <v>42855.791666666664</v>
      </c>
      <c r="B2884" s="25">
        <v>7185</v>
      </c>
      <c r="C2884" s="26">
        <v>15.67</v>
      </c>
      <c r="D2884" s="26">
        <v>6</v>
      </c>
      <c r="E2884" s="27">
        <f t="shared" si="44"/>
        <v>112.58895</v>
      </c>
    </row>
    <row r="2885" spans="1:5" x14ac:dyDescent="0.3">
      <c r="A2885" s="24">
        <v>42855.833333333336</v>
      </c>
      <c r="B2885" s="25">
        <v>7001</v>
      </c>
      <c r="C2885" s="26">
        <v>21</v>
      </c>
      <c r="D2885" s="26">
        <v>6</v>
      </c>
      <c r="E2885" s="27">
        <f t="shared" si="44"/>
        <v>147.02099999999999</v>
      </c>
    </row>
    <row r="2886" spans="1:5" x14ac:dyDescent="0.3">
      <c r="A2886" s="24">
        <v>42855.875</v>
      </c>
      <c r="B2886" s="25">
        <v>6947</v>
      </c>
      <c r="C2886" s="26">
        <v>36.22</v>
      </c>
      <c r="D2886" s="26">
        <v>6</v>
      </c>
      <c r="E2886" s="27">
        <f t="shared" si="44"/>
        <v>251.62034</v>
      </c>
    </row>
    <row r="2887" spans="1:5" x14ac:dyDescent="0.3">
      <c r="A2887" s="24">
        <v>42855.916666666664</v>
      </c>
      <c r="B2887" s="25">
        <v>6811</v>
      </c>
      <c r="C2887" s="26">
        <v>36.31</v>
      </c>
      <c r="D2887" s="26">
        <v>6</v>
      </c>
      <c r="E2887" s="27">
        <f t="shared" si="44"/>
        <v>247.30741</v>
      </c>
    </row>
    <row r="2888" spans="1:5" x14ac:dyDescent="0.3">
      <c r="A2888" s="24">
        <v>42855.958333333336</v>
      </c>
      <c r="B2888" s="25">
        <v>6846</v>
      </c>
      <c r="C2888" s="26">
        <v>35.81</v>
      </c>
      <c r="D2888" s="26">
        <v>6</v>
      </c>
      <c r="E2888" s="27">
        <f t="shared" si="44"/>
        <v>245.15526</v>
      </c>
    </row>
    <row r="2889" spans="1:5" x14ac:dyDescent="0.3">
      <c r="A2889" s="24">
        <v>42856</v>
      </c>
      <c r="B2889" s="25">
        <v>6796</v>
      </c>
      <c r="C2889" s="26">
        <v>34.5</v>
      </c>
      <c r="D2889" s="26">
        <v>6</v>
      </c>
      <c r="E2889" s="27">
        <f t="shared" si="44"/>
        <v>234.46199999999999</v>
      </c>
    </row>
    <row r="2890" spans="1:5" x14ac:dyDescent="0.3">
      <c r="A2890" s="24">
        <v>42856.041666666664</v>
      </c>
      <c r="B2890" s="25">
        <v>6681</v>
      </c>
      <c r="C2890" s="26">
        <v>29.18</v>
      </c>
      <c r="D2890" s="26">
        <v>6</v>
      </c>
      <c r="E2890" s="27">
        <f t="shared" ref="E2890:E2953" si="45">C2890*B2890/1000</f>
        <v>194.95157999999998</v>
      </c>
    </row>
    <row r="2891" spans="1:5" x14ac:dyDescent="0.3">
      <c r="A2891" s="24">
        <v>42856.083333333336</v>
      </c>
      <c r="B2891" s="25">
        <v>6816</v>
      </c>
      <c r="C2891" s="26">
        <v>25.43</v>
      </c>
      <c r="D2891" s="26">
        <v>6</v>
      </c>
      <c r="E2891" s="27">
        <f t="shared" si="45"/>
        <v>173.33088000000001</v>
      </c>
    </row>
    <row r="2892" spans="1:5" x14ac:dyDescent="0.3">
      <c r="A2892" s="24">
        <v>42856.125</v>
      </c>
      <c r="B2892" s="25">
        <v>6274</v>
      </c>
      <c r="C2892" s="26">
        <v>25.43</v>
      </c>
      <c r="D2892" s="26">
        <v>6</v>
      </c>
      <c r="E2892" s="27">
        <f t="shared" si="45"/>
        <v>159.54782</v>
      </c>
    </row>
    <row r="2893" spans="1:5" x14ac:dyDescent="0.3">
      <c r="A2893" s="24">
        <v>42856.166666666664</v>
      </c>
      <c r="B2893" s="25">
        <v>5941</v>
      </c>
      <c r="C2893" s="26">
        <v>28.86</v>
      </c>
      <c r="D2893" s="26">
        <v>6</v>
      </c>
      <c r="E2893" s="27">
        <f t="shared" si="45"/>
        <v>171.45726000000002</v>
      </c>
    </row>
    <row r="2894" spans="1:5" x14ac:dyDescent="0.3">
      <c r="A2894" s="24">
        <v>42856.208333333336</v>
      </c>
      <c r="B2894" s="25">
        <v>5999</v>
      </c>
      <c r="C2894" s="26">
        <v>30.010000000000005</v>
      </c>
      <c r="D2894" s="26">
        <v>6</v>
      </c>
      <c r="E2894" s="27">
        <f t="shared" si="45"/>
        <v>180.02999000000003</v>
      </c>
    </row>
    <row r="2895" spans="1:5" x14ac:dyDescent="0.3">
      <c r="A2895" s="24">
        <v>42856.25</v>
      </c>
      <c r="B2895" s="25">
        <v>5921</v>
      </c>
      <c r="C2895" s="26">
        <v>34.01</v>
      </c>
      <c r="D2895" s="26">
        <v>6</v>
      </c>
      <c r="E2895" s="27">
        <f t="shared" si="45"/>
        <v>201.37321</v>
      </c>
    </row>
    <row r="2896" spans="1:5" x14ac:dyDescent="0.3">
      <c r="A2896" s="24">
        <v>42856.291666666664</v>
      </c>
      <c r="B2896" s="25">
        <v>6067</v>
      </c>
      <c r="C2896" s="26">
        <v>34.979999999999997</v>
      </c>
      <c r="D2896" s="26">
        <v>6</v>
      </c>
      <c r="E2896" s="27">
        <f t="shared" si="45"/>
        <v>212.22365999999997</v>
      </c>
    </row>
    <row r="2897" spans="1:5" x14ac:dyDescent="0.3">
      <c r="A2897" s="24">
        <v>42856.333333333336</v>
      </c>
      <c r="B2897" s="25">
        <v>5877</v>
      </c>
      <c r="C2897" s="26">
        <v>36.450000000000003</v>
      </c>
      <c r="D2897" s="26">
        <v>6</v>
      </c>
      <c r="E2897" s="27">
        <f t="shared" si="45"/>
        <v>214.21665000000002</v>
      </c>
    </row>
    <row r="2898" spans="1:5" x14ac:dyDescent="0.3">
      <c r="A2898" s="24">
        <v>42856.375</v>
      </c>
      <c r="B2898" s="25">
        <v>5678</v>
      </c>
      <c r="C2898" s="26">
        <v>36.479999999999997</v>
      </c>
      <c r="D2898" s="26">
        <v>6</v>
      </c>
      <c r="E2898" s="27">
        <f t="shared" si="45"/>
        <v>207.13343999999998</v>
      </c>
    </row>
    <row r="2899" spans="1:5" x14ac:dyDescent="0.3">
      <c r="A2899" s="24">
        <v>42856.416666666664</v>
      </c>
      <c r="B2899" s="25">
        <v>5695</v>
      </c>
      <c r="C2899" s="26">
        <v>36.49</v>
      </c>
      <c r="D2899" s="26">
        <v>6</v>
      </c>
      <c r="E2899" s="27">
        <f t="shared" si="45"/>
        <v>207.81055000000001</v>
      </c>
    </row>
    <row r="2900" spans="1:5" x14ac:dyDescent="0.3">
      <c r="A2900" s="24">
        <v>42856.458333333336</v>
      </c>
      <c r="B2900" s="25">
        <v>6565</v>
      </c>
      <c r="C2900" s="26">
        <v>36.479999999999997</v>
      </c>
      <c r="D2900" s="26">
        <v>6</v>
      </c>
      <c r="E2900" s="27">
        <f t="shared" si="45"/>
        <v>239.49119999999999</v>
      </c>
    </row>
    <row r="2901" spans="1:5" x14ac:dyDescent="0.3">
      <c r="A2901" s="24">
        <v>42856.5</v>
      </c>
      <c r="B2901" s="25">
        <v>6643</v>
      </c>
      <c r="C2901" s="26">
        <v>40.009999999999991</v>
      </c>
      <c r="D2901" s="26">
        <v>6</v>
      </c>
      <c r="E2901" s="27">
        <f t="shared" si="45"/>
        <v>265.78642999999994</v>
      </c>
    </row>
    <row r="2902" spans="1:5" x14ac:dyDescent="0.3">
      <c r="A2902" s="24">
        <v>42856.541666666664</v>
      </c>
      <c r="B2902" s="25">
        <v>6990</v>
      </c>
      <c r="C2902" s="26">
        <v>40.61</v>
      </c>
      <c r="D2902" s="26">
        <v>6</v>
      </c>
      <c r="E2902" s="27">
        <f t="shared" si="45"/>
        <v>283.8639</v>
      </c>
    </row>
    <row r="2903" spans="1:5" x14ac:dyDescent="0.3">
      <c r="A2903" s="24">
        <v>42856.583333333336</v>
      </c>
      <c r="B2903" s="25">
        <v>7606</v>
      </c>
      <c r="C2903" s="26">
        <v>39.9</v>
      </c>
      <c r="D2903" s="26">
        <v>6</v>
      </c>
      <c r="E2903" s="27">
        <f t="shared" si="45"/>
        <v>303.47939999999994</v>
      </c>
    </row>
    <row r="2904" spans="1:5" x14ac:dyDescent="0.3">
      <c r="A2904" s="24">
        <v>42856.625</v>
      </c>
      <c r="B2904" s="25">
        <v>7385</v>
      </c>
      <c r="C2904" s="26">
        <v>36.43</v>
      </c>
      <c r="D2904" s="26">
        <v>6</v>
      </c>
      <c r="E2904" s="27">
        <f t="shared" si="45"/>
        <v>269.03555</v>
      </c>
    </row>
    <row r="2905" spans="1:5" x14ac:dyDescent="0.3">
      <c r="A2905" s="24">
        <v>42856.666666666664</v>
      </c>
      <c r="B2905" s="25">
        <v>6953</v>
      </c>
      <c r="C2905" s="26">
        <v>34.01</v>
      </c>
      <c r="D2905" s="26">
        <v>6</v>
      </c>
      <c r="E2905" s="27">
        <f t="shared" si="45"/>
        <v>236.47153</v>
      </c>
    </row>
    <row r="2906" spans="1:5" x14ac:dyDescent="0.3">
      <c r="A2906" s="24">
        <v>42856.708333333336</v>
      </c>
      <c r="B2906" s="25">
        <v>6851</v>
      </c>
      <c r="C2906" s="26">
        <v>34.979999999999997</v>
      </c>
      <c r="D2906" s="26">
        <v>6</v>
      </c>
      <c r="E2906" s="27">
        <f t="shared" si="45"/>
        <v>239.64797999999999</v>
      </c>
    </row>
    <row r="2907" spans="1:5" x14ac:dyDescent="0.3">
      <c r="A2907" s="24">
        <v>42856.75</v>
      </c>
      <c r="B2907" s="25">
        <v>7064</v>
      </c>
      <c r="C2907" s="26">
        <v>36.450000000000003</v>
      </c>
      <c r="D2907" s="26">
        <v>6</v>
      </c>
      <c r="E2907" s="27">
        <f t="shared" si="45"/>
        <v>257.4828</v>
      </c>
    </row>
    <row r="2908" spans="1:5" x14ac:dyDescent="0.3">
      <c r="A2908" s="24">
        <v>42856.791666666664</v>
      </c>
      <c r="B2908" s="25">
        <v>6943</v>
      </c>
      <c r="C2908" s="26">
        <v>42</v>
      </c>
      <c r="D2908" s="26">
        <v>6</v>
      </c>
      <c r="E2908" s="27">
        <f t="shared" si="45"/>
        <v>291.60599999999999</v>
      </c>
    </row>
    <row r="2909" spans="1:5" x14ac:dyDescent="0.3">
      <c r="A2909" s="24">
        <v>42856.833333333336</v>
      </c>
      <c r="B2909" s="25">
        <v>6374</v>
      </c>
      <c r="C2909" s="26">
        <v>49.54</v>
      </c>
      <c r="D2909" s="26">
        <v>6</v>
      </c>
      <c r="E2909" s="27">
        <f t="shared" si="45"/>
        <v>315.76796000000002</v>
      </c>
    </row>
    <row r="2910" spans="1:5" x14ac:dyDescent="0.3">
      <c r="A2910" s="24">
        <v>42856.875</v>
      </c>
      <c r="B2910" s="25">
        <v>6525</v>
      </c>
      <c r="C2910" s="26">
        <v>56.5</v>
      </c>
      <c r="D2910" s="26">
        <v>6</v>
      </c>
      <c r="E2910" s="27">
        <f t="shared" si="45"/>
        <v>368.66250000000002</v>
      </c>
    </row>
    <row r="2911" spans="1:5" x14ac:dyDescent="0.3">
      <c r="A2911" s="24">
        <v>42856.916666666664</v>
      </c>
      <c r="B2911" s="25">
        <v>6430</v>
      </c>
      <c r="C2911" s="26">
        <v>57.01</v>
      </c>
      <c r="D2911" s="26">
        <v>6</v>
      </c>
      <c r="E2911" s="27">
        <f t="shared" si="45"/>
        <v>366.57429999999999</v>
      </c>
    </row>
    <row r="2912" spans="1:5" x14ac:dyDescent="0.3">
      <c r="A2912" s="24">
        <v>42856.958333333336</v>
      </c>
      <c r="B2912" s="25">
        <v>6612</v>
      </c>
      <c r="C2912" s="26">
        <v>53.34</v>
      </c>
      <c r="D2912" s="26">
        <v>6</v>
      </c>
      <c r="E2912" s="27">
        <f t="shared" si="45"/>
        <v>352.68407999999999</v>
      </c>
    </row>
    <row r="2913" spans="1:5" x14ac:dyDescent="0.3">
      <c r="A2913" s="24">
        <v>42857</v>
      </c>
      <c r="B2913" s="25">
        <v>7477</v>
      </c>
      <c r="C2913" s="26">
        <v>52.15</v>
      </c>
      <c r="D2913" s="26">
        <v>6</v>
      </c>
      <c r="E2913" s="27">
        <f t="shared" si="45"/>
        <v>389.92554999999999</v>
      </c>
    </row>
    <row r="2914" spans="1:5" x14ac:dyDescent="0.3">
      <c r="A2914" s="24">
        <v>42857.041666666664</v>
      </c>
      <c r="B2914" s="25">
        <v>7349</v>
      </c>
      <c r="C2914" s="26">
        <v>51.22999999999999</v>
      </c>
      <c r="D2914" s="26">
        <v>6</v>
      </c>
      <c r="E2914" s="27">
        <f t="shared" si="45"/>
        <v>376.48926999999992</v>
      </c>
    </row>
    <row r="2915" spans="1:5" x14ac:dyDescent="0.3">
      <c r="A2915" s="24">
        <v>42857.083333333336</v>
      </c>
      <c r="B2915" s="25">
        <v>6603</v>
      </c>
      <c r="C2915" s="26">
        <v>50.84</v>
      </c>
      <c r="D2915" s="26">
        <v>6</v>
      </c>
      <c r="E2915" s="27">
        <f t="shared" si="45"/>
        <v>335.69652000000002</v>
      </c>
    </row>
    <row r="2916" spans="1:5" x14ac:dyDescent="0.3">
      <c r="A2916" s="24">
        <v>42857.125</v>
      </c>
      <c r="B2916" s="25">
        <v>6415</v>
      </c>
      <c r="C2916" s="26">
        <v>49.54</v>
      </c>
      <c r="D2916" s="26">
        <v>6</v>
      </c>
      <c r="E2916" s="27">
        <f t="shared" si="45"/>
        <v>317.79909999999995</v>
      </c>
    </row>
    <row r="2917" spans="1:5" x14ac:dyDescent="0.3">
      <c r="A2917" s="24">
        <v>42857.166666666664</v>
      </c>
      <c r="B2917" s="25">
        <v>6288</v>
      </c>
      <c r="C2917" s="26">
        <v>48.72</v>
      </c>
      <c r="D2917" s="26">
        <v>6</v>
      </c>
      <c r="E2917" s="27">
        <f t="shared" si="45"/>
        <v>306.35136</v>
      </c>
    </row>
    <row r="2918" spans="1:5" x14ac:dyDescent="0.3">
      <c r="A2918" s="24">
        <v>42857.208333333336</v>
      </c>
      <c r="B2918" s="25">
        <v>6102</v>
      </c>
      <c r="C2918" s="26">
        <v>49.54</v>
      </c>
      <c r="D2918" s="26">
        <v>6</v>
      </c>
      <c r="E2918" s="27">
        <f t="shared" si="45"/>
        <v>302.29308000000003</v>
      </c>
    </row>
    <row r="2919" spans="1:5" x14ac:dyDescent="0.3">
      <c r="A2919" s="24">
        <v>42857.25</v>
      </c>
      <c r="B2919" s="25">
        <v>5778</v>
      </c>
      <c r="C2919" s="26">
        <v>51.22999999999999</v>
      </c>
      <c r="D2919" s="26">
        <v>6</v>
      </c>
      <c r="E2919" s="27">
        <f t="shared" si="45"/>
        <v>296.00693999999993</v>
      </c>
    </row>
    <row r="2920" spans="1:5" x14ac:dyDescent="0.3">
      <c r="A2920" s="24">
        <v>42857.291666666664</v>
      </c>
      <c r="B2920" s="25">
        <v>5865</v>
      </c>
      <c r="C2920" s="26">
        <v>51.53</v>
      </c>
      <c r="D2920" s="26">
        <v>6</v>
      </c>
      <c r="E2920" s="27">
        <f t="shared" si="45"/>
        <v>302.22345000000001</v>
      </c>
    </row>
    <row r="2921" spans="1:5" x14ac:dyDescent="0.3">
      <c r="A2921" s="24">
        <v>42857.333333333336</v>
      </c>
      <c r="B2921" s="25">
        <v>5976</v>
      </c>
      <c r="C2921" s="26">
        <v>53.09</v>
      </c>
      <c r="D2921" s="26">
        <v>5</v>
      </c>
      <c r="E2921" s="27">
        <f t="shared" si="45"/>
        <v>317.26584000000003</v>
      </c>
    </row>
    <row r="2922" spans="1:5" x14ac:dyDescent="0.3">
      <c r="A2922" s="24">
        <v>42857.375</v>
      </c>
      <c r="B2922" s="25">
        <v>6252</v>
      </c>
      <c r="C2922" s="26">
        <v>53.92</v>
      </c>
      <c r="D2922" s="26">
        <v>5</v>
      </c>
      <c r="E2922" s="27">
        <f t="shared" si="45"/>
        <v>337.10784000000001</v>
      </c>
    </row>
    <row r="2923" spans="1:5" x14ac:dyDescent="0.3">
      <c r="A2923" s="24">
        <v>42857.416666666664</v>
      </c>
      <c r="B2923" s="25">
        <v>7397</v>
      </c>
      <c r="C2923" s="26">
        <v>52.9</v>
      </c>
      <c r="D2923" s="26">
        <v>5</v>
      </c>
      <c r="E2923" s="27">
        <f t="shared" si="45"/>
        <v>391.30129999999997</v>
      </c>
    </row>
    <row r="2924" spans="1:5" x14ac:dyDescent="0.3">
      <c r="A2924" s="24">
        <v>42857.458333333336</v>
      </c>
      <c r="B2924" s="25">
        <v>7860</v>
      </c>
      <c r="C2924" s="26">
        <v>52.019999999999996</v>
      </c>
      <c r="D2924" s="26">
        <v>5</v>
      </c>
      <c r="E2924" s="27">
        <f t="shared" si="45"/>
        <v>408.87719999999996</v>
      </c>
    </row>
    <row r="2925" spans="1:5" x14ac:dyDescent="0.3">
      <c r="A2925" s="24">
        <v>42857.5</v>
      </c>
      <c r="B2925" s="25">
        <v>7714</v>
      </c>
      <c r="C2925" s="26">
        <v>52.019999999999996</v>
      </c>
      <c r="D2925" s="26">
        <v>5</v>
      </c>
      <c r="E2925" s="27">
        <f t="shared" si="45"/>
        <v>401.28227999999996</v>
      </c>
    </row>
    <row r="2926" spans="1:5" x14ac:dyDescent="0.3">
      <c r="A2926" s="24">
        <v>42857.541666666664</v>
      </c>
      <c r="B2926" s="25">
        <v>7648</v>
      </c>
      <c r="C2926" s="26">
        <v>51.989999999999995</v>
      </c>
      <c r="D2926" s="26">
        <v>5</v>
      </c>
      <c r="E2926" s="27">
        <f t="shared" si="45"/>
        <v>397.61951999999997</v>
      </c>
    </row>
    <row r="2927" spans="1:5" x14ac:dyDescent="0.3">
      <c r="A2927" s="24">
        <v>42857.583333333336</v>
      </c>
      <c r="B2927" s="25">
        <v>7576</v>
      </c>
      <c r="C2927" s="26">
        <v>51.37</v>
      </c>
      <c r="D2927" s="26">
        <v>5</v>
      </c>
      <c r="E2927" s="27">
        <f t="shared" si="45"/>
        <v>389.17912000000001</v>
      </c>
    </row>
    <row r="2928" spans="1:5" x14ac:dyDescent="0.3">
      <c r="A2928" s="24">
        <v>42857.625</v>
      </c>
      <c r="B2928" s="25">
        <v>7372</v>
      </c>
      <c r="C2928" s="26">
        <v>51.150000000000006</v>
      </c>
      <c r="D2928" s="26">
        <v>5</v>
      </c>
      <c r="E2928" s="27">
        <f t="shared" si="45"/>
        <v>377.07780000000002</v>
      </c>
    </row>
    <row r="2929" spans="1:5" x14ac:dyDescent="0.3">
      <c r="A2929" s="24">
        <v>42857.666666666664</v>
      </c>
      <c r="B2929" s="25">
        <v>7100</v>
      </c>
      <c r="C2929" s="26">
        <v>51.120000000000005</v>
      </c>
      <c r="D2929" s="26">
        <v>5</v>
      </c>
      <c r="E2929" s="27">
        <f t="shared" si="45"/>
        <v>362.95200000000006</v>
      </c>
    </row>
    <row r="2930" spans="1:5" x14ac:dyDescent="0.3">
      <c r="A2930" s="24">
        <v>42857.708333333336</v>
      </c>
      <c r="B2930" s="25">
        <v>7016</v>
      </c>
      <c r="C2930" s="26">
        <v>51.22999999999999</v>
      </c>
      <c r="D2930" s="26">
        <v>5</v>
      </c>
      <c r="E2930" s="27">
        <f t="shared" si="45"/>
        <v>359.42967999999996</v>
      </c>
    </row>
    <row r="2931" spans="1:5" x14ac:dyDescent="0.3">
      <c r="A2931" s="24">
        <v>42857.75</v>
      </c>
      <c r="B2931" s="25">
        <v>7224</v>
      </c>
      <c r="C2931" s="26">
        <v>51.17</v>
      </c>
      <c r="D2931" s="26">
        <v>5</v>
      </c>
      <c r="E2931" s="27">
        <f t="shared" si="45"/>
        <v>369.65208000000001</v>
      </c>
    </row>
    <row r="2932" spans="1:5" x14ac:dyDescent="0.3">
      <c r="A2932" s="24">
        <v>42857.791666666664</v>
      </c>
      <c r="B2932" s="25">
        <v>7157</v>
      </c>
      <c r="C2932" s="26">
        <v>51.49</v>
      </c>
      <c r="D2932" s="26">
        <v>5</v>
      </c>
      <c r="E2932" s="27">
        <f t="shared" si="45"/>
        <v>368.51393000000002</v>
      </c>
    </row>
    <row r="2933" spans="1:5" x14ac:dyDescent="0.3">
      <c r="A2933" s="24">
        <v>42857.833333333336</v>
      </c>
      <c r="B2933" s="25">
        <v>6423</v>
      </c>
      <c r="C2933" s="26">
        <v>53.16</v>
      </c>
      <c r="D2933" s="26">
        <v>5</v>
      </c>
      <c r="E2933" s="27">
        <f t="shared" si="45"/>
        <v>341.44668000000001</v>
      </c>
    </row>
    <row r="2934" spans="1:5" x14ac:dyDescent="0.3">
      <c r="A2934" s="24">
        <v>42857.875</v>
      </c>
      <c r="B2934" s="25">
        <v>6321</v>
      </c>
      <c r="C2934" s="26">
        <v>55.8</v>
      </c>
      <c r="D2934" s="26">
        <v>5</v>
      </c>
      <c r="E2934" s="27">
        <f t="shared" si="45"/>
        <v>352.71179999999998</v>
      </c>
    </row>
    <row r="2935" spans="1:5" x14ac:dyDescent="0.3">
      <c r="A2935" s="24">
        <v>42857.916666666664</v>
      </c>
      <c r="B2935" s="25">
        <v>6760</v>
      </c>
      <c r="C2935" s="26">
        <v>53.09</v>
      </c>
      <c r="D2935" s="26">
        <v>5</v>
      </c>
      <c r="E2935" s="27">
        <f t="shared" si="45"/>
        <v>358.88840000000005</v>
      </c>
    </row>
    <row r="2936" spans="1:5" x14ac:dyDescent="0.3">
      <c r="A2936" s="24">
        <v>42857.958333333336</v>
      </c>
      <c r="B2936" s="25">
        <v>7152</v>
      </c>
      <c r="C2936" s="26">
        <v>51.22999999999999</v>
      </c>
      <c r="D2936" s="26">
        <v>5</v>
      </c>
      <c r="E2936" s="27">
        <f t="shared" si="45"/>
        <v>366.39695999999992</v>
      </c>
    </row>
    <row r="2937" spans="1:5" x14ac:dyDescent="0.3">
      <c r="A2937" s="24">
        <v>42858</v>
      </c>
      <c r="B2937" s="25">
        <v>7067</v>
      </c>
      <c r="C2937" s="26">
        <v>50.49</v>
      </c>
      <c r="D2937" s="26">
        <v>6</v>
      </c>
      <c r="E2937" s="27">
        <f t="shared" si="45"/>
        <v>356.81283000000002</v>
      </c>
    </row>
    <row r="2938" spans="1:5" x14ac:dyDescent="0.3">
      <c r="A2938" s="24">
        <v>42858.041666666664</v>
      </c>
      <c r="B2938" s="25">
        <v>6969</v>
      </c>
      <c r="C2938" s="26">
        <v>43.81</v>
      </c>
      <c r="D2938" s="26">
        <v>6</v>
      </c>
      <c r="E2938" s="27">
        <f t="shared" si="45"/>
        <v>305.31189000000001</v>
      </c>
    </row>
    <row r="2939" spans="1:5" x14ac:dyDescent="0.3">
      <c r="A2939" s="24">
        <v>42858.083333333336</v>
      </c>
      <c r="B2939" s="25">
        <v>6485</v>
      </c>
      <c r="C2939" s="26">
        <v>40.729999999999997</v>
      </c>
      <c r="D2939" s="26">
        <v>6</v>
      </c>
      <c r="E2939" s="27">
        <f t="shared" si="45"/>
        <v>264.13405</v>
      </c>
    </row>
    <row r="2940" spans="1:5" x14ac:dyDescent="0.3">
      <c r="A2940" s="24">
        <v>42858.125</v>
      </c>
      <c r="B2940" s="25">
        <v>6230</v>
      </c>
      <c r="C2940" s="26">
        <v>40.099999999999994</v>
      </c>
      <c r="D2940" s="26">
        <v>6</v>
      </c>
      <c r="E2940" s="27">
        <f t="shared" si="45"/>
        <v>249.82299999999998</v>
      </c>
    </row>
    <row r="2941" spans="1:5" x14ac:dyDescent="0.3">
      <c r="A2941" s="24">
        <v>42858.166666666664</v>
      </c>
      <c r="B2941" s="25">
        <v>6212</v>
      </c>
      <c r="C2941" s="26">
        <v>39.6</v>
      </c>
      <c r="D2941" s="26">
        <v>6</v>
      </c>
      <c r="E2941" s="27">
        <f t="shared" si="45"/>
        <v>245.99520000000001</v>
      </c>
    </row>
    <row r="2942" spans="1:5" x14ac:dyDescent="0.3">
      <c r="A2942" s="24">
        <v>42858.208333333336</v>
      </c>
      <c r="B2942" s="25">
        <v>6104</v>
      </c>
      <c r="C2942" s="26">
        <v>40.480000000000004</v>
      </c>
      <c r="D2942" s="26">
        <v>6</v>
      </c>
      <c r="E2942" s="27">
        <f t="shared" si="45"/>
        <v>247.08992000000001</v>
      </c>
    </row>
    <row r="2943" spans="1:5" x14ac:dyDescent="0.3">
      <c r="A2943" s="24">
        <v>42858.25</v>
      </c>
      <c r="B2943" s="25">
        <v>6069</v>
      </c>
      <c r="C2943" s="26">
        <v>47.53</v>
      </c>
      <c r="D2943" s="26">
        <v>6</v>
      </c>
      <c r="E2943" s="27">
        <f t="shared" si="45"/>
        <v>288.45956999999999</v>
      </c>
    </row>
    <row r="2944" spans="1:5" x14ac:dyDescent="0.3">
      <c r="A2944" s="24">
        <v>42858.291666666664</v>
      </c>
      <c r="B2944" s="25">
        <v>5986</v>
      </c>
      <c r="C2944" s="26">
        <v>51.37</v>
      </c>
      <c r="D2944" s="26">
        <v>6</v>
      </c>
      <c r="E2944" s="27">
        <f t="shared" si="45"/>
        <v>307.50082000000003</v>
      </c>
    </row>
    <row r="2945" spans="1:5" x14ac:dyDescent="0.3">
      <c r="A2945" s="24">
        <v>42858.333333333336</v>
      </c>
      <c r="B2945" s="25">
        <v>6024</v>
      </c>
      <c r="C2945" s="26">
        <v>55</v>
      </c>
      <c r="D2945" s="26">
        <v>5</v>
      </c>
      <c r="E2945" s="27">
        <f t="shared" si="45"/>
        <v>331.32</v>
      </c>
    </row>
    <row r="2946" spans="1:5" x14ac:dyDescent="0.3">
      <c r="A2946" s="24">
        <v>42858.375</v>
      </c>
      <c r="B2946" s="25">
        <v>5957</v>
      </c>
      <c r="C2946" s="26">
        <v>54.18</v>
      </c>
      <c r="D2946" s="26">
        <v>5</v>
      </c>
      <c r="E2946" s="27">
        <f t="shared" si="45"/>
        <v>322.75026000000003</v>
      </c>
    </row>
    <row r="2947" spans="1:5" x14ac:dyDescent="0.3">
      <c r="A2947" s="24">
        <v>42858.416666666664</v>
      </c>
      <c r="B2947" s="25">
        <v>6735</v>
      </c>
      <c r="C2947" s="26">
        <v>52.509999999999991</v>
      </c>
      <c r="D2947" s="26">
        <v>5</v>
      </c>
      <c r="E2947" s="27">
        <f t="shared" si="45"/>
        <v>353.6548499999999</v>
      </c>
    </row>
    <row r="2948" spans="1:5" x14ac:dyDescent="0.3">
      <c r="A2948" s="24">
        <v>42858.458333333336</v>
      </c>
      <c r="B2948" s="25">
        <v>7183</v>
      </c>
      <c r="C2948" s="26">
        <v>51.53</v>
      </c>
      <c r="D2948" s="26">
        <v>5</v>
      </c>
      <c r="E2948" s="27">
        <f t="shared" si="45"/>
        <v>370.13999000000001</v>
      </c>
    </row>
    <row r="2949" spans="1:5" x14ac:dyDescent="0.3">
      <c r="A2949" s="24">
        <v>42858.5</v>
      </c>
      <c r="B2949" s="25">
        <v>7082</v>
      </c>
      <c r="C2949" s="26">
        <v>51.120000000000005</v>
      </c>
      <c r="D2949" s="26">
        <v>5</v>
      </c>
      <c r="E2949" s="27">
        <f t="shared" si="45"/>
        <v>362.03184000000005</v>
      </c>
    </row>
    <row r="2950" spans="1:5" x14ac:dyDescent="0.3">
      <c r="A2950" s="24">
        <v>42858.541666666664</v>
      </c>
      <c r="B2950" s="25">
        <v>7084</v>
      </c>
      <c r="C2950" s="26">
        <v>51.04</v>
      </c>
      <c r="D2950" s="26">
        <v>5</v>
      </c>
      <c r="E2950" s="27">
        <f t="shared" si="45"/>
        <v>361.56736000000001</v>
      </c>
    </row>
    <row r="2951" spans="1:5" x14ac:dyDescent="0.3">
      <c r="A2951" s="24">
        <v>42858.583333333336</v>
      </c>
      <c r="B2951" s="25">
        <v>7233</v>
      </c>
      <c r="C2951" s="26">
        <v>50.75</v>
      </c>
      <c r="D2951" s="26">
        <v>5</v>
      </c>
      <c r="E2951" s="27">
        <f t="shared" si="45"/>
        <v>367.07474999999999</v>
      </c>
    </row>
    <row r="2952" spans="1:5" x14ac:dyDescent="0.3">
      <c r="A2952" s="24">
        <v>42858.625</v>
      </c>
      <c r="B2952" s="25">
        <v>7235</v>
      </c>
      <c r="C2952" s="26">
        <v>50.42</v>
      </c>
      <c r="D2952" s="26">
        <v>5</v>
      </c>
      <c r="E2952" s="27">
        <f t="shared" si="45"/>
        <v>364.78870000000001</v>
      </c>
    </row>
    <row r="2953" spans="1:5" x14ac:dyDescent="0.3">
      <c r="A2953" s="24">
        <v>42858.666666666664</v>
      </c>
      <c r="B2953" s="25">
        <v>7306</v>
      </c>
      <c r="C2953" s="26">
        <v>50.75</v>
      </c>
      <c r="D2953" s="26">
        <v>5</v>
      </c>
      <c r="E2953" s="27">
        <f t="shared" si="45"/>
        <v>370.77949999999998</v>
      </c>
    </row>
    <row r="2954" spans="1:5" x14ac:dyDescent="0.3">
      <c r="A2954" s="24">
        <v>42858.708333333336</v>
      </c>
      <c r="B2954" s="25">
        <v>7240</v>
      </c>
      <c r="C2954" s="26">
        <v>50.84</v>
      </c>
      <c r="D2954" s="26">
        <v>5</v>
      </c>
      <c r="E2954" s="27">
        <f t="shared" ref="E2954:E3017" si="46">C2954*B2954/1000</f>
        <v>368.08160000000004</v>
      </c>
    </row>
    <row r="2955" spans="1:5" x14ac:dyDescent="0.3">
      <c r="A2955" s="24">
        <v>42858.75</v>
      </c>
      <c r="B2955" s="25">
        <v>6947</v>
      </c>
      <c r="C2955" s="26">
        <v>51</v>
      </c>
      <c r="D2955" s="26">
        <v>5</v>
      </c>
      <c r="E2955" s="27">
        <f t="shared" si="46"/>
        <v>354.29700000000003</v>
      </c>
    </row>
    <row r="2956" spans="1:5" x14ac:dyDescent="0.3">
      <c r="A2956" s="24">
        <v>42858.791666666664</v>
      </c>
      <c r="B2956" s="25">
        <v>6395</v>
      </c>
      <c r="C2956" s="26">
        <v>51.22999999999999</v>
      </c>
      <c r="D2956" s="26">
        <v>5</v>
      </c>
      <c r="E2956" s="27">
        <f t="shared" si="46"/>
        <v>327.61584999999991</v>
      </c>
    </row>
    <row r="2957" spans="1:5" x14ac:dyDescent="0.3">
      <c r="A2957" s="24">
        <v>42858.833333333336</v>
      </c>
      <c r="B2957" s="25">
        <v>6662</v>
      </c>
      <c r="C2957" s="26">
        <v>52.22</v>
      </c>
      <c r="D2957" s="26">
        <v>5</v>
      </c>
      <c r="E2957" s="27">
        <f t="shared" si="46"/>
        <v>347.88963999999999</v>
      </c>
    </row>
    <row r="2958" spans="1:5" x14ac:dyDescent="0.3">
      <c r="A2958" s="24">
        <v>42858.875</v>
      </c>
      <c r="B2958" s="25">
        <v>7080</v>
      </c>
      <c r="C2958" s="26">
        <v>53.92</v>
      </c>
      <c r="D2958" s="26">
        <v>5</v>
      </c>
      <c r="E2958" s="27">
        <f t="shared" si="46"/>
        <v>381.75360000000006</v>
      </c>
    </row>
    <row r="2959" spans="1:5" x14ac:dyDescent="0.3">
      <c r="A2959" s="24">
        <v>42858.916666666664</v>
      </c>
      <c r="B2959" s="25">
        <v>7123</v>
      </c>
      <c r="C2959" s="26">
        <v>51.53</v>
      </c>
      <c r="D2959" s="26">
        <v>5</v>
      </c>
      <c r="E2959" s="27">
        <f t="shared" si="46"/>
        <v>367.04818999999998</v>
      </c>
    </row>
    <row r="2960" spans="1:5" x14ac:dyDescent="0.3">
      <c r="A2960" s="24">
        <v>42858.958333333336</v>
      </c>
      <c r="B2960" s="25">
        <v>7178</v>
      </c>
      <c r="C2960" s="26">
        <v>49.75</v>
      </c>
      <c r="D2960" s="26">
        <v>5</v>
      </c>
      <c r="E2960" s="27">
        <f t="shared" si="46"/>
        <v>357.10550000000001</v>
      </c>
    </row>
    <row r="2961" spans="1:5" x14ac:dyDescent="0.3">
      <c r="A2961" s="24">
        <v>42859</v>
      </c>
      <c r="B2961" s="25">
        <v>6986</v>
      </c>
      <c r="C2961" s="26">
        <v>48.64</v>
      </c>
      <c r="D2961" s="26">
        <v>6</v>
      </c>
      <c r="E2961" s="27">
        <f t="shared" si="46"/>
        <v>339.79903999999999</v>
      </c>
    </row>
    <row r="2962" spans="1:5" x14ac:dyDescent="0.3">
      <c r="A2962" s="24">
        <v>42859.041666666664</v>
      </c>
      <c r="B2962" s="25">
        <v>6989</v>
      </c>
      <c r="C2962" s="26">
        <v>42.25</v>
      </c>
      <c r="D2962" s="26">
        <v>6</v>
      </c>
      <c r="E2962" s="27">
        <f t="shared" si="46"/>
        <v>295.28525000000002</v>
      </c>
    </row>
    <row r="2963" spans="1:5" x14ac:dyDescent="0.3">
      <c r="A2963" s="24">
        <v>42859.083333333336</v>
      </c>
      <c r="B2963" s="25">
        <v>6389</v>
      </c>
      <c r="C2963" s="26">
        <v>40.94</v>
      </c>
      <c r="D2963" s="26">
        <v>6</v>
      </c>
      <c r="E2963" s="27">
        <f t="shared" si="46"/>
        <v>261.56565999999998</v>
      </c>
    </row>
    <row r="2964" spans="1:5" x14ac:dyDescent="0.3">
      <c r="A2964" s="24">
        <v>42859.125</v>
      </c>
      <c r="B2964" s="25">
        <v>5943</v>
      </c>
      <c r="C2964" s="26">
        <v>37.700000000000003</v>
      </c>
      <c r="D2964" s="26">
        <v>6</v>
      </c>
      <c r="E2964" s="27">
        <f t="shared" si="46"/>
        <v>224.05110000000002</v>
      </c>
    </row>
    <row r="2965" spans="1:5" x14ac:dyDescent="0.3">
      <c r="A2965" s="24">
        <v>42859.166666666664</v>
      </c>
      <c r="B2965" s="25">
        <v>6068</v>
      </c>
      <c r="C2965" s="26">
        <v>37.64</v>
      </c>
      <c r="D2965" s="26">
        <v>6</v>
      </c>
      <c r="E2965" s="27">
        <f t="shared" si="46"/>
        <v>228.39952</v>
      </c>
    </row>
    <row r="2966" spans="1:5" x14ac:dyDescent="0.3">
      <c r="A2966" s="24">
        <v>42859.208333333336</v>
      </c>
      <c r="B2966" s="25">
        <v>5935</v>
      </c>
      <c r="C2966" s="26">
        <v>38.700000000000003</v>
      </c>
      <c r="D2966" s="26">
        <v>6</v>
      </c>
      <c r="E2966" s="27">
        <f t="shared" si="46"/>
        <v>229.68450000000004</v>
      </c>
    </row>
    <row r="2967" spans="1:5" x14ac:dyDescent="0.3">
      <c r="A2967" s="24">
        <v>42859.25</v>
      </c>
      <c r="B2967" s="25">
        <v>5936</v>
      </c>
      <c r="C2967" s="26">
        <v>43.61</v>
      </c>
      <c r="D2967" s="26">
        <v>6</v>
      </c>
      <c r="E2967" s="27">
        <f t="shared" si="46"/>
        <v>258.86896000000002</v>
      </c>
    </row>
    <row r="2968" spans="1:5" x14ac:dyDescent="0.3">
      <c r="A2968" s="24">
        <v>42859.291666666664</v>
      </c>
      <c r="B2968" s="25">
        <v>6125</v>
      </c>
      <c r="C2968" s="26">
        <v>50.28</v>
      </c>
      <c r="D2968" s="26">
        <v>6</v>
      </c>
      <c r="E2968" s="27">
        <f t="shared" si="46"/>
        <v>307.96499999999997</v>
      </c>
    </row>
    <row r="2969" spans="1:5" x14ac:dyDescent="0.3">
      <c r="A2969" s="24">
        <v>42859.333333333336</v>
      </c>
      <c r="B2969" s="25">
        <v>5981</v>
      </c>
      <c r="C2969" s="26">
        <v>53.34</v>
      </c>
      <c r="D2969" s="26">
        <v>5</v>
      </c>
      <c r="E2969" s="27">
        <f t="shared" si="46"/>
        <v>319.02654000000001</v>
      </c>
    </row>
    <row r="2970" spans="1:5" x14ac:dyDescent="0.3">
      <c r="A2970" s="24">
        <v>42859.375</v>
      </c>
      <c r="B2970" s="25">
        <v>6309</v>
      </c>
      <c r="C2970" s="26">
        <v>52.91</v>
      </c>
      <c r="D2970" s="26">
        <v>5</v>
      </c>
      <c r="E2970" s="27">
        <f t="shared" si="46"/>
        <v>333.80919</v>
      </c>
    </row>
    <row r="2971" spans="1:5" x14ac:dyDescent="0.3">
      <c r="A2971" s="24">
        <v>42859.416666666664</v>
      </c>
      <c r="B2971" s="25">
        <v>6729</v>
      </c>
      <c r="C2971" s="26">
        <v>51.54</v>
      </c>
      <c r="D2971" s="26">
        <v>5</v>
      </c>
      <c r="E2971" s="27">
        <f t="shared" si="46"/>
        <v>346.81265999999999</v>
      </c>
    </row>
    <row r="2972" spans="1:5" x14ac:dyDescent="0.3">
      <c r="A2972" s="24">
        <v>42859.458333333336</v>
      </c>
      <c r="B2972" s="25">
        <v>6973</v>
      </c>
      <c r="C2972" s="26">
        <v>51.22999999999999</v>
      </c>
      <c r="D2972" s="26">
        <v>5</v>
      </c>
      <c r="E2972" s="27">
        <f t="shared" si="46"/>
        <v>357.22678999999994</v>
      </c>
    </row>
    <row r="2973" spans="1:5" x14ac:dyDescent="0.3">
      <c r="A2973" s="24">
        <v>42859.5</v>
      </c>
      <c r="B2973" s="25">
        <v>7032</v>
      </c>
      <c r="C2973" s="26">
        <v>51.42</v>
      </c>
      <c r="D2973" s="26">
        <v>5</v>
      </c>
      <c r="E2973" s="27">
        <f t="shared" si="46"/>
        <v>361.58544000000001</v>
      </c>
    </row>
    <row r="2974" spans="1:5" x14ac:dyDescent="0.3">
      <c r="A2974" s="24">
        <v>42859.541666666664</v>
      </c>
      <c r="B2974" s="25">
        <v>6963</v>
      </c>
      <c r="C2974" s="26">
        <v>51.04</v>
      </c>
      <c r="D2974" s="26">
        <v>5</v>
      </c>
      <c r="E2974" s="27">
        <f t="shared" si="46"/>
        <v>355.39152000000001</v>
      </c>
    </row>
    <row r="2975" spans="1:5" x14ac:dyDescent="0.3">
      <c r="A2975" s="24">
        <v>42859.583333333336</v>
      </c>
      <c r="B2975" s="25">
        <v>7132</v>
      </c>
      <c r="C2975" s="26">
        <v>50.08</v>
      </c>
      <c r="D2975" s="26">
        <v>5</v>
      </c>
      <c r="E2975" s="27">
        <f t="shared" si="46"/>
        <v>357.17056000000002</v>
      </c>
    </row>
    <row r="2976" spans="1:5" x14ac:dyDescent="0.3">
      <c r="A2976" s="24">
        <v>42859.625</v>
      </c>
      <c r="B2976" s="25">
        <v>6952</v>
      </c>
      <c r="C2976" s="26">
        <v>49.54</v>
      </c>
      <c r="D2976" s="26">
        <v>5</v>
      </c>
      <c r="E2976" s="27">
        <f t="shared" si="46"/>
        <v>344.40208000000001</v>
      </c>
    </row>
    <row r="2977" spans="1:5" x14ac:dyDescent="0.3">
      <c r="A2977" s="24">
        <v>42859.666666666664</v>
      </c>
      <c r="B2977" s="25">
        <v>7001</v>
      </c>
      <c r="C2977" s="26">
        <v>49.54</v>
      </c>
      <c r="D2977" s="26">
        <v>5</v>
      </c>
      <c r="E2977" s="27">
        <f t="shared" si="46"/>
        <v>346.82953999999995</v>
      </c>
    </row>
    <row r="2978" spans="1:5" x14ac:dyDescent="0.3">
      <c r="A2978" s="24">
        <v>42859.708333333336</v>
      </c>
      <c r="B2978" s="25">
        <v>6924</v>
      </c>
      <c r="C2978" s="26">
        <v>50.84</v>
      </c>
      <c r="D2978" s="26">
        <v>5</v>
      </c>
      <c r="E2978" s="27">
        <f t="shared" si="46"/>
        <v>352.01616000000001</v>
      </c>
    </row>
    <row r="2979" spans="1:5" x14ac:dyDescent="0.3">
      <c r="A2979" s="24">
        <v>42859.75</v>
      </c>
      <c r="B2979" s="25">
        <v>6783</v>
      </c>
      <c r="C2979" s="26">
        <v>51</v>
      </c>
      <c r="D2979" s="26">
        <v>5</v>
      </c>
      <c r="E2979" s="27">
        <f t="shared" si="46"/>
        <v>345.93299999999999</v>
      </c>
    </row>
    <row r="2980" spans="1:5" x14ac:dyDescent="0.3">
      <c r="A2980" s="24">
        <v>42859.791666666664</v>
      </c>
      <c r="B2980" s="25">
        <v>6763</v>
      </c>
      <c r="C2980" s="26">
        <v>51.22999999999999</v>
      </c>
      <c r="D2980" s="26">
        <v>5</v>
      </c>
      <c r="E2980" s="27">
        <f t="shared" si="46"/>
        <v>346.46848999999992</v>
      </c>
    </row>
    <row r="2981" spans="1:5" x14ac:dyDescent="0.3">
      <c r="A2981" s="24">
        <v>42859.833333333336</v>
      </c>
      <c r="B2981" s="25">
        <v>6609</v>
      </c>
      <c r="C2981" s="26">
        <v>52.08</v>
      </c>
      <c r="D2981" s="26">
        <v>5</v>
      </c>
      <c r="E2981" s="27">
        <f t="shared" si="46"/>
        <v>344.19671999999997</v>
      </c>
    </row>
    <row r="2982" spans="1:5" x14ac:dyDescent="0.3">
      <c r="A2982" s="24">
        <v>42859.875</v>
      </c>
      <c r="B2982" s="25">
        <v>6843</v>
      </c>
      <c r="C2982" s="26">
        <v>53.4</v>
      </c>
      <c r="D2982" s="26">
        <v>5</v>
      </c>
      <c r="E2982" s="27">
        <f t="shared" si="46"/>
        <v>365.4162</v>
      </c>
    </row>
    <row r="2983" spans="1:5" x14ac:dyDescent="0.3">
      <c r="A2983" s="24">
        <v>42859.916666666664</v>
      </c>
      <c r="B2983" s="25">
        <v>6763</v>
      </c>
      <c r="C2983" s="26">
        <v>52.08</v>
      </c>
      <c r="D2983" s="26">
        <v>5</v>
      </c>
      <c r="E2983" s="27">
        <f t="shared" si="46"/>
        <v>352.21704</v>
      </c>
    </row>
    <row r="2984" spans="1:5" x14ac:dyDescent="0.3">
      <c r="A2984" s="24">
        <v>42859.958333333336</v>
      </c>
      <c r="B2984" s="25">
        <v>6931</v>
      </c>
      <c r="C2984" s="26">
        <v>49.54</v>
      </c>
      <c r="D2984" s="26">
        <v>5</v>
      </c>
      <c r="E2984" s="27">
        <f t="shared" si="46"/>
        <v>343.36174</v>
      </c>
    </row>
    <row r="2985" spans="1:5" x14ac:dyDescent="0.3">
      <c r="A2985" s="24">
        <v>42860</v>
      </c>
      <c r="B2985" s="25">
        <v>6650</v>
      </c>
      <c r="C2985" s="26">
        <v>45.4</v>
      </c>
      <c r="D2985" s="26">
        <v>6</v>
      </c>
      <c r="E2985" s="27">
        <f t="shared" si="46"/>
        <v>301.91000000000003</v>
      </c>
    </row>
    <row r="2986" spans="1:5" x14ac:dyDescent="0.3">
      <c r="A2986" s="24">
        <v>42860.041666666664</v>
      </c>
      <c r="B2986" s="25">
        <v>5970</v>
      </c>
      <c r="C2986" s="26">
        <v>41.19</v>
      </c>
      <c r="D2986" s="26">
        <v>6</v>
      </c>
      <c r="E2986" s="27">
        <f t="shared" si="46"/>
        <v>245.90429999999998</v>
      </c>
    </row>
    <row r="2987" spans="1:5" x14ac:dyDescent="0.3">
      <c r="A2987" s="24">
        <v>42860.083333333336</v>
      </c>
      <c r="B2987" s="25">
        <v>5715</v>
      </c>
      <c r="C2987" s="26">
        <v>38.14</v>
      </c>
      <c r="D2987" s="26">
        <v>6</v>
      </c>
      <c r="E2987" s="27">
        <f t="shared" si="46"/>
        <v>217.9701</v>
      </c>
    </row>
    <row r="2988" spans="1:5" x14ac:dyDescent="0.3">
      <c r="A2988" s="24">
        <v>42860.125</v>
      </c>
      <c r="B2988" s="25">
        <v>5761</v>
      </c>
      <c r="C2988" s="26">
        <v>36.89</v>
      </c>
      <c r="D2988" s="26">
        <v>6</v>
      </c>
      <c r="E2988" s="27">
        <f t="shared" si="46"/>
        <v>212.52329</v>
      </c>
    </row>
    <row r="2989" spans="1:5" x14ac:dyDescent="0.3">
      <c r="A2989" s="24">
        <v>42860.166666666664</v>
      </c>
      <c r="B2989" s="25">
        <v>5627</v>
      </c>
      <c r="C2989" s="26">
        <v>36.450000000000003</v>
      </c>
      <c r="D2989" s="26">
        <v>6</v>
      </c>
      <c r="E2989" s="27">
        <f t="shared" si="46"/>
        <v>205.10415000000003</v>
      </c>
    </row>
    <row r="2990" spans="1:5" x14ac:dyDescent="0.3">
      <c r="A2990" s="24">
        <v>42860.208333333336</v>
      </c>
      <c r="B2990" s="25">
        <v>5268</v>
      </c>
      <c r="C2990" s="26">
        <v>36.47</v>
      </c>
      <c r="D2990" s="26">
        <v>6</v>
      </c>
      <c r="E2990" s="27">
        <f t="shared" si="46"/>
        <v>192.12395999999998</v>
      </c>
    </row>
    <row r="2991" spans="1:5" x14ac:dyDescent="0.3">
      <c r="A2991" s="24">
        <v>42860.25</v>
      </c>
      <c r="B2991" s="25">
        <v>5315</v>
      </c>
      <c r="C2991" s="26">
        <v>41.06</v>
      </c>
      <c r="D2991" s="26">
        <v>6</v>
      </c>
      <c r="E2991" s="27">
        <f t="shared" si="46"/>
        <v>218.23390000000003</v>
      </c>
    </row>
    <row r="2992" spans="1:5" x14ac:dyDescent="0.3">
      <c r="A2992" s="24">
        <v>42860.291666666664</v>
      </c>
      <c r="B2992" s="25">
        <v>5485</v>
      </c>
      <c r="C2992" s="26">
        <v>50.73</v>
      </c>
      <c r="D2992" s="26">
        <v>6</v>
      </c>
      <c r="E2992" s="27">
        <f t="shared" si="46"/>
        <v>278.25405000000001</v>
      </c>
    </row>
    <row r="2993" spans="1:5" x14ac:dyDescent="0.3">
      <c r="A2993" s="24">
        <v>42860.333333333336</v>
      </c>
      <c r="B2993" s="25">
        <v>6217</v>
      </c>
      <c r="C2993" s="26">
        <v>52.07</v>
      </c>
      <c r="D2993" s="26">
        <v>5</v>
      </c>
      <c r="E2993" s="27">
        <f t="shared" si="46"/>
        <v>323.71919000000003</v>
      </c>
    </row>
    <row r="2994" spans="1:5" x14ac:dyDescent="0.3">
      <c r="A2994" s="24">
        <v>42860.375</v>
      </c>
      <c r="B2994" s="25">
        <v>6564</v>
      </c>
      <c r="C2994" s="26">
        <v>52.15</v>
      </c>
      <c r="D2994" s="26">
        <v>5</v>
      </c>
      <c r="E2994" s="27">
        <f t="shared" si="46"/>
        <v>342.31259999999997</v>
      </c>
    </row>
    <row r="2995" spans="1:5" x14ac:dyDescent="0.3">
      <c r="A2995" s="24">
        <v>42860.416666666664</v>
      </c>
      <c r="B2995" s="25">
        <v>6660</v>
      </c>
      <c r="C2995" s="26">
        <v>52.07</v>
      </c>
      <c r="D2995" s="26">
        <v>5</v>
      </c>
      <c r="E2995" s="27">
        <f t="shared" si="46"/>
        <v>346.78620000000001</v>
      </c>
    </row>
    <row r="2996" spans="1:5" x14ac:dyDescent="0.3">
      <c r="A2996" s="24">
        <v>42860.458333333336</v>
      </c>
      <c r="B2996" s="25">
        <v>7048</v>
      </c>
      <c r="C2996" s="26">
        <v>51.04</v>
      </c>
      <c r="D2996" s="26">
        <v>5</v>
      </c>
      <c r="E2996" s="27">
        <f t="shared" si="46"/>
        <v>359.72991999999999</v>
      </c>
    </row>
    <row r="2997" spans="1:5" x14ac:dyDescent="0.3">
      <c r="A2997" s="24">
        <v>42860.5</v>
      </c>
      <c r="B2997" s="25">
        <v>6651</v>
      </c>
      <c r="C2997" s="26">
        <v>49.54</v>
      </c>
      <c r="D2997" s="26">
        <v>5</v>
      </c>
      <c r="E2997" s="27">
        <f t="shared" si="46"/>
        <v>329.49053999999995</v>
      </c>
    </row>
    <row r="2998" spans="1:5" x14ac:dyDescent="0.3">
      <c r="A2998" s="24">
        <v>42860.541666666664</v>
      </c>
      <c r="B2998" s="25">
        <v>6419</v>
      </c>
      <c r="C2998" s="26">
        <v>43.4</v>
      </c>
      <c r="D2998" s="26">
        <v>5</v>
      </c>
      <c r="E2998" s="27">
        <f t="shared" si="46"/>
        <v>278.58459999999997</v>
      </c>
    </row>
    <row r="2999" spans="1:5" x14ac:dyDescent="0.3">
      <c r="A2999" s="24">
        <v>42860.583333333336</v>
      </c>
      <c r="B2999" s="25">
        <v>7104</v>
      </c>
      <c r="C2999" s="26">
        <v>38.17</v>
      </c>
      <c r="D2999" s="26">
        <v>5</v>
      </c>
      <c r="E2999" s="27">
        <f t="shared" si="46"/>
        <v>271.15967999999998</v>
      </c>
    </row>
    <row r="3000" spans="1:5" x14ac:dyDescent="0.3">
      <c r="A3000" s="24">
        <v>42860.625</v>
      </c>
      <c r="B3000" s="25">
        <v>6598</v>
      </c>
      <c r="C3000" s="26">
        <v>36.89</v>
      </c>
      <c r="D3000" s="26">
        <v>5</v>
      </c>
      <c r="E3000" s="27">
        <f t="shared" si="46"/>
        <v>243.40021999999999</v>
      </c>
    </row>
    <row r="3001" spans="1:5" x14ac:dyDescent="0.3">
      <c r="A3001" s="24">
        <v>42860.666666666664</v>
      </c>
      <c r="B3001" s="25">
        <v>5336</v>
      </c>
      <c r="C3001" s="26">
        <v>36.450000000000003</v>
      </c>
      <c r="D3001" s="26">
        <v>5</v>
      </c>
      <c r="E3001" s="27">
        <f t="shared" si="46"/>
        <v>194.49720000000002</v>
      </c>
    </row>
    <row r="3002" spans="1:5" x14ac:dyDescent="0.3">
      <c r="A3002" s="24">
        <v>42860.708333333336</v>
      </c>
      <c r="B3002" s="25">
        <v>5868</v>
      </c>
      <c r="C3002" s="26">
        <v>37.67</v>
      </c>
      <c r="D3002" s="26">
        <v>5</v>
      </c>
      <c r="E3002" s="27">
        <f t="shared" si="46"/>
        <v>221.04756</v>
      </c>
    </row>
    <row r="3003" spans="1:5" x14ac:dyDescent="0.3">
      <c r="A3003" s="24">
        <v>42860.75</v>
      </c>
      <c r="B3003" s="25">
        <v>6680</v>
      </c>
      <c r="C3003" s="26">
        <v>40.33</v>
      </c>
      <c r="D3003" s="26">
        <v>5</v>
      </c>
      <c r="E3003" s="27">
        <f t="shared" si="46"/>
        <v>269.40439999999995</v>
      </c>
    </row>
    <row r="3004" spans="1:5" x14ac:dyDescent="0.3">
      <c r="A3004" s="24">
        <v>42860.791666666664</v>
      </c>
      <c r="B3004" s="25">
        <v>6702</v>
      </c>
      <c r="C3004" s="26">
        <v>42.09</v>
      </c>
      <c r="D3004" s="26">
        <v>5</v>
      </c>
      <c r="E3004" s="27">
        <f t="shared" si="46"/>
        <v>282.08718000000005</v>
      </c>
    </row>
    <row r="3005" spans="1:5" x14ac:dyDescent="0.3">
      <c r="A3005" s="24">
        <v>42860.833333333336</v>
      </c>
      <c r="B3005" s="25">
        <v>6789</v>
      </c>
      <c r="C3005" s="26">
        <v>41.19</v>
      </c>
      <c r="D3005" s="26">
        <v>5</v>
      </c>
      <c r="E3005" s="27">
        <f t="shared" si="46"/>
        <v>279.63890999999995</v>
      </c>
    </row>
    <row r="3006" spans="1:5" x14ac:dyDescent="0.3">
      <c r="A3006" s="24">
        <v>42860.875</v>
      </c>
      <c r="B3006" s="25">
        <v>7297</v>
      </c>
      <c r="C3006" s="26">
        <v>50.2</v>
      </c>
      <c r="D3006" s="26">
        <v>5</v>
      </c>
      <c r="E3006" s="27">
        <f t="shared" si="46"/>
        <v>366.30940000000004</v>
      </c>
    </row>
    <row r="3007" spans="1:5" x14ac:dyDescent="0.3">
      <c r="A3007" s="24">
        <v>42860.916666666664</v>
      </c>
      <c r="B3007" s="25">
        <v>7185</v>
      </c>
      <c r="C3007" s="26">
        <v>47.53</v>
      </c>
      <c r="D3007" s="26">
        <v>5</v>
      </c>
      <c r="E3007" s="27">
        <f t="shared" si="46"/>
        <v>341.50304999999997</v>
      </c>
    </row>
    <row r="3008" spans="1:5" x14ac:dyDescent="0.3">
      <c r="A3008" s="24">
        <v>42860.958333333336</v>
      </c>
      <c r="B3008" s="25">
        <v>6851</v>
      </c>
      <c r="C3008" s="26">
        <v>41.19</v>
      </c>
      <c r="D3008" s="26">
        <v>5</v>
      </c>
      <c r="E3008" s="27">
        <f t="shared" si="46"/>
        <v>282.19269000000003</v>
      </c>
    </row>
    <row r="3009" spans="1:5" x14ac:dyDescent="0.3">
      <c r="A3009" s="24">
        <v>42861</v>
      </c>
      <c r="B3009" s="25">
        <v>6874</v>
      </c>
      <c r="C3009" s="26">
        <v>37.68</v>
      </c>
      <c r="D3009" s="26">
        <v>6</v>
      </c>
      <c r="E3009" s="27">
        <f t="shared" si="46"/>
        <v>259.01231999999999</v>
      </c>
    </row>
    <row r="3010" spans="1:5" x14ac:dyDescent="0.3">
      <c r="A3010" s="24">
        <v>42861.041666666664</v>
      </c>
      <c r="B3010" s="25">
        <v>6895</v>
      </c>
      <c r="C3010" s="26">
        <v>36.450000000000003</v>
      </c>
      <c r="D3010" s="26">
        <v>6</v>
      </c>
      <c r="E3010" s="27">
        <f t="shared" si="46"/>
        <v>251.32275000000004</v>
      </c>
    </row>
    <row r="3011" spans="1:5" x14ac:dyDescent="0.3">
      <c r="A3011" s="24">
        <v>42861.083333333336</v>
      </c>
      <c r="B3011" s="25">
        <v>6668</v>
      </c>
      <c r="C3011" s="26">
        <v>35.46</v>
      </c>
      <c r="D3011" s="26">
        <v>6</v>
      </c>
      <c r="E3011" s="27">
        <f t="shared" si="46"/>
        <v>236.44728000000001</v>
      </c>
    </row>
    <row r="3012" spans="1:5" x14ac:dyDescent="0.3">
      <c r="A3012" s="24">
        <v>42861.125</v>
      </c>
      <c r="B3012" s="25">
        <v>6464</v>
      </c>
      <c r="C3012" s="26">
        <v>35.46</v>
      </c>
      <c r="D3012" s="26">
        <v>6</v>
      </c>
      <c r="E3012" s="27">
        <f t="shared" si="46"/>
        <v>229.21343999999999</v>
      </c>
    </row>
    <row r="3013" spans="1:5" x14ac:dyDescent="0.3">
      <c r="A3013" s="24">
        <v>42861.166666666664</v>
      </c>
      <c r="B3013" s="25">
        <v>6409</v>
      </c>
      <c r="C3013" s="26">
        <v>34.729999999999997</v>
      </c>
      <c r="D3013" s="26">
        <v>6</v>
      </c>
      <c r="E3013" s="27">
        <f t="shared" si="46"/>
        <v>222.58456999999999</v>
      </c>
    </row>
    <row r="3014" spans="1:5" x14ac:dyDescent="0.3">
      <c r="A3014" s="24">
        <v>42861.208333333336</v>
      </c>
      <c r="B3014" s="25">
        <v>5882</v>
      </c>
      <c r="C3014" s="26">
        <v>35.33</v>
      </c>
      <c r="D3014" s="26">
        <v>6</v>
      </c>
      <c r="E3014" s="27">
        <f t="shared" si="46"/>
        <v>207.81106</v>
      </c>
    </row>
    <row r="3015" spans="1:5" x14ac:dyDescent="0.3">
      <c r="A3015" s="24">
        <v>42861.25</v>
      </c>
      <c r="B3015" s="25">
        <v>5633</v>
      </c>
      <c r="C3015" s="26">
        <v>35.83</v>
      </c>
      <c r="D3015" s="26">
        <v>6</v>
      </c>
      <c r="E3015" s="27">
        <f t="shared" si="46"/>
        <v>201.83038999999999</v>
      </c>
    </row>
    <row r="3016" spans="1:5" x14ac:dyDescent="0.3">
      <c r="A3016" s="24">
        <v>42861.291666666664</v>
      </c>
      <c r="B3016" s="25">
        <v>5911</v>
      </c>
      <c r="C3016" s="26">
        <v>36.4</v>
      </c>
      <c r="D3016" s="26">
        <v>6</v>
      </c>
      <c r="E3016" s="27">
        <f t="shared" si="46"/>
        <v>215.16039999999998</v>
      </c>
    </row>
    <row r="3017" spans="1:5" x14ac:dyDescent="0.3">
      <c r="A3017" s="24">
        <v>42861.333333333336</v>
      </c>
      <c r="B3017" s="25">
        <v>6230</v>
      </c>
      <c r="C3017" s="26">
        <v>36.47</v>
      </c>
      <c r="D3017" s="26">
        <v>6</v>
      </c>
      <c r="E3017" s="27">
        <f t="shared" si="46"/>
        <v>227.2081</v>
      </c>
    </row>
    <row r="3018" spans="1:5" x14ac:dyDescent="0.3">
      <c r="A3018" s="24">
        <v>42861.375</v>
      </c>
      <c r="B3018" s="25">
        <v>6387</v>
      </c>
      <c r="C3018" s="26">
        <v>36.67</v>
      </c>
      <c r="D3018" s="26">
        <v>6</v>
      </c>
      <c r="E3018" s="27">
        <f t="shared" ref="E3018:E3081" si="47">C3018*B3018/1000</f>
        <v>234.21129000000002</v>
      </c>
    </row>
    <row r="3019" spans="1:5" x14ac:dyDescent="0.3">
      <c r="A3019" s="24">
        <v>42861.416666666664</v>
      </c>
      <c r="B3019" s="25">
        <v>6693</v>
      </c>
      <c r="C3019" s="26">
        <v>36.68</v>
      </c>
      <c r="D3019" s="26">
        <v>6</v>
      </c>
      <c r="E3019" s="27">
        <f t="shared" si="47"/>
        <v>245.49923999999999</v>
      </c>
    </row>
    <row r="3020" spans="1:5" x14ac:dyDescent="0.3">
      <c r="A3020" s="24">
        <v>42861.458333333336</v>
      </c>
      <c r="B3020" s="25">
        <v>7383</v>
      </c>
      <c r="C3020" s="26">
        <v>36.880000000000003</v>
      </c>
      <c r="D3020" s="26">
        <v>6</v>
      </c>
      <c r="E3020" s="27">
        <f t="shared" si="47"/>
        <v>272.28504000000004</v>
      </c>
    </row>
    <row r="3021" spans="1:5" x14ac:dyDescent="0.3">
      <c r="A3021" s="24">
        <v>42861.5</v>
      </c>
      <c r="B3021" s="25">
        <v>6903</v>
      </c>
      <c r="C3021" s="26">
        <v>37.68</v>
      </c>
      <c r="D3021" s="26">
        <v>6</v>
      </c>
      <c r="E3021" s="27">
        <f t="shared" si="47"/>
        <v>260.10504000000003</v>
      </c>
    </row>
    <row r="3022" spans="1:5" x14ac:dyDescent="0.3">
      <c r="A3022" s="24">
        <v>42861.541666666664</v>
      </c>
      <c r="B3022" s="25">
        <v>6699</v>
      </c>
      <c r="C3022" s="26">
        <v>38.6</v>
      </c>
      <c r="D3022" s="26">
        <v>6</v>
      </c>
      <c r="E3022" s="27">
        <f t="shared" si="47"/>
        <v>258.58140000000003</v>
      </c>
    </row>
    <row r="3023" spans="1:5" x14ac:dyDescent="0.3">
      <c r="A3023" s="24">
        <v>42861.583333333336</v>
      </c>
      <c r="B3023" s="25">
        <v>6615</v>
      </c>
      <c r="C3023" s="26">
        <v>41.5</v>
      </c>
      <c r="D3023" s="26">
        <v>6</v>
      </c>
      <c r="E3023" s="27">
        <f t="shared" si="47"/>
        <v>274.52249999999998</v>
      </c>
    </row>
    <row r="3024" spans="1:5" x14ac:dyDescent="0.3">
      <c r="A3024" s="24">
        <v>42861.625</v>
      </c>
      <c r="B3024" s="25">
        <v>6651</v>
      </c>
      <c r="C3024" s="26">
        <v>37.729999999999997</v>
      </c>
      <c r="D3024" s="26">
        <v>6</v>
      </c>
      <c r="E3024" s="27">
        <f t="shared" si="47"/>
        <v>250.94223</v>
      </c>
    </row>
    <row r="3025" spans="1:5" x14ac:dyDescent="0.3">
      <c r="A3025" s="24">
        <v>42861.666666666664</v>
      </c>
      <c r="B3025" s="25">
        <v>6632</v>
      </c>
      <c r="C3025" s="26">
        <v>37.56</v>
      </c>
      <c r="D3025" s="26">
        <v>6</v>
      </c>
      <c r="E3025" s="27">
        <f t="shared" si="47"/>
        <v>249.09792000000002</v>
      </c>
    </row>
    <row r="3026" spans="1:5" x14ac:dyDescent="0.3">
      <c r="A3026" s="24">
        <v>42861.708333333336</v>
      </c>
      <c r="B3026" s="25">
        <v>6861</v>
      </c>
      <c r="C3026" s="26">
        <v>38.020000000000003</v>
      </c>
      <c r="D3026" s="26">
        <v>6</v>
      </c>
      <c r="E3026" s="27">
        <f t="shared" si="47"/>
        <v>260.85522000000003</v>
      </c>
    </row>
    <row r="3027" spans="1:5" x14ac:dyDescent="0.3">
      <c r="A3027" s="24">
        <v>42861.75</v>
      </c>
      <c r="B3027" s="25">
        <v>7437</v>
      </c>
      <c r="C3027" s="26">
        <v>47.509999999999991</v>
      </c>
      <c r="D3027" s="26">
        <v>6</v>
      </c>
      <c r="E3027" s="27">
        <f t="shared" si="47"/>
        <v>353.33186999999992</v>
      </c>
    </row>
    <row r="3028" spans="1:5" x14ac:dyDescent="0.3">
      <c r="A3028" s="24">
        <v>42861.791666666664</v>
      </c>
      <c r="B3028" s="25">
        <v>7458</v>
      </c>
      <c r="C3028" s="26">
        <v>50.099999999999994</v>
      </c>
      <c r="D3028" s="26">
        <v>6</v>
      </c>
      <c r="E3028" s="27">
        <f t="shared" si="47"/>
        <v>373.64579999999995</v>
      </c>
    </row>
    <row r="3029" spans="1:5" x14ac:dyDescent="0.3">
      <c r="A3029" s="24">
        <v>42861.833333333336</v>
      </c>
      <c r="B3029" s="25">
        <v>7600</v>
      </c>
      <c r="C3029" s="26">
        <v>54.24</v>
      </c>
      <c r="D3029" s="26">
        <v>6</v>
      </c>
      <c r="E3029" s="27">
        <f t="shared" si="47"/>
        <v>412.22399999999999</v>
      </c>
    </row>
    <row r="3030" spans="1:5" x14ac:dyDescent="0.3">
      <c r="A3030" s="24">
        <v>42861.875</v>
      </c>
      <c r="B3030" s="25">
        <v>7264</v>
      </c>
      <c r="C3030" s="26">
        <v>57.15</v>
      </c>
      <c r="D3030" s="26">
        <v>6</v>
      </c>
      <c r="E3030" s="27">
        <f t="shared" si="47"/>
        <v>415.13759999999996</v>
      </c>
    </row>
    <row r="3031" spans="1:5" x14ac:dyDescent="0.3">
      <c r="A3031" s="24">
        <v>42861.916666666664</v>
      </c>
      <c r="B3031" s="25">
        <v>6601</v>
      </c>
      <c r="C3031" s="26">
        <v>56.63</v>
      </c>
      <c r="D3031" s="26">
        <v>6</v>
      </c>
      <c r="E3031" s="27">
        <f t="shared" si="47"/>
        <v>373.81463000000002</v>
      </c>
    </row>
    <row r="3032" spans="1:5" x14ac:dyDescent="0.3">
      <c r="A3032" s="24">
        <v>42861.958333333336</v>
      </c>
      <c r="B3032" s="25">
        <v>6368</v>
      </c>
      <c r="C3032" s="26">
        <v>56</v>
      </c>
      <c r="D3032" s="26">
        <v>6</v>
      </c>
      <c r="E3032" s="27">
        <f t="shared" si="47"/>
        <v>356.608</v>
      </c>
    </row>
    <row r="3033" spans="1:5" x14ac:dyDescent="0.3">
      <c r="A3033" s="24">
        <v>42862</v>
      </c>
      <c r="B3033" s="25">
        <v>6442</v>
      </c>
      <c r="C3033" s="26">
        <v>54.24</v>
      </c>
      <c r="D3033" s="26">
        <v>6</v>
      </c>
      <c r="E3033" s="27">
        <f t="shared" si="47"/>
        <v>349.41408000000001</v>
      </c>
    </row>
    <row r="3034" spans="1:5" x14ac:dyDescent="0.3">
      <c r="A3034" s="24">
        <v>42862.041666666664</v>
      </c>
      <c r="B3034" s="25">
        <v>6349</v>
      </c>
      <c r="C3034" s="26">
        <v>51.5</v>
      </c>
      <c r="D3034" s="26">
        <v>6</v>
      </c>
      <c r="E3034" s="27">
        <f t="shared" si="47"/>
        <v>326.9735</v>
      </c>
    </row>
    <row r="3035" spans="1:5" x14ac:dyDescent="0.3">
      <c r="A3035" s="24">
        <v>42862.083333333336</v>
      </c>
      <c r="B3035" s="25">
        <v>6234</v>
      </c>
      <c r="C3035" s="26">
        <v>49.69</v>
      </c>
      <c r="D3035" s="26">
        <v>6</v>
      </c>
      <c r="E3035" s="27">
        <f t="shared" si="47"/>
        <v>309.76745999999997</v>
      </c>
    </row>
    <row r="3036" spans="1:5" x14ac:dyDescent="0.3">
      <c r="A3036" s="24">
        <v>42862.125</v>
      </c>
      <c r="B3036" s="25">
        <v>6136</v>
      </c>
      <c r="C3036" s="26">
        <v>49.36999999999999</v>
      </c>
      <c r="D3036" s="26">
        <v>6</v>
      </c>
      <c r="E3036" s="27">
        <f t="shared" si="47"/>
        <v>302.93431999999996</v>
      </c>
    </row>
    <row r="3037" spans="1:5" x14ac:dyDescent="0.3">
      <c r="A3037" s="24">
        <v>42862.166666666664</v>
      </c>
      <c r="B3037" s="25">
        <v>6029</v>
      </c>
      <c r="C3037" s="26">
        <v>49.12</v>
      </c>
      <c r="D3037" s="26">
        <v>6</v>
      </c>
      <c r="E3037" s="27">
        <f t="shared" si="47"/>
        <v>296.14447999999999</v>
      </c>
    </row>
    <row r="3038" spans="1:5" x14ac:dyDescent="0.3">
      <c r="A3038" s="24">
        <v>42862.208333333336</v>
      </c>
      <c r="B3038" s="25">
        <v>5925</v>
      </c>
      <c r="C3038" s="26">
        <v>48.87</v>
      </c>
      <c r="D3038" s="26">
        <v>6</v>
      </c>
      <c r="E3038" s="27">
        <f t="shared" si="47"/>
        <v>289.55475000000001</v>
      </c>
    </row>
    <row r="3039" spans="1:5" x14ac:dyDescent="0.3">
      <c r="A3039" s="24">
        <v>42862.25</v>
      </c>
      <c r="B3039" s="25">
        <v>6305</v>
      </c>
      <c r="C3039" s="26">
        <v>49.12</v>
      </c>
      <c r="D3039" s="26">
        <v>6</v>
      </c>
      <c r="E3039" s="27">
        <f t="shared" si="47"/>
        <v>309.70159999999998</v>
      </c>
    </row>
    <row r="3040" spans="1:5" x14ac:dyDescent="0.3">
      <c r="A3040" s="24">
        <v>42862.291666666664</v>
      </c>
      <c r="B3040" s="25">
        <v>6867</v>
      </c>
      <c r="C3040" s="26">
        <v>47.05</v>
      </c>
      <c r="D3040" s="26">
        <v>6</v>
      </c>
      <c r="E3040" s="27">
        <f t="shared" si="47"/>
        <v>323.09234999999995</v>
      </c>
    </row>
    <row r="3041" spans="1:5" x14ac:dyDescent="0.3">
      <c r="A3041" s="24">
        <v>42862.333333333336</v>
      </c>
      <c r="B3041" s="25">
        <v>7146</v>
      </c>
      <c r="C3041" s="26">
        <v>43.97</v>
      </c>
      <c r="D3041" s="26">
        <v>6</v>
      </c>
      <c r="E3041" s="27">
        <f t="shared" si="47"/>
        <v>314.20961999999997</v>
      </c>
    </row>
    <row r="3042" spans="1:5" x14ac:dyDescent="0.3">
      <c r="A3042" s="24">
        <v>42862.375</v>
      </c>
      <c r="B3042" s="25">
        <v>7154</v>
      </c>
      <c r="C3042" s="26">
        <v>46.5</v>
      </c>
      <c r="D3042" s="26">
        <v>6</v>
      </c>
      <c r="E3042" s="27">
        <f t="shared" si="47"/>
        <v>332.661</v>
      </c>
    </row>
    <row r="3043" spans="1:5" x14ac:dyDescent="0.3">
      <c r="A3043" s="24">
        <v>42862.416666666664</v>
      </c>
      <c r="B3043" s="25">
        <v>7040</v>
      </c>
      <c r="C3043" s="26">
        <v>46.3</v>
      </c>
      <c r="D3043" s="26">
        <v>6</v>
      </c>
      <c r="E3043" s="27">
        <f t="shared" si="47"/>
        <v>325.952</v>
      </c>
    </row>
    <row r="3044" spans="1:5" x14ac:dyDescent="0.3">
      <c r="A3044" s="24">
        <v>42862.458333333336</v>
      </c>
      <c r="B3044" s="25">
        <v>7256</v>
      </c>
      <c r="C3044" s="26">
        <v>47</v>
      </c>
      <c r="D3044" s="26">
        <v>6</v>
      </c>
      <c r="E3044" s="27">
        <f t="shared" si="47"/>
        <v>341.03199999999998</v>
      </c>
    </row>
    <row r="3045" spans="1:5" x14ac:dyDescent="0.3">
      <c r="A3045" s="24">
        <v>42862.5</v>
      </c>
      <c r="B3045" s="25">
        <v>7554</v>
      </c>
      <c r="C3045" s="26">
        <v>44</v>
      </c>
      <c r="D3045" s="26">
        <v>6</v>
      </c>
      <c r="E3045" s="27">
        <f t="shared" si="47"/>
        <v>332.37599999999998</v>
      </c>
    </row>
    <row r="3046" spans="1:5" x14ac:dyDescent="0.3">
      <c r="A3046" s="24">
        <v>42862.541666666664</v>
      </c>
      <c r="B3046" s="25">
        <v>7376</v>
      </c>
      <c r="C3046" s="26">
        <v>46</v>
      </c>
      <c r="D3046" s="26">
        <v>6</v>
      </c>
      <c r="E3046" s="27">
        <f t="shared" si="47"/>
        <v>339.29599999999999</v>
      </c>
    </row>
    <row r="3047" spans="1:5" x14ac:dyDescent="0.3">
      <c r="A3047" s="24">
        <v>42862.583333333336</v>
      </c>
      <c r="B3047" s="25">
        <v>7476</v>
      </c>
      <c r="C3047" s="26">
        <v>43</v>
      </c>
      <c r="D3047" s="26">
        <v>6</v>
      </c>
      <c r="E3047" s="27">
        <f t="shared" si="47"/>
        <v>321.46800000000002</v>
      </c>
    </row>
    <row r="3048" spans="1:5" x14ac:dyDescent="0.3">
      <c r="A3048" s="24">
        <v>42862.625</v>
      </c>
      <c r="B3048" s="25">
        <v>7494</v>
      </c>
      <c r="C3048" s="26">
        <v>39.19</v>
      </c>
      <c r="D3048" s="26">
        <v>6</v>
      </c>
      <c r="E3048" s="27">
        <f t="shared" si="47"/>
        <v>293.68986000000001</v>
      </c>
    </row>
    <row r="3049" spans="1:5" x14ac:dyDescent="0.3">
      <c r="A3049" s="24">
        <v>42862.666666666664</v>
      </c>
      <c r="B3049" s="25">
        <v>7293</v>
      </c>
      <c r="C3049" s="26">
        <v>38.29</v>
      </c>
      <c r="D3049" s="26">
        <v>6</v>
      </c>
      <c r="E3049" s="27">
        <f t="shared" si="47"/>
        <v>279.24896999999999</v>
      </c>
    </row>
    <row r="3050" spans="1:5" x14ac:dyDescent="0.3">
      <c r="A3050" s="24">
        <v>42862.708333333336</v>
      </c>
      <c r="B3050" s="25">
        <v>7152</v>
      </c>
      <c r="C3050" s="26">
        <v>38.04</v>
      </c>
      <c r="D3050" s="26">
        <v>6</v>
      </c>
      <c r="E3050" s="27">
        <f t="shared" si="47"/>
        <v>272.06208000000004</v>
      </c>
    </row>
    <row r="3051" spans="1:5" x14ac:dyDescent="0.3">
      <c r="A3051" s="24">
        <v>42862.75</v>
      </c>
      <c r="B3051" s="25">
        <v>7359</v>
      </c>
      <c r="C3051" s="26">
        <v>37.94</v>
      </c>
      <c r="D3051" s="26">
        <v>6</v>
      </c>
      <c r="E3051" s="27">
        <f t="shared" si="47"/>
        <v>279.20045999999996</v>
      </c>
    </row>
    <row r="3052" spans="1:5" x14ac:dyDescent="0.3">
      <c r="A3052" s="24">
        <v>42862.791666666664</v>
      </c>
      <c r="B3052" s="25">
        <v>8223</v>
      </c>
      <c r="C3052" s="26">
        <v>38.74</v>
      </c>
      <c r="D3052" s="26">
        <v>6</v>
      </c>
      <c r="E3052" s="27">
        <f t="shared" si="47"/>
        <v>318.55902000000003</v>
      </c>
    </row>
    <row r="3053" spans="1:5" x14ac:dyDescent="0.3">
      <c r="A3053" s="24">
        <v>42862.833333333336</v>
      </c>
      <c r="B3053" s="25">
        <v>9943</v>
      </c>
      <c r="C3053" s="26">
        <v>42.97</v>
      </c>
      <c r="D3053" s="26">
        <v>6</v>
      </c>
      <c r="E3053" s="27">
        <f t="shared" si="47"/>
        <v>427.25070999999997</v>
      </c>
    </row>
    <row r="3054" spans="1:5" x14ac:dyDescent="0.3">
      <c r="A3054" s="24">
        <v>42862.875</v>
      </c>
      <c r="B3054" s="25">
        <v>9855</v>
      </c>
      <c r="C3054" s="26">
        <v>50.540000000000006</v>
      </c>
      <c r="D3054" s="26">
        <v>6</v>
      </c>
      <c r="E3054" s="27">
        <f t="shared" si="47"/>
        <v>498.07170000000008</v>
      </c>
    </row>
    <row r="3055" spans="1:5" x14ac:dyDescent="0.3">
      <c r="A3055" s="24">
        <v>42862.916666666664</v>
      </c>
      <c r="B3055" s="25">
        <v>8790</v>
      </c>
      <c r="C3055" s="26">
        <v>50.540000000000006</v>
      </c>
      <c r="D3055" s="26">
        <v>6</v>
      </c>
      <c r="E3055" s="27">
        <f t="shared" si="47"/>
        <v>444.24660000000006</v>
      </c>
    </row>
    <row r="3056" spans="1:5" x14ac:dyDescent="0.3">
      <c r="A3056" s="24">
        <v>42862.958333333336</v>
      </c>
      <c r="B3056" s="25">
        <v>8254</v>
      </c>
      <c r="C3056" s="26">
        <v>48.69</v>
      </c>
      <c r="D3056" s="26">
        <v>6</v>
      </c>
      <c r="E3056" s="27">
        <f t="shared" si="47"/>
        <v>401.88726000000003</v>
      </c>
    </row>
    <row r="3057" spans="1:5" x14ac:dyDescent="0.3">
      <c r="A3057" s="24">
        <v>42863</v>
      </c>
      <c r="B3057" s="25">
        <v>8059</v>
      </c>
      <c r="C3057" s="26">
        <v>48.72</v>
      </c>
      <c r="D3057" s="26">
        <v>6</v>
      </c>
      <c r="E3057" s="27">
        <f t="shared" si="47"/>
        <v>392.63448</v>
      </c>
    </row>
    <row r="3058" spans="1:5" x14ac:dyDescent="0.3">
      <c r="A3058" s="24">
        <v>42863.041666666664</v>
      </c>
      <c r="B3058" s="25">
        <v>7112</v>
      </c>
      <c r="C3058" s="26">
        <v>39.69</v>
      </c>
      <c r="D3058" s="26">
        <v>6</v>
      </c>
      <c r="E3058" s="27">
        <f t="shared" si="47"/>
        <v>282.27527999999995</v>
      </c>
    </row>
    <row r="3059" spans="1:5" x14ac:dyDescent="0.3">
      <c r="A3059" s="24">
        <v>42863.083333333336</v>
      </c>
      <c r="B3059" s="25">
        <v>6761</v>
      </c>
      <c r="C3059" s="26">
        <v>38</v>
      </c>
      <c r="D3059" s="26">
        <v>6</v>
      </c>
      <c r="E3059" s="27">
        <f t="shared" si="47"/>
        <v>256.91800000000001</v>
      </c>
    </row>
    <row r="3060" spans="1:5" x14ac:dyDescent="0.3">
      <c r="A3060" s="24">
        <v>42863.125</v>
      </c>
      <c r="B3060" s="25">
        <v>5913</v>
      </c>
      <c r="C3060" s="26">
        <v>37.92</v>
      </c>
      <c r="D3060" s="26">
        <v>6</v>
      </c>
      <c r="E3060" s="27">
        <f t="shared" si="47"/>
        <v>224.22096000000002</v>
      </c>
    </row>
    <row r="3061" spans="1:5" x14ac:dyDescent="0.3">
      <c r="A3061" s="24">
        <v>42863.166666666664</v>
      </c>
      <c r="B3061" s="25">
        <v>5663</v>
      </c>
      <c r="C3061" s="26">
        <v>37.92</v>
      </c>
      <c r="D3061" s="26">
        <v>6</v>
      </c>
      <c r="E3061" s="27">
        <f t="shared" si="47"/>
        <v>214.74096000000003</v>
      </c>
    </row>
    <row r="3062" spans="1:5" x14ac:dyDescent="0.3">
      <c r="A3062" s="24">
        <v>42863.208333333336</v>
      </c>
      <c r="B3062" s="25">
        <v>5592</v>
      </c>
      <c r="C3062" s="26">
        <v>38.69</v>
      </c>
      <c r="D3062" s="26">
        <v>6</v>
      </c>
      <c r="E3062" s="27">
        <f t="shared" si="47"/>
        <v>216.35448</v>
      </c>
    </row>
    <row r="3063" spans="1:5" x14ac:dyDescent="0.3">
      <c r="A3063" s="24">
        <v>42863.25</v>
      </c>
      <c r="B3063" s="25">
        <v>5535</v>
      </c>
      <c r="C3063" s="26">
        <v>43.34</v>
      </c>
      <c r="D3063" s="26">
        <v>6</v>
      </c>
      <c r="E3063" s="27">
        <f t="shared" si="47"/>
        <v>239.88690000000003</v>
      </c>
    </row>
    <row r="3064" spans="1:5" x14ac:dyDescent="0.3">
      <c r="A3064" s="24">
        <v>42863.291666666664</v>
      </c>
      <c r="B3064" s="25">
        <v>5923</v>
      </c>
      <c r="C3064" s="26">
        <v>49.89</v>
      </c>
      <c r="D3064" s="26">
        <v>6</v>
      </c>
      <c r="E3064" s="27">
        <f t="shared" si="47"/>
        <v>295.49847000000005</v>
      </c>
    </row>
    <row r="3065" spans="1:5" x14ac:dyDescent="0.3">
      <c r="A3065" s="24">
        <v>42863.333333333336</v>
      </c>
      <c r="B3065" s="25">
        <v>7037</v>
      </c>
      <c r="C3065" s="26">
        <v>51.22</v>
      </c>
      <c r="D3065" s="26">
        <v>5</v>
      </c>
      <c r="E3065" s="27">
        <f t="shared" si="47"/>
        <v>360.43513999999999</v>
      </c>
    </row>
    <row r="3066" spans="1:5" x14ac:dyDescent="0.3">
      <c r="A3066" s="24">
        <v>42863.375</v>
      </c>
      <c r="B3066" s="25">
        <v>7609</v>
      </c>
      <c r="C3066" s="26">
        <v>51.89</v>
      </c>
      <c r="D3066" s="26">
        <v>5</v>
      </c>
      <c r="E3066" s="27">
        <f t="shared" si="47"/>
        <v>394.83100999999999</v>
      </c>
    </row>
    <row r="3067" spans="1:5" x14ac:dyDescent="0.3">
      <c r="A3067" s="24">
        <v>42863.416666666664</v>
      </c>
      <c r="B3067" s="25">
        <v>7603</v>
      </c>
      <c r="C3067" s="26">
        <v>51.89</v>
      </c>
      <c r="D3067" s="26">
        <v>5</v>
      </c>
      <c r="E3067" s="27">
        <f t="shared" si="47"/>
        <v>394.51966999999996</v>
      </c>
    </row>
    <row r="3068" spans="1:5" x14ac:dyDescent="0.3">
      <c r="A3068" s="24">
        <v>42863.458333333336</v>
      </c>
      <c r="B3068" s="25">
        <v>7704</v>
      </c>
      <c r="C3068" s="26">
        <v>51.89</v>
      </c>
      <c r="D3068" s="26">
        <v>5</v>
      </c>
      <c r="E3068" s="27">
        <f t="shared" si="47"/>
        <v>399.76056</v>
      </c>
    </row>
    <row r="3069" spans="1:5" x14ac:dyDescent="0.3">
      <c r="A3069" s="24">
        <v>42863.5</v>
      </c>
      <c r="B3069" s="25">
        <v>7612</v>
      </c>
      <c r="C3069" s="26">
        <v>52.15</v>
      </c>
      <c r="D3069" s="26">
        <v>5</v>
      </c>
      <c r="E3069" s="27">
        <f t="shared" si="47"/>
        <v>396.9658</v>
      </c>
    </row>
    <row r="3070" spans="1:5" x14ac:dyDescent="0.3">
      <c r="A3070" s="24">
        <v>42863.541666666664</v>
      </c>
      <c r="B3070" s="25">
        <v>6994</v>
      </c>
      <c r="C3070" s="26">
        <v>51.929999999999993</v>
      </c>
      <c r="D3070" s="26">
        <v>5</v>
      </c>
      <c r="E3070" s="27">
        <f t="shared" si="47"/>
        <v>363.19841999999994</v>
      </c>
    </row>
    <row r="3071" spans="1:5" x14ac:dyDescent="0.3">
      <c r="A3071" s="24">
        <v>42863.583333333336</v>
      </c>
      <c r="B3071" s="25">
        <v>7403</v>
      </c>
      <c r="C3071" s="26">
        <v>51.8</v>
      </c>
      <c r="D3071" s="26">
        <v>5</v>
      </c>
      <c r="E3071" s="27">
        <f t="shared" si="47"/>
        <v>383.47539999999998</v>
      </c>
    </row>
    <row r="3072" spans="1:5" x14ac:dyDescent="0.3">
      <c r="A3072" s="24">
        <v>42863.625</v>
      </c>
      <c r="B3072" s="25">
        <v>7495</v>
      </c>
      <c r="C3072" s="26">
        <v>51.19</v>
      </c>
      <c r="D3072" s="26">
        <v>5</v>
      </c>
      <c r="E3072" s="27">
        <f t="shared" si="47"/>
        <v>383.66904999999997</v>
      </c>
    </row>
    <row r="3073" spans="1:5" x14ac:dyDescent="0.3">
      <c r="A3073" s="24">
        <v>42863.666666666664</v>
      </c>
      <c r="B3073" s="25">
        <v>7680</v>
      </c>
      <c r="C3073" s="26">
        <v>51.04</v>
      </c>
      <c r="D3073" s="26">
        <v>5</v>
      </c>
      <c r="E3073" s="27">
        <f t="shared" si="47"/>
        <v>391.98720000000003</v>
      </c>
    </row>
    <row r="3074" spans="1:5" x14ac:dyDescent="0.3">
      <c r="A3074" s="24">
        <v>42863.708333333336</v>
      </c>
      <c r="B3074" s="25">
        <v>7589</v>
      </c>
      <c r="C3074" s="26">
        <v>51.04</v>
      </c>
      <c r="D3074" s="26">
        <v>5</v>
      </c>
      <c r="E3074" s="27">
        <f t="shared" si="47"/>
        <v>387.34255999999999</v>
      </c>
    </row>
    <row r="3075" spans="1:5" x14ac:dyDescent="0.3">
      <c r="A3075" s="24">
        <v>42863.75</v>
      </c>
      <c r="B3075" s="25">
        <v>7563</v>
      </c>
      <c r="C3075" s="26">
        <v>50.09</v>
      </c>
      <c r="D3075" s="26">
        <v>5</v>
      </c>
      <c r="E3075" s="27">
        <f t="shared" si="47"/>
        <v>378.83067000000005</v>
      </c>
    </row>
    <row r="3076" spans="1:5" x14ac:dyDescent="0.3">
      <c r="A3076" s="24">
        <v>42863.791666666664</v>
      </c>
      <c r="B3076" s="25">
        <v>8139</v>
      </c>
      <c r="C3076" s="26">
        <v>50.540000000000006</v>
      </c>
      <c r="D3076" s="26">
        <v>5</v>
      </c>
      <c r="E3076" s="27">
        <f t="shared" si="47"/>
        <v>411.34506000000005</v>
      </c>
    </row>
    <row r="3077" spans="1:5" x14ac:dyDescent="0.3">
      <c r="A3077" s="24">
        <v>42863.833333333336</v>
      </c>
      <c r="B3077" s="25">
        <v>8270</v>
      </c>
      <c r="C3077" s="26">
        <v>52.71</v>
      </c>
      <c r="D3077" s="26">
        <v>5</v>
      </c>
      <c r="E3077" s="27">
        <f t="shared" si="47"/>
        <v>435.9117</v>
      </c>
    </row>
    <row r="3078" spans="1:5" x14ac:dyDescent="0.3">
      <c r="A3078" s="24">
        <v>42863.875</v>
      </c>
      <c r="B3078" s="25">
        <v>8275</v>
      </c>
      <c r="C3078" s="26">
        <v>56.42</v>
      </c>
      <c r="D3078" s="26">
        <v>5</v>
      </c>
      <c r="E3078" s="27">
        <f t="shared" si="47"/>
        <v>466.87549999999999</v>
      </c>
    </row>
    <row r="3079" spans="1:5" x14ac:dyDescent="0.3">
      <c r="A3079" s="24">
        <v>42863.916666666664</v>
      </c>
      <c r="B3079" s="25">
        <v>8210</v>
      </c>
      <c r="C3079" s="26">
        <v>54.53</v>
      </c>
      <c r="D3079" s="26">
        <v>5</v>
      </c>
      <c r="E3079" s="27">
        <f t="shared" si="47"/>
        <v>447.69130000000001</v>
      </c>
    </row>
    <row r="3080" spans="1:5" x14ac:dyDescent="0.3">
      <c r="A3080" s="24">
        <v>42863.958333333336</v>
      </c>
      <c r="B3080" s="25">
        <v>8032</v>
      </c>
      <c r="C3080" s="26">
        <v>51.89</v>
      </c>
      <c r="D3080" s="26">
        <v>5</v>
      </c>
      <c r="E3080" s="27">
        <f t="shared" si="47"/>
        <v>416.78047999999995</v>
      </c>
    </row>
    <row r="3081" spans="1:5" x14ac:dyDescent="0.3">
      <c r="A3081" s="24">
        <v>42864</v>
      </c>
      <c r="B3081" s="25">
        <v>7555</v>
      </c>
      <c r="C3081" s="26">
        <v>51.69</v>
      </c>
      <c r="D3081" s="26">
        <v>6</v>
      </c>
      <c r="E3081" s="27">
        <f t="shared" si="47"/>
        <v>390.51794999999998</v>
      </c>
    </row>
    <row r="3082" spans="1:5" x14ac:dyDescent="0.3">
      <c r="A3082" s="24">
        <v>42864.041666666664</v>
      </c>
      <c r="B3082" s="25">
        <v>7026</v>
      </c>
      <c r="C3082" s="26">
        <v>50.540000000000006</v>
      </c>
      <c r="D3082" s="26">
        <v>6</v>
      </c>
      <c r="E3082" s="27">
        <f t="shared" ref="E3082:E3145" si="48">C3082*B3082/1000</f>
        <v>355.09404000000006</v>
      </c>
    </row>
    <row r="3083" spans="1:5" x14ac:dyDescent="0.3">
      <c r="A3083" s="24">
        <v>42864.083333333336</v>
      </c>
      <c r="B3083" s="25">
        <v>6743</v>
      </c>
      <c r="C3083" s="26">
        <v>48.72</v>
      </c>
      <c r="D3083" s="26">
        <v>6</v>
      </c>
      <c r="E3083" s="27">
        <f t="shared" si="48"/>
        <v>328.51895999999999</v>
      </c>
    </row>
    <row r="3084" spans="1:5" x14ac:dyDescent="0.3">
      <c r="A3084" s="24">
        <v>42864.125</v>
      </c>
      <c r="B3084" s="25">
        <v>6712</v>
      </c>
      <c r="C3084" s="26">
        <v>48.179999999999993</v>
      </c>
      <c r="D3084" s="26">
        <v>6</v>
      </c>
      <c r="E3084" s="27">
        <f t="shared" si="48"/>
        <v>323.38415999999995</v>
      </c>
    </row>
    <row r="3085" spans="1:5" x14ac:dyDescent="0.3">
      <c r="A3085" s="24">
        <v>42864.166666666664</v>
      </c>
      <c r="B3085" s="25">
        <v>5930</v>
      </c>
      <c r="C3085" s="26">
        <v>48.72</v>
      </c>
      <c r="D3085" s="26">
        <v>6</v>
      </c>
      <c r="E3085" s="27">
        <f t="shared" si="48"/>
        <v>288.90959999999995</v>
      </c>
    </row>
    <row r="3086" spans="1:5" x14ac:dyDescent="0.3">
      <c r="A3086" s="24">
        <v>42864.208333333336</v>
      </c>
      <c r="B3086" s="25">
        <v>5649</v>
      </c>
      <c r="C3086" s="26">
        <v>50.540000000000006</v>
      </c>
      <c r="D3086" s="26">
        <v>6</v>
      </c>
      <c r="E3086" s="27">
        <f t="shared" si="48"/>
        <v>285.50046000000003</v>
      </c>
    </row>
    <row r="3087" spans="1:5" x14ac:dyDescent="0.3">
      <c r="A3087" s="24">
        <v>42864.25</v>
      </c>
      <c r="B3087" s="25">
        <v>5636</v>
      </c>
      <c r="C3087" s="26">
        <v>52</v>
      </c>
      <c r="D3087" s="26">
        <v>6</v>
      </c>
      <c r="E3087" s="27">
        <f t="shared" si="48"/>
        <v>293.072</v>
      </c>
    </row>
    <row r="3088" spans="1:5" x14ac:dyDescent="0.3">
      <c r="A3088" s="24">
        <v>42864.291666666664</v>
      </c>
      <c r="B3088" s="25">
        <v>4302</v>
      </c>
      <c r="C3088" s="26">
        <v>53.179999999999993</v>
      </c>
      <c r="D3088" s="26">
        <v>6</v>
      </c>
      <c r="E3088" s="27">
        <f t="shared" si="48"/>
        <v>228.78035999999994</v>
      </c>
    </row>
    <row r="3089" spans="1:5" x14ac:dyDescent="0.3">
      <c r="A3089" s="24">
        <v>42864.333333333336</v>
      </c>
      <c r="B3089" s="25">
        <v>5358</v>
      </c>
      <c r="C3089" s="26">
        <v>54.990000000000009</v>
      </c>
      <c r="D3089" s="26">
        <v>5</v>
      </c>
      <c r="E3089" s="27">
        <f t="shared" si="48"/>
        <v>294.63642000000004</v>
      </c>
    </row>
    <row r="3090" spans="1:5" x14ac:dyDescent="0.3">
      <c r="A3090" s="24">
        <v>42864.375</v>
      </c>
      <c r="B3090" s="25">
        <v>6368</v>
      </c>
      <c r="C3090" s="26">
        <v>54.350000000000009</v>
      </c>
      <c r="D3090" s="26">
        <v>5</v>
      </c>
      <c r="E3090" s="27">
        <f t="shared" si="48"/>
        <v>346.10080000000005</v>
      </c>
    </row>
    <row r="3091" spans="1:5" x14ac:dyDescent="0.3">
      <c r="A3091" s="24">
        <v>42864.416666666664</v>
      </c>
      <c r="B3091" s="25">
        <v>6647</v>
      </c>
      <c r="C3091" s="26">
        <v>54.02</v>
      </c>
      <c r="D3091" s="26">
        <v>5</v>
      </c>
      <c r="E3091" s="27">
        <f t="shared" si="48"/>
        <v>359.07094000000001</v>
      </c>
    </row>
    <row r="3092" spans="1:5" x14ac:dyDescent="0.3">
      <c r="A3092" s="24">
        <v>42864.458333333336</v>
      </c>
      <c r="B3092" s="25">
        <v>5951</v>
      </c>
      <c r="C3092" s="26">
        <v>53.49</v>
      </c>
      <c r="D3092" s="26">
        <v>5</v>
      </c>
      <c r="E3092" s="27">
        <f t="shared" si="48"/>
        <v>318.31898999999999</v>
      </c>
    </row>
    <row r="3093" spans="1:5" x14ac:dyDescent="0.3">
      <c r="A3093" s="24">
        <v>42864.5</v>
      </c>
      <c r="B3093" s="25">
        <v>4968</v>
      </c>
      <c r="C3093" s="26">
        <v>53.41</v>
      </c>
      <c r="D3093" s="26">
        <v>5</v>
      </c>
      <c r="E3093" s="27">
        <f t="shared" si="48"/>
        <v>265.34088000000003</v>
      </c>
    </row>
    <row r="3094" spans="1:5" x14ac:dyDescent="0.3">
      <c r="A3094" s="24">
        <v>42864.541666666664</v>
      </c>
      <c r="B3094" s="25">
        <v>6917</v>
      </c>
      <c r="C3094" s="26">
        <v>52.69</v>
      </c>
      <c r="D3094" s="26">
        <v>5</v>
      </c>
      <c r="E3094" s="27">
        <f t="shared" si="48"/>
        <v>364.45672999999999</v>
      </c>
    </row>
    <row r="3095" spans="1:5" x14ac:dyDescent="0.3">
      <c r="A3095" s="24">
        <v>42864.583333333336</v>
      </c>
      <c r="B3095" s="25">
        <v>6782</v>
      </c>
      <c r="C3095" s="26">
        <v>51.6</v>
      </c>
      <c r="D3095" s="26">
        <v>5</v>
      </c>
      <c r="E3095" s="27">
        <f t="shared" si="48"/>
        <v>349.95120000000003</v>
      </c>
    </row>
    <row r="3096" spans="1:5" x14ac:dyDescent="0.3">
      <c r="A3096" s="24">
        <v>42864.625</v>
      </c>
      <c r="B3096" s="25">
        <v>6674</v>
      </c>
      <c r="C3096" s="26">
        <v>50.49</v>
      </c>
      <c r="D3096" s="26">
        <v>5</v>
      </c>
      <c r="E3096" s="27">
        <f t="shared" si="48"/>
        <v>336.97026</v>
      </c>
    </row>
    <row r="3097" spans="1:5" x14ac:dyDescent="0.3">
      <c r="A3097" s="24">
        <v>42864.666666666664</v>
      </c>
      <c r="B3097" s="25">
        <v>6619</v>
      </c>
      <c r="C3097" s="26">
        <v>48.179999999999993</v>
      </c>
      <c r="D3097" s="26">
        <v>5</v>
      </c>
      <c r="E3097" s="27">
        <f t="shared" si="48"/>
        <v>318.90341999999993</v>
      </c>
    </row>
    <row r="3098" spans="1:5" x14ac:dyDescent="0.3">
      <c r="A3098" s="24">
        <v>42864.708333333336</v>
      </c>
      <c r="B3098" s="25">
        <v>7114</v>
      </c>
      <c r="C3098" s="26">
        <v>48.070000000000007</v>
      </c>
      <c r="D3098" s="26">
        <v>5</v>
      </c>
      <c r="E3098" s="27">
        <f t="shared" si="48"/>
        <v>341.96998000000002</v>
      </c>
    </row>
    <row r="3099" spans="1:5" x14ac:dyDescent="0.3">
      <c r="A3099" s="24">
        <v>42864.75</v>
      </c>
      <c r="B3099" s="25">
        <v>7216</v>
      </c>
      <c r="C3099" s="26">
        <v>46.7</v>
      </c>
      <c r="D3099" s="26">
        <v>5</v>
      </c>
      <c r="E3099" s="27">
        <f t="shared" si="48"/>
        <v>336.98720000000003</v>
      </c>
    </row>
    <row r="3100" spans="1:5" x14ac:dyDescent="0.3">
      <c r="A3100" s="24">
        <v>42864.791666666664</v>
      </c>
      <c r="B3100" s="25">
        <v>7176</v>
      </c>
      <c r="C3100" s="26">
        <v>48.87</v>
      </c>
      <c r="D3100" s="26">
        <v>5</v>
      </c>
      <c r="E3100" s="27">
        <f t="shared" si="48"/>
        <v>350.69112000000001</v>
      </c>
    </row>
    <row r="3101" spans="1:5" x14ac:dyDescent="0.3">
      <c r="A3101" s="24">
        <v>42864.833333333336</v>
      </c>
      <c r="B3101" s="25">
        <v>7199</v>
      </c>
      <c r="C3101" s="26">
        <v>51.83</v>
      </c>
      <c r="D3101" s="26">
        <v>5</v>
      </c>
      <c r="E3101" s="27">
        <f t="shared" si="48"/>
        <v>373.12416999999999</v>
      </c>
    </row>
    <row r="3102" spans="1:5" x14ac:dyDescent="0.3">
      <c r="A3102" s="24">
        <v>42864.875</v>
      </c>
      <c r="B3102" s="25">
        <v>7223</v>
      </c>
      <c r="C3102" s="26">
        <v>54.69</v>
      </c>
      <c r="D3102" s="26">
        <v>5</v>
      </c>
      <c r="E3102" s="27">
        <f t="shared" si="48"/>
        <v>395.02587</v>
      </c>
    </row>
    <row r="3103" spans="1:5" x14ac:dyDescent="0.3">
      <c r="A3103" s="24">
        <v>42864.916666666664</v>
      </c>
      <c r="B3103" s="25">
        <v>6963</v>
      </c>
      <c r="C3103" s="26">
        <v>53.49</v>
      </c>
      <c r="D3103" s="26">
        <v>5</v>
      </c>
      <c r="E3103" s="27">
        <f t="shared" si="48"/>
        <v>372.45087000000001</v>
      </c>
    </row>
    <row r="3104" spans="1:5" x14ac:dyDescent="0.3">
      <c r="A3104" s="24">
        <v>42864.958333333336</v>
      </c>
      <c r="B3104" s="25">
        <v>6881</v>
      </c>
      <c r="C3104" s="26">
        <v>51.83</v>
      </c>
      <c r="D3104" s="26">
        <v>5</v>
      </c>
      <c r="E3104" s="27">
        <f t="shared" si="48"/>
        <v>356.64222999999998</v>
      </c>
    </row>
    <row r="3105" spans="1:5" x14ac:dyDescent="0.3">
      <c r="A3105" s="24">
        <v>42865</v>
      </c>
      <c r="B3105" s="25">
        <v>6661</v>
      </c>
      <c r="C3105" s="26">
        <v>51.57</v>
      </c>
      <c r="D3105" s="26">
        <v>6</v>
      </c>
      <c r="E3105" s="27">
        <f t="shared" si="48"/>
        <v>343.50776999999999</v>
      </c>
    </row>
    <row r="3106" spans="1:5" x14ac:dyDescent="0.3">
      <c r="A3106" s="24">
        <v>42865.041666666664</v>
      </c>
      <c r="B3106" s="25">
        <v>6776</v>
      </c>
      <c r="C3106" s="26">
        <v>46.66</v>
      </c>
      <c r="D3106" s="26">
        <v>6</v>
      </c>
      <c r="E3106" s="27">
        <f t="shared" si="48"/>
        <v>316.16816</v>
      </c>
    </row>
    <row r="3107" spans="1:5" x14ac:dyDescent="0.3">
      <c r="A3107" s="24">
        <v>42865.083333333336</v>
      </c>
      <c r="B3107" s="25">
        <v>6727</v>
      </c>
      <c r="C3107" s="26">
        <v>41.989999999999995</v>
      </c>
      <c r="D3107" s="26">
        <v>6</v>
      </c>
      <c r="E3107" s="27">
        <f t="shared" si="48"/>
        <v>282.46672999999998</v>
      </c>
    </row>
    <row r="3108" spans="1:5" x14ac:dyDescent="0.3">
      <c r="A3108" s="24">
        <v>42865.125</v>
      </c>
      <c r="B3108" s="25">
        <v>5773</v>
      </c>
      <c r="C3108" s="26">
        <v>41.69</v>
      </c>
      <c r="D3108" s="26">
        <v>6</v>
      </c>
      <c r="E3108" s="27">
        <f t="shared" si="48"/>
        <v>240.67636999999999</v>
      </c>
    </row>
    <row r="3109" spans="1:5" x14ac:dyDescent="0.3">
      <c r="A3109" s="24">
        <v>42865.166666666664</v>
      </c>
      <c r="B3109" s="25">
        <v>5970</v>
      </c>
      <c r="C3109" s="26">
        <v>41.19</v>
      </c>
      <c r="D3109" s="26">
        <v>6</v>
      </c>
      <c r="E3109" s="27">
        <f t="shared" si="48"/>
        <v>245.90429999999998</v>
      </c>
    </row>
    <row r="3110" spans="1:5" x14ac:dyDescent="0.3">
      <c r="A3110" s="24">
        <v>42865.208333333336</v>
      </c>
      <c r="B3110" s="25">
        <v>7084</v>
      </c>
      <c r="C3110" s="26">
        <v>42.01</v>
      </c>
      <c r="D3110" s="26">
        <v>6</v>
      </c>
      <c r="E3110" s="27">
        <f t="shared" si="48"/>
        <v>297.59884</v>
      </c>
    </row>
    <row r="3111" spans="1:5" x14ac:dyDescent="0.3">
      <c r="A3111" s="24">
        <v>42865.25</v>
      </c>
      <c r="B3111" s="25">
        <v>6539</v>
      </c>
      <c r="C3111" s="26">
        <v>49.92</v>
      </c>
      <c r="D3111" s="26">
        <v>6</v>
      </c>
      <c r="E3111" s="27">
        <f t="shared" si="48"/>
        <v>326.42687999999998</v>
      </c>
    </row>
    <row r="3112" spans="1:5" x14ac:dyDescent="0.3">
      <c r="A3112" s="24">
        <v>42865.291666666664</v>
      </c>
      <c r="B3112" s="25">
        <v>6084</v>
      </c>
      <c r="C3112" s="26">
        <v>51.04</v>
      </c>
      <c r="D3112" s="26">
        <v>6</v>
      </c>
      <c r="E3112" s="27">
        <f t="shared" si="48"/>
        <v>310.52735999999999</v>
      </c>
    </row>
    <row r="3113" spans="1:5" x14ac:dyDescent="0.3">
      <c r="A3113" s="24">
        <v>42865.333333333336</v>
      </c>
      <c r="B3113" s="25">
        <v>6054</v>
      </c>
      <c r="C3113" s="26">
        <v>53.69</v>
      </c>
      <c r="D3113" s="26">
        <v>5</v>
      </c>
      <c r="E3113" s="27">
        <f t="shared" si="48"/>
        <v>325.03926000000001</v>
      </c>
    </row>
    <row r="3114" spans="1:5" x14ac:dyDescent="0.3">
      <c r="A3114" s="24">
        <v>42865.375</v>
      </c>
      <c r="B3114" s="25">
        <v>7207</v>
      </c>
      <c r="C3114" s="26">
        <v>53.46</v>
      </c>
      <c r="D3114" s="26">
        <v>5</v>
      </c>
      <c r="E3114" s="27">
        <f t="shared" si="48"/>
        <v>385.28622000000001</v>
      </c>
    </row>
    <row r="3115" spans="1:5" x14ac:dyDescent="0.3">
      <c r="A3115" s="24">
        <v>42865.416666666664</v>
      </c>
      <c r="B3115" s="25">
        <v>7432</v>
      </c>
      <c r="C3115" s="26">
        <v>52.980000000000004</v>
      </c>
      <c r="D3115" s="26">
        <v>5</v>
      </c>
      <c r="E3115" s="27">
        <f t="shared" si="48"/>
        <v>393.74736000000007</v>
      </c>
    </row>
    <row r="3116" spans="1:5" x14ac:dyDescent="0.3">
      <c r="A3116" s="24">
        <v>42865.458333333336</v>
      </c>
      <c r="B3116" s="25">
        <v>7945</v>
      </c>
      <c r="C3116" s="26">
        <v>51.57</v>
      </c>
      <c r="D3116" s="26">
        <v>5</v>
      </c>
      <c r="E3116" s="27">
        <f t="shared" si="48"/>
        <v>409.72365000000002</v>
      </c>
    </row>
    <row r="3117" spans="1:5" x14ac:dyDescent="0.3">
      <c r="A3117" s="24">
        <v>42865.5</v>
      </c>
      <c r="B3117" s="25">
        <v>7995</v>
      </c>
      <c r="C3117" s="26">
        <v>50.540000000000006</v>
      </c>
      <c r="D3117" s="26">
        <v>5</v>
      </c>
      <c r="E3117" s="27">
        <f t="shared" si="48"/>
        <v>404.06730000000005</v>
      </c>
    </row>
    <row r="3118" spans="1:5" x14ac:dyDescent="0.3">
      <c r="A3118" s="24">
        <v>42865.541666666664</v>
      </c>
      <c r="B3118" s="25">
        <v>7971</v>
      </c>
      <c r="C3118" s="26">
        <v>47.05</v>
      </c>
      <c r="D3118" s="26">
        <v>5</v>
      </c>
      <c r="E3118" s="27">
        <f t="shared" si="48"/>
        <v>375.03555</v>
      </c>
    </row>
    <row r="3119" spans="1:5" x14ac:dyDescent="0.3">
      <c r="A3119" s="24">
        <v>42865.583333333336</v>
      </c>
      <c r="B3119" s="25">
        <v>8077</v>
      </c>
      <c r="C3119" s="26">
        <v>41.69</v>
      </c>
      <c r="D3119" s="26">
        <v>5</v>
      </c>
      <c r="E3119" s="27">
        <f t="shared" si="48"/>
        <v>336.73013000000003</v>
      </c>
    </row>
    <row r="3120" spans="1:5" x14ac:dyDescent="0.3">
      <c r="A3120" s="24">
        <v>42865.625</v>
      </c>
      <c r="B3120" s="25">
        <v>7761</v>
      </c>
      <c r="C3120" s="26">
        <v>40.94</v>
      </c>
      <c r="D3120" s="26">
        <v>5</v>
      </c>
      <c r="E3120" s="27">
        <f t="shared" si="48"/>
        <v>317.73533999999995</v>
      </c>
    </row>
    <row r="3121" spans="1:5" x14ac:dyDescent="0.3">
      <c r="A3121" s="24">
        <v>42865.666666666664</v>
      </c>
      <c r="B3121" s="25">
        <v>7835</v>
      </c>
      <c r="C3121" s="26">
        <v>40.649999999999991</v>
      </c>
      <c r="D3121" s="26">
        <v>5</v>
      </c>
      <c r="E3121" s="27">
        <f t="shared" si="48"/>
        <v>318.49274999999994</v>
      </c>
    </row>
    <row r="3122" spans="1:5" x14ac:dyDescent="0.3">
      <c r="A3122" s="24">
        <v>42865.708333333336</v>
      </c>
      <c r="B3122" s="25">
        <v>7931</v>
      </c>
      <c r="C3122" s="26">
        <v>41.08</v>
      </c>
      <c r="D3122" s="26">
        <v>5</v>
      </c>
      <c r="E3122" s="27">
        <f t="shared" si="48"/>
        <v>325.80547999999999</v>
      </c>
    </row>
    <row r="3123" spans="1:5" x14ac:dyDescent="0.3">
      <c r="A3123" s="24">
        <v>42865.75</v>
      </c>
      <c r="B3123" s="25">
        <v>6848</v>
      </c>
      <c r="C3123" s="26">
        <v>44.01</v>
      </c>
      <c r="D3123" s="26">
        <v>5</v>
      </c>
      <c r="E3123" s="27">
        <f t="shared" si="48"/>
        <v>301.38047999999998</v>
      </c>
    </row>
    <row r="3124" spans="1:5" x14ac:dyDescent="0.3">
      <c r="A3124" s="24">
        <v>42865.791666666664</v>
      </c>
      <c r="B3124" s="25">
        <v>7250</v>
      </c>
      <c r="C3124" s="26">
        <v>48.040000000000006</v>
      </c>
      <c r="D3124" s="26">
        <v>5</v>
      </c>
      <c r="E3124" s="27">
        <f t="shared" si="48"/>
        <v>348.29000000000008</v>
      </c>
    </row>
    <row r="3125" spans="1:5" x14ac:dyDescent="0.3">
      <c r="A3125" s="24">
        <v>42865.833333333336</v>
      </c>
      <c r="B3125" s="25">
        <v>7693</v>
      </c>
      <c r="C3125" s="26">
        <v>50</v>
      </c>
      <c r="D3125" s="26">
        <v>5</v>
      </c>
      <c r="E3125" s="27">
        <f t="shared" si="48"/>
        <v>384.65</v>
      </c>
    </row>
    <row r="3126" spans="1:5" x14ac:dyDescent="0.3">
      <c r="A3126" s="24">
        <v>42865.875</v>
      </c>
      <c r="B3126" s="25">
        <v>7771</v>
      </c>
      <c r="C3126" s="26">
        <v>53.46</v>
      </c>
      <c r="D3126" s="26">
        <v>5</v>
      </c>
      <c r="E3126" s="27">
        <f t="shared" si="48"/>
        <v>415.43766000000005</v>
      </c>
    </row>
    <row r="3127" spans="1:5" x14ac:dyDescent="0.3">
      <c r="A3127" s="24">
        <v>42865.916666666664</v>
      </c>
      <c r="B3127" s="25">
        <v>7830</v>
      </c>
      <c r="C3127" s="26">
        <v>51.57</v>
      </c>
      <c r="D3127" s="26">
        <v>5</v>
      </c>
      <c r="E3127" s="27">
        <f t="shared" si="48"/>
        <v>403.79309999999998</v>
      </c>
    </row>
    <row r="3128" spans="1:5" x14ac:dyDescent="0.3">
      <c r="A3128" s="24">
        <v>42865.958333333336</v>
      </c>
      <c r="B3128" s="25">
        <v>7631</v>
      </c>
      <c r="C3128" s="26">
        <v>47.05</v>
      </c>
      <c r="D3128" s="26">
        <v>5</v>
      </c>
      <c r="E3128" s="27">
        <f t="shared" si="48"/>
        <v>359.03854999999999</v>
      </c>
    </row>
    <row r="3129" spans="1:5" x14ac:dyDescent="0.3">
      <c r="A3129" s="24">
        <v>42866</v>
      </c>
      <c r="B3129" s="25">
        <v>7204</v>
      </c>
      <c r="C3129" s="26">
        <v>40.69</v>
      </c>
      <c r="D3129" s="26">
        <v>6</v>
      </c>
      <c r="E3129" s="27">
        <f t="shared" si="48"/>
        <v>293.13076000000001</v>
      </c>
    </row>
    <row r="3130" spans="1:5" x14ac:dyDescent="0.3">
      <c r="A3130" s="24">
        <v>42866.041666666664</v>
      </c>
      <c r="B3130" s="25">
        <v>6829</v>
      </c>
      <c r="C3130" s="26">
        <v>37.47</v>
      </c>
      <c r="D3130" s="26">
        <v>6</v>
      </c>
      <c r="E3130" s="27">
        <f t="shared" si="48"/>
        <v>255.88263000000001</v>
      </c>
    </row>
    <row r="3131" spans="1:5" x14ac:dyDescent="0.3">
      <c r="A3131" s="24">
        <v>42866.083333333336</v>
      </c>
      <c r="B3131" s="25">
        <v>6162</v>
      </c>
      <c r="C3131" s="26">
        <v>36.049999999999997</v>
      </c>
      <c r="D3131" s="26">
        <v>6</v>
      </c>
      <c r="E3131" s="27">
        <f t="shared" si="48"/>
        <v>222.14009999999999</v>
      </c>
    </row>
    <row r="3132" spans="1:5" x14ac:dyDescent="0.3">
      <c r="A3132" s="24">
        <v>42866.125</v>
      </c>
      <c r="B3132" s="25">
        <v>5649</v>
      </c>
      <c r="C3132" s="26">
        <v>35.659999999999997</v>
      </c>
      <c r="D3132" s="26">
        <v>6</v>
      </c>
      <c r="E3132" s="27">
        <f t="shared" si="48"/>
        <v>201.44333999999998</v>
      </c>
    </row>
    <row r="3133" spans="1:5" x14ac:dyDescent="0.3">
      <c r="A3133" s="24">
        <v>42866.166666666664</v>
      </c>
      <c r="B3133" s="25">
        <v>5414</v>
      </c>
      <c r="C3133" s="26">
        <v>33.92</v>
      </c>
      <c r="D3133" s="26">
        <v>6</v>
      </c>
      <c r="E3133" s="27">
        <f t="shared" si="48"/>
        <v>183.64287999999999</v>
      </c>
    </row>
    <row r="3134" spans="1:5" x14ac:dyDescent="0.3">
      <c r="A3134" s="24">
        <v>42866.208333333336</v>
      </c>
      <c r="B3134" s="25">
        <v>5414</v>
      </c>
      <c r="C3134" s="26">
        <v>35.85</v>
      </c>
      <c r="D3134" s="26">
        <v>6</v>
      </c>
      <c r="E3134" s="27">
        <f t="shared" si="48"/>
        <v>194.09189999999998</v>
      </c>
    </row>
    <row r="3135" spans="1:5" x14ac:dyDescent="0.3">
      <c r="A3135" s="24">
        <v>42866.25</v>
      </c>
      <c r="B3135" s="25">
        <v>5155</v>
      </c>
      <c r="C3135" s="26">
        <v>37.450000000000003</v>
      </c>
      <c r="D3135" s="26">
        <v>6</v>
      </c>
      <c r="E3135" s="27">
        <f t="shared" si="48"/>
        <v>193.05475000000004</v>
      </c>
    </row>
    <row r="3136" spans="1:5" x14ac:dyDescent="0.3">
      <c r="A3136" s="24">
        <v>42866.291666666664</v>
      </c>
      <c r="B3136" s="25">
        <v>5284</v>
      </c>
      <c r="C3136" s="26">
        <v>43.100000000000009</v>
      </c>
      <c r="D3136" s="26">
        <v>6</v>
      </c>
      <c r="E3136" s="27">
        <f t="shared" si="48"/>
        <v>227.74040000000005</v>
      </c>
    </row>
    <row r="3137" spans="1:5" x14ac:dyDescent="0.3">
      <c r="A3137" s="24">
        <v>42866.333333333336</v>
      </c>
      <c r="B3137" s="25">
        <v>5328</v>
      </c>
      <c r="C3137" s="26">
        <v>44.489999999999995</v>
      </c>
      <c r="D3137" s="26">
        <v>5</v>
      </c>
      <c r="E3137" s="27">
        <f t="shared" si="48"/>
        <v>237.04271999999997</v>
      </c>
    </row>
    <row r="3138" spans="1:5" x14ac:dyDescent="0.3">
      <c r="A3138" s="24">
        <v>42866.375</v>
      </c>
      <c r="B3138" s="25">
        <v>5968</v>
      </c>
      <c r="C3138" s="26">
        <v>47</v>
      </c>
      <c r="D3138" s="26">
        <v>5</v>
      </c>
      <c r="E3138" s="27">
        <f t="shared" si="48"/>
        <v>280.49599999999998</v>
      </c>
    </row>
    <row r="3139" spans="1:5" x14ac:dyDescent="0.3">
      <c r="A3139" s="24">
        <v>42866.416666666664</v>
      </c>
      <c r="B3139" s="25">
        <v>6659</v>
      </c>
      <c r="C3139" s="26">
        <v>44.68</v>
      </c>
      <c r="D3139" s="26">
        <v>5</v>
      </c>
      <c r="E3139" s="27">
        <f t="shared" si="48"/>
        <v>297.52411999999998</v>
      </c>
    </row>
    <row r="3140" spans="1:5" x14ac:dyDescent="0.3">
      <c r="A3140" s="24">
        <v>42866.458333333336</v>
      </c>
      <c r="B3140" s="25">
        <v>6991</v>
      </c>
      <c r="C3140" s="26">
        <v>43.070000000000007</v>
      </c>
      <c r="D3140" s="26">
        <v>5</v>
      </c>
      <c r="E3140" s="27">
        <f t="shared" si="48"/>
        <v>301.10237000000006</v>
      </c>
    </row>
    <row r="3141" spans="1:5" x14ac:dyDescent="0.3">
      <c r="A3141" s="24">
        <v>42866.5</v>
      </c>
      <c r="B3141" s="25">
        <v>6077</v>
      </c>
      <c r="C3141" s="26">
        <v>39.43</v>
      </c>
      <c r="D3141" s="26">
        <v>5</v>
      </c>
      <c r="E3141" s="27">
        <f t="shared" si="48"/>
        <v>239.61610999999999</v>
      </c>
    </row>
    <row r="3142" spans="1:5" x14ac:dyDescent="0.3">
      <c r="A3142" s="24">
        <v>42866.541666666664</v>
      </c>
      <c r="B3142" s="25">
        <v>6270</v>
      </c>
      <c r="C3142" s="26">
        <v>37.69</v>
      </c>
      <c r="D3142" s="26">
        <v>5</v>
      </c>
      <c r="E3142" s="27">
        <f t="shared" si="48"/>
        <v>236.31629999999998</v>
      </c>
    </row>
    <row r="3143" spans="1:5" x14ac:dyDescent="0.3">
      <c r="A3143" s="24">
        <v>42866.583333333336</v>
      </c>
      <c r="B3143" s="25">
        <v>6805</v>
      </c>
      <c r="C3143" s="26">
        <v>36.590000000000003</v>
      </c>
      <c r="D3143" s="26">
        <v>5</v>
      </c>
      <c r="E3143" s="27">
        <f t="shared" si="48"/>
        <v>248.99495000000002</v>
      </c>
    </row>
    <row r="3144" spans="1:5" x14ac:dyDescent="0.3">
      <c r="A3144" s="24">
        <v>42866.625</v>
      </c>
      <c r="B3144" s="25">
        <v>6525</v>
      </c>
      <c r="C3144" s="26">
        <v>36.200000000000003</v>
      </c>
      <c r="D3144" s="26">
        <v>5</v>
      </c>
      <c r="E3144" s="27">
        <f t="shared" si="48"/>
        <v>236.20500000000004</v>
      </c>
    </row>
    <row r="3145" spans="1:5" x14ac:dyDescent="0.3">
      <c r="A3145" s="24">
        <v>42866.666666666664</v>
      </c>
      <c r="B3145" s="25">
        <v>6837</v>
      </c>
      <c r="C3145" s="26">
        <v>36.200000000000003</v>
      </c>
      <c r="D3145" s="26">
        <v>5</v>
      </c>
      <c r="E3145" s="27">
        <f t="shared" si="48"/>
        <v>247.49940000000004</v>
      </c>
    </row>
    <row r="3146" spans="1:5" x14ac:dyDescent="0.3">
      <c r="A3146" s="24">
        <v>42866.708333333336</v>
      </c>
      <c r="B3146" s="25">
        <v>6685</v>
      </c>
      <c r="C3146" s="26">
        <v>37.450000000000003</v>
      </c>
      <c r="D3146" s="26">
        <v>5</v>
      </c>
      <c r="E3146" s="27">
        <f t="shared" ref="E3146:E3209" si="49">C3146*B3146/1000</f>
        <v>250.35325000000003</v>
      </c>
    </row>
    <row r="3147" spans="1:5" x14ac:dyDescent="0.3">
      <c r="A3147" s="24">
        <v>42866.75</v>
      </c>
      <c r="B3147" s="25">
        <v>6965</v>
      </c>
      <c r="C3147" s="26">
        <v>38.950000000000003</v>
      </c>
      <c r="D3147" s="26">
        <v>5</v>
      </c>
      <c r="E3147" s="27">
        <f t="shared" si="49"/>
        <v>271.28674999999998</v>
      </c>
    </row>
    <row r="3148" spans="1:5" x14ac:dyDescent="0.3">
      <c r="A3148" s="24">
        <v>42866.791666666664</v>
      </c>
      <c r="B3148" s="25">
        <v>6856</v>
      </c>
      <c r="C3148" s="26">
        <v>40.69</v>
      </c>
      <c r="D3148" s="26">
        <v>5</v>
      </c>
      <c r="E3148" s="27">
        <f t="shared" si="49"/>
        <v>278.97063999999995</v>
      </c>
    </row>
    <row r="3149" spans="1:5" x14ac:dyDescent="0.3">
      <c r="A3149" s="24">
        <v>42866.833333333336</v>
      </c>
      <c r="B3149" s="25">
        <v>6882</v>
      </c>
      <c r="C3149" s="26">
        <v>47.1</v>
      </c>
      <c r="D3149" s="26">
        <v>5</v>
      </c>
      <c r="E3149" s="27">
        <f t="shared" si="49"/>
        <v>324.1422</v>
      </c>
    </row>
    <row r="3150" spans="1:5" x14ac:dyDescent="0.3">
      <c r="A3150" s="24">
        <v>42866.875</v>
      </c>
      <c r="B3150" s="25">
        <v>6356</v>
      </c>
      <c r="C3150" s="26">
        <v>53.48</v>
      </c>
      <c r="D3150" s="26">
        <v>5</v>
      </c>
      <c r="E3150" s="27">
        <f t="shared" si="49"/>
        <v>339.91888</v>
      </c>
    </row>
    <row r="3151" spans="1:5" x14ac:dyDescent="0.3">
      <c r="A3151" s="24">
        <v>42866.916666666664</v>
      </c>
      <c r="B3151" s="25">
        <v>6751</v>
      </c>
      <c r="C3151" s="26">
        <v>52.19</v>
      </c>
      <c r="D3151" s="26">
        <v>5</v>
      </c>
      <c r="E3151" s="27">
        <f t="shared" si="49"/>
        <v>352.33469000000002</v>
      </c>
    </row>
    <row r="3152" spans="1:5" x14ac:dyDescent="0.3">
      <c r="A3152" s="24">
        <v>42866.958333333336</v>
      </c>
      <c r="B3152" s="25">
        <v>7327</v>
      </c>
      <c r="C3152" s="26">
        <v>48.179999999999993</v>
      </c>
      <c r="D3152" s="26">
        <v>5</v>
      </c>
      <c r="E3152" s="27">
        <f t="shared" si="49"/>
        <v>353.01485999999994</v>
      </c>
    </row>
    <row r="3153" spans="1:5" x14ac:dyDescent="0.3">
      <c r="A3153" s="24">
        <v>42867</v>
      </c>
      <c r="B3153" s="25">
        <v>7474</v>
      </c>
      <c r="C3153" s="26">
        <v>38.44</v>
      </c>
      <c r="D3153" s="26">
        <v>6</v>
      </c>
      <c r="E3153" s="27">
        <f t="shared" si="49"/>
        <v>287.30056000000002</v>
      </c>
    </row>
    <row r="3154" spans="1:5" x14ac:dyDescent="0.3">
      <c r="A3154" s="24">
        <v>42867.041666666664</v>
      </c>
      <c r="B3154" s="25">
        <v>7836</v>
      </c>
      <c r="C3154" s="26">
        <v>37.450000000000003</v>
      </c>
      <c r="D3154" s="26">
        <v>6</v>
      </c>
      <c r="E3154" s="27">
        <f t="shared" si="49"/>
        <v>293.45820000000003</v>
      </c>
    </row>
    <row r="3155" spans="1:5" x14ac:dyDescent="0.3">
      <c r="A3155" s="24">
        <v>42867.083333333336</v>
      </c>
      <c r="B3155" s="25">
        <v>7348</v>
      </c>
      <c r="C3155" s="26">
        <v>37.01</v>
      </c>
      <c r="D3155" s="26">
        <v>6</v>
      </c>
      <c r="E3155" s="27">
        <f t="shared" si="49"/>
        <v>271.94947999999999</v>
      </c>
    </row>
    <row r="3156" spans="1:5" x14ac:dyDescent="0.3">
      <c r="A3156" s="24">
        <v>42867.125</v>
      </c>
      <c r="B3156" s="25">
        <v>6868</v>
      </c>
      <c r="C3156" s="26">
        <v>36.950000000000003</v>
      </c>
      <c r="D3156" s="26">
        <v>6</v>
      </c>
      <c r="E3156" s="27">
        <f t="shared" si="49"/>
        <v>253.77260000000001</v>
      </c>
    </row>
    <row r="3157" spans="1:5" x14ac:dyDescent="0.3">
      <c r="A3157" s="24">
        <v>42867.166666666664</v>
      </c>
      <c r="B3157" s="25">
        <v>7009</v>
      </c>
      <c r="C3157" s="26">
        <v>36.76</v>
      </c>
      <c r="D3157" s="26">
        <v>6</v>
      </c>
      <c r="E3157" s="27">
        <f t="shared" si="49"/>
        <v>257.65084000000002</v>
      </c>
    </row>
    <row r="3158" spans="1:5" x14ac:dyDescent="0.3">
      <c r="A3158" s="24">
        <v>42867.208333333336</v>
      </c>
      <c r="B3158" s="25">
        <v>6343</v>
      </c>
      <c r="C3158" s="26">
        <v>37.299999999999997</v>
      </c>
      <c r="D3158" s="26">
        <v>6</v>
      </c>
      <c r="E3158" s="27">
        <f t="shared" si="49"/>
        <v>236.59389999999999</v>
      </c>
    </row>
    <row r="3159" spans="1:5" x14ac:dyDescent="0.3">
      <c r="A3159" s="24">
        <v>42867.25</v>
      </c>
      <c r="B3159" s="25">
        <v>6136</v>
      </c>
      <c r="C3159" s="26">
        <v>38.19</v>
      </c>
      <c r="D3159" s="26">
        <v>6</v>
      </c>
      <c r="E3159" s="27">
        <f t="shared" si="49"/>
        <v>234.33384000000001</v>
      </c>
    </row>
    <row r="3160" spans="1:5" x14ac:dyDescent="0.3">
      <c r="A3160" s="24">
        <v>42867.291666666664</v>
      </c>
      <c r="B3160" s="25">
        <v>5804</v>
      </c>
      <c r="C3160" s="26">
        <v>42.14</v>
      </c>
      <c r="D3160" s="26">
        <v>6</v>
      </c>
      <c r="E3160" s="27">
        <f t="shared" si="49"/>
        <v>244.58055999999999</v>
      </c>
    </row>
    <row r="3161" spans="1:5" x14ac:dyDescent="0.3">
      <c r="A3161" s="24">
        <v>42867.333333333336</v>
      </c>
      <c r="B3161" s="25">
        <v>5868</v>
      </c>
      <c r="C3161" s="26">
        <v>48.179999999999993</v>
      </c>
      <c r="D3161" s="26">
        <v>5</v>
      </c>
      <c r="E3161" s="27">
        <f t="shared" si="49"/>
        <v>282.72023999999993</v>
      </c>
    </row>
    <row r="3162" spans="1:5" x14ac:dyDescent="0.3">
      <c r="A3162" s="24">
        <v>42867.375</v>
      </c>
      <c r="B3162" s="25">
        <v>5997</v>
      </c>
      <c r="C3162" s="26">
        <v>50.540000000000006</v>
      </c>
      <c r="D3162" s="26">
        <v>5</v>
      </c>
      <c r="E3162" s="27">
        <f t="shared" si="49"/>
        <v>303.08838000000009</v>
      </c>
    </row>
    <row r="3163" spans="1:5" x14ac:dyDescent="0.3">
      <c r="A3163" s="24">
        <v>42867.416666666664</v>
      </c>
      <c r="B3163" s="25">
        <v>6126</v>
      </c>
      <c r="C3163" s="26">
        <v>48.179999999999993</v>
      </c>
      <c r="D3163" s="26">
        <v>5</v>
      </c>
      <c r="E3163" s="27">
        <f t="shared" si="49"/>
        <v>295.15067999999991</v>
      </c>
    </row>
    <row r="3164" spans="1:5" x14ac:dyDescent="0.3">
      <c r="A3164" s="24">
        <v>42867.458333333336</v>
      </c>
      <c r="B3164" s="25">
        <v>6754</v>
      </c>
      <c r="C3164" s="26">
        <v>45.009999999999991</v>
      </c>
      <c r="D3164" s="26">
        <v>5</v>
      </c>
      <c r="E3164" s="27">
        <f t="shared" si="49"/>
        <v>303.9975399999999</v>
      </c>
    </row>
    <row r="3165" spans="1:5" x14ac:dyDescent="0.3">
      <c r="A3165" s="24">
        <v>42867.5</v>
      </c>
      <c r="B3165" s="25">
        <v>7503</v>
      </c>
      <c r="C3165" s="26">
        <v>47.32</v>
      </c>
      <c r="D3165" s="26">
        <v>5</v>
      </c>
      <c r="E3165" s="27">
        <f t="shared" si="49"/>
        <v>355.04196000000002</v>
      </c>
    </row>
    <row r="3166" spans="1:5" x14ac:dyDescent="0.3">
      <c r="A3166" s="24">
        <v>42867.541666666664</v>
      </c>
      <c r="B3166" s="25">
        <v>7437</v>
      </c>
      <c r="C3166" s="26">
        <v>45.009999999999991</v>
      </c>
      <c r="D3166" s="26">
        <v>5</v>
      </c>
      <c r="E3166" s="27">
        <f t="shared" si="49"/>
        <v>334.73936999999995</v>
      </c>
    </row>
    <row r="3167" spans="1:5" x14ac:dyDescent="0.3">
      <c r="A3167" s="24">
        <v>42867.583333333336</v>
      </c>
      <c r="B3167" s="25">
        <v>7206</v>
      </c>
      <c r="C3167" s="26">
        <v>40.69</v>
      </c>
      <c r="D3167" s="26">
        <v>5</v>
      </c>
      <c r="E3167" s="27">
        <f t="shared" si="49"/>
        <v>293.21213999999998</v>
      </c>
    </row>
    <row r="3168" spans="1:5" x14ac:dyDescent="0.3">
      <c r="A3168" s="24">
        <v>42867.625</v>
      </c>
      <c r="B3168" s="25">
        <v>7387</v>
      </c>
      <c r="C3168" s="26">
        <v>39.4</v>
      </c>
      <c r="D3168" s="26">
        <v>5</v>
      </c>
      <c r="E3168" s="27">
        <f t="shared" si="49"/>
        <v>291.0478</v>
      </c>
    </row>
    <row r="3169" spans="1:5" x14ac:dyDescent="0.3">
      <c r="A3169" s="24">
        <v>42867.666666666664</v>
      </c>
      <c r="B3169" s="25">
        <v>7485</v>
      </c>
      <c r="C3169" s="26">
        <v>38.44</v>
      </c>
      <c r="D3169" s="26">
        <v>5</v>
      </c>
      <c r="E3169" s="27">
        <f t="shared" si="49"/>
        <v>287.72339999999997</v>
      </c>
    </row>
    <row r="3170" spans="1:5" x14ac:dyDescent="0.3">
      <c r="A3170" s="24">
        <v>42867.708333333336</v>
      </c>
      <c r="B3170" s="25">
        <v>7136</v>
      </c>
      <c r="C3170" s="26">
        <v>38.44</v>
      </c>
      <c r="D3170" s="26">
        <v>5</v>
      </c>
      <c r="E3170" s="27">
        <f t="shared" si="49"/>
        <v>274.30783999999994</v>
      </c>
    </row>
    <row r="3171" spans="1:5" x14ac:dyDescent="0.3">
      <c r="A3171" s="24">
        <v>42867.75</v>
      </c>
      <c r="B3171" s="25">
        <v>7078</v>
      </c>
      <c r="C3171" s="26">
        <v>40.649999999999991</v>
      </c>
      <c r="D3171" s="26">
        <v>5</v>
      </c>
      <c r="E3171" s="27">
        <f t="shared" si="49"/>
        <v>287.72069999999997</v>
      </c>
    </row>
    <row r="3172" spans="1:5" x14ac:dyDescent="0.3">
      <c r="A3172" s="24">
        <v>42867.791666666664</v>
      </c>
      <c r="B3172" s="25">
        <v>7231</v>
      </c>
      <c r="C3172" s="26">
        <v>42</v>
      </c>
      <c r="D3172" s="26">
        <v>5</v>
      </c>
      <c r="E3172" s="27">
        <f t="shared" si="49"/>
        <v>303.702</v>
      </c>
    </row>
    <row r="3173" spans="1:5" x14ac:dyDescent="0.3">
      <c r="A3173" s="24">
        <v>42867.833333333336</v>
      </c>
      <c r="B3173" s="25">
        <v>7527</v>
      </c>
      <c r="C3173" s="26">
        <v>48.179999999999993</v>
      </c>
      <c r="D3173" s="26">
        <v>5</v>
      </c>
      <c r="E3173" s="27">
        <f t="shared" si="49"/>
        <v>362.65085999999991</v>
      </c>
    </row>
    <row r="3174" spans="1:5" x14ac:dyDescent="0.3">
      <c r="A3174" s="24">
        <v>42867.875</v>
      </c>
      <c r="B3174" s="25">
        <v>7469</v>
      </c>
      <c r="C3174" s="26">
        <v>53.39</v>
      </c>
      <c r="D3174" s="26">
        <v>5</v>
      </c>
      <c r="E3174" s="27">
        <f t="shared" si="49"/>
        <v>398.76991000000004</v>
      </c>
    </row>
    <row r="3175" spans="1:5" x14ac:dyDescent="0.3">
      <c r="A3175" s="24">
        <v>42867.916666666664</v>
      </c>
      <c r="B3175" s="25">
        <v>7690</v>
      </c>
      <c r="C3175" s="26">
        <v>52.69</v>
      </c>
      <c r="D3175" s="26">
        <v>5</v>
      </c>
      <c r="E3175" s="27">
        <f t="shared" si="49"/>
        <v>405.18609999999995</v>
      </c>
    </row>
    <row r="3176" spans="1:5" x14ac:dyDescent="0.3">
      <c r="A3176" s="24">
        <v>42867.958333333336</v>
      </c>
      <c r="B3176" s="25">
        <v>7957</v>
      </c>
      <c r="C3176" s="26">
        <v>52.19</v>
      </c>
      <c r="D3176" s="26">
        <v>5</v>
      </c>
      <c r="E3176" s="27">
        <f t="shared" si="49"/>
        <v>415.27582999999998</v>
      </c>
    </row>
    <row r="3177" spans="1:5" x14ac:dyDescent="0.3">
      <c r="A3177" s="24">
        <v>42868</v>
      </c>
      <c r="B3177" s="25">
        <v>7444</v>
      </c>
      <c r="C3177" s="26">
        <v>49.24</v>
      </c>
      <c r="D3177" s="26">
        <v>6</v>
      </c>
      <c r="E3177" s="27">
        <f t="shared" si="49"/>
        <v>366.54255999999998</v>
      </c>
    </row>
    <row r="3178" spans="1:5" x14ac:dyDescent="0.3">
      <c r="A3178" s="24">
        <v>42868.041666666664</v>
      </c>
      <c r="B3178" s="25">
        <v>7012</v>
      </c>
      <c r="C3178" s="26">
        <v>40.69</v>
      </c>
      <c r="D3178" s="26">
        <v>6</v>
      </c>
      <c r="E3178" s="27">
        <f t="shared" si="49"/>
        <v>285.31827999999996</v>
      </c>
    </row>
    <row r="3179" spans="1:5" x14ac:dyDescent="0.3">
      <c r="A3179" s="24">
        <v>42868.083333333336</v>
      </c>
      <c r="B3179" s="25">
        <v>6940</v>
      </c>
      <c r="C3179" s="26">
        <v>39.69</v>
      </c>
      <c r="D3179" s="26">
        <v>6</v>
      </c>
      <c r="E3179" s="27">
        <f t="shared" si="49"/>
        <v>275.4486</v>
      </c>
    </row>
    <row r="3180" spans="1:5" x14ac:dyDescent="0.3">
      <c r="A3180" s="24">
        <v>42868.125</v>
      </c>
      <c r="B3180" s="25">
        <v>6949</v>
      </c>
      <c r="C3180" s="26">
        <v>38</v>
      </c>
      <c r="D3180" s="26">
        <v>6</v>
      </c>
      <c r="E3180" s="27">
        <f t="shared" si="49"/>
        <v>264.06200000000001</v>
      </c>
    </row>
    <row r="3181" spans="1:5" x14ac:dyDescent="0.3">
      <c r="A3181" s="24">
        <v>42868.166666666664</v>
      </c>
      <c r="B3181" s="25">
        <v>6178</v>
      </c>
      <c r="C3181" s="26">
        <v>37.869999999999997</v>
      </c>
      <c r="D3181" s="26">
        <v>6</v>
      </c>
      <c r="E3181" s="27">
        <f t="shared" si="49"/>
        <v>233.96086</v>
      </c>
    </row>
    <row r="3182" spans="1:5" x14ac:dyDescent="0.3">
      <c r="A3182" s="24">
        <v>42868.208333333336</v>
      </c>
      <c r="B3182" s="25">
        <v>6192</v>
      </c>
      <c r="C3182" s="26">
        <v>38</v>
      </c>
      <c r="D3182" s="26">
        <v>6</v>
      </c>
      <c r="E3182" s="27">
        <f t="shared" si="49"/>
        <v>235.29599999999999</v>
      </c>
    </row>
    <row r="3183" spans="1:5" x14ac:dyDescent="0.3">
      <c r="A3183" s="24">
        <v>42868.25</v>
      </c>
      <c r="B3183" s="25">
        <v>6519</v>
      </c>
      <c r="C3183" s="26">
        <v>38.130000000000003</v>
      </c>
      <c r="D3183" s="26">
        <v>6</v>
      </c>
      <c r="E3183" s="27">
        <f t="shared" si="49"/>
        <v>248.56947000000002</v>
      </c>
    </row>
    <row r="3184" spans="1:5" x14ac:dyDescent="0.3">
      <c r="A3184" s="24">
        <v>42868.291666666664</v>
      </c>
      <c r="B3184" s="25">
        <v>6875</v>
      </c>
      <c r="C3184" s="26">
        <v>37.869999999999997</v>
      </c>
      <c r="D3184" s="26">
        <v>6</v>
      </c>
      <c r="E3184" s="27">
        <f t="shared" si="49"/>
        <v>260.35624999999999</v>
      </c>
    </row>
    <row r="3185" spans="1:5" x14ac:dyDescent="0.3">
      <c r="A3185" s="24">
        <v>42868.333333333336</v>
      </c>
      <c r="B3185" s="25">
        <v>7951</v>
      </c>
      <c r="C3185" s="26">
        <v>38.950000000000003</v>
      </c>
      <c r="D3185" s="26">
        <v>6</v>
      </c>
      <c r="E3185" s="27">
        <f t="shared" si="49"/>
        <v>309.69145000000003</v>
      </c>
    </row>
    <row r="3186" spans="1:5" x14ac:dyDescent="0.3">
      <c r="A3186" s="24">
        <v>42868.375</v>
      </c>
      <c r="B3186" s="25">
        <v>8364</v>
      </c>
      <c r="C3186" s="26">
        <v>43.98</v>
      </c>
      <c r="D3186" s="26">
        <v>6</v>
      </c>
      <c r="E3186" s="27">
        <f t="shared" si="49"/>
        <v>367.84871999999996</v>
      </c>
    </row>
    <row r="3187" spans="1:5" x14ac:dyDescent="0.3">
      <c r="A3187" s="24">
        <v>42868.416666666664</v>
      </c>
      <c r="B3187" s="25">
        <v>8788</v>
      </c>
      <c r="C3187" s="26">
        <v>48.99</v>
      </c>
      <c r="D3187" s="26">
        <v>6</v>
      </c>
      <c r="E3187" s="27">
        <f t="shared" si="49"/>
        <v>430.52411999999998</v>
      </c>
    </row>
    <row r="3188" spans="1:5" x14ac:dyDescent="0.3">
      <c r="A3188" s="24">
        <v>42868.458333333336</v>
      </c>
      <c r="B3188" s="25">
        <v>8817</v>
      </c>
      <c r="C3188" s="26">
        <v>47.64</v>
      </c>
      <c r="D3188" s="26">
        <v>6</v>
      </c>
      <c r="E3188" s="27">
        <f t="shared" si="49"/>
        <v>420.04187999999999</v>
      </c>
    </row>
    <row r="3189" spans="1:5" x14ac:dyDescent="0.3">
      <c r="A3189" s="24">
        <v>42868.5</v>
      </c>
      <c r="B3189" s="25">
        <v>8512</v>
      </c>
      <c r="C3189" s="26">
        <v>42.69</v>
      </c>
      <c r="D3189" s="26">
        <v>6</v>
      </c>
      <c r="E3189" s="27">
        <f t="shared" si="49"/>
        <v>363.37727999999998</v>
      </c>
    </row>
    <row r="3190" spans="1:5" x14ac:dyDescent="0.3">
      <c r="A3190" s="24">
        <v>42868.541666666664</v>
      </c>
      <c r="B3190" s="25">
        <v>8164</v>
      </c>
      <c r="C3190" s="26">
        <v>42</v>
      </c>
      <c r="D3190" s="26">
        <v>6</v>
      </c>
      <c r="E3190" s="27">
        <f t="shared" si="49"/>
        <v>342.88799999999998</v>
      </c>
    </row>
    <row r="3191" spans="1:5" x14ac:dyDescent="0.3">
      <c r="A3191" s="24">
        <v>42868.583333333336</v>
      </c>
      <c r="B3191" s="25">
        <v>8142</v>
      </c>
      <c r="C3191" s="26">
        <v>39.69</v>
      </c>
      <c r="D3191" s="26">
        <v>6</v>
      </c>
      <c r="E3191" s="27">
        <f t="shared" si="49"/>
        <v>323.15598</v>
      </c>
    </row>
    <row r="3192" spans="1:5" x14ac:dyDescent="0.3">
      <c r="A3192" s="24">
        <v>42868.625</v>
      </c>
      <c r="B3192" s="25">
        <v>7919</v>
      </c>
      <c r="C3192" s="26">
        <v>37.869999999999997</v>
      </c>
      <c r="D3192" s="26">
        <v>6</v>
      </c>
      <c r="E3192" s="27">
        <f t="shared" si="49"/>
        <v>299.89252999999997</v>
      </c>
    </row>
    <row r="3193" spans="1:5" x14ac:dyDescent="0.3">
      <c r="A3193" s="24">
        <v>42868.666666666664</v>
      </c>
      <c r="B3193" s="25">
        <v>7784</v>
      </c>
      <c r="C3193" s="26">
        <v>37.47</v>
      </c>
      <c r="D3193" s="26">
        <v>6</v>
      </c>
      <c r="E3193" s="27">
        <f t="shared" si="49"/>
        <v>291.66647999999998</v>
      </c>
    </row>
    <row r="3194" spans="1:5" x14ac:dyDescent="0.3">
      <c r="A3194" s="24">
        <v>42868.708333333336</v>
      </c>
      <c r="B3194" s="25">
        <v>7271</v>
      </c>
      <c r="C3194" s="26">
        <v>37.47</v>
      </c>
      <c r="D3194" s="26">
        <v>6</v>
      </c>
      <c r="E3194" s="27">
        <f t="shared" si="49"/>
        <v>272.44436999999999</v>
      </c>
    </row>
    <row r="3195" spans="1:5" x14ac:dyDescent="0.3">
      <c r="A3195" s="24">
        <v>42868.75</v>
      </c>
      <c r="B3195" s="25">
        <v>7193</v>
      </c>
      <c r="C3195" s="26">
        <v>37.68</v>
      </c>
      <c r="D3195" s="26">
        <v>6</v>
      </c>
      <c r="E3195" s="27">
        <f t="shared" si="49"/>
        <v>271.03224</v>
      </c>
    </row>
    <row r="3196" spans="1:5" x14ac:dyDescent="0.3">
      <c r="A3196" s="24">
        <v>42868.791666666664</v>
      </c>
      <c r="B3196" s="25">
        <v>7212</v>
      </c>
      <c r="C3196" s="26">
        <v>40</v>
      </c>
      <c r="D3196" s="26">
        <v>6</v>
      </c>
      <c r="E3196" s="27">
        <f t="shared" si="49"/>
        <v>288.48</v>
      </c>
    </row>
    <row r="3197" spans="1:5" x14ac:dyDescent="0.3">
      <c r="A3197" s="24">
        <v>42868.833333333336</v>
      </c>
      <c r="B3197" s="25">
        <v>6457</v>
      </c>
      <c r="C3197" s="26">
        <v>48.99</v>
      </c>
      <c r="D3197" s="26">
        <v>6</v>
      </c>
      <c r="E3197" s="27">
        <f t="shared" si="49"/>
        <v>316.32842999999997</v>
      </c>
    </row>
    <row r="3198" spans="1:5" x14ac:dyDescent="0.3">
      <c r="A3198" s="24">
        <v>42868.875</v>
      </c>
      <c r="B3198" s="25">
        <v>6233</v>
      </c>
      <c r="C3198" s="26">
        <v>53.46</v>
      </c>
      <c r="D3198" s="26">
        <v>6</v>
      </c>
      <c r="E3198" s="27">
        <f t="shared" si="49"/>
        <v>333.21618000000001</v>
      </c>
    </row>
    <row r="3199" spans="1:5" x14ac:dyDescent="0.3">
      <c r="A3199" s="24">
        <v>42868.916666666664</v>
      </c>
      <c r="B3199" s="25">
        <v>6130</v>
      </c>
      <c r="C3199" s="26">
        <v>53.25</v>
      </c>
      <c r="D3199" s="26">
        <v>6</v>
      </c>
      <c r="E3199" s="27">
        <f t="shared" si="49"/>
        <v>326.42250000000001</v>
      </c>
    </row>
    <row r="3200" spans="1:5" x14ac:dyDescent="0.3">
      <c r="A3200" s="24">
        <v>42868.958333333336</v>
      </c>
      <c r="B3200" s="25">
        <v>6719</v>
      </c>
      <c r="C3200" s="26">
        <v>51.929999999999993</v>
      </c>
      <c r="D3200" s="26">
        <v>6</v>
      </c>
      <c r="E3200" s="27">
        <f t="shared" si="49"/>
        <v>348.91766999999993</v>
      </c>
    </row>
    <row r="3201" spans="1:5" x14ac:dyDescent="0.3">
      <c r="A3201" s="24">
        <v>42869</v>
      </c>
      <c r="B3201" s="25">
        <v>7127</v>
      </c>
      <c r="C3201" s="26">
        <v>48.620000000000005</v>
      </c>
      <c r="D3201" s="26">
        <v>6</v>
      </c>
      <c r="E3201" s="27">
        <f t="shared" si="49"/>
        <v>346.51474000000007</v>
      </c>
    </row>
    <row r="3202" spans="1:5" x14ac:dyDescent="0.3">
      <c r="A3202" s="24">
        <v>42869.041666666664</v>
      </c>
      <c r="B3202" s="25">
        <v>7081</v>
      </c>
      <c r="C3202" s="26">
        <v>42.01</v>
      </c>
      <c r="D3202" s="26">
        <v>6</v>
      </c>
      <c r="E3202" s="27">
        <f t="shared" si="49"/>
        <v>297.47280999999998</v>
      </c>
    </row>
    <row r="3203" spans="1:5" x14ac:dyDescent="0.3">
      <c r="A3203" s="24">
        <v>42869.083333333336</v>
      </c>
      <c r="B3203" s="25">
        <v>6256</v>
      </c>
      <c r="C3203" s="26">
        <v>40.69</v>
      </c>
      <c r="D3203" s="26">
        <v>6</v>
      </c>
      <c r="E3203" s="27">
        <f t="shared" si="49"/>
        <v>254.55663999999999</v>
      </c>
    </row>
    <row r="3204" spans="1:5" x14ac:dyDescent="0.3">
      <c r="A3204" s="24">
        <v>42869.125</v>
      </c>
      <c r="B3204" s="25">
        <v>6098</v>
      </c>
      <c r="C3204" s="26">
        <v>40.69</v>
      </c>
      <c r="D3204" s="26">
        <v>6</v>
      </c>
      <c r="E3204" s="27">
        <f t="shared" si="49"/>
        <v>248.12762000000001</v>
      </c>
    </row>
    <row r="3205" spans="1:5" x14ac:dyDescent="0.3">
      <c r="A3205" s="24">
        <v>42869.166666666664</v>
      </c>
      <c r="B3205" s="25">
        <v>6286</v>
      </c>
      <c r="C3205" s="26">
        <v>40.69</v>
      </c>
      <c r="D3205" s="26">
        <v>6</v>
      </c>
      <c r="E3205" s="27">
        <f t="shared" si="49"/>
        <v>255.77734000000001</v>
      </c>
    </row>
    <row r="3206" spans="1:5" x14ac:dyDescent="0.3">
      <c r="A3206" s="24">
        <v>42869.208333333336</v>
      </c>
      <c r="B3206" s="25">
        <v>5783</v>
      </c>
      <c r="C3206" s="26">
        <v>42</v>
      </c>
      <c r="D3206" s="26">
        <v>6</v>
      </c>
      <c r="E3206" s="27">
        <f t="shared" si="49"/>
        <v>242.886</v>
      </c>
    </row>
    <row r="3207" spans="1:5" x14ac:dyDescent="0.3">
      <c r="A3207" s="24">
        <v>42869.25</v>
      </c>
      <c r="B3207" s="25">
        <v>5873</v>
      </c>
      <c r="C3207" s="26">
        <v>43</v>
      </c>
      <c r="D3207" s="26">
        <v>6</v>
      </c>
      <c r="E3207" s="27">
        <f t="shared" si="49"/>
        <v>252.53899999999999</v>
      </c>
    </row>
    <row r="3208" spans="1:5" x14ac:dyDescent="0.3">
      <c r="A3208" s="24">
        <v>42869.291666666664</v>
      </c>
      <c r="B3208" s="25">
        <v>6052</v>
      </c>
      <c r="C3208" s="26">
        <v>39.69</v>
      </c>
      <c r="D3208" s="26">
        <v>6</v>
      </c>
      <c r="E3208" s="27">
        <f t="shared" si="49"/>
        <v>240.20387999999997</v>
      </c>
    </row>
    <row r="3209" spans="1:5" x14ac:dyDescent="0.3">
      <c r="A3209" s="24">
        <v>42869.333333333336</v>
      </c>
      <c r="B3209" s="25">
        <v>6249</v>
      </c>
      <c r="C3209" s="26">
        <v>39.69</v>
      </c>
      <c r="D3209" s="26">
        <v>6</v>
      </c>
      <c r="E3209" s="27">
        <f t="shared" si="49"/>
        <v>248.02280999999999</v>
      </c>
    </row>
    <row r="3210" spans="1:5" x14ac:dyDescent="0.3">
      <c r="A3210" s="24">
        <v>42869.375</v>
      </c>
      <c r="B3210" s="25">
        <v>6670</v>
      </c>
      <c r="C3210" s="26">
        <v>39.69</v>
      </c>
      <c r="D3210" s="26">
        <v>6</v>
      </c>
      <c r="E3210" s="27">
        <f t="shared" ref="E3210:E3273" si="50">C3210*B3210/1000</f>
        <v>264.73230000000001</v>
      </c>
    </row>
    <row r="3211" spans="1:5" x14ac:dyDescent="0.3">
      <c r="A3211" s="24">
        <v>42869.416666666664</v>
      </c>
      <c r="B3211" s="25">
        <v>6832</v>
      </c>
      <c r="C3211" s="26">
        <v>40.69</v>
      </c>
      <c r="D3211" s="26">
        <v>6</v>
      </c>
      <c r="E3211" s="27">
        <f t="shared" si="50"/>
        <v>277.99407999999994</v>
      </c>
    </row>
    <row r="3212" spans="1:5" x14ac:dyDescent="0.3">
      <c r="A3212" s="24">
        <v>42869.458333333336</v>
      </c>
      <c r="B3212" s="25">
        <v>7369</v>
      </c>
      <c r="C3212" s="26">
        <v>42.69</v>
      </c>
      <c r="D3212" s="26">
        <v>6</v>
      </c>
      <c r="E3212" s="27">
        <f t="shared" si="50"/>
        <v>314.58260999999999</v>
      </c>
    </row>
    <row r="3213" spans="1:5" x14ac:dyDescent="0.3">
      <c r="A3213" s="24">
        <v>42869.5</v>
      </c>
      <c r="B3213" s="25">
        <v>7647</v>
      </c>
      <c r="C3213" s="26">
        <v>45.009999999999991</v>
      </c>
      <c r="D3213" s="26">
        <v>6</v>
      </c>
      <c r="E3213" s="27">
        <f t="shared" si="50"/>
        <v>344.19146999999992</v>
      </c>
    </row>
    <row r="3214" spans="1:5" x14ac:dyDescent="0.3">
      <c r="A3214" s="24">
        <v>42869.541666666664</v>
      </c>
      <c r="B3214" s="25">
        <v>7115</v>
      </c>
      <c r="C3214" s="26">
        <v>48.34</v>
      </c>
      <c r="D3214" s="26">
        <v>6</v>
      </c>
      <c r="E3214" s="27">
        <f t="shared" si="50"/>
        <v>343.93910000000005</v>
      </c>
    </row>
    <row r="3215" spans="1:5" x14ac:dyDescent="0.3">
      <c r="A3215" s="24">
        <v>42869.583333333336</v>
      </c>
      <c r="B3215" s="25">
        <v>7687</v>
      </c>
      <c r="C3215" s="26">
        <v>48.99</v>
      </c>
      <c r="D3215" s="26">
        <v>6</v>
      </c>
      <c r="E3215" s="27">
        <f t="shared" si="50"/>
        <v>376.58613000000003</v>
      </c>
    </row>
    <row r="3216" spans="1:5" x14ac:dyDescent="0.3">
      <c r="A3216" s="24">
        <v>42869.625</v>
      </c>
      <c r="B3216" s="25">
        <v>7437</v>
      </c>
      <c r="C3216" s="26">
        <v>43.29</v>
      </c>
      <c r="D3216" s="26">
        <v>6</v>
      </c>
      <c r="E3216" s="27">
        <f t="shared" si="50"/>
        <v>321.94772999999998</v>
      </c>
    </row>
    <row r="3217" spans="1:5" x14ac:dyDescent="0.3">
      <c r="A3217" s="24">
        <v>42869.666666666664</v>
      </c>
      <c r="B3217" s="25">
        <v>7469</v>
      </c>
      <c r="C3217" s="26">
        <v>40.510000000000005</v>
      </c>
      <c r="D3217" s="26">
        <v>6</v>
      </c>
      <c r="E3217" s="27">
        <f t="shared" si="50"/>
        <v>302.56919000000005</v>
      </c>
    </row>
    <row r="3218" spans="1:5" x14ac:dyDescent="0.3">
      <c r="A3218" s="24">
        <v>42869.708333333336</v>
      </c>
      <c r="B3218" s="25">
        <v>7534</v>
      </c>
      <c r="C3218" s="26">
        <v>40.649999999999991</v>
      </c>
      <c r="D3218" s="26">
        <v>6</v>
      </c>
      <c r="E3218" s="27">
        <f t="shared" si="50"/>
        <v>306.25709999999992</v>
      </c>
    </row>
    <row r="3219" spans="1:5" x14ac:dyDescent="0.3">
      <c r="A3219" s="24">
        <v>42869.75</v>
      </c>
      <c r="B3219" s="25">
        <v>7894</v>
      </c>
      <c r="C3219" s="26">
        <v>39.97</v>
      </c>
      <c r="D3219" s="26">
        <v>6</v>
      </c>
      <c r="E3219" s="27">
        <f t="shared" si="50"/>
        <v>315.52317999999997</v>
      </c>
    </row>
    <row r="3220" spans="1:5" x14ac:dyDescent="0.3">
      <c r="A3220" s="24">
        <v>42869.791666666664</v>
      </c>
      <c r="B3220" s="25">
        <v>7570</v>
      </c>
      <c r="C3220" s="26">
        <v>42.94</v>
      </c>
      <c r="D3220" s="26">
        <v>6</v>
      </c>
      <c r="E3220" s="27">
        <f t="shared" si="50"/>
        <v>325.05579999999998</v>
      </c>
    </row>
    <row r="3221" spans="1:5" x14ac:dyDescent="0.3">
      <c r="A3221" s="24">
        <v>42869.833333333336</v>
      </c>
      <c r="B3221" s="25">
        <v>7638</v>
      </c>
      <c r="C3221" s="26">
        <v>48.69</v>
      </c>
      <c r="D3221" s="26">
        <v>6</v>
      </c>
      <c r="E3221" s="27">
        <f t="shared" si="50"/>
        <v>371.89421999999996</v>
      </c>
    </row>
    <row r="3222" spans="1:5" x14ac:dyDescent="0.3">
      <c r="A3222" s="24">
        <v>42869.875</v>
      </c>
      <c r="B3222" s="25">
        <v>7192</v>
      </c>
      <c r="C3222" s="26">
        <v>54.04</v>
      </c>
      <c r="D3222" s="26">
        <v>6</v>
      </c>
      <c r="E3222" s="27">
        <f t="shared" si="50"/>
        <v>388.65568000000002</v>
      </c>
    </row>
    <row r="3223" spans="1:5" x14ac:dyDescent="0.3">
      <c r="A3223" s="24">
        <v>42869.916666666664</v>
      </c>
      <c r="B3223" s="25">
        <v>6666</v>
      </c>
      <c r="C3223" s="26">
        <v>54.930000000000007</v>
      </c>
      <c r="D3223" s="26">
        <v>6</v>
      </c>
      <c r="E3223" s="27">
        <f t="shared" si="50"/>
        <v>366.16338000000007</v>
      </c>
    </row>
    <row r="3224" spans="1:5" x14ac:dyDescent="0.3">
      <c r="A3224" s="24">
        <v>42869.958333333336</v>
      </c>
      <c r="B3224" s="25">
        <v>6752</v>
      </c>
      <c r="C3224" s="26">
        <v>51.57</v>
      </c>
      <c r="D3224" s="26">
        <v>6</v>
      </c>
      <c r="E3224" s="27">
        <f t="shared" si="50"/>
        <v>348.20064000000002</v>
      </c>
    </row>
    <row r="3225" spans="1:5" x14ac:dyDescent="0.3">
      <c r="A3225" s="24">
        <v>42870</v>
      </c>
      <c r="B3225" s="25">
        <v>6622</v>
      </c>
      <c r="C3225" s="26">
        <v>50.69</v>
      </c>
      <c r="D3225" s="26">
        <v>6</v>
      </c>
      <c r="E3225" s="27">
        <f t="shared" si="50"/>
        <v>335.66917999999998</v>
      </c>
    </row>
    <row r="3226" spans="1:5" x14ac:dyDescent="0.3">
      <c r="A3226" s="24">
        <v>42870.041666666664</v>
      </c>
      <c r="B3226" s="25">
        <v>7425</v>
      </c>
      <c r="C3226" s="26">
        <v>45.03</v>
      </c>
      <c r="D3226" s="26">
        <v>6</v>
      </c>
      <c r="E3226" s="27">
        <f t="shared" si="50"/>
        <v>334.34775000000002</v>
      </c>
    </row>
    <row r="3227" spans="1:5" x14ac:dyDescent="0.3">
      <c r="A3227" s="24">
        <v>42870.083333333336</v>
      </c>
      <c r="B3227" s="25">
        <v>6986</v>
      </c>
      <c r="C3227" s="26">
        <v>43</v>
      </c>
      <c r="D3227" s="26">
        <v>6</v>
      </c>
      <c r="E3227" s="27">
        <f t="shared" si="50"/>
        <v>300.39800000000002</v>
      </c>
    </row>
    <row r="3228" spans="1:5" x14ac:dyDescent="0.3">
      <c r="A3228" s="24">
        <v>42870.125</v>
      </c>
      <c r="B3228" s="25">
        <v>6315</v>
      </c>
      <c r="C3228" s="26">
        <v>40.600000000000009</v>
      </c>
      <c r="D3228" s="26">
        <v>6</v>
      </c>
      <c r="E3228" s="27">
        <f t="shared" si="50"/>
        <v>256.38900000000007</v>
      </c>
    </row>
    <row r="3229" spans="1:5" x14ac:dyDescent="0.3">
      <c r="A3229" s="24">
        <v>42870.166666666664</v>
      </c>
      <c r="B3229" s="25">
        <v>7224</v>
      </c>
      <c r="C3229" s="26">
        <v>40.14</v>
      </c>
      <c r="D3229" s="26">
        <v>6</v>
      </c>
      <c r="E3229" s="27">
        <f t="shared" si="50"/>
        <v>289.97136</v>
      </c>
    </row>
    <row r="3230" spans="1:5" x14ac:dyDescent="0.3">
      <c r="A3230" s="24">
        <v>42870.208333333336</v>
      </c>
      <c r="B3230" s="25">
        <v>6929</v>
      </c>
      <c r="C3230" s="26">
        <v>41.46</v>
      </c>
      <c r="D3230" s="26">
        <v>6</v>
      </c>
      <c r="E3230" s="27">
        <f t="shared" si="50"/>
        <v>287.27634</v>
      </c>
    </row>
    <row r="3231" spans="1:5" x14ac:dyDescent="0.3">
      <c r="A3231" s="24">
        <v>42870.25</v>
      </c>
      <c r="B3231" s="25">
        <v>6870</v>
      </c>
      <c r="C3231" s="26">
        <v>46.6</v>
      </c>
      <c r="D3231" s="26">
        <v>6</v>
      </c>
      <c r="E3231" s="27">
        <f t="shared" si="50"/>
        <v>320.142</v>
      </c>
    </row>
    <row r="3232" spans="1:5" x14ac:dyDescent="0.3">
      <c r="A3232" s="24">
        <v>42870.291666666664</v>
      </c>
      <c r="B3232" s="25">
        <v>5886</v>
      </c>
      <c r="C3232" s="26">
        <v>50.69</v>
      </c>
      <c r="D3232" s="26">
        <v>6</v>
      </c>
      <c r="E3232" s="27">
        <f t="shared" si="50"/>
        <v>298.36133999999998</v>
      </c>
    </row>
    <row r="3233" spans="1:5" x14ac:dyDescent="0.3">
      <c r="A3233" s="24">
        <v>42870.333333333336</v>
      </c>
      <c r="B3233" s="25">
        <v>6596</v>
      </c>
      <c r="C3233" s="26">
        <v>51.44</v>
      </c>
      <c r="D3233" s="26">
        <v>5</v>
      </c>
      <c r="E3233" s="27">
        <f t="shared" si="50"/>
        <v>339.29823999999996</v>
      </c>
    </row>
    <row r="3234" spans="1:5" x14ac:dyDescent="0.3">
      <c r="A3234" s="24">
        <v>42870.375</v>
      </c>
      <c r="B3234" s="25">
        <v>8167</v>
      </c>
      <c r="C3234" s="26">
        <v>51.64</v>
      </c>
      <c r="D3234" s="26">
        <v>5</v>
      </c>
      <c r="E3234" s="27">
        <f t="shared" si="50"/>
        <v>421.74387999999999</v>
      </c>
    </row>
    <row r="3235" spans="1:5" x14ac:dyDescent="0.3">
      <c r="A3235" s="24">
        <v>42870.416666666664</v>
      </c>
      <c r="B3235" s="25">
        <v>8895</v>
      </c>
      <c r="C3235" s="26">
        <v>51.19</v>
      </c>
      <c r="D3235" s="26">
        <v>5</v>
      </c>
      <c r="E3235" s="27">
        <f t="shared" si="50"/>
        <v>455.33504999999997</v>
      </c>
    </row>
    <row r="3236" spans="1:5" x14ac:dyDescent="0.3">
      <c r="A3236" s="24">
        <v>42870.458333333336</v>
      </c>
      <c r="B3236" s="25">
        <v>9066</v>
      </c>
      <c r="C3236" s="26">
        <v>50.709999999999994</v>
      </c>
      <c r="D3236" s="26">
        <v>5</v>
      </c>
      <c r="E3236" s="27">
        <f t="shared" si="50"/>
        <v>459.73685999999992</v>
      </c>
    </row>
    <row r="3237" spans="1:5" x14ac:dyDescent="0.3">
      <c r="A3237" s="24">
        <v>42870.5</v>
      </c>
      <c r="B3237" s="25">
        <v>8370</v>
      </c>
      <c r="C3237" s="26">
        <v>50.94</v>
      </c>
      <c r="D3237" s="26">
        <v>5</v>
      </c>
      <c r="E3237" s="27">
        <f t="shared" si="50"/>
        <v>426.36779999999999</v>
      </c>
    </row>
    <row r="3238" spans="1:5" x14ac:dyDescent="0.3">
      <c r="A3238" s="24">
        <v>42870.541666666664</v>
      </c>
      <c r="B3238" s="25">
        <v>9399</v>
      </c>
      <c r="C3238" s="26">
        <v>50.94</v>
      </c>
      <c r="D3238" s="26">
        <v>5</v>
      </c>
      <c r="E3238" s="27">
        <f t="shared" si="50"/>
        <v>478.78505999999999</v>
      </c>
    </row>
    <row r="3239" spans="1:5" x14ac:dyDescent="0.3">
      <c r="A3239" s="24">
        <v>42870.583333333336</v>
      </c>
      <c r="B3239" s="25">
        <v>8796</v>
      </c>
      <c r="C3239" s="26">
        <v>50.69</v>
      </c>
      <c r="D3239" s="26">
        <v>5</v>
      </c>
      <c r="E3239" s="27">
        <f t="shared" si="50"/>
        <v>445.86923999999999</v>
      </c>
    </row>
    <row r="3240" spans="1:5" x14ac:dyDescent="0.3">
      <c r="A3240" s="24">
        <v>42870.625</v>
      </c>
      <c r="B3240" s="25">
        <v>7459</v>
      </c>
      <c r="C3240" s="26">
        <v>50.45</v>
      </c>
      <c r="D3240" s="26">
        <v>5</v>
      </c>
      <c r="E3240" s="27">
        <f t="shared" si="50"/>
        <v>376.30655000000007</v>
      </c>
    </row>
    <row r="3241" spans="1:5" x14ac:dyDescent="0.3">
      <c r="A3241" s="24">
        <v>42870.666666666664</v>
      </c>
      <c r="B3241" s="25">
        <v>7352</v>
      </c>
      <c r="C3241" s="26">
        <v>50.45</v>
      </c>
      <c r="D3241" s="26">
        <v>5</v>
      </c>
      <c r="E3241" s="27">
        <f t="shared" si="50"/>
        <v>370.90840000000003</v>
      </c>
    </row>
    <row r="3242" spans="1:5" x14ac:dyDescent="0.3">
      <c r="A3242" s="24">
        <v>42870.708333333336</v>
      </c>
      <c r="B3242" s="25">
        <v>7023</v>
      </c>
      <c r="C3242" s="26">
        <v>50.540000000000006</v>
      </c>
      <c r="D3242" s="26">
        <v>5</v>
      </c>
      <c r="E3242" s="27">
        <f t="shared" si="50"/>
        <v>354.94242000000003</v>
      </c>
    </row>
    <row r="3243" spans="1:5" x14ac:dyDescent="0.3">
      <c r="A3243" s="24">
        <v>42870.75</v>
      </c>
      <c r="B3243" s="25">
        <v>6666</v>
      </c>
      <c r="C3243" s="26">
        <v>50.45</v>
      </c>
      <c r="D3243" s="26">
        <v>5</v>
      </c>
      <c r="E3243" s="27">
        <f t="shared" si="50"/>
        <v>336.29970000000003</v>
      </c>
    </row>
    <row r="3244" spans="1:5" x14ac:dyDescent="0.3">
      <c r="A3244" s="24">
        <v>42870.791666666664</v>
      </c>
      <c r="B3244" s="25">
        <v>6025</v>
      </c>
      <c r="C3244" s="26">
        <v>50.69</v>
      </c>
      <c r="D3244" s="26">
        <v>5</v>
      </c>
      <c r="E3244" s="27">
        <f t="shared" si="50"/>
        <v>305.40724999999998</v>
      </c>
    </row>
    <row r="3245" spans="1:5" x14ac:dyDescent="0.3">
      <c r="A3245" s="24">
        <v>42870.833333333336</v>
      </c>
      <c r="B3245" s="25">
        <v>5903</v>
      </c>
      <c r="C3245" s="26">
        <v>51.57</v>
      </c>
      <c r="D3245" s="26">
        <v>5</v>
      </c>
      <c r="E3245" s="27">
        <f t="shared" si="50"/>
        <v>304.41771</v>
      </c>
    </row>
    <row r="3246" spans="1:5" x14ac:dyDescent="0.3">
      <c r="A3246" s="24">
        <v>42870.875</v>
      </c>
      <c r="B3246" s="25">
        <v>6157</v>
      </c>
      <c r="C3246" s="26">
        <v>55.03</v>
      </c>
      <c r="D3246" s="26">
        <v>5</v>
      </c>
      <c r="E3246" s="27">
        <f t="shared" si="50"/>
        <v>338.81971000000004</v>
      </c>
    </row>
    <row r="3247" spans="1:5" x14ac:dyDescent="0.3">
      <c r="A3247" s="24">
        <v>42870.916666666664</v>
      </c>
      <c r="B3247" s="25">
        <v>6356</v>
      </c>
      <c r="C3247" s="26">
        <v>52.87</v>
      </c>
      <c r="D3247" s="26">
        <v>5</v>
      </c>
      <c r="E3247" s="27">
        <f t="shared" si="50"/>
        <v>336.04172</v>
      </c>
    </row>
    <row r="3248" spans="1:5" x14ac:dyDescent="0.3">
      <c r="A3248" s="24">
        <v>42870.958333333336</v>
      </c>
      <c r="B3248" s="25">
        <v>6343</v>
      </c>
      <c r="C3248" s="26">
        <v>50.8</v>
      </c>
      <c r="D3248" s="26">
        <v>5</v>
      </c>
      <c r="E3248" s="27">
        <f t="shared" si="50"/>
        <v>322.22439999999995</v>
      </c>
    </row>
    <row r="3249" spans="1:5" x14ac:dyDescent="0.3">
      <c r="A3249" s="24">
        <v>42871</v>
      </c>
      <c r="B3249" s="25">
        <v>6307</v>
      </c>
      <c r="C3249" s="26">
        <v>52.69</v>
      </c>
      <c r="D3249" s="26">
        <v>6</v>
      </c>
      <c r="E3249" s="27">
        <f t="shared" si="50"/>
        <v>332.31582999999995</v>
      </c>
    </row>
    <row r="3250" spans="1:5" x14ac:dyDescent="0.3">
      <c r="A3250" s="24">
        <v>42871.041666666664</v>
      </c>
      <c r="B3250" s="25">
        <v>6557</v>
      </c>
      <c r="C3250" s="26">
        <v>50.53</v>
      </c>
      <c r="D3250" s="26">
        <v>6</v>
      </c>
      <c r="E3250" s="27">
        <f t="shared" si="50"/>
        <v>331.32521000000003</v>
      </c>
    </row>
    <row r="3251" spans="1:5" x14ac:dyDescent="0.3">
      <c r="A3251" s="24">
        <v>42871.083333333336</v>
      </c>
      <c r="B3251" s="25">
        <v>5584</v>
      </c>
      <c r="C3251" s="26">
        <v>48.22</v>
      </c>
      <c r="D3251" s="26">
        <v>6</v>
      </c>
      <c r="E3251" s="27">
        <f t="shared" si="50"/>
        <v>269.26047999999997</v>
      </c>
    </row>
    <row r="3252" spans="1:5" x14ac:dyDescent="0.3">
      <c r="A3252" s="24">
        <v>42871.125</v>
      </c>
      <c r="B3252" s="25">
        <v>5392</v>
      </c>
      <c r="C3252" s="26">
        <v>45</v>
      </c>
      <c r="D3252" s="26">
        <v>6</v>
      </c>
      <c r="E3252" s="27">
        <f t="shared" si="50"/>
        <v>242.64</v>
      </c>
    </row>
    <row r="3253" spans="1:5" x14ac:dyDescent="0.3">
      <c r="A3253" s="24">
        <v>42871.166666666664</v>
      </c>
      <c r="B3253" s="25">
        <v>5271</v>
      </c>
      <c r="C3253" s="26">
        <v>44.69</v>
      </c>
      <c r="D3253" s="26">
        <v>6</v>
      </c>
      <c r="E3253" s="27">
        <f t="shared" si="50"/>
        <v>235.56099</v>
      </c>
    </row>
    <row r="3254" spans="1:5" x14ac:dyDescent="0.3">
      <c r="A3254" s="24">
        <v>42871.208333333336</v>
      </c>
      <c r="B3254" s="25">
        <v>5226</v>
      </c>
      <c r="C3254" s="26">
        <v>48.22</v>
      </c>
      <c r="D3254" s="26">
        <v>6</v>
      </c>
      <c r="E3254" s="27">
        <f t="shared" si="50"/>
        <v>251.99772000000002</v>
      </c>
    </row>
    <row r="3255" spans="1:5" x14ac:dyDescent="0.3">
      <c r="A3255" s="24">
        <v>42871.25</v>
      </c>
      <c r="B3255" s="25">
        <v>5233</v>
      </c>
      <c r="C3255" s="26">
        <v>52.19</v>
      </c>
      <c r="D3255" s="26">
        <v>6</v>
      </c>
      <c r="E3255" s="27">
        <f t="shared" si="50"/>
        <v>273.11026999999996</v>
      </c>
    </row>
    <row r="3256" spans="1:5" x14ac:dyDescent="0.3">
      <c r="A3256" s="24">
        <v>42871.291666666664</v>
      </c>
      <c r="B3256" s="25">
        <v>4987</v>
      </c>
      <c r="C3256" s="26">
        <v>53.69</v>
      </c>
      <c r="D3256" s="26">
        <v>6</v>
      </c>
      <c r="E3256" s="27">
        <f t="shared" si="50"/>
        <v>267.75202999999999</v>
      </c>
    </row>
    <row r="3257" spans="1:5" x14ac:dyDescent="0.3">
      <c r="A3257" s="24">
        <v>42871.333333333336</v>
      </c>
      <c r="B3257" s="25">
        <v>5282</v>
      </c>
      <c r="C3257" s="26">
        <v>54.53</v>
      </c>
      <c r="D3257" s="26">
        <v>5</v>
      </c>
      <c r="E3257" s="27">
        <f t="shared" si="50"/>
        <v>288.02746000000002</v>
      </c>
    </row>
    <row r="3258" spans="1:5" x14ac:dyDescent="0.3">
      <c r="A3258" s="24">
        <v>42871.375</v>
      </c>
      <c r="B3258" s="25">
        <v>5944</v>
      </c>
      <c r="C3258" s="26">
        <v>55</v>
      </c>
      <c r="D3258" s="26">
        <v>5</v>
      </c>
      <c r="E3258" s="27">
        <f t="shared" si="50"/>
        <v>326.92</v>
      </c>
    </row>
    <row r="3259" spans="1:5" x14ac:dyDescent="0.3">
      <c r="A3259" s="24">
        <v>42871.416666666664</v>
      </c>
      <c r="B3259" s="25">
        <v>6057</v>
      </c>
      <c r="C3259" s="26">
        <v>54.53</v>
      </c>
      <c r="D3259" s="26">
        <v>5</v>
      </c>
      <c r="E3259" s="27">
        <f t="shared" si="50"/>
        <v>330.28821000000005</v>
      </c>
    </row>
    <row r="3260" spans="1:5" x14ac:dyDescent="0.3">
      <c r="A3260" s="24">
        <v>42871.458333333336</v>
      </c>
      <c r="B3260" s="25">
        <v>5888</v>
      </c>
      <c r="C3260" s="26">
        <v>53.93</v>
      </c>
      <c r="D3260" s="26">
        <v>5</v>
      </c>
      <c r="E3260" s="27">
        <f t="shared" si="50"/>
        <v>317.53984000000003</v>
      </c>
    </row>
    <row r="3261" spans="1:5" x14ac:dyDescent="0.3">
      <c r="A3261" s="24">
        <v>42871.5</v>
      </c>
      <c r="B3261" s="25">
        <v>4282</v>
      </c>
      <c r="C3261" s="26">
        <v>54.04</v>
      </c>
      <c r="D3261" s="26">
        <v>5</v>
      </c>
      <c r="E3261" s="27">
        <f t="shared" si="50"/>
        <v>231.39928</v>
      </c>
    </row>
    <row r="3262" spans="1:5" x14ac:dyDescent="0.3">
      <c r="A3262" s="24">
        <v>42871.541666666664</v>
      </c>
      <c r="B3262" s="25">
        <v>5163</v>
      </c>
      <c r="C3262" s="26">
        <v>53.95</v>
      </c>
      <c r="D3262" s="26">
        <v>5</v>
      </c>
      <c r="E3262" s="27">
        <f t="shared" si="50"/>
        <v>278.54385000000002</v>
      </c>
    </row>
    <row r="3263" spans="1:5" x14ac:dyDescent="0.3">
      <c r="A3263" s="24">
        <v>42871.583333333336</v>
      </c>
      <c r="B3263" s="25">
        <v>6636</v>
      </c>
      <c r="C3263" s="26">
        <v>52.69</v>
      </c>
      <c r="D3263" s="26">
        <v>5</v>
      </c>
      <c r="E3263" s="27">
        <f t="shared" si="50"/>
        <v>349.65083999999996</v>
      </c>
    </row>
    <row r="3264" spans="1:5" x14ac:dyDescent="0.3">
      <c r="A3264" s="24">
        <v>42871.625</v>
      </c>
      <c r="B3264" s="25">
        <v>6815</v>
      </c>
      <c r="C3264" s="26">
        <v>52.15</v>
      </c>
      <c r="D3264" s="26">
        <v>5</v>
      </c>
      <c r="E3264" s="27">
        <f t="shared" si="50"/>
        <v>355.40224999999998</v>
      </c>
    </row>
    <row r="3265" spans="1:5" x14ac:dyDescent="0.3">
      <c r="A3265" s="24">
        <v>42871.666666666664</v>
      </c>
      <c r="B3265" s="25">
        <v>7030</v>
      </c>
      <c r="C3265" s="26">
        <v>52.19</v>
      </c>
      <c r="D3265" s="26">
        <v>5</v>
      </c>
      <c r="E3265" s="27">
        <f t="shared" si="50"/>
        <v>366.89570000000003</v>
      </c>
    </row>
    <row r="3266" spans="1:5" x14ac:dyDescent="0.3">
      <c r="A3266" s="24">
        <v>42871.708333333336</v>
      </c>
      <c r="B3266" s="25">
        <v>7155</v>
      </c>
      <c r="C3266" s="26">
        <v>52.400000000000006</v>
      </c>
      <c r="D3266" s="26">
        <v>5</v>
      </c>
      <c r="E3266" s="27">
        <f t="shared" si="50"/>
        <v>374.92200000000008</v>
      </c>
    </row>
    <row r="3267" spans="1:5" x14ac:dyDescent="0.3">
      <c r="A3267" s="24">
        <v>42871.75</v>
      </c>
      <c r="B3267" s="25">
        <v>7097</v>
      </c>
      <c r="C3267" s="26">
        <v>52.1</v>
      </c>
      <c r="D3267" s="26">
        <v>5</v>
      </c>
      <c r="E3267" s="27">
        <f t="shared" si="50"/>
        <v>369.75370000000004</v>
      </c>
    </row>
    <row r="3268" spans="1:5" x14ac:dyDescent="0.3">
      <c r="A3268" s="24">
        <v>42871.791666666664</v>
      </c>
      <c r="B3268" s="25">
        <v>6197</v>
      </c>
      <c r="C3268" s="26">
        <v>52.19</v>
      </c>
      <c r="D3268" s="26">
        <v>5</v>
      </c>
      <c r="E3268" s="27">
        <f t="shared" si="50"/>
        <v>323.42142999999999</v>
      </c>
    </row>
    <row r="3269" spans="1:5" x14ac:dyDescent="0.3">
      <c r="A3269" s="24">
        <v>42871.833333333336</v>
      </c>
      <c r="B3269" s="25">
        <v>5916</v>
      </c>
      <c r="C3269" s="26">
        <v>53.93</v>
      </c>
      <c r="D3269" s="26">
        <v>5</v>
      </c>
      <c r="E3269" s="27">
        <f t="shared" si="50"/>
        <v>319.04988000000003</v>
      </c>
    </row>
    <row r="3270" spans="1:5" x14ac:dyDescent="0.3">
      <c r="A3270" s="24">
        <v>42871.875</v>
      </c>
      <c r="B3270" s="25">
        <v>6278</v>
      </c>
      <c r="C3270" s="26">
        <v>55.44</v>
      </c>
      <c r="D3270" s="26">
        <v>5</v>
      </c>
      <c r="E3270" s="27">
        <f t="shared" si="50"/>
        <v>348.05232000000001</v>
      </c>
    </row>
    <row r="3271" spans="1:5" x14ac:dyDescent="0.3">
      <c r="A3271" s="24">
        <v>42871.916666666664</v>
      </c>
      <c r="B3271" s="25">
        <v>6637</v>
      </c>
      <c r="C3271" s="26">
        <v>52.69</v>
      </c>
      <c r="D3271" s="26">
        <v>5</v>
      </c>
      <c r="E3271" s="27">
        <f t="shared" si="50"/>
        <v>349.70352999999994</v>
      </c>
    </row>
    <row r="3272" spans="1:5" x14ac:dyDescent="0.3">
      <c r="A3272" s="24">
        <v>42871.958333333336</v>
      </c>
      <c r="B3272" s="25">
        <v>6545</v>
      </c>
      <c r="C3272" s="26">
        <v>50.99</v>
      </c>
      <c r="D3272" s="26">
        <v>5</v>
      </c>
      <c r="E3272" s="27">
        <f t="shared" si="50"/>
        <v>333.72954999999996</v>
      </c>
    </row>
    <row r="3273" spans="1:5" x14ac:dyDescent="0.3">
      <c r="A3273" s="24">
        <v>42872</v>
      </c>
      <c r="B3273" s="25">
        <v>6509</v>
      </c>
      <c r="C3273" s="26">
        <v>50.540000000000006</v>
      </c>
      <c r="D3273" s="26">
        <v>6</v>
      </c>
      <c r="E3273" s="27">
        <f t="shared" si="50"/>
        <v>328.96486000000004</v>
      </c>
    </row>
    <row r="3274" spans="1:5" x14ac:dyDescent="0.3">
      <c r="A3274" s="24">
        <v>42872.041666666664</v>
      </c>
      <c r="B3274" s="25">
        <v>6413</v>
      </c>
      <c r="C3274" s="26">
        <v>44.69</v>
      </c>
      <c r="D3274" s="26">
        <v>6</v>
      </c>
      <c r="E3274" s="27">
        <f t="shared" ref="E3274:E3337" si="51">C3274*B3274/1000</f>
        <v>286.59697</v>
      </c>
    </row>
    <row r="3275" spans="1:5" x14ac:dyDescent="0.3">
      <c r="A3275" s="24">
        <v>42872.083333333336</v>
      </c>
      <c r="B3275" s="25">
        <v>5745</v>
      </c>
      <c r="C3275" s="26">
        <v>42.01</v>
      </c>
      <c r="D3275" s="26">
        <v>6</v>
      </c>
      <c r="E3275" s="27">
        <f t="shared" si="51"/>
        <v>241.34744999999998</v>
      </c>
    </row>
    <row r="3276" spans="1:5" x14ac:dyDescent="0.3">
      <c r="A3276" s="24">
        <v>42872.125</v>
      </c>
      <c r="B3276" s="25">
        <v>5658</v>
      </c>
      <c r="C3276" s="26">
        <v>41.69</v>
      </c>
      <c r="D3276" s="26">
        <v>6</v>
      </c>
      <c r="E3276" s="27">
        <f t="shared" si="51"/>
        <v>235.88201999999998</v>
      </c>
    </row>
    <row r="3277" spans="1:5" x14ac:dyDescent="0.3">
      <c r="A3277" s="24">
        <v>42872.166666666664</v>
      </c>
      <c r="B3277" s="25">
        <v>6059</v>
      </c>
      <c r="C3277" s="26">
        <v>41.69</v>
      </c>
      <c r="D3277" s="26">
        <v>6</v>
      </c>
      <c r="E3277" s="27">
        <f t="shared" si="51"/>
        <v>252.59970999999999</v>
      </c>
    </row>
    <row r="3278" spans="1:5" x14ac:dyDescent="0.3">
      <c r="A3278" s="24">
        <v>42872.208333333336</v>
      </c>
      <c r="B3278" s="25">
        <v>5634</v>
      </c>
      <c r="C3278" s="26">
        <v>41.69</v>
      </c>
      <c r="D3278" s="26">
        <v>6</v>
      </c>
      <c r="E3278" s="27">
        <f t="shared" si="51"/>
        <v>234.88146</v>
      </c>
    </row>
    <row r="3279" spans="1:5" x14ac:dyDescent="0.3">
      <c r="A3279" s="24">
        <v>42872.25</v>
      </c>
      <c r="B3279" s="25">
        <v>4848</v>
      </c>
      <c r="C3279" s="26">
        <v>45.69</v>
      </c>
      <c r="D3279" s="26">
        <v>6</v>
      </c>
      <c r="E3279" s="27">
        <f t="shared" si="51"/>
        <v>221.50512000000001</v>
      </c>
    </row>
    <row r="3280" spans="1:5" x14ac:dyDescent="0.3">
      <c r="A3280" s="24">
        <v>42872.291666666664</v>
      </c>
      <c r="B3280" s="25">
        <v>2187</v>
      </c>
      <c r="C3280" s="26">
        <v>50.38</v>
      </c>
      <c r="D3280" s="26">
        <v>6</v>
      </c>
      <c r="E3280" s="27">
        <f t="shared" si="51"/>
        <v>110.18106000000002</v>
      </c>
    </row>
    <row r="3281" spans="1:5" x14ac:dyDescent="0.3">
      <c r="A3281" s="24">
        <v>42872.333333333336</v>
      </c>
      <c r="B3281" s="25">
        <v>2002</v>
      </c>
      <c r="C3281" s="26">
        <v>52.19</v>
      </c>
      <c r="D3281" s="26">
        <v>5</v>
      </c>
      <c r="E3281" s="27">
        <f t="shared" si="51"/>
        <v>104.48437999999999</v>
      </c>
    </row>
    <row r="3282" spans="1:5" x14ac:dyDescent="0.3">
      <c r="A3282" s="24">
        <v>42872.375</v>
      </c>
      <c r="B3282" s="25">
        <v>2743</v>
      </c>
      <c r="C3282" s="26">
        <v>53.69</v>
      </c>
      <c r="D3282" s="26">
        <v>5</v>
      </c>
      <c r="E3282" s="27">
        <f t="shared" si="51"/>
        <v>147.27166999999997</v>
      </c>
    </row>
    <row r="3283" spans="1:5" x14ac:dyDescent="0.3">
      <c r="A3283" s="24">
        <v>42872.416666666664</v>
      </c>
      <c r="B3283" s="25">
        <v>3469</v>
      </c>
      <c r="C3283" s="26">
        <v>52.52000000000001</v>
      </c>
      <c r="D3283" s="26">
        <v>5</v>
      </c>
      <c r="E3283" s="27">
        <f t="shared" si="51"/>
        <v>182.19188000000003</v>
      </c>
    </row>
    <row r="3284" spans="1:5" x14ac:dyDescent="0.3">
      <c r="A3284" s="24">
        <v>42872.458333333336</v>
      </c>
      <c r="B3284" s="25">
        <v>3503</v>
      </c>
      <c r="C3284" s="26">
        <v>51.69</v>
      </c>
      <c r="D3284" s="26">
        <v>5</v>
      </c>
      <c r="E3284" s="27">
        <f t="shared" si="51"/>
        <v>181.07006999999999</v>
      </c>
    </row>
    <row r="3285" spans="1:5" x14ac:dyDescent="0.3">
      <c r="A3285" s="24">
        <v>42872.5</v>
      </c>
      <c r="B3285" s="25">
        <v>3757</v>
      </c>
      <c r="C3285" s="26">
        <v>52.15</v>
      </c>
      <c r="D3285" s="26">
        <v>5</v>
      </c>
      <c r="E3285" s="27">
        <f t="shared" si="51"/>
        <v>195.92755</v>
      </c>
    </row>
    <row r="3286" spans="1:5" x14ac:dyDescent="0.3">
      <c r="A3286" s="24">
        <v>42872.541666666664</v>
      </c>
      <c r="B3286" s="25">
        <v>4502</v>
      </c>
      <c r="C3286" s="26">
        <v>51.5</v>
      </c>
      <c r="D3286" s="26">
        <v>5</v>
      </c>
      <c r="E3286" s="27">
        <f t="shared" si="51"/>
        <v>231.85300000000001</v>
      </c>
    </row>
    <row r="3287" spans="1:5" x14ac:dyDescent="0.3">
      <c r="A3287" s="24">
        <v>42872.583333333336</v>
      </c>
      <c r="B3287" s="25">
        <v>5000</v>
      </c>
      <c r="C3287" s="26">
        <v>49</v>
      </c>
      <c r="D3287" s="26">
        <v>5</v>
      </c>
      <c r="E3287" s="27">
        <f t="shared" si="51"/>
        <v>245</v>
      </c>
    </row>
    <row r="3288" spans="1:5" x14ac:dyDescent="0.3">
      <c r="A3288" s="24">
        <v>42872.625</v>
      </c>
      <c r="B3288" s="25">
        <v>5997</v>
      </c>
      <c r="C3288" s="26">
        <v>47.62</v>
      </c>
      <c r="D3288" s="26">
        <v>5</v>
      </c>
      <c r="E3288" s="27">
        <f t="shared" si="51"/>
        <v>285.57713999999993</v>
      </c>
    </row>
    <row r="3289" spans="1:5" x14ac:dyDescent="0.3">
      <c r="A3289" s="24">
        <v>42872.666666666664</v>
      </c>
      <c r="B3289" s="25">
        <v>6618</v>
      </c>
      <c r="C3289" s="26">
        <v>45.53</v>
      </c>
      <c r="D3289" s="26">
        <v>5</v>
      </c>
      <c r="E3289" s="27">
        <f t="shared" si="51"/>
        <v>301.31753999999995</v>
      </c>
    </row>
    <row r="3290" spans="1:5" x14ac:dyDescent="0.3">
      <c r="A3290" s="24">
        <v>42872.708333333336</v>
      </c>
      <c r="B3290" s="25">
        <v>6803</v>
      </c>
      <c r="C3290" s="26">
        <v>45.93</v>
      </c>
      <c r="D3290" s="26">
        <v>5</v>
      </c>
      <c r="E3290" s="27">
        <f t="shared" si="51"/>
        <v>312.46178999999995</v>
      </c>
    </row>
    <row r="3291" spans="1:5" x14ac:dyDescent="0.3">
      <c r="A3291" s="24">
        <v>42872.75</v>
      </c>
      <c r="B3291" s="25">
        <v>6845</v>
      </c>
      <c r="C3291" s="26">
        <v>44.91</v>
      </c>
      <c r="D3291" s="26">
        <v>5</v>
      </c>
      <c r="E3291" s="27">
        <f t="shared" si="51"/>
        <v>307.40894999999995</v>
      </c>
    </row>
    <row r="3292" spans="1:5" x14ac:dyDescent="0.3">
      <c r="A3292" s="24">
        <v>42872.791666666664</v>
      </c>
      <c r="B3292" s="25">
        <v>6813</v>
      </c>
      <c r="C3292" s="26">
        <v>45.53</v>
      </c>
      <c r="D3292" s="26">
        <v>5</v>
      </c>
      <c r="E3292" s="27">
        <f t="shared" si="51"/>
        <v>310.19589000000002</v>
      </c>
    </row>
    <row r="3293" spans="1:5" x14ac:dyDescent="0.3">
      <c r="A3293" s="24">
        <v>42872.833333333336</v>
      </c>
      <c r="B3293" s="25">
        <v>7001</v>
      </c>
      <c r="C3293" s="26">
        <v>50.19</v>
      </c>
      <c r="D3293" s="26">
        <v>5</v>
      </c>
      <c r="E3293" s="27">
        <f t="shared" si="51"/>
        <v>351.38019000000003</v>
      </c>
    </row>
    <row r="3294" spans="1:5" x14ac:dyDescent="0.3">
      <c r="A3294" s="24">
        <v>42872.875</v>
      </c>
      <c r="B3294" s="25">
        <v>6772</v>
      </c>
      <c r="C3294" s="26">
        <v>53.3</v>
      </c>
      <c r="D3294" s="26">
        <v>5</v>
      </c>
      <c r="E3294" s="27">
        <f t="shared" si="51"/>
        <v>360.94759999999997</v>
      </c>
    </row>
    <row r="3295" spans="1:5" x14ac:dyDescent="0.3">
      <c r="A3295" s="24">
        <v>42872.916666666664</v>
      </c>
      <c r="B3295" s="25">
        <v>6543</v>
      </c>
      <c r="C3295" s="26">
        <v>49.01</v>
      </c>
      <c r="D3295" s="26">
        <v>5</v>
      </c>
      <c r="E3295" s="27">
        <f t="shared" si="51"/>
        <v>320.67243000000002</v>
      </c>
    </row>
    <row r="3296" spans="1:5" x14ac:dyDescent="0.3">
      <c r="A3296" s="24">
        <v>42872.958333333336</v>
      </c>
      <c r="B3296" s="25">
        <v>7511</v>
      </c>
      <c r="C3296" s="26">
        <v>45.82</v>
      </c>
      <c r="D3296" s="26">
        <v>5</v>
      </c>
      <c r="E3296" s="27">
        <f t="shared" si="51"/>
        <v>344.15402</v>
      </c>
    </row>
    <row r="3297" spans="1:5" x14ac:dyDescent="0.3">
      <c r="A3297" s="24">
        <v>42873</v>
      </c>
      <c r="B3297" s="25">
        <v>7888</v>
      </c>
      <c r="C3297" s="26">
        <v>49.33</v>
      </c>
      <c r="D3297" s="26">
        <v>6</v>
      </c>
      <c r="E3297" s="27">
        <f t="shared" si="51"/>
        <v>389.11503999999996</v>
      </c>
    </row>
    <row r="3298" spans="1:5" x14ac:dyDescent="0.3">
      <c r="A3298" s="24">
        <v>42873.041666666664</v>
      </c>
      <c r="B3298" s="25">
        <v>7591</v>
      </c>
      <c r="C3298" s="26">
        <v>48</v>
      </c>
      <c r="D3298" s="26">
        <v>6</v>
      </c>
      <c r="E3298" s="27">
        <f t="shared" si="51"/>
        <v>364.36799999999999</v>
      </c>
    </row>
    <row r="3299" spans="1:5" x14ac:dyDescent="0.3">
      <c r="A3299" s="24">
        <v>42873.083333333336</v>
      </c>
      <c r="B3299" s="25">
        <v>7073</v>
      </c>
      <c r="C3299" s="26">
        <v>47.05</v>
      </c>
      <c r="D3299" s="26">
        <v>6</v>
      </c>
      <c r="E3299" s="27">
        <f t="shared" si="51"/>
        <v>332.78464999999994</v>
      </c>
    </row>
    <row r="3300" spans="1:5" x14ac:dyDescent="0.3">
      <c r="A3300" s="24">
        <v>42873.125</v>
      </c>
      <c r="B3300" s="25">
        <v>6662</v>
      </c>
      <c r="C3300" s="26">
        <v>47</v>
      </c>
      <c r="D3300" s="26">
        <v>6</v>
      </c>
      <c r="E3300" s="27">
        <f t="shared" si="51"/>
        <v>313.11399999999998</v>
      </c>
    </row>
    <row r="3301" spans="1:5" x14ac:dyDescent="0.3">
      <c r="A3301" s="24">
        <v>42873.166666666664</v>
      </c>
      <c r="B3301" s="25">
        <v>7353</v>
      </c>
      <c r="C3301" s="26">
        <v>44.44</v>
      </c>
      <c r="D3301" s="26">
        <v>6</v>
      </c>
      <c r="E3301" s="27">
        <f t="shared" si="51"/>
        <v>326.76731999999998</v>
      </c>
    </row>
    <row r="3302" spans="1:5" x14ac:dyDescent="0.3">
      <c r="A3302" s="24">
        <v>42873.208333333336</v>
      </c>
      <c r="B3302" s="25">
        <v>7575</v>
      </c>
      <c r="C3302" s="26">
        <v>43.02</v>
      </c>
      <c r="D3302" s="26">
        <v>6</v>
      </c>
      <c r="E3302" s="27">
        <f t="shared" si="51"/>
        <v>325.87650000000002</v>
      </c>
    </row>
    <row r="3303" spans="1:5" x14ac:dyDescent="0.3">
      <c r="A3303" s="24">
        <v>42873.25</v>
      </c>
      <c r="B3303" s="25">
        <v>7497</v>
      </c>
      <c r="C3303" s="26">
        <v>46.4</v>
      </c>
      <c r="D3303" s="26">
        <v>6</v>
      </c>
      <c r="E3303" s="27">
        <f t="shared" si="51"/>
        <v>347.86079999999998</v>
      </c>
    </row>
    <row r="3304" spans="1:5" x14ac:dyDescent="0.3">
      <c r="A3304" s="24">
        <v>42873.291666666664</v>
      </c>
      <c r="B3304" s="25">
        <v>7358</v>
      </c>
      <c r="C3304" s="26">
        <v>50.33</v>
      </c>
      <c r="D3304" s="26">
        <v>6</v>
      </c>
      <c r="E3304" s="27">
        <f t="shared" si="51"/>
        <v>370.32814000000002</v>
      </c>
    </row>
    <row r="3305" spans="1:5" x14ac:dyDescent="0.3">
      <c r="A3305" s="24">
        <v>42873.333333333336</v>
      </c>
      <c r="B3305" s="25">
        <v>7288</v>
      </c>
      <c r="C3305" s="26">
        <v>51.33</v>
      </c>
      <c r="D3305" s="26">
        <v>5</v>
      </c>
      <c r="E3305" s="27">
        <f t="shared" si="51"/>
        <v>374.09303999999997</v>
      </c>
    </row>
    <row r="3306" spans="1:5" x14ac:dyDescent="0.3">
      <c r="A3306" s="24">
        <v>42873.375</v>
      </c>
      <c r="B3306" s="25">
        <v>6620</v>
      </c>
      <c r="C3306" s="26">
        <v>50.34</v>
      </c>
      <c r="D3306" s="26">
        <v>5</v>
      </c>
      <c r="E3306" s="27">
        <f t="shared" si="51"/>
        <v>333.25080000000003</v>
      </c>
    </row>
    <row r="3307" spans="1:5" x14ac:dyDescent="0.3">
      <c r="A3307" s="24">
        <v>42873.416666666664</v>
      </c>
      <c r="B3307" s="25">
        <v>7091</v>
      </c>
      <c r="C3307" s="26">
        <v>48.3</v>
      </c>
      <c r="D3307" s="26">
        <v>5</v>
      </c>
      <c r="E3307" s="27">
        <f t="shared" si="51"/>
        <v>342.49529999999999</v>
      </c>
    </row>
    <row r="3308" spans="1:5" x14ac:dyDescent="0.3">
      <c r="A3308" s="24">
        <v>42873.458333333336</v>
      </c>
      <c r="B3308" s="25">
        <v>8369</v>
      </c>
      <c r="C3308" s="26">
        <v>45.53</v>
      </c>
      <c r="D3308" s="26">
        <v>5</v>
      </c>
      <c r="E3308" s="27">
        <f t="shared" si="51"/>
        <v>381.04057</v>
      </c>
    </row>
    <row r="3309" spans="1:5" x14ac:dyDescent="0.3">
      <c r="A3309" s="24">
        <v>42873.5</v>
      </c>
      <c r="B3309" s="25">
        <v>7530</v>
      </c>
      <c r="C3309" s="26">
        <v>44.62</v>
      </c>
      <c r="D3309" s="26">
        <v>5</v>
      </c>
      <c r="E3309" s="27">
        <f t="shared" si="51"/>
        <v>335.98859999999996</v>
      </c>
    </row>
    <row r="3310" spans="1:5" x14ac:dyDescent="0.3">
      <c r="A3310" s="24">
        <v>42873.541666666664</v>
      </c>
      <c r="B3310" s="25">
        <v>7987</v>
      </c>
      <c r="C3310" s="26">
        <v>39.69</v>
      </c>
      <c r="D3310" s="26">
        <v>5</v>
      </c>
      <c r="E3310" s="27">
        <f t="shared" si="51"/>
        <v>317.00402999999994</v>
      </c>
    </row>
    <row r="3311" spans="1:5" x14ac:dyDescent="0.3">
      <c r="A3311" s="24">
        <v>42873.583333333336</v>
      </c>
      <c r="B3311" s="25">
        <v>7927</v>
      </c>
      <c r="C3311" s="26">
        <v>37.49</v>
      </c>
      <c r="D3311" s="26">
        <v>5</v>
      </c>
      <c r="E3311" s="27">
        <f t="shared" si="51"/>
        <v>297.18323000000004</v>
      </c>
    </row>
    <row r="3312" spans="1:5" x14ac:dyDescent="0.3">
      <c r="A3312" s="24">
        <v>42873.625</v>
      </c>
      <c r="B3312" s="25">
        <v>7886</v>
      </c>
      <c r="C3312" s="26">
        <v>36.590000000000003</v>
      </c>
      <c r="D3312" s="26">
        <v>5</v>
      </c>
      <c r="E3312" s="27">
        <f t="shared" si="51"/>
        <v>288.54874000000007</v>
      </c>
    </row>
    <row r="3313" spans="1:5" x14ac:dyDescent="0.3">
      <c r="A3313" s="24">
        <v>42873.666666666664</v>
      </c>
      <c r="B3313" s="25">
        <v>7680</v>
      </c>
      <c r="C3313" s="26">
        <v>36.17</v>
      </c>
      <c r="D3313" s="26">
        <v>5</v>
      </c>
      <c r="E3313" s="27">
        <f t="shared" si="51"/>
        <v>277.78560000000004</v>
      </c>
    </row>
    <row r="3314" spans="1:5" x14ac:dyDescent="0.3">
      <c r="A3314" s="24">
        <v>42873.708333333336</v>
      </c>
      <c r="B3314" s="25">
        <v>8167</v>
      </c>
      <c r="C3314" s="26">
        <v>36.090000000000003</v>
      </c>
      <c r="D3314" s="26">
        <v>5</v>
      </c>
      <c r="E3314" s="27">
        <f t="shared" si="51"/>
        <v>294.74703000000005</v>
      </c>
    </row>
    <row r="3315" spans="1:5" x14ac:dyDescent="0.3">
      <c r="A3315" s="24">
        <v>42873.75</v>
      </c>
      <c r="B3315" s="25">
        <v>8249</v>
      </c>
      <c r="C3315" s="26">
        <v>37.43</v>
      </c>
      <c r="D3315" s="26">
        <v>5</v>
      </c>
      <c r="E3315" s="27">
        <f t="shared" si="51"/>
        <v>308.76006999999998</v>
      </c>
    </row>
    <row r="3316" spans="1:5" x14ac:dyDescent="0.3">
      <c r="A3316" s="24">
        <v>42873.791666666664</v>
      </c>
      <c r="B3316" s="25">
        <v>7605</v>
      </c>
      <c r="C3316" s="26">
        <v>37.869999999999997</v>
      </c>
      <c r="D3316" s="26">
        <v>5</v>
      </c>
      <c r="E3316" s="27">
        <f t="shared" si="51"/>
        <v>288.00135</v>
      </c>
    </row>
    <row r="3317" spans="1:5" x14ac:dyDescent="0.3">
      <c r="A3317" s="24">
        <v>42873.833333333336</v>
      </c>
      <c r="B3317" s="25">
        <v>7409</v>
      </c>
      <c r="C3317" s="26">
        <v>38.69</v>
      </c>
      <c r="D3317" s="26">
        <v>5</v>
      </c>
      <c r="E3317" s="27">
        <f t="shared" si="51"/>
        <v>286.65420999999998</v>
      </c>
    </row>
    <row r="3318" spans="1:5" x14ac:dyDescent="0.3">
      <c r="A3318" s="24">
        <v>42873.875</v>
      </c>
      <c r="B3318" s="25">
        <v>6917</v>
      </c>
      <c r="C3318" s="26">
        <v>45.53</v>
      </c>
      <c r="D3318" s="26">
        <v>5</v>
      </c>
      <c r="E3318" s="27">
        <f t="shared" si="51"/>
        <v>314.93101000000001</v>
      </c>
    </row>
    <row r="3319" spans="1:5" x14ac:dyDescent="0.3">
      <c r="A3319" s="24">
        <v>42873.916666666664</v>
      </c>
      <c r="B3319" s="25">
        <v>6550</v>
      </c>
      <c r="C3319" s="26">
        <v>44.01</v>
      </c>
      <c r="D3319" s="26">
        <v>5</v>
      </c>
      <c r="E3319" s="27">
        <f t="shared" si="51"/>
        <v>288.26549999999997</v>
      </c>
    </row>
    <row r="3320" spans="1:5" x14ac:dyDescent="0.3">
      <c r="A3320" s="24">
        <v>42873.958333333336</v>
      </c>
      <c r="B3320" s="25">
        <v>6680</v>
      </c>
      <c r="C3320" s="26">
        <v>40.600000000000009</v>
      </c>
      <c r="D3320" s="26">
        <v>5</v>
      </c>
      <c r="E3320" s="27">
        <f t="shared" si="51"/>
        <v>271.20800000000008</v>
      </c>
    </row>
    <row r="3321" spans="1:5" x14ac:dyDescent="0.3">
      <c r="A3321" s="24">
        <v>42874</v>
      </c>
      <c r="B3321" s="25">
        <v>6550</v>
      </c>
      <c r="C3321" s="26">
        <v>40.02000000000001</v>
      </c>
      <c r="D3321" s="26">
        <v>6</v>
      </c>
      <c r="E3321" s="27">
        <f t="shared" si="51"/>
        <v>262.13100000000009</v>
      </c>
    </row>
    <row r="3322" spans="1:5" x14ac:dyDescent="0.3">
      <c r="A3322" s="24">
        <v>42874.041666666664</v>
      </c>
      <c r="B3322" s="25">
        <v>7008</v>
      </c>
      <c r="C3322" s="26">
        <v>39.69</v>
      </c>
      <c r="D3322" s="26">
        <v>6</v>
      </c>
      <c r="E3322" s="27">
        <f t="shared" si="51"/>
        <v>278.14751999999999</v>
      </c>
    </row>
    <row r="3323" spans="1:5" x14ac:dyDescent="0.3">
      <c r="A3323" s="24">
        <v>42874.083333333336</v>
      </c>
      <c r="B3323" s="25">
        <v>6893</v>
      </c>
      <c r="C3323" s="26">
        <v>39.58</v>
      </c>
      <c r="D3323" s="26">
        <v>6</v>
      </c>
      <c r="E3323" s="27">
        <f t="shared" si="51"/>
        <v>272.82494000000003</v>
      </c>
    </row>
    <row r="3324" spans="1:5" x14ac:dyDescent="0.3">
      <c r="A3324" s="24">
        <v>42874.125</v>
      </c>
      <c r="B3324" s="25">
        <v>6067</v>
      </c>
      <c r="C3324" s="26">
        <v>39.630000000000003</v>
      </c>
      <c r="D3324" s="26">
        <v>6</v>
      </c>
      <c r="E3324" s="27">
        <f t="shared" si="51"/>
        <v>240.43521000000001</v>
      </c>
    </row>
    <row r="3325" spans="1:5" x14ac:dyDescent="0.3">
      <c r="A3325" s="24">
        <v>42874.166666666664</v>
      </c>
      <c r="B3325" s="25">
        <v>5922</v>
      </c>
      <c r="C3325" s="26">
        <v>39.69</v>
      </c>
      <c r="D3325" s="26">
        <v>6</v>
      </c>
      <c r="E3325" s="27">
        <f t="shared" si="51"/>
        <v>235.04417999999998</v>
      </c>
    </row>
    <row r="3326" spans="1:5" x14ac:dyDescent="0.3">
      <c r="A3326" s="24">
        <v>42874.208333333336</v>
      </c>
      <c r="B3326" s="25">
        <v>5800</v>
      </c>
      <c r="C3326" s="26">
        <v>40.600000000000009</v>
      </c>
      <c r="D3326" s="26">
        <v>6</v>
      </c>
      <c r="E3326" s="27">
        <f t="shared" si="51"/>
        <v>235.48000000000005</v>
      </c>
    </row>
    <row r="3327" spans="1:5" x14ac:dyDescent="0.3">
      <c r="A3327" s="24">
        <v>42874.25</v>
      </c>
      <c r="B3327" s="25">
        <v>5625</v>
      </c>
      <c r="C3327" s="26">
        <v>46.6</v>
      </c>
      <c r="D3327" s="26">
        <v>6</v>
      </c>
      <c r="E3327" s="27">
        <f t="shared" si="51"/>
        <v>262.125</v>
      </c>
    </row>
    <row r="3328" spans="1:5" x14ac:dyDescent="0.3">
      <c r="A3328" s="24">
        <v>42874.291666666664</v>
      </c>
      <c r="B3328" s="25">
        <v>5647</v>
      </c>
      <c r="C3328" s="26">
        <v>48.33</v>
      </c>
      <c r="D3328" s="26">
        <v>6</v>
      </c>
      <c r="E3328" s="27">
        <f t="shared" si="51"/>
        <v>272.91951</v>
      </c>
    </row>
    <row r="3329" spans="1:5" x14ac:dyDescent="0.3">
      <c r="A3329" s="24">
        <v>42874.333333333336</v>
      </c>
      <c r="B3329" s="25">
        <v>5940</v>
      </c>
      <c r="C3329" s="26">
        <v>50.540000000000006</v>
      </c>
      <c r="D3329" s="26">
        <v>5</v>
      </c>
      <c r="E3329" s="27">
        <f t="shared" si="51"/>
        <v>300.20760000000001</v>
      </c>
    </row>
    <row r="3330" spans="1:5" x14ac:dyDescent="0.3">
      <c r="A3330" s="24">
        <v>42874.375</v>
      </c>
      <c r="B3330" s="25">
        <v>7002</v>
      </c>
      <c r="C3330" s="26">
        <v>50.34</v>
      </c>
      <c r="D3330" s="26">
        <v>5</v>
      </c>
      <c r="E3330" s="27">
        <f t="shared" si="51"/>
        <v>352.48068000000006</v>
      </c>
    </row>
    <row r="3331" spans="1:5" x14ac:dyDescent="0.3">
      <c r="A3331" s="24">
        <v>42874.416666666664</v>
      </c>
      <c r="B3331" s="25">
        <v>7542</v>
      </c>
      <c r="C3331" s="26">
        <v>49.33</v>
      </c>
      <c r="D3331" s="26">
        <v>5</v>
      </c>
      <c r="E3331" s="27">
        <f t="shared" si="51"/>
        <v>372.04685999999998</v>
      </c>
    </row>
    <row r="3332" spans="1:5" x14ac:dyDescent="0.3">
      <c r="A3332" s="24">
        <v>42874.458333333336</v>
      </c>
      <c r="B3332" s="25">
        <v>7887</v>
      </c>
      <c r="C3332" s="26">
        <v>48.5</v>
      </c>
      <c r="D3332" s="26">
        <v>5</v>
      </c>
      <c r="E3332" s="27">
        <f t="shared" si="51"/>
        <v>382.51949999999999</v>
      </c>
    </row>
    <row r="3333" spans="1:5" x14ac:dyDescent="0.3">
      <c r="A3333" s="24">
        <v>42874.5</v>
      </c>
      <c r="B3333" s="25">
        <v>8450</v>
      </c>
      <c r="C3333" s="26">
        <v>49.48</v>
      </c>
      <c r="D3333" s="26">
        <v>5</v>
      </c>
      <c r="E3333" s="27">
        <f t="shared" si="51"/>
        <v>418.10599999999999</v>
      </c>
    </row>
    <row r="3334" spans="1:5" x14ac:dyDescent="0.3">
      <c r="A3334" s="24">
        <v>42874.541666666664</v>
      </c>
      <c r="B3334" s="25">
        <v>8956</v>
      </c>
      <c r="C3334" s="26">
        <v>49.260000000000005</v>
      </c>
      <c r="D3334" s="26">
        <v>5</v>
      </c>
      <c r="E3334" s="27">
        <f t="shared" si="51"/>
        <v>441.17256000000003</v>
      </c>
    </row>
    <row r="3335" spans="1:5" x14ac:dyDescent="0.3">
      <c r="A3335" s="24">
        <v>42874.583333333336</v>
      </c>
      <c r="B3335" s="25">
        <v>7289</v>
      </c>
      <c r="C3335" s="26">
        <v>46.6</v>
      </c>
      <c r="D3335" s="26">
        <v>5</v>
      </c>
      <c r="E3335" s="27">
        <f t="shared" si="51"/>
        <v>339.66740000000004</v>
      </c>
    </row>
    <row r="3336" spans="1:5" x14ac:dyDescent="0.3">
      <c r="A3336" s="24">
        <v>42874.625</v>
      </c>
      <c r="B3336" s="25">
        <v>7499</v>
      </c>
      <c r="C3336" s="26">
        <v>45.95</v>
      </c>
      <c r="D3336" s="26">
        <v>5</v>
      </c>
      <c r="E3336" s="27">
        <f t="shared" si="51"/>
        <v>344.57905000000005</v>
      </c>
    </row>
    <row r="3337" spans="1:5" x14ac:dyDescent="0.3">
      <c r="A3337" s="24">
        <v>42874.666666666664</v>
      </c>
      <c r="B3337" s="25">
        <v>7215</v>
      </c>
      <c r="C3337" s="26">
        <v>45.95</v>
      </c>
      <c r="D3337" s="26">
        <v>5</v>
      </c>
      <c r="E3337" s="27">
        <f t="shared" si="51"/>
        <v>331.52924999999999</v>
      </c>
    </row>
    <row r="3338" spans="1:5" x14ac:dyDescent="0.3">
      <c r="A3338" s="24">
        <v>42874.708333333336</v>
      </c>
      <c r="B3338" s="25">
        <v>6979</v>
      </c>
      <c r="C3338" s="26">
        <v>45.95</v>
      </c>
      <c r="D3338" s="26">
        <v>5</v>
      </c>
      <c r="E3338" s="27">
        <f t="shared" ref="E3338:E3401" si="52">C3338*B3338/1000</f>
        <v>320.68505000000005</v>
      </c>
    </row>
    <row r="3339" spans="1:5" x14ac:dyDescent="0.3">
      <c r="A3339" s="24">
        <v>42874.75</v>
      </c>
      <c r="B3339" s="25">
        <v>6802</v>
      </c>
      <c r="C3339" s="26">
        <v>45.97</v>
      </c>
      <c r="D3339" s="26">
        <v>5</v>
      </c>
      <c r="E3339" s="27">
        <f t="shared" si="52"/>
        <v>312.68794000000003</v>
      </c>
    </row>
    <row r="3340" spans="1:5" x14ac:dyDescent="0.3">
      <c r="A3340" s="24">
        <v>42874.791666666664</v>
      </c>
      <c r="B3340" s="25">
        <v>6520</v>
      </c>
      <c r="C3340" s="26">
        <v>47</v>
      </c>
      <c r="D3340" s="26">
        <v>5</v>
      </c>
      <c r="E3340" s="27">
        <f t="shared" si="52"/>
        <v>306.44</v>
      </c>
    </row>
    <row r="3341" spans="1:5" x14ac:dyDescent="0.3">
      <c r="A3341" s="24">
        <v>42874.833333333336</v>
      </c>
      <c r="B3341" s="25">
        <v>6366</v>
      </c>
      <c r="C3341" s="26">
        <v>50.34</v>
      </c>
      <c r="D3341" s="26">
        <v>5</v>
      </c>
      <c r="E3341" s="27">
        <f t="shared" si="52"/>
        <v>320.46444000000002</v>
      </c>
    </row>
    <row r="3342" spans="1:5" x14ac:dyDescent="0.3">
      <c r="A3342" s="24">
        <v>42874.875</v>
      </c>
      <c r="B3342" s="25">
        <v>6528</v>
      </c>
      <c r="C3342" s="26">
        <v>52.52000000000001</v>
      </c>
      <c r="D3342" s="26">
        <v>5</v>
      </c>
      <c r="E3342" s="27">
        <f t="shared" si="52"/>
        <v>342.85056000000003</v>
      </c>
    </row>
    <row r="3343" spans="1:5" x14ac:dyDescent="0.3">
      <c r="A3343" s="24">
        <v>42874.916666666664</v>
      </c>
      <c r="B3343" s="25">
        <v>6608</v>
      </c>
      <c r="C3343" s="26">
        <v>50.59</v>
      </c>
      <c r="D3343" s="26">
        <v>5</v>
      </c>
      <c r="E3343" s="27">
        <f t="shared" si="52"/>
        <v>334.29872</v>
      </c>
    </row>
    <row r="3344" spans="1:5" x14ac:dyDescent="0.3">
      <c r="A3344" s="24">
        <v>42874.958333333336</v>
      </c>
      <c r="B3344" s="25">
        <v>7030</v>
      </c>
      <c r="C3344" s="26">
        <v>50.33</v>
      </c>
      <c r="D3344" s="26">
        <v>5</v>
      </c>
      <c r="E3344" s="27">
        <f t="shared" si="52"/>
        <v>353.81989999999996</v>
      </c>
    </row>
    <row r="3345" spans="1:5" x14ac:dyDescent="0.3">
      <c r="A3345" s="24">
        <v>42875</v>
      </c>
      <c r="B3345" s="25">
        <v>6212</v>
      </c>
      <c r="C3345" s="26">
        <v>49.33</v>
      </c>
      <c r="D3345" s="26">
        <v>6</v>
      </c>
      <c r="E3345" s="27">
        <f t="shared" si="52"/>
        <v>306.43795999999998</v>
      </c>
    </row>
    <row r="3346" spans="1:5" x14ac:dyDescent="0.3">
      <c r="A3346" s="24">
        <v>42875.041666666664</v>
      </c>
      <c r="B3346" s="25">
        <v>5851</v>
      </c>
      <c r="C3346" s="26">
        <v>46.5</v>
      </c>
      <c r="D3346" s="26">
        <v>6</v>
      </c>
      <c r="E3346" s="27">
        <f t="shared" si="52"/>
        <v>272.07150000000001</v>
      </c>
    </row>
    <row r="3347" spans="1:5" x14ac:dyDescent="0.3">
      <c r="A3347" s="24">
        <v>42875.083333333336</v>
      </c>
      <c r="B3347" s="25">
        <v>5766</v>
      </c>
      <c r="C3347" s="26">
        <v>43.66</v>
      </c>
      <c r="D3347" s="26">
        <v>6</v>
      </c>
      <c r="E3347" s="27">
        <f t="shared" si="52"/>
        <v>251.74355999999997</v>
      </c>
    </row>
    <row r="3348" spans="1:5" x14ac:dyDescent="0.3">
      <c r="A3348" s="24">
        <v>42875.125</v>
      </c>
      <c r="B3348" s="25">
        <v>5652</v>
      </c>
      <c r="C3348" s="26">
        <v>43.66</v>
      </c>
      <c r="D3348" s="26">
        <v>6</v>
      </c>
      <c r="E3348" s="27">
        <f t="shared" si="52"/>
        <v>246.76631999999998</v>
      </c>
    </row>
    <row r="3349" spans="1:5" x14ac:dyDescent="0.3">
      <c r="A3349" s="24">
        <v>42875.166666666664</v>
      </c>
      <c r="B3349" s="25">
        <v>5771</v>
      </c>
      <c r="C3349" s="26">
        <v>43.66</v>
      </c>
      <c r="D3349" s="26">
        <v>6</v>
      </c>
      <c r="E3349" s="27">
        <f t="shared" si="52"/>
        <v>251.96185999999997</v>
      </c>
    </row>
    <row r="3350" spans="1:5" x14ac:dyDescent="0.3">
      <c r="A3350" s="24">
        <v>42875.208333333336</v>
      </c>
      <c r="B3350" s="25">
        <v>6077</v>
      </c>
      <c r="C3350" s="26">
        <v>42.95</v>
      </c>
      <c r="D3350" s="26">
        <v>6</v>
      </c>
      <c r="E3350" s="27">
        <f t="shared" si="52"/>
        <v>261.00715000000002</v>
      </c>
    </row>
    <row r="3351" spans="1:5" x14ac:dyDescent="0.3">
      <c r="A3351" s="24">
        <v>42875.25</v>
      </c>
      <c r="B3351" s="25">
        <v>6119</v>
      </c>
      <c r="C3351" s="26">
        <v>42.95</v>
      </c>
      <c r="D3351" s="26">
        <v>6</v>
      </c>
      <c r="E3351" s="27">
        <f t="shared" si="52"/>
        <v>262.81104999999997</v>
      </c>
    </row>
    <row r="3352" spans="1:5" x14ac:dyDescent="0.3">
      <c r="A3352" s="24">
        <v>42875.291666666664</v>
      </c>
      <c r="B3352" s="25">
        <v>6137</v>
      </c>
      <c r="C3352" s="26">
        <v>43.56</v>
      </c>
      <c r="D3352" s="26">
        <v>6</v>
      </c>
      <c r="E3352" s="27">
        <f t="shared" si="52"/>
        <v>267.32772000000006</v>
      </c>
    </row>
    <row r="3353" spans="1:5" x14ac:dyDescent="0.3">
      <c r="A3353" s="24">
        <v>42875.333333333336</v>
      </c>
      <c r="B3353" s="25">
        <v>6393</v>
      </c>
      <c r="C3353" s="26">
        <v>44.47</v>
      </c>
      <c r="D3353" s="26">
        <v>6</v>
      </c>
      <c r="E3353" s="27">
        <f t="shared" si="52"/>
        <v>284.29671000000002</v>
      </c>
    </row>
    <row r="3354" spans="1:5" x14ac:dyDescent="0.3">
      <c r="A3354" s="24">
        <v>42875.375</v>
      </c>
      <c r="B3354" s="25">
        <v>6335</v>
      </c>
      <c r="C3354" s="26">
        <v>48.33</v>
      </c>
      <c r="D3354" s="26">
        <v>6</v>
      </c>
      <c r="E3354" s="27">
        <f t="shared" si="52"/>
        <v>306.17054999999999</v>
      </c>
    </row>
    <row r="3355" spans="1:5" x14ac:dyDescent="0.3">
      <c r="A3355" s="24">
        <v>42875.416666666664</v>
      </c>
      <c r="B3355" s="25">
        <v>6813</v>
      </c>
      <c r="C3355" s="26">
        <v>49.990000000000009</v>
      </c>
      <c r="D3355" s="26">
        <v>6</v>
      </c>
      <c r="E3355" s="27">
        <f t="shared" si="52"/>
        <v>340.58187000000004</v>
      </c>
    </row>
    <row r="3356" spans="1:5" x14ac:dyDescent="0.3">
      <c r="A3356" s="24">
        <v>42875.458333333336</v>
      </c>
      <c r="B3356" s="25">
        <v>6903</v>
      </c>
      <c r="C3356" s="26">
        <v>49.33</v>
      </c>
      <c r="D3356" s="26">
        <v>6</v>
      </c>
      <c r="E3356" s="27">
        <f t="shared" si="52"/>
        <v>340.52499</v>
      </c>
    </row>
    <row r="3357" spans="1:5" x14ac:dyDescent="0.3">
      <c r="A3357" s="24">
        <v>42875.5</v>
      </c>
      <c r="B3357" s="25">
        <v>6486</v>
      </c>
      <c r="C3357" s="26">
        <v>49.63</v>
      </c>
      <c r="D3357" s="26">
        <v>6</v>
      </c>
      <c r="E3357" s="27">
        <f t="shared" si="52"/>
        <v>321.90017999999998</v>
      </c>
    </row>
    <row r="3358" spans="1:5" x14ac:dyDescent="0.3">
      <c r="A3358" s="24">
        <v>42875.541666666664</v>
      </c>
      <c r="B3358" s="25">
        <v>7173</v>
      </c>
      <c r="C3358" s="26">
        <v>50.02000000000001</v>
      </c>
      <c r="D3358" s="26">
        <v>6</v>
      </c>
      <c r="E3358" s="27">
        <f t="shared" si="52"/>
        <v>358.7934600000001</v>
      </c>
    </row>
    <row r="3359" spans="1:5" x14ac:dyDescent="0.3">
      <c r="A3359" s="24">
        <v>42875.583333333336</v>
      </c>
      <c r="B3359" s="25">
        <v>7075</v>
      </c>
      <c r="C3359" s="26">
        <v>49.63</v>
      </c>
      <c r="D3359" s="26">
        <v>6</v>
      </c>
      <c r="E3359" s="27">
        <f t="shared" si="52"/>
        <v>351.13225</v>
      </c>
    </row>
    <row r="3360" spans="1:5" x14ac:dyDescent="0.3">
      <c r="A3360" s="24">
        <v>42875.625</v>
      </c>
      <c r="B3360" s="25">
        <v>7074</v>
      </c>
      <c r="C3360" s="26">
        <v>45.88</v>
      </c>
      <c r="D3360" s="26">
        <v>6</v>
      </c>
      <c r="E3360" s="27">
        <f t="shared" si="52"/>
        <v>324.55511999999999</v>
      </c>
    </row>
    <row r="3361" spans="1:5" x14ac:dyDescent="0.3">
      <c r="A3361" s="24">
        <v>42875.666666666664</v>
      </c>
      <c r="B3361" s="25">
        <v>7047</v>
      </c>
      <c r="C3361" s="26">
        <v>44.06</v>
      </c>
      <c r="D3361" s="26">
        <v>6</v>
      </c>
      <c r="E3361" s="27">
        <f t="shared" si="52"/>
        <v>310.49081999999999</v>
      </c>
    </row>
    <row r="3362" spans="1:5" x14ac:dyDescent="0.3">
      <c r="A3362" s="24">
        <v>42875.708333333336</v>
      </c>
      <c r="B3362" s="25">
        <v>7143</v>
      </c>
      <c r="C3362" s="26">
        <v>43.84</v>
      </c>
      <c r="D3362" s="26">
        <v>6</v>
      </c>
      <c r="E3362" s="27">
        <f t="shared" si="52"/>
        <v>313.14911999999998</v>
      </c>
    </row>
    <row r="3363" spans="1:5" x14ac:dyDescent="0.3">
      <c r="A3363" s="24">
        <v>42875.75</v>
      </c>
      <c r="B3363" s="25">
        <v>7299</v>
      </c>
      <c r="C3363" s="26">
        <v>44.38000000000001</v>
      </c>
      <c r="D3363" s="26">
        <v>6</v>
      </c>
      <c r="E3363" s="27">
        <f t="shared" si="52"/>
        <v>323.92962000000006</v>
      </c>
    </row>
    <row r="3364" spans="1:5" x14ac:dyDescent="0.3">
      <c r="A3364" s="24">
        <v>42875.791666666664</v>
      </c>
      <c r="B3364" s="25">
        <v>7379</v>
      </c>
      <c r="C3364" s="26">
        <v>45.099999999999994</v>
      </c>
      <c r="D3364" s="26">
        <v>6</v>
      </c>
      <c r="E3364" s="27">
        <f t="shared" si="52"/>
        <v>332.79289999999997</v>
      </c>
    </row>
    <row r="3365" spans="1:5" x14ac:dyDescent="0.3">
      <c r="A3365" s="24">
        <v>42875.833333333336</v>
      </c>
      <c r="B3365" s="25">
        <v>7423</v>
      </c>
      <c r="C3365" s="26">
        <v>46.01</v>
      </c>
      <c r="D3365" s="26">
        <v>6</v>
      </c>
      <c r="E3365" s="27">
        <f t="shared" si="52"/>
        <v>341.53222999999997</v>
      </c>
    </row>
    <row r="3366" spans="1:5" x14ac:dyDescent="0.3">
      <c r="A3366" s="24">
        <v>42875.875</v>
      </c>
      <c r="B3366" s="25">
        <v>6829</v>
      </c>
      <c r="C3366" s="26">
        <v>49.63</v>
      </c>
      <c r="D3366" s="26">
        <v>6</v>
      </c>
      <c r="E3366" s="27">
        <f t="shared" si="52"/>
        <v>338.92327</v>
      </c>
    </row>
    <row r="3367" spans="1:5" x14ac:dyDescent="0.3">
      <c r="A3367" s="24">
        <v>42875.916666666664</v>
      </c>
      <c r="B3367" s="25">
        <v>6327</v>
      </c>
      <c r="C3367" s="26">
        <v>45.099999999999994</v>
      </c>
      <c r="D3367" s="26">
        <v>6</v>
      </c>
      <c r="E3367" s="27">
        <f t="shared" si="52"/>
        <v>285.34769999999997</v>
      </c>
    </row>
    <row r="3368" spans="1:5" x14ac:dyDescent="0.3">
      <c r="A3368" s="24">
        <v>42875.958333333336</v>
      </c>
      <c r="B3368" s="25">
        <v>6580</v>
      </c>
      <c r="C3368" s="26">
        <v>40.5</v>
      </c>
      <c r="D3368" s="26">
        <v>6</v>
      </c>
      <c r="E3368" s="27">
        <f t="shared" si="52"/>
        <v>266.49</v>
      </c>
    </row>
    <row r="3369" spans="1:5" x14ac:dyDescent="0.3">
      <c r="A3369" s="24">
        <v>42876</v>
      </c>
      <c r="B3369" s="25">
        <v>6523</v>
      </c>
      <c r="C3369" s="26">
        <v>39.19</v>
      </c>
      <c r="D3369" s="26">
        <v>6</v>
      </c>
      <c r="E3369" s="27">
        <f t="shared" si="52"/>
        <v>255.63637</v>
      </c>
    </row>
    <row r="3370" spans="1:5" x14ac:dyDescent="0.3">
      <c r="A3370" s="24">
        <v>42876.041666666664</v>
      </c>
      <c r="B3370" s="25">
        <v>6348</v>
      </c>
      <c r="C3370" s="26">
        <v>37.44</v>
      </c>
      <c r="D3370" s="26">
        <v>6</v>
      </c>
      <c r="E3370" s="27">
        <f t="shared" si="52"/>
        <v>237.66911999999999</v>
      </c>
    </row>
    <row r="3371" spans="1:5" x14ac:dyDescent="0.3">
      <c r="A3371" s="24">
        <v>42876.083333333336</v>
      </c>
      <c r="B3371" s="25">
        <v>6244</v>
      </c>
      <c r="C3371" s="26">
        <v>36.1</v>
      </c>
      <c r="D3371" s="26">
        <v>6</v>
      </c>
      <c r="E3371" s="27">
        <f t="shared" si="52"/>
        <v>225.40840000000003</v>
      </c>
    </row>
    <row r="3372" spans="1:5" x14ac:dyDescent="0.3">
      <c r="A3372" s="24">
        <v>42876.125</v>
      </c>
      <c r="B3372" s="25">
        <v>5803</v>
      </c>
      <c r="C3372" s="26">
        <v>35.75</v>
      </c>
      <c r="D3372" s="26">
        <v>6</v>
      </c>
      <c r="E3372" s="27">
        <f t="shared" si="52"/>
        <v>207.45724999999999</v>
      </c>
    </row>
    <row r="3373" spans="1:5" x14ac:dyDescent="0.3">
      <c r="A3373" s="24">
        <v>42876.166666666664</v>
      </c>
      <c r="B3373" s="25">
        <v>5936</v>
      </c>
      <c r="C3373" s="26">
        <v>34.979999999999997</v>
      </c>
      <c r="D3373" s="26">
        <v>6</v>
      </c>
      <c r="E3373" s="27">
        <f t="shared" si="52"/>
        <v>207.64127999999997</v>
      </c>
    </row>
    <row r="3374" spans="1:5" x14ac:dyDescent="0.3">
      <c r="A3374" s="24">
        <v>42876.208333333336</v>
      </c>
      <c r="B3374" s="25">
        <v>6136</v>
      </c>
      <c r="C3374" s="26">
        <v>34.49</v>
      </c>
      <c r="D3374" s="26">
        <v>6</v>
      </c>
      <c r="E3374" s="27">
        <f t="shared" si="52"/>
        <v>211.63064000000003</v>
      </c>
    </row>
    <row r="3375" spans="1:5" x14ac:dyDescent="0.3">
      <c r="A3375" s="24">
        <v>42876.25</v>
      </c>
      <c r="B3375" s="25">
        <v>6165</v>
      </c>
      <c r="C3375" s="26">
        <v>34.21</v>
      </c>
      <c r="D3375" s="26">
        <v>6</v>
      </c>
      <c r="E3375" s="27">
        <f t="shared" si="52"/>
        <v>210.90465</v>
      </c>
    </row>
    <row r="3376" spans="1:5" x14ac:dyDescent="0.3">
      <c r="A3376" s="24">
        <v>42876.291666666664</v>
      </c>
      <c r="B3376" s="25">
        <v>5688</v>
      </c>
      <c r="C3376" s="26">
        <v>32</v>
      </c>
      <c r="D3376" s="26">
        <v>6</v>
      </c>
      <c r="E3376" s="27">
        <f t="shared" si="52"/>
        <v>182.01599999999999</v>
      </c>
    </row>
    <row r="3377" spans="1:5" x14ac:dyDescent="0.3">
      <c r="A3377" s="24">
        <v>42876.333333333336</v>
      </c>
      <c r="B3377" s="25">
        <v>5836</v>
      </c>
      <c r="C3377" s="26">
        <v>35.5</v>
      </c>
      <c r="D3377" s="26">
        <v>6</v>
      </c>
      <c r="E3377" s="27">
        <f t="shared" si="52"/>
        <v>207.178</v>
      </c>
    </row>
    <row r="3378" spans="1:5" x14ac:dyDescent="0.3">
      <c r="A3378" s="24">
        <v>42876.375</v>
      </c>
      <c r="B3378" s="25">
        <v>5981</v>
      </c>
      <c r="C3378" s="26">
        <v>37.450000000000003</v>
      </c>
      <c r="D3378" s="26">
        <v>6</v>
      </c>
      <c r="E3378" s="27">
        <f t="shared" si="52"/>
        <v>223.98845</v>
      </c>
    </row>
    <row r="3379" spans="1:5" x14ac:dyDescent="0.3">
      <c r="A3379" s="24">
        <v>42876.416666666664</v>
      </c>
      <c r="B3379" s="25">
        <v>6366</v>
      </c>
      <c r="C3379" s="26">
        <v>39.69</v>
      </c>
      <c r="D3379" s="26">
        <v>6</v>
      </c>
      <c r="E3379" s="27">
        <f t="shared" si="52"/>
        <v>252.66653999999997</v>
      </c>
    </row>
    <row r="3380" spans="1:5" x14ac:dyDescent="0.3">
      <c r="A3380" s="24">
        <v>42876.458333333336</v>
      </c>
      <c r="B3380" s="25">
        <v>6828</v>
      </c>
      <c r="C3380" s="26">
        <v>40.69</v>
      </c>
      <c r="D3380" s="26">
        <v>6</v>
      </c>
      <c r="E3380" s="27">
        <f t="shared" si="52"/>
        <v>277.83132000000001</v>
      </c>
    </row>
    <row r="3381" spans="1:5" x14ac:dyDescent="0.3">
      <c r="A3381" s="24">
        <v>42876.5</v>
      </c>
      <c r="B3381" s="25">
        <v>7361</v>
      </c>
      <c r="C3381" s="26">
        <v>40.69</v>
      </c>
      <c r="D3381" s="26">
        <v>6</v>
      </c>
      <c r="E3381" s="27">
        <f t="shared" si="52"/>
        <v>299.51908999999995</v>
      </c>
    </row>
    <row r="3382" spans="1:5" x14ac:dyDescent="0.3">
      <c r="A3382" s="24">
        <v>42876.541666666664</v>
      </c>
      <c r="B3382" s="25">
        <v>6768</v>
      </c>
      <c r="C3382" s="26">
        <v>42.7</v>
      </c>
      <c r="D3382" s="26">
        <v>6</v>
      </c>
      <c r="E3382" s="27">
        <f t="shared" si="52"/>
        <v>288.99360000000001</v>
      </c>
    </row>
    <row r="3383" spans="1:5" x14ac:dyDescent="0.3">
      <c r="A3383" s="24">
        <v>42876.583333333336</v>
      </c>
      <c r="B3383" s="25">
        <v>7162</v>
      </c>
      <c r="C3383" s="26">
        <v>43.010000000000005</v>
      </c>
      <c r="D3383" s="26">
        <v>6</v>
      </c>
      <c r="E3383" s="27">
        <f t="shared" si="52"/>
        <v>308.03762000000006</v>
      </c>
    </row>
    <row r="3384" spans="1:5" x14ac:dyDescent="0.3">
      <c r="A3384" s="24">
        <v>42876.625</v>
      </c>
      <c r="B3384" s="25">
        <v>7739</v>
      </c>
      <c r="C3384" s="26">
        <v>39.9</v>
      </c>
      <c r="D3384" s="26">
        <v>6</v>
      </c>
      <c r="E3384" s="27">
        <f t="shared" si="52"/>
        <v>308.78609999999998</v>
      </c>
    </row>
    <row r="3385" spans="1:5" x14ac:dyDescent="0.3">
      <c r="A3385" s="24">
        <v>42876.666666666664</v>
      </c>
      <c r="B3385" s="25">
        <v>7681</v>
      </c>
      <c r="C3385" s="26">
        <v>39.19</v>
      </c>
      <c r="D3385" s="26">
        <v>6</v>
      </c>
      <c r="E3385" s="27">
        <f t="shared" si="52"/>
        <v>301.01838999999995</v>
      </c>
    </row>
    <row r="3386" spans="1:5" x14ac:dyDescent="0.3">
      <c r="A3386" s="24">
        <v>42876.708333333336</v>
      </c>
      <c r="B3386" s="25">
        <v>7704</v>
      </c>
      <c r="C3386" s="26">
        <v>39.9</v>
      </c>
      <c r="D3386" s="26">
        <v>6</v>
      </c>
      <c r="E3386" s="27">
        <f t="shared" si="52"/>
        <v>307.38959999999997</v>
      </c>
    </row>
    <row r="3387" spans="1:5" x14ac:dyDescent="0.3">
      <c r="A3387" s="24">
        <v>42876.75</v>
      </c>
      <c r="B3387" s="25">
        <v>7677</v>
      </c>
      <c r="C3387" s="26">
        <v>39.700000000000003</v>
      </c>
      <c r="D3387" s="26">
        <v>6</v>
      </c>
      <c r="E3387" s="27">
        <f t="shared" si="52"/>
        <v>304.77690000000001</v>
      </c>
    </row>
    <row r="3388" spans="1:5" x14ac:dyDescent="0.3">
      <c r="A3388" s="24">
        <v>42876.791666666664</v>
      </c>
      <c r="B3388" s="25">
        <v>7020</v>
      </c>
      <c r="C3388" s="26">
        <v>41.3</v>
      </c>
      <c r="D3388" s="26">
        <v>6</v>
      </c>
      <c r="E3388" s="27">
        <f t="shared" si="52"/>
        <v>289.92599999999999</v>
      </c>
    </row>
    <row r="3389" spans="1:5" x14ac:dyDescent="0.3">
      <c r="A3389" s="24">
        <v>42876.833333333336</v>
      </c>
      <c r="B3389" s="25">
        <v>6745</v>
      </c>
      <c r="C3389" s="26">
        <v>47.69</v>
      </c>
      <c r="D3389" s="26">
        <v>6</v>
      </c>
      <c r="E3389" s="27">
        <f t="shared" si="52"/>
        <v>321.66904999999997</v>
      </c>
    </row>
    <row r="3390" spans="1:5" x14ac:dyDescent="0.3">
      <c r="A3390" s="24">
        <v>42876.875</v>
      </c>
      <c r="B3390" s="25">
        <v>6965</v>
      </c>
      <c r="C3390" s="26">
        <v>52.33</v>
      </c>
      <c r="D3390" s="26">
        <v>6</v>
      </c>
      <c r="E3390" s="27">
        <f t="shared" si="52"/>
        <v>364.47845000000001</v>
      </c>
    </row>
    <row r="3391" spans="1:5" x14ac:dyDescent="0.3">
      <c r="A3391" s="24">
        <v>42876.916666666664</v>
      </c>
      <c r="B3391" s="25">
        <v>7333</v>
      </c>
      <c r="C3391" s="26">
        <v>52.69</v>
      </c>
      <c r="D3391" s="26">
        <v>6</v>
      </c>
      <c r="E3391" s="27">
        <f t="shared" si="52"/>
        <v>386.37576999999999</v>
      </c>
    </row>
    <row r="3392" spans="1:5" x14ac:dyDescent="0.3">
      <c r="A3392" s="24">
        <v>42876.958333333336</v>
      </c>
      <c r="B3392" s="25">
        <v>7140</v>
      </c>
      <c r="C3392" s="26">
        <v>49.900000000000006</v>
      </c>
      <c r="D3392" s="26">
        <v>6</v>
      </c>
      <c r="E3392" s="27">
        <f t="shared" si="52"/>
        <v>356.28600000000006</v>
      </c>
    </row>
    <row r="3393" spans="1:5" x14ac:dyDescent="0.3">
      <c r="A3393" s="24">
        <v>42877</v>
      </c>
      <c r="B3393" s="25">
        <v>7255</v>
      </c>
      <c r="C3393" s="26">
        <v>44.65</v>
      </c>
      <c r="D3393" s="26">
        <v>6</v>
      </c>
      <c r="E3393" s="27">
        <f t="shared" si="52"/>
        <v>323.93574999999998</v>
      </c>
    </row>
    <row r="3394" spans="1:5" x14ac:dyDescent="0.3">
      <c r="A3394" s="24">
        <v>42877.041666666664</v>
      </c>
      <c r="B3394" s="25">
        <v>7897</v>
      </c>
      <c r="C3394" s="26">
        <v>40.19</v>
      </c>
      <c r="D3394" s="26">
        <v>6</v>
      </c>
      <c r="E3394" s="27">
        <f t="shared" si="52"/>
        <v>317.38042999999999</v>
      </c>
    </row>
    <row r="3395" spans="1:5" x14ac:dyDescent="0.3">
      <c r="A3395" s="24">
        <v>42877.083333333336</v>
      </c>
      <c r="B3395" s="25">
        <v>7835</v>
      </c>
      <c r="C3395" s="26">
        <v>39.36</v>
      </c>
      <c r="D3395" s="26">
        <v>6</v>
      </c>
      <c r="E3395" s="27">
        <f t="shared" si="52"/>
        <v>308.38559999999995</v>
      </c>
    </row>
    <row r="3396" spans="1:5" x14ac:dyDescent="0.3">
      <c r="A3396" s="24">
        <v>42877.125</v>
      </c>
      <c r="B3396" s="25">
        <v>7721</v>
      </c>
      <c r="C3396" s="26">
        <v>39.22</v>
      </c>
      <c r="D3396" s="26">
        <v>6</v>
      </c>
      <c r="E3396" s="27">
        <f t="shared" si="52"/>
        <v>302.81761999999998</v>
      </c>
    </row>
    <row r="3397" spans="1:5" x14ac:dyDescent="0.3">
      <c r="A3397" s="24">
        <v>42877.166666666664</v>
      </c>
      <c r="B3397" s="25">
        <v>7541</v>
      </c>
      <c r="C3397" s="26">
        <v>39.36</v>
      </c>
      <c r="D3397" s="26">
        <v>6</v>
      </c>
      <c r="E3397" s="27">
        <f t="shared" si="52"/>
        <v>296.81376</v>
      </c>
    </row>
    <row r="3398" spans="1:5" x14ac:dyDescent="0.3">
      <c r="A3398" s="24">
        <v>42877.208333333336</v>
      </c>
      <c r="B3398" s="25">
        <v>7619</v>
      </c>
      <c r="C3398" s="26">
        <v>40.600000000000009</v>
      </c>
      <c r="D3398" s="26">
        <v>6</v>
      </c>
      <c r="E3398" s="27">
        <f t="shared" si="52"/>
        <v>309.33140000000009</v>
      </c>
    </row>
    <row r="3399" spans="1:5" x14ac:dyDescent="0.3">
      <c r="A3399" s="24">
        <v>42877.25</v>
      </c>
      <c r="B3399" s="25">
        <v>7473</v>
      </c>
      <c r="C3399" s="26">
        <v>48.819999999999993</v>
      </c>
      <c r="D3399" s="26">
        <v>6</v>
      </c>
      <c r="E3399" s="27">
        <f t="shared" si="52"/>
        <v>364.83185999999995</v>
      </c>
    </row>
    <row r="3400" spans="1:5" x14ac:dyDescent="0.3">
      <c r="A3400" s="24">
        <v>42877.291666666664</v>
      </c>
      <c r="B3400" s="25">
        <v>7472</v>
      </c>
      <c r="C3400" s="26">
        <v>51.210000000000008</v>
      </c>
      <c r="D3400" s="26">
        <v>6</v>
      </c>
      <c r="E3400" s="27">
        <f t="shared" si="52"/>
        <v>382.64112000000006</v>
      </c>
    </row>
    <row r="3401" spans="1:5" x14ac:dyDescent="0.3">
      <c r="A3401" s="24">
        <v>42877.333333333336</v>
      </c>
      <c r="B3401" s="25">
        <v>7137</v>
      </c>
      <c r="C3401" s="26">
        <v>54.04</v>
      </c>
      <c r="D3401" s="26">
        <v>5</v>
      </c>
      <c r="E3401" s="27">
        <f t="shared" si="52"/>
        <v>385.68347999999997</v>
      </c>
    </row>
    <row r="3402" spans="1:5" x14ac:dyDescent="0.3">
      <c r="A3402" s="24">
        <v>42877.375</v>
      </c>
      <c r="B3402" s="25">
        <v>6940</v>
      </c>
      <c r="C3402" s="26">
        <v>54.930000000000007</v>
      </c>
      <c r="D3402" s="26">
        <v>5</v>
      </c>
      <c r="E3402" s="27">
        <f t="shared" ref="E3402:E3465" si="53">C3402*B3402/1000</f>
        <v>381.21420000000006</v>
      </c>
    </row>
    <row r="3403" spans="1:5" x14ac:dyDescent="0.3">
      <c r="A3403" s="24">
        <v>42877.416666666664</v>
      </c>
      <c r="B3403" s="25">
        <v>7838</v>
      </c>
      <c r="C3403" s="26">
        <v>54.930000000000007</v>
      </c>
      <c r="D3403" s="26">
        <v>5</v>
      </c>
      <c r="E3403" s="27">
        <f t="shared" si="53"/>
        <v>430.54134000000005</v>
      </c>
    </row>
    <row r="3404" spans="1:5" x14ac:dyDescent="0.3">
      <c r="A3404" s="24">
        <v>42877.458333333336</v>
      </c>
      <c r="B3404" s="25">
        <v>8414</v>
      </c>
      <c r="C3404" s="26">
        <v>54.04</v>
      </c>
      <c r="D3404" s="26">
        <v>5</v>
      </c>
      <c r="E3404" s="27">
        <f t="shared" si="53"/>
        <v>454.69256000000001</v>
      </c>
    </row>
    <row r="3405" spans="1:5" x14ac:dyDescent="0.3">
      <c r="A3405" s="24">
        <v>42877.5</v>
      </c>
      <c r="B3405" s="25">
        <v>8078</v>
      </c>
      <c r="C3405" s="26">
        <v>54.1</v>
      </c>
      <c r="D3405" s="26">
        <v>5</v>
      </c>
      <c r="E3405" s="27">
        <f t="shared" si="53"/>
        <v>437.01979999999998</v>
      </c>
    </row>
    <row r="3406" spans="1:5" x14ac:dyDescent="0.3">
      <c r="A3406" s="24">
        <v>42877.541666666664</v>
      </c>
      <c r="B3406" s="25">
        <v>8535</v>
      </c>
      <c r="C3406" s="26">
        <v>53.66</v>
      </c>
      <c r="D3406" s="26">
        <v>5</v>
      </c>
      <c r="E3406" s="27">
        <f t="shared" si="53"/>
        <v>457.98809999999997</v>
      </c>
    </row>
    <row r="3407" spans="1:5" x14ac:dyDescent="0.3">
      <c r="A3407" s="24">
        <v>42877.583333333336</v>
      </c>
      <c r="B3407" s="25">
        <v>8932</v>
      </c>
      <c r="C3407" s="26">
        <v>52.460000000000008</v>
      </c>
      <c r="D3407" s="26">
        <v>5</v>
      </c>
      <c r="E3407" s="27">
        <f t="shared" si="53"/>
        <v>468.57272000000006</v>
      </c>
    </row>
    <row r="3408" spans="1:5" x14ac:dyDescent="0.3">
      <c r="A3408" s="24">
        <v>42877.625</v>
      </c>
      <c r="B3408" s="25">
        <v>8033</v>
      </c>
      <c r="C3408" s="26">
        <v>51.66</v>
      </c>
      <c r="D3408" s="26">
        <v>5</v>
      </c>
      <c r="E3408" s="27">
        <f t="shared" si="53"/>
        <v>414.98477999999994</v>
      </c>
    </row>
    <row r="3409" spans="1:5" x14ac:dyDescent="0.3">
      <c r="A3409" s="24">
        <v>42877.666666666664</v>
      </c>
      <c r="B3409" s="25">
        <v>7005</v>
      </c>
      <c r="C3409" s="26">
        <v>51.04</v>
      </c>
      <c r="D3409" s="26">
        <v>5</v>
      </c>
      <c r="E3409" s="27">
        <f t="shared" si="53"/>
        <v>357.53520000000003</v>
      </c>
    </row>
    <row r="3410" spans="1:5" x14ac:dyDescent="0.3">
      <c r="A3410" s="24">
        <v>42877.708333333336</v>
      </c>
      <c r="B3410" s="25">
        <v>6454</v>
      </c>
      <c r="C3410" s="26">
        <v>50.3</v>
      </c>
      <c r="D3410" s="26">
        <v>5</v>
      </c>
      <c r="E3410" s="27">
        <f t="shared" si="53"/>
        <v>324.63619999999997</v>
      </c>
    </row>
    <row r="3411" spans="1:5" x14ac:dyDescent="0.3">
      <c r="A3411" s="24">
        <v>42877.75</v>
      </c>
      <c r="B3411" s="25">
        <v>6223</v>
      </c>
      <c r="C3411" s="26">
        <v>48.25</v>
      </c>
      <c r="D3411" s="26">
        <v>5</v>
      </c>
      <c r="E3411" s="27">
        <f t="shared" si="53"/>
        <v>300.25975</v>
      </c>
    </row>
    <row r="3412" spans="1:5" x14ac:dyDescent="0.3">
      <c r="A3412" s="24">
        <v>42877.791666666664</v>
      </c>
      <c r="B3412" s="25">
        <v>6261</v>
      </c>
      <c r="C3412" s="26">
        <v>45.98</v>
      </c>
      <c r="D3412" s="26">
        <v>5</v>
      </c>
      <c r="E3412" s="27">
        <f t="shared" si="53"/>
        <v>287.88077999999996</v>
      </c>
    </row>
    <row r="3413" spans="1:5" x14ac:dyDescent="0.3">
      <c r="A3413" s="24">
        <v>42877.833333333336</v>
      </c>
      <c r="B3413" s="25">
        <v>6241</v>
      </c>
      <c r="C3413" s="26">
        <v>50.03</v>
      </c>
      <c r="D3413" s="26">
        <v>5</v>
      </c>
      <c r="E3413" s="27">
        <f t="shared" si="53"/>
        <v>312.23722999999995</v>
      </c>
    </row>
    <row r="3414" spans="1:5" x14ac:dyDescent="0.3">
      <c r="A3414" s="24">
        <v>42877.875</v>
      </c>
      <c r="B3414" s="25">
        <v>6355</v>
      </c>
      <c r="C3414" s="26">
        <v>51.57</v>
      </c>
      <c r="D3414" s="26">
        <v>5</v>
      </c>
      <c r="E3414" s="27">
        <f t="shared" si="53"/>
        <v>327.72735</v>
      </c>
    </row>
    <row r="3415" spans="1:5" x14ac:dyDescent="0.3">
      <c r="A3415" s="24">
        <v>42877.916666666664</v>
      </c>
      <c r="B3415" s="25">
        <v>6738</v>
      </c>
      <c r="C3415" s="26">
        <v>50.03</v>
      </c>
      <c r="D3415" s="26">
        <v>5</v>
      </c>
      <c r="E3415" s="27">
        <f t="shared" si="53"/>
        <v>337.10214000000002</v>
      </c>
    </row>
    <row r="3416" spans="1:5" x14ac:dyDescent="0.3">
      <c r="A3416" s="24">
        <v>42877.958333333336</v>
      </c>
      <c r="B3416" s="25">
        <v>6581</v>
      </c>
      <c r="C3416" s="26">
        <v>46.11</v>
      </c>
      <c r="D3416" s="26">
        <v>5</v>
      </c>
      <c r="E3416" s="27">
        <f t="shared" si="53"/>
        <v>303.44990999999999</v>
      </c>
    </row>
    <row r="3417" spans="1:5" x14ac:dyDescent="0.3">
      <c r="A3417" s="24">
        <v>42878</v>
      </c>
      <c r="B3417" s="25">
        <v>6099</v>
      </c>
      <c r="C3417" s="26">
        <v>46.56</v>
      </c>
      <c r="D3417" s="26">
        <v>6</v>
      </c>
      <c r="E3417" s="27">
        <f t="shared" si="53"/>
        <v>283.96944000000002</v>
      </c>
    </row>
    <row r="3418" spans="1:5" x14ac:dyDescent="0.3">
      <c r="A3418" s="24">
        <v>42878.041666666664</v>
      </c>
      <c r="B3418" s="25">
        <v>5835</v>
      </c>
      <c r="C3418" s="26">
        <v>43.620000000000005</v>
      </c>
      <c r="D3418" s="26">
        <v>6</v>
      </c>
      <c r="E3418" s="27">
        <f t="shared" si="53"/>
        <v>254.52270000000004</v>
      </c>
    </row>
    <row r="3419" spans="1:5" x14ac:dyDescent="0.3">
      <c r="A3419" s="24">
        <v>42878.083333333336</v>
      </c>
      <c r="B3419" s="25">
        <v>5874</v>
      </c>
      <c r="C3419" s="26">
        <v>40.200000000000003</v>
      </c>
      <c r="D3419" s="26">
        <v>6</v>
      </c>
      <c r="E3419" s="27">
        <f t="shared" si="53"/>
        <v>236.13480000000001</v>
      </c>
    </row>
    <row r="3420" spans="1:5" x14ac:dyDescent="0.3">
      <c r="A3420" s="24">
        <v>42878.125</v>
      </c>
      <c r="B3420" s="25">
        <v>5562</v>
      </c>
      <c r="C3420" s="26">
        <v>40.19</v>
      </c>
      <c r="D3420" s="26">
        <v>6</v>
      </c>
      <c r="E3420" s="27">
        <f t="shared" si="53"/>
        <v>223.53677999999999</v>
      </c>
    </row>
    <row r="3421" spans="1:5" x14ac:dyDescent="0.3">
      <c r="A3421" s="24">
        <v>42878.166666666664</v>
      </c>
      <c r="B3421" s="25">
        <v>5356</v>
      </c>
      <c r="C3421" s="26">
        <v>40.14</v>
      </c>
      <c r="D3421" s="26">
        <v>6</v>
      </c>
      <c r="E3421" s="27">
        <f t="shared" si="53"/>
        <v>214.98983999999999</v>
      </c>
    </row>
    <row r="3422" spans="1:5" x14ac:dyDescent="0.3">
      <c r="A3422" s="24">
        <v>42878.208333333336</v>
      </c>
      <c r="B3422" s="25">
        <v>5312</v>
      </c>
      <c r="C3422" s="26">
        <v>40.19</v>
      </c>
      <c r="D3422" s="26">
        <v>6</v>
      </c>
      <c r="E3422" s="27">
        <f t="shared" si="53"/>
        <v>213.48928000000001</v>
      </c>
    </row>
    <row r="3423" spans="1:5" x14ac:dyDescent="0.3">
      <c r="A3423" s="24">
        <v>42878.25</v>
      </c>
      <c r="B3423" s="25">
        <v>5500</v>
      </c>
      <c r="C3423" s="26">
        <v>44.02</v>
      </c>
      <c r="D3423" s="26">
        <v>6</v>
      </c>
      <c r="E3423" s="27">
        <f t="shared" si="53"/>
        <v>242.11000000000004</v>
      </c>
    </row>
    <row r="3424" spans="1:5" x14ac:dyDescent="0.3">
      <c r="A3424" s="24">
        <v>42878.291666666664</v>
      </c>
      <c r="B3424" s="25">
        <v>5702</v>
      </c>
      <c r="C3424" s="26">
        <v>45.08</v>
      </c>
      <c r="D3424" s="26">
        <v>6</v>
      </c>
      <c r="E3424" s="27">
        <f t="shared" si="53"/>
        <v>257.04615999999999</v>
      </c>
    </row>
    <row r="3425" spans="1:5" x14ac:dyDescent="0.3">
      <c r="A3425" s="24">
        <v>42878.333333333336</v>
      </c>
      <c r="B3425" s="25">
        <v>5943</v>
      </c>
      <c r="C3425" s="26">
        <v>50.12</v>
      </c>
      <c r="D3425" s="26">
        <v>5</v>
      </c>
      <c r="E3425" s="27">
        <f t="shared" si="53"/>
        <v>297.86315999999999</v>
      </c>
    </row>
    <row r="3426" spans="1:5" x14ac:dyDescent="0.3">
      <c r="A3426" s="24">
        <v>42878.375</v>
      </c>
      <c r="B3426" s="25">
        <v>6364</v>
      </c>
      <c r="C3426" s="26">
        <v>50.21</v>
      </c>
      <c r="D3426" s="26">
        <v>5</v>
      </c>
      <c r="E3426" s="27">
        <f t="shared" si="53"/>
        <v>319.53644000000003</v>
      </c>
    </row>
    <row r="3427" spans="1:5" x14ac:dyDescent="0.3">
      <c r="A3427" s="24">
        <v>42878.416666666664</v>
      </c>
      <c r="B3427" s="25">
        <v>6942</v>
      </c>
      <c r="C3427" s="26">
        <v>50</v>
      </c>
      <c r="D3427" s="26">
        <v>5</v>
      </c>
      <c r="E3427" s="27">
        <f t="shared" si="53"/>
        <v>347.1</v>
      </c>
    </row>
    <row r="3428" spans="1:5" x14ac:dyDescent="0.3">
      <c r="A3428" s="24">
        <v>42878.458333333336</v>
      </c>
      <c r="B3428" s="25">
        <v>6962</v>
      </c>
      <c r="C3428" s="26">
        <v>48.070000000000007</v>
      </c>
      <c r="D3428" s="26">
        <v>5</v>
      </c>
      <c r="E3428" s="27">
        <f t="shared" si="53"/>
        <v>334.66334000000001</v>
      </c>
    </row>
    <row r="3429" spans="1:5" x14ac:dyDescent="0.3">
      <c r="A3429" s="24">
        <v>42878.5</v>
      </c>
      <c r="B3429" s="25">
        <v>6479</v>
      </c>
      <c r="C3429" s="26">
        <v>48.38</v>
      </c>
      <c r="D3429" s="26">
        <v>5</v>
      </c>
      <c r="E3429" s="27">
        <f t="shared" si="53"/>
        <v>313.45402000000001</v>
      </c>
    </row>
    <row r="3430" spans="1:5" x14ac:dyDescent="0.3">
      <c r="A3430" s="24">
        <v>42878.541666666664</v>
      </c>
      <c r="B3430" s="25">
        <v>5093</v>
      </c>
      <c r="C3430" s="26">
        <v>48.11</v>
      </c>
      <c r="D3430" s="26">
        <v>5</v>
      </c>
      <c r="E3430" s="27">
        <f t="shared" si="53"/>
        <v>245.02423000000002</v>
      </c>
    </row>
    <row r="3431" spans="1:5" x14ac:dyDescent="0.3">
      <c r="A3431" s="24">
        <v>42878.583333333336</v>
      </c>
      <c r="B3431" s="25">
        <v>5789</v>
      </c>
      <c r="C3431" s="26">
        <v>47.39</v>
      </c>
      <c r="D3431" s="26">
        <v>5</v>
      </c>
      <c r="E3431" s="27">
        <f t="shared" si="53"/>
        <v>274.34071</v>
      </c>
    </row>
    <row r="3432" spans="1:5" x14ac:dyDescent="0.3">
      <c r="A3432" s="24">
        <v>42878.625</v>
      </c>
      <c r="B3432" s="25">
        <v>6653</v>
      </c>
      <c r="C3432" s="26">
        <v>46.25</v>
      </c>
      <c r="D3432" s="26">
        <v>5</v>
      </c>
      <c r="E3432" s="27">
        <f t="shared" si="53"/>
        <v>307.70125000000002</v>
      </c>
    </row>
    <row r="3433" spans="1:5" x14ac:dyDescent="0.3">
      <c r="A3433" s="24">
        <v>42878.666666666664</v>
      </c>
      <c r="B3433" s="25">
        <v>6372</v>
      </c>
      <c r="C3433" s="26">
        <v>46.84</v>
      </c>
      <c r="D3433" s="26">
        <v>5</v>
      </c>
      <c r="E3433" s="27">
        <f t="shared" si="53"/>
        <v>298.46448000000004</v>
      </c>
    </row>
    <row r="3434" spans="1:5" x14ac:dyDescent="0.3">
      <c r="A3434" s="24">
        <v>42878.708333333336</v>
      </c>
      <c r="B3434" s="25">
        <v>6609</v>
      </c>
      <c r="C3434" s="26">
        <v>46.84</v>
      </c>
      <c r="D3434" s="26">
        <v>5</v>
      </c>
      <c r="E3434" s="27">
        <f t="shared" si="53"/>
        <v>309.56556</v>
      </c>
    </row>
    <row r="3435" spans="1:5" x14ac:dyDescent="0.3">
      <c r="A3435" s="24">
        <v>42878.75</v>
      </c>
      <c r="B3435" s="25">
        <v>6617</v>
      </c>
      <c r="C3435" s="26">
        <v>45.76</v>
      </c>
      <c r="D3435" s="26">
        <v>5</v>
      </c>
      <c r="E3435" s="27">
        <f t="shared" si="53"/>
        <v>302.79391999999996</v>
      </c>
    </row>
    <row r="3436" spans="1:5" x14ac:dyDescent="0.3">
      <c r="A3436" s="24">
        <v>42878.791666666664</v>
      </c>
      <c r="B3436" s="25">
        <v>6553</v>
      </c>
      <c r="C3436" s="26">
        <v>47.3</v>
      </c>
      <c r="D3436" s="26">
        <v>5</v>
      </c>
      <c r="E3436" s="27">
        <f t="shared" si="53"/>
        <v>309.95689999999996</v>
      </c>
    </row>
    <row r="3437" spans="1:5" x14ac:dyDescent="0.3">
      <c r="A3437" s="24">
        <v>42878.833333333336</v>
      </c>
      <c r="B3437" s="25">
        <v>6178</v>
      </c>
      <c r="C3437" s="26">
        <v>50.21</v>
      </c>
      <c r="D3437" s="26">
        <v>5</v>
      </c>
      <c r="E3437" s="27">
        <f t="shared" si="53"/>
        <v>310.19738000000001</v>
      </c>
    </row>
    <row r="3438" spans="1:5" x14ac:dyDescent="0.3">
      <c r="A3438" s="24">
        <v>42878.875</v>
      </c>
      <c r="B3438" s="25">
        <v>5872</v>
      </c>
      <c r="C3438" s="26">
        <v>51.899999999999991</v>
      </c>
      <c r="D3438" s="26">
        <v>5</v>
      </c>
      <c r="E3438" s="27">
        <f t="shared" si="53"/>
        <v>304.75679999999994</v>
      </c>
    </row>
    <row r="3439" spans="1:5" x14ac:dyDescent="0.3">
      <c r="A3439" s="24">
        <v>42878.916666666664</v>
      </c>
      <c r="B3439" s="25">
        <v>6378</v>
      </c>
      <c r="C3439" s="26">
        <v>50</v>
      </c>
      <c r="D3439" s="26">
        <v>5</v>
      </c>
      <c r="E3439" s="27">
        <f t="shared" si="53"/>
        <v>318.89999999999998</v>
      </c>
    </row>
    <row r="3440" spans="1:5" x14ac:dyDescent="0.3">
      <c r="A3440" s="24">
        <v>42878.958333333336</v>
      </c>
      <c r="B3440" s="25">
        <v>6902</v>
      </c>
      <c r="C3440" s="26">
        <v>45.11</v>
      </c>
      <c r="D3440" s="26">
        <v>5</v>
      </c>
      <c r="E3440" s="27">
        <f t="shared" si="53"/>
        <v>311.34921999999995</v>
      </c>
    </row>
    <row r="3441" spans="1:5" x14ac:dyDescent="0.3">
      <c r="A3441" s="24">
        <v>42879</v>
      </c>
      <c r="B3441" s="25">
        <v>6645</v>
      </c>
      <c r="C3441" s="26">
        <v>43.55</v>
      </c>
      <c r="D3441" s="26">
        <v>6</v>
      </c>
      <c r="E3441" s="27">
        <f t="shared" si="53"/>
        <v>289.38974999999999</v>
      </c>
    </row>
    <row r="3442" spans="1:5" x14ac:dyDescent="0.3">
      <c r="A3442" s="24">
        <v>42879.041666666664</v>
      </c>
      <c r="B3442" s="25">
        <v>7196</v>
      </c>
      <c r="C3442" s="26">
        <v>40.14</v>
      </c>
      <c r="D3442" s="26">
        <v>6</v>
      </c>
      <c r="E3442" s="27">
        <f t="shared" si="53"/>
        <v>288.84744000000001</v>
      </c>
    </row>
    <row r="3443" spans="1:5" x14ac:dyDescent="0.3">
      <c r="A3443" s="24">
        <v>42879.083333333336</v>
      </c>
      <c r="B3443" s="25">
        <v>6797</v>
      </c>
      <c r="C3443" s="26">
        <v>39.200000000000003</v>
      </c>
      <c r="D3443" s="26">
        <v>6</v>
      </c>
      <c r="E3443" s="27">
        <f t="shared" si="53"/>
        <v>266.44240000000002</v>
      </c>
    </row>
    <row r="3444" spans="1:5" x14ac:dyDescent="0.3">
      <c r="A3444" s="24">
        <v>42879.125</v>
      </c>
      <c r="B3444" s="25">
        <v>6321</v>
      </c>
      <c r="C3444" s="26">
        <v>39.19</v>
      </c>
      <c r="D3444" s="26">
        <v>6</v>
      </c>
      <c r="E3444" s="27">
        <f t="shared" si="53"/>
        <v>247.71999</v>
      </c>
    </row>
    <row r="3445" spans="1:5" x14ac:dyDescent="0.3">
      <c r="A3445" s="24">
        <v>42879.166666666664</v>
      </c>
      <c r="B3445" s="25">
        <v>6004</v>
      </c>
      <c r="C3445" s="26">
        <v>39.200000000000003</v>
      </c>
      <c r="D3445" s="26">
        <v>6</v>
      </c>
      <c r="E3445" s="27">
        <f t="shared" si="53"/>
        <v>235.35680000000002</v>
      </c>
    </row>
    <row r="3446" spans="1:5" x14ac:dyDescent="0.3">
      <c r="A3446" s="24">
        <v>42879.208333333336</v>
      </c>
      <c r="B3446" s="25">
        <v>5570</v>
      </c>
      <c r="C3446" s="26">
        <v>40.19</v>
      </c>
      <c r="D3446" s="26">
        <v>6</v>
      </c>
      <c r="E3446" s="27">
        <f t="shared" si="53"/>
        <v>223.85829999999999</v>
      </c>
    </row>
    <row r="3447" spans="1:5" x14ac:dyDescent="0.3">
      <c r="A3447" s="24">
        <v>42879.25</v>
      </c>
      <c r="B3447" s="25">
        <v>4918</v>
      </c>
      <c r="C3447" s="26">
        <v>43.64</v>
      </c>
      <c r="D3447" s="26">
        <v>6</v>
      </c>
      <c r="E3447" s="27">
        <f t="shared" si="53"/>
        <v>214.62151999999998</v>
      </c>
    </row>
    <row r="3448" spans="1:5" x14ac:dyDescent="0.3">
      <c r="A3448" s="24">
        <v>42879.291666666664</v>
      </c>
      <c r="B3448" s="25">
        <v>5042</v>
      </c>
      <c r="C3448" s="26">
        <v>45.98</v>
      </c>
      <c r="D3448" s="26">
        <v>6</v>
      </c>
      <c r="E3448" s="27">
        <f t="shared" si="53"/>
        <v>231.83115999999998</v>
      </c>
    </row>
    <row r="3449" spans="1:5" x14ac:dyDescent="0.3">
      <c r="A3449" s="24">
        <v>42879.333333333336</v>
      </c>
      <c r="B3449" s="25">
        <v>5021</v>
      </c>
      <c r="C3449" s="26">
        <v>50.17</v>
      </c>
      <c r="D3449" s="26">
        <v>5</v>
      </c>
      <c r="E3449" s="27">
        <f t="shared" si="53"/>
        <v>251.90357</v>
      </c>
    </row>
    <row r="3450" spans="1:5" x14ac:dyDescent="0.3">
      <c r="A3450" s="24">
        <v>42879.375</v>
      </c>
      <c r="B3450" s="25">
        <v>5091</v>
      </c>
      <c r="C3450" s="26">
        <v>50.5</v>
      </c>
      <c r="D3450" s="26">
        <v>5</v>
      </c>
      <c r="E3450" s="27">
        <f t="shared" si="53"/>
        <v>257.09550000000002</v>
      </c>
    </row>
    <row r="3451" spans="1:5" x14ac:dyDescent="0.3">
      <c r="A3451" s="24">
        <v>42879.416666666664</v>
      </c>
      <c r="B3451" s="25">
        <v>6118</v>
      </c>
      <c r="C3451" s="26">
        <v>50.5</v>
      </c>
      <c r="D3451" s="26">
        <v>5</v>
      </c>
      <c r="E3451" s="27">
        <f t="shared" si="53"/>
        <v>308.959</v>
      </c>
    </row>
    <row r="3452" spans="1:5" x14ac:dyDescent="0.3">
      <c r="A3452" s="24">
        <v>42879.458333333336</v>
      </c>
      <c r="B3452" s="25">
        <v>6340</v>
      </c>
      <c r="C3452" s="26">
        <v>50.52</v>
      </c>
      <c r="D3452" s="26">
        <v>5</v>
      </c>
      <c r="E3452" s="27">
        <f t="shared" si="53"/>
        <v>320.29680000000002</v>
      </c>
    </row>
    <row r="3453" spans="1:5" x14ac:dyDescent="0.3">
      <c r="A3453" s="24">
        <v>42879.5</v>
      </c>
      <c r="B3453" s="25">
        <v>4863</v>
      </c>
      <c r="C3453" s="26">
        <v>50.540000000000006</v>
      </c>
      <c r="D3453" s="26">
        <v>5</v>
      </c>
      <c r="E3453" s="27">
        <f t="shared" si="53"/>
        <v>245.77602000000002</v>
      </c>
    </row>
    <row r="3454" spans="1:5" x14ac:dyDescent="0.3">
      <c r="A3454" s="24">
        <v>42879.541666666664</v>
      </c>
      <c r="B3454" s="25">
        <v>5530</v>
      </c>
      <c r="C3454" s="26">
        <v>50.5</v>
      </c>
      <c r="D3454" s="26">
        <v>5</v>
      </c>
      <c r="E3454" s="27">
        <f t="shared" si="53"/>
        <v>279.26499999999999</v>
      </c>
    </row>
    <row r="3455" spans="1:5" x14ac:dyDescent="0.3">
      <c r="A3455" s="24">
        <v>42879.583333333336</v>
      </c>
      <c r="B3455" s="25">
        <v>8661</v>
      </c>
      <c r="C3455" s="26">
        <v>50.38</v>
      </c>
      <c r="D3455" s="26">
        <v>5</v>
      </c>
      <c r="E3455" s="27">
        <f t="shared" si="53"/>
        <v>436.34118000000007</v>
      </c>
    </row>
    <row r="3456" spans="1:5" x14ac:dyDescent="0.3">
      <c r="A3456" s="24">
        <v>42879.625</v>
      </c>
      <c r="B3456" s="25">
        <v>7834</v>
      </c>
      <c r="C3456" s="26">
        <v>50.5</v>
      </c>
      <c r="D3456" s="26">
        <v>5</v>
      </c>
      <c r="E3456" s="27">
        <f t="shared" si="53"/>
        <v>395.61700000000002</v>
      </c>
    </row>
    <row r="3457" spans="1:5" x14ac:dyDescent="0.3">
      <c r="A3457" s="24">
        <v>42879.666666666664</v>
      </c>
      <c r="B3457" s="25">
        <v>7833</v>
      </c>
      <c r="C3457" s="26">
        <v>50.540000000000006</v>
      </c>
      <c r="D3457" s="26">
        <v>5</v>
      </c>
      <c r="E3457" s="27">
        <f t="shared" si="53"/>
        <v>395.87982000000005</v>
      </c>
    </row>
    <row r="3458" spans="1:5" x14ac:dyDescent="0.3">
      <c r="A3458" s="24">
        <v>42879.708333333336</v>
      </c>
      <c r="B3458" s="25">
        <v>7702</v>
      </c>
      <c r="C3458" s="26">
        <v>51.01</v>
      </c>
      <c r="D3458" s="26">
        <v>5</v>
      </c>
      <c r="E3458" s="27">
        <f t="shared" si="53"/>
        <v>392.87901999999997</v>
      </c>
    </row>
    <row r="3459" spans="1:5" x14ac:dyDescent="0.3">
      <c r="A3459" s="24">
        <v>42879.75</v>
      </c>
      <c r="B3459" s="25">
        <v>7843</v>
      </c>
      <c r="C3459" s="26">
        <v>51.259999999999991</v>
      </c>
      <c r="D3459" s="26">
        <v>5</v>
      </c>
      <c r="E3459" s="27">
        <f t="shared" si="53"/>
        <v>402.03217999999993</v>
      </c>
    </row>
    <row r="3460" spans="1:5" x14ac:dyDescent="0.3">
      <c r="A3460" s="24">
        <v>42879.791666666664</v>
      </c>
      <c r="B3460" s="25">
        <v>8059</v>
      </c>
      <c r="C3460" s="26">
        <v>52.1</v>
      </c>
      <c r="D3460" s="26">
        <v>5</v>
      </c>
      <c r="E3460" s="27">
        <f t="shared" si="53"/>
        <v>419.87390000000005</v>
      </c>
    </row>
    <row r="3461" spans="1:5" x14ac:dyDescent="0.3">
      <c r="A3461" s="24">
        <v>42879.833333333336</v>
      </c>
      <c r="B3461" s="25">
        <v>8137</v>
      </c>
      <c r="C3461" s="26">
        <v>52.539999999999992</v>
      </c>
      <c r="D3461" s="26">
        <v>5</v>
      </c>
      <c r="E3461" s="27">
        <f t="shared" si="53"/>
        <v>427.51797999999991</v>
      </c>
    </row>
    <row r="3462" spans="1:5" x14ac:dyDescent="0.3">
      <c r="A3462" s="24">
        <v>42879.875</v>
      </c>
      <c r="B3462" s="25">
        <v>7721</v>
      </c>
      <c r="C3462" s="26">
        <v>53.650000000000006</v>
      </c>
      <c r="D3462" s="26">
        <v>5</v>
      </c>
      <c r="E3462" s="27">
        <f t="shared" si="53"/>
        <v>414.23165</v>
      </c>
    </row>
    <row r="3463" spans="1:5" x14ac:dyDescent="0.3">
      <c r="A3463" s="24">
        <v>42879.916666666664</v>
      </c>
      <c r="B3463" s="25">
        <v>8279</v>
      </c>
      <c r="C3463" s="26">
        <v>52.21</v>
      </c>
      <c r="D3463" s="26">
        <v>5</v>
      </c>
      <c r="E3463" s="27">
        <f t="shared" si="53"/>
        <v>432.24659000000003</v>
      </c>
    </row>
    <row r="3464" spans="1:5" x14ac:dyDescent="0.3">
      <c r="A3464" s="24">
        <v>42879.958333333336</v>
      </c>
      <c r="B3464" s="25">
        <v>8648</v>
      </c>
      <c r="C3464" s="26">
        <v>52.01</v>
      </c>
      <c r="D3464" s="26">
        <v>5</v>
      </c>
      <c r="E3464" s="27">
        <f t="shared" si="53"/>
        <v>449.78247999999996</v>
      </c>
    </row>
    <row r="3465" spans="1:5" x14ac:dyDescent="0.3">
      <c r="A3465" s="24">
        <v>42880</v>
      </c>
      <c r="B3465" s="25">
        <v>8401</v>
      </c>
      <c r="C3465" s="26">
        <v>52.19</v>
      </c>
      <c r="D3465" s="26">
        <v>6</v>
      </c>
      <c r="E3465" s="27">
        <f t="shared" si="53"/>
        <v>438.44819000000001</v>
      </c>
    </row>
    <row r="3466" spans="1:5" x14ac:dyDescent="0.3">
      <c r="A3466" s="24">
        <v>42880.041666666664</v>
      </c>
      <c r="B3466" s="25">
        <v>8040</v>
      </c>
      <c r="C3466" s="26">
        <v>50.49</v>
      </c>
      <c r="D3466" s="26">
        <v>6</v>
      </c>
      <c r="E3466" s="27">
        <f t="shared" ref="E3466:E3529" si="54">C3466*B3466/1000</f>
        <v>405.93960000000004</v>
      </c>
    </row>
    <row r="3467" spans="1:5" x14ac:dyDescent="0.3">
      <c r="A3467" s="24">
        <v>42880.083333333336</v>
      </c>
      <c r="B3467" s="25">
        <v>7859</v>
      </c>
      <c r="C3467" s="26">
        <v>47.569999999999993</v>
      </c>
      <c r="D3467" s="26">
        <v>6</v>
      </c>
      <c r="E3467" s="27">
        <f t="shared" si="54"/>
        <v>373.85262999999992</v>
      </c>
    </row>
    <row r="3468" spans="1:5" x14ac:dyDescent="0.3">
      <c r="A3468" s="24">
        <v>42880.125</v>
      </c>
      <c r="B3468" s="25">
        <v>6725</v>
      </c>
      <c r="C3468" s="26">
        <v>47.66</v>
      </c>
      <c r="D3468" s="26">
        <v>6</v>
      </c>
      <c r="E3468" s="27">
        <f t="shared" si="54"/>
        <v>320.51350000000002</v>
      </c>
    </row>
    <row r="3469" spans="1:5" x14ac:dyDescent="0.3">
      <c r="A3469" s="24">
        <v>42880.166666666664</v>
      </c>
      <c r="B3469" s="25">
        <v>6097</v>
      </c>
      <c r="C3469" s="26">
        <v>49.06</v>
      </c>
      <c r="D3469" s="26">
        <v>6</v>
      </c>
      <c r="E3469" s="27">
        <f t="shared" si="54"/>
        <v>299.11882000000003</v>
      </c>
    </row>
    <row r="3470" spans="1:5" x14ac:dyDescent="0.3">
      <c r="A3470" s="24">
        <v>42880.208333333336</v>
      </c>
      <c r="B3470" s="25">
        <v>5715</v>
      </c>
      <c r="C3470" s="26">
        <v>50.59</v>
      </c>
      <c r="D3470" s="26">
        <v>6</v>
      </c>
      <c r="E3470" s="27">
        <f t="shared" si="54"/>
        <v>289.12185000000005</v>
      </c>
    </row>
    <row r="3471" spans="1:5" x14ac:dyDescent="0.3">
      <c r="A3471" s="24">
        <v>42880.25</v>
      </c>
      <c r="B3471" s="25">
        <v>5560</v>
      </c>
      <c r="C3471" s="26">
        <v>53.789999999999992</v>
      </c>
      <c r="D3471" s="26">
        <v>6</v>
      </c>
      <c r="E3471" s="27">
        <f t="shared" si="54"/>
        <v>299.07239999999996</v>
      </c>
    </row>
    <row r="3472" spans="1:5" x14ac:dyDescent="0.3">
      <c r="A3472" s="24">
        <v>42880.291666666664</v>
      </c>
      <c r="B3472" s="25">
        <v>5466</v>
      </c>
      <c r="C3472" s="26">
        <v>54.04</v>
      </c>
      <c r="D3472" s="26">
        <v>6</v>
      </c>
      <c r="E3472" s="27">
        <f t="shared" si="54"/>
        <v>295.38264000000004</v>
      </c>
    </row>
    <row r="3473" spans="1:5" x14ac:dyDescent="0.3">
      <c r="A3473" s="24">
        <v>42880.333333333336</v>
      </c>
      <c r="B3473" s="25">
        <v>5433</v>
      </c>
      <c r="C3473" s="26">
        <v>54.89</v>
      </c>
      <c r="D3473" s="26">
        <v>5</v>
      </c>
      <c r="E3473" s="27">
        <f t="shared" si="54"/>
        <v>298.21737000000002</v>
      </c>
    </row>
    <row r="3474" spans="1:5" x14ac:dyDescent="0.3">
      <c r="A3474" s="24">
        <v>42880.375</v>
      </c>
      <c r="B3474" s="25">
        <v>5243</v>
      </c>
      <c r="C3474" s="26">
        <v>54.930000000000007</v>
      </c>
      <c r="D3474" s="26">
        <v>5</v>
      </c>
      <c r="E3474" s="27">
        <f t="shared" si="54"/>
        <v>287.99799000000007</v>
      </c>
    </row>
    <row r="3475" spans="1:5" x14ac:dyDescent="0.3">
      <c r="A3475" s="24">
        <v>42880.416666666664</v>
      </c>
      <c r="B3475" s="25">
        <v>5275</v>
      </c>
      <c r="C3475" s="26">
        <v>54.69</v>
      </c>
      <c r="D3475" s="26">
        <v>5</v>
      </c>
      <c r="E3475" s="27">
        <f t="shared" si="54"/>
        <v>288.48975000000002</v>
      </c>
    </row>
    <row r="3476" spans="1:5" x14ac:dyDescent="0.3">
      <c r="A3476" s="24">
        <v>42880.458333333336</v>
      </c>
      <c r="B3476" s="25">
        <v>6784</v>
      </c>
      <c r="C3476" s="26">
        <v>54.5</v>
      </c>
      <c r="D3476" s="26">
        <v>5</v>
      </c>
      <c r="E3476" s="27">
        <f t="shared" si="54"/>
        <v>369.72800000000001</v>
      </c>
    </row>
    <row r="3477" spans="1:5" x14ac:dyDescent="0.3">
      <c r="A3477" s="24">
        <v>42880.5</v>
      </c>
      <c r="B3477" s="25">
        <v>6736</v>
      </c>
      <c r="C3477" s="26">
        <v>54.69</v>
      </c>
      <c r="D3477" s="26">
        <v>5</v>
      </c>
      <c r="E3477" s="27">
        <f t="shared" si="54"/>
        <v>368.39183999999995</v>
      </c>
    </row>
    <row r="3478" spans="1:5" x14ac:dyDescent="0.3">
      <c r="A3478" s="24">
        <v>42880.541666666664</v>
      </c>
      <c r="B3478" s="25">
        <v>4297</v>
      </c>
      <c r="C3478" s="26">
        <v>54.5</v>
      </c>
      <c r="D3478" s="26">
        <v>5</v>
      </c>
      <c r="E3478" s="27">
        <f t="shared" si="54"/>
        <v>234.1865</v>
      </c>
    </row>
    <row r="3479" spans="1:5" x14ac:dyDescent="0.3">
      <c r="A3479" s="24">
        <v>42880.583333333336</v>
      </c>
      <c r="B3479" s="25">
        <v>6229</v>
      </c>
      <c r="C3479" s="26">
        <v>54.04</v>
      </c>
      <c r="D3479" s="26">
        <v>5</v>
      </c>
      <c r="E3479" s="27">
        <f t="shared" si="54"/>
        <v>336.61515999999995</v>
      </c>
    </row>
    <row r="3480" spans="1:5" x14ac:dyDescent="0.3">
      <c r="A3480" s="24">
        <v>42880.625</v>
      </c>
      <c r="B3480" s="25">
        <v>6900</v>
      </c>
      <c r="C3480" s="26">
        <v>54.04</v>
      </c>
      <c r="D3480" s="26">
        <v>5</v>
      </c>
      <c r="E3480" s="27">
        <f t="shared" si="54"/>
        <v>372.87599999999998</v>
      </c>
    </row>
    <row r="3481" spans="1:5" x14ac:dyDescent="0.3">
      <c r="A3481" s="24">
        <v>42880.666666666664</v>
      </c>
      <c r="B3481" s="25">
        <v>7332</v>
      </c>
      <c r="C3481" s="26">
        <v>54.04</v>
      </c>
      <c r="D3481" s="26">
        <v>5</v>
      </c>
      <c r="E3481" s="27">
        <f t="shared" si="54"/>
        <v>396.22127999999998</v>
      </c>
    </row>
    <row r="3482" spans="1:5" x14ac:dyDescent="0.3">
      <c r="A3482" s="24">
        <v>42880.708333333336</v>
      </c>
      <c r="B3482" s="25">
        <v>7341</v>
      </c>
      <c r="C3482" s="26">
        <v>54.04</v>
      </c>
      <c r="D3482" s="26">
        <v>5</v>
      </c>
      <c r="E3482" s="27">
        <f t="shared" si="54"/>
        <v>396.70764000000003</v>
      </c>
    </row>
    <row r="3483" spans="1:5" x14ac:dyDescent="0.3">
      <c r="A3483" s="24">
        <v>42880.75</v>
      </c>
      <c r="B3483" s="25">
        <v>7322</v>
      </c>
      <c r="C3483" s="26">
        <v>52.7</v>
      </c>
      <c r="D3483" s="26">
        <v>5</v>
      </c>
      <c r="E3483" s="27">
        <f t="shared" si="54"/>
        <v>385.86940000000004</v>
      </c>
    </row>
    <row r="3484" spans="1:5" x14ac:dyDescent="0.3">
      <c r="A3484" s="24">
        <v>42880.791666666664</v>
      </c>
      <c r="B3484" s="25">
        <v>7114</v>
      </c>
      <c r="C3484" s="26">
        <v>53.02</v>
      </c>
      <c r="D3484" s="26">
        <v>5</v>
      </c>
      <c r="E3484" s="27">
        <f t="shared" si="54"/>
        <v>377.18428</v>
      </c>
    </row>
    <row r="3485" spans="1:5" x14ac:dyDescent="0.3">
      <c r="A3485" s="24">
        <v>42880.833333333336</v>
      </c>
      <c r="B3485" s="25">
        <v>6270</v>
      </c>
      <c r="C3485" s="26">
        <v>53.66</v>
      </c>
      <c r="D3485" s="26">
        <v>5</v>
      </c>
      <c r="E3485" s="27">
        <f t="shared" si="54"/>
        <v>336.44819999999993</v>
      </c>
    </row>
    <row r="3486" spans="1:5" x14ac:dyDescent="0.3">
      <c r="A3486" s="24">
        <v>42880.875</v>
      </c>
      <c r="B3486" s="25">
        <v>6199</v>
      </c>
      <c r="C3486" s="26">
        <v>55.89</v>
      </c>
      <c r="D3486" s="26">
        <v>5</v>
      </c>
      <c r="E3486" s="27">
        <f t="shared" si="54"/>
        <v>346.46211</v>
      </c>
    </row>
    <row r="3487" spans="1:5" x14ac:dyDescent="0.3">
      <c r="A3487" s="24">
        <v>42880.916666666664</v>
      </c>
      <c r="B3487" s="25">
        <v>6672</v>
      </c>
      <c r="C3487" s="26">
        <v>54.89</v>
      </c>
      <c r="D3487" s="26">
        <v>5</v>
      </c>
      <c r="E3487" s="27">
        <f t="shared" si="54"/>
        <v>366.22608000000002</v>
      </c>
    </row>
    <row r="3488" spans="1:5" x14ac:dyDescent="0.3">
      <c r="A3488" s="24">
        <v>42880.958333333336</v>
      </c>
      <c r="B3488" s="25">
        <v>7001</v>
      </c>
      <c r="C3488" s="26">
        <v>53.650000000000006</v>
      </c>
      <c r="D3488" s="26">
        <v>5</v>
      </c>
      <c r="E3488" s="27">
        <f t="shared" si="54"/>
        <v>375.60365000000002</v>
      </c>
    </row>
    <row r="3489" spans="1:5" x14ac:dyDescent="0.3">
      <c r="A3489" s="24">
        <v>42881</v>
      </c>
      <c r="B3489" s="25">
        <v>6899</v>
      </c>
      <c r="C3489" s="26">
        <v>54.930000000000007</v>
      </c>
      <c r="D3489" s="26">
        <v>6</v>
      </c>
      <c r="E3489" s="27">
        <f t="shared" si="54"/>
        <v>378.96207000000004</v>
      </c>
    </row>
    <row r="3490" spans="1:5" x14ac:dyDescent="0.3">
      <c r="A3490" s="24">
        <v>42881.041666666664</v>
      </c>
      <c r="B3490" s="25">
        <v>6738</v>
      </c>
      <c r="C3490" s="26">
        <v>53.25</v>
      </c>
      <c r="D3490" s="26">
        <v>6</v>
      </c>
      <c r="E3490" s="27">
        <f t="shared" si="54"/>
        <v>358.79849999999999</v>
      </c>
    </row>
    <row r="3491" spans="1:5" x14ac:dyDescent="0.3">
      <c r="A3491" s="24">
        <v>42881.083333333336</v>
      </c>
      <c r="B3491" s="25">
        <v>5871</v>
      </c>
      <c r="C3491" s="26">
        <v>51.53</v>
      </c>
      <c r="D3491" s="26">
        <v>6</v>
      </c>
      <c r="E3491" s="27">
        <f t="shared" si="54"/>
        <v>302.53262999999998</v>
      </c>
    </row>
    <row r="3492" spans="1:5" x14ac:dyDescent="0.3">
      <c r="A3492" s="24">
        <v>42881.125</v>
      </c>
      <c r="B3492" s="25">
        <v>5559</v>
      </c>
      <c r="C3492" s="26">
        <v>50.540000000000006</v>
      </c>
      <c r="D3492" s="26">
        <v>6</v>
      </c>
      <c r="E3492" s="27">
        <f t="shared" si="54"/>
        <v>280.95186000000007</v>
      </c>
    </row>
    <row r="3493" spans="1:5" x14ac:dyDescent="0.3">
      <c r="A3493" s="24">
        <v>42881.166666666664</v>
      </c>
      <c r="B3493" s="25">
        <v>5792</v>
      </c>
      <c r="C3493" s="26">
        <v>49.39</v>
      </c>
      <c r="D3493" s="26">
        <v>6</v>
      </c>
      <c r="E3493" s="27">
        <f t="shared" si="54"/>
        <v>286.06688000000003</v>
      </c>
    </row>
    <row r="3494" spans="1:5" x14ac:dyDescent="0.3">
      <c r="A3494" s="24">
        <v>42881.208333333336</v>
      </c>
      <c r="B3494" s="25">
        <v>5740</v>
      </c>
      <c r="C3494" s="26">
        <v>50.86</v>
      </c>
      <c r="D3494" s="26">
        <v>6</v>
      </c>
      <c r="E3494" s="27">
        <f t="shared" si="54"/>
        <v>291.93640000000005</v>
      </c>
    </row>
    <row r="3495" spans="1:5" x14ac:dyDescent="0.3">
      <c r="A3495" s="24">
        <v>42881.25</v>
      </c>
      <c r="B3495" s="25">
        <v>5855</v>
      </c>
      <c r="C3495" s="26">
        <v>54.04</v>
      </c>
      <c r="D3495" s="26">
        <v>6</v>
      </c>
      <c r="E3495" s="27">
        <f t="shared" si="54"/>
        <v>316.4042</v>
      </c>
    </row>
    <row r="3496" spans="1:5" x14ac:dyDescent="0.3">
      <c r="A3496" s="24">
        <v>42881.291666666664</v>
      </c>
      <c r="B3496" s="25">
        <v>5790</v>
      </c>
      <c r="C3496" s="26">
        <v>54</v>
      </c>
      <c r="D3496" s="26">
        <v>6</v>
      </c>
      <c r="E3496" s="27">
        <f t="shared" si="54"/>
        <v>312.66000000000003</v>
      </c>
    </row>
    <row r="3497" spans="1:5" x14ac:dyDescent="0.3">
      <c r="A3497" s="24">
        <v>42881.333333333336</v>
      </c>
      <c r="B3497" s="25">
        <v>5969</v>
      </c>
      <c r="C3497" s="26">
        <v>55.23</v>
      </c>
      <c r="D3497" s="26">
        <v>5</v>
      </c>
      <c r="E3497" s="27">
        <f t="shared" si="54"/>
        <v>329.66786999999999</v>
      </c>
    </row>
    <row r="3498" spans="1:5" x14ac:dyDescent="0.3">
      <c r="A3498" s="24">
        <v>42881.375</v>
      </c>
      <c r="B3498" s="25">
        <v>6524</v>
      </c>
      <c r="C3498" s="26">
        <v>55.39</v>
      </c>
      <c r="D3498" s="26">
        <v>5</v>
      </c>
      <c r="E3498" s="27">
        <f t="shared" si="54"/>
        <v>361.36435999999998</v>
      </c>
    </row>
    <row r="3499" spans="1:5" x14ac:dyDescent="0.3">
      <c r="A3499" s="24">
        <v>42881.416666666664</v>
      </c>
      <c r="B3499" s="25">
        <v>6925</v>
      </c>
      <c r="C3499" s="26">
        <v>54.900000000000006</v>
      </c>
      <c r="D3499" s="26">
        <v>5</v>
      </c>
      <c r="E3499" s="27">
        <f t="shared" si="54"/>
        <v>380.18250000000006</v>
      </c>
    </row>
    <row r="3500" spans="1:5" x14ac:dyDescent="0.3">
      <c r="A3500" s="24">
        <v>42881.458333333336</v>
      </c>
      <c r="B3500" s="25">
        <v>7082</v>
      </c>
      <c r="C3500" s="26">
        <v>54.04</v>
      </c>
      <c r="D3500" s="26">
        <v>5</v>
      </c>
      <c r="E3500" s="27">
        <f t="shared" si="54"/>
        <v>382.71127999999999</v>
      </c>
    </row>
    <row r="3501" spans="1:5" x14ac:dyDescent="0.3">
      <c r="A3501" s="24">
        <v>42881.5</v>
      </c>
      <c r="B3501" s="25">
        <v>7176</v>
      </c>
      <c r="C3501" s="26">
        <v>54.53</v>
      </c>
      <c r="D3501" s="26">
        <v>5</v>
      </c>
      <c r="E3501" s="27">
        <f t="shared" si="54"/>
        <v>391.30728000000005</v>
      </c>
    </row>
    <row r="3502" spans="1:5" x14ac:dyDescent="0.3">
      <c r="A3502" s="24">
        <v>42881.541666666664</v>
      </c>
      <c r="B3502" s="25">
        <v>7233</v>
      </c>
      <c r="C3502" s="26">
        <v>54.04</v>
      </c>
      <c r="D3502" s="26">
        <v>5</v>
      </c>
      <c r="E3502" s="27">
        <f t="shared" si="54"/>
        <v>390.87132000000003</v>
      </c>
    </row>
    <row r="3503" spans="1:5" x14ac:dyDescent="0.3">
      <c r="A3503" s="24">
        <v>42881.583333333336</v>
      </c>
      <c r="B3503" s="25">
        <v>7067</v>
      </c>
      <c r="C3503" s="26">
        <v>51.65</v>
      </c>
      <c r="D3503" s="26">
        <v>5</v>
      </c>
      <c r="E3503" s="27">
        <f t="shared" si="54"/>
        <v>365.01054999999997</v>
      </c>
    </row>
    <row r="3504" spans="1:5" x14ac:dyDescent="0.3">
      <c r="A3504" s="24">
        <v>42881.625</v>
      </c>
      <c r="B3504" s="25">
        <v>7226</v>
      </c>
      <c r="C3504" s="26">
        <v>50.34</v>
      </c>
      <c r="D3504" s="26">
        <v>5</v>
      </c>
      <c r="E3504" s="27">
        <f t="shared" si="54"/>
        <v>363.75684000000001</v>
      </c>
    </row>
    <row r="3505" spans="1:5" x14ac:dyDescent="0.3">
      <c r="A3505" s="24">
        <v>42881.666666666664</v>
      </c>
      <c r="B3505" s="25">
        <v>7471</v>
      </c>
      <c r="C3505" s="26">
        <v>50.15</v>
      </c>
      <c r="D3505" s="26">
        <v>5</v>
      </c>
      <c r="E3505" s="27">
        <f t="shared" si="54"/>
        <v>374.67064999999997</v>
      </c>
    </row>
    <row r="3506" spans="1:5" x14ac:dyDescent="0.3">
      <c r="A3506" s="24">
        <v>42881.708333333336</v>
      </c>
      <c r="B3506" s="25">
        <v>7392</v>
      </c>
      <c r="C3506" s="26">
        <v>50.15</v>
      </c>
      <c r="D3506" s="26">
        <v>5</v>
      </c>
      <c r="E3506" s="27">
        <f t="shared" si="54"/>
        <v>370.7088</v>
      </c>
    </row>
    <row r="3507" spans="1:5" x14ac:dyDescent="0.3">
      <c r="A3507" s="24">
        <v>42881.75</v>
      </c>
      <c r="B3507" s="25">
        <v>7196</v>
      </c>
      <c r="C3507" s="26">
        <v>50.15</v>
      </c>
      <c r="D3507" s="26">
        <v>5</v>
      </c>
      <c r="E3507" s="27">
        <f t="shared" si="54"/>
        <v>360.87939999999998</v>
      </c>
    </row>
    <row r="3508" spans="1:5" x14ac:dyDescent="0.3">
      <c r="A3508" s="24">
        <v>42881.791666666664</v>
      </c>
      <c r="B3508" s="25">
        <v>6948</v>
      </c>
      <c r="C3508" s="26">
        <v>50.540000000000006</v>
      </c>
      <c r="D3508" s="26">
        <v>5</v>
      </c>
      <c r="E3508" s="27">
        <f t="shared" si="54"/>
        <v>351.15192000000002</v>
      </c>
    </row>
    <row r="3509" spans="1:5" x14ac:dyDescent="0.3">
      <c r="A3509" s="24">
        <v>42881.833333333336</v>
      </c>
      <c r="B3509" s="25">
        <v>6354</v>
      </c>
      <c r="C3509" s="26">
        <v>51.47</v>
      </c>
      <c r="D3509" s="26">
        <v>5</v>
      </c>
      <c r="E3509" s="27">
        <f t="shared" si="54"/>
        <v>327.04038000000003</v>
      </c>
    </row>
    <row r="3510" spans="1:5" x14ac:dyDescent="0.3">
      <c r="A3510" s="24">
        <v>42881.875</v>
      </c>
      <c r="B3510" s="25">
        <v>6003</v>
      </c>
      <c r="C3510" s="26">
        <v>54</v>
      </c>
      <c r="D3510" s="26">
        <v>5</v>
      </c>
      <c r="E3510" s="27">
        <f t="shared" si="54"/>
        <v>324.16199999999998</v>
      </c>
    </row>
    <row r="3511" spans="1:5" x14ac:dyDescent="0.3">
      <c r="A3511" s="24">
        <v>42881.916666666664</v>
      </c>
      <c r="B3511" s="25">
        <v>6274</v>
      </c>
      <c r="C3511" s="26">
        <v>52.71</v>
      </c>
      <c r="D3511" s="26">
        <v>5</v>
      </c>
      <c r="E3511" s="27">
        <f t="shared" si="54"/>
        <v>330.70254</v>
      </c>
    </row>
    <row r="3512" spans="1:5" x14ac:dyDescent="0.3">
      <c r="A3512" s="24">
        <v>42881.958333333336</v>
      </c>
      <c r="B3512" s="25">
        <v>6864</v>
      </c>
      <c r="C3512" s="26">
        <v>52.53</v>
      </c>
      <c r="D3512" s="26">
        <v>5</v>
      </c>
      <c r="E3512" s="27">
        <f t="shared" si="54"/>
        <v>360.56592000000001</v>
      </c>
    </row>
    <row r="3513" spans="1:5" x14ac:dyDescent="0.3">
      <c r="A3513" s="24">
        <v>42882</v>
      </c>
      <c r="B3513" s="25">
        <v>6845</v>
      </c>
      <c r="C3513" s="26">
        <v>54.900000000000006</v>
      </c>
      <c r="D3513" s="26">
        <v>6</v>
      </c>
      <c r="E3513" s="27">
        <f t="shared" si="54"/>
        <v>375.79050000000007</v>
      </c>
    </row>
    <row r="3514" spans="1:5" x14ac:dyDescent="0.3">
      <c r="A3514" s="24">
        <v>42882.041666666664</v>
      </c>
      <c r="B3514" s="25">
        <v>6937</v>
      </c>
      <c r="C3514" s="26">
        <v>54.04</v>
      </c>
      <c r="D3514" s="26">
        <v>6</v>
      </c>
      <c r="E3514" s="27">
        <f t="shared" si="54"/>
        <v>374.87547999999998</v>
      </c>
    </row>
    <row r="3515" spans="1:5" x14ac:dyDescent="0.3">
      <c r="A3515" s="24">
        <v>42882.083333333336</v>
      </c>
      <c r="B3515" s="25">
        <v>6641</v>
      </c>
      <c r="C3515" s="26">
        <v>53.25</v>
      </c>
      <c r="D3515" s="26">
        <v>6</v>
      </c>
      <c r="E3515" s="27">
        <f t="shared" si="54"/>
        <v>353.63324999999998</v>
      </c>
    </row>
    <row r="3516" spans="1:5" x14ac:dyDescent="0.3">
      <c r="A3516" s="24">
        <v>42882.125</v>
      </c>
      <c r="B3516" s="25">
        <v>5843</v>
      </c>
      <c r="C3516" s="26">
        <v>52.79</v>
      </c>
      <c r="D3516" s="26">
        <v>6</v>
      </c>
      <c r="E3516" s="27">
        <f t="shared" si="54"/>
        <v>308.45196999999996</v>
      </c>
    </row>
    <row r="3517" spans="1:5" x14ac:dyDescent="0.3">
      <c r="A3517" s="24">
        <v>42882.166666666664</v>
      </c>
      <c r="B3517" s="25">
        <v>5698</v>
      </c>
      <c r="C3517" s="26">
        <v>52.019999999999996</v>
      </c>
      <c r="D3517" s="26">
        <v>6</v>
      </c>
      <c r="E3517" s="27">
        <f t="shared" si="54"/>
        <v>296.40995999999996</v>
      </c>
    </row>
    <row r="3518" spans="1:5" x14ac:dyDescent="0.3">
      <c r="A3518" s="24">
        <v>42882.208333333336</v>
      </c>
      <c r="B3518" s="25">
        <v>5359</v>
      </c>
      <c r="C3518" s="26">
        <v>51.57</v>
      </c>
      <c r="D3518" s="26">
        <v>6</v>
      </c>
      <c r="E3518" s="27">
        <f t="shared" si="54"/>
        <v>276.36363</v>
      </c>
    </row>
    <row r="3519" spans="1:5" x14ac:dyDescent="0.3">
      <c r="A3519" s="24">
        <v>42882.25</v>
      </c>
      <c r="B3519" s="25">
        <v>4974</v>
      </c>
      <c r="C3519" s="26">
        <v>50.31</v>
      </c>
      <c r="D3519" s="26">
        <v>6</v>
      </c>
      <c r="E3519" s="27">
        <f t="shared" si="54"/>
        <v>250.24194</v>
      </c>
    </row>
    <row r="3520" spans="1:5" x14ac:dyDescent="0.3">
      <c r="A3520" s="24">
        <v>42882.291666666664</v>
      </c>
      <c r="B3520" s="25">
        <v>5195</v>
      </c>
      <c r="C3520" s="26">
        <v>47.91</v>
      </c>
      <c r="D3520" s="26">
        <v>6</v>
      </c>
      <c r="E3520" s="27">
        <f t="shared" si="54"/>
        <v>248.89245</v>
      </c>
    </row>
    <row r="3521" spans="1:5" x14ac:dyDescent="0.3">
      <c r="A3521" s="24">
        <v>42882.333333333336</v>
      </c>
      <c r="B3521" s="25">
        <v>5413</v>
      </c>
      <c r="C3521" s="26">
        <v>47.9</v>
      </c>
      <c r="D3521" s="26">
        <v>6</v>
      </c>
      <c r="E3521" s="27">
        <f t="shared" si="54"/>
        <v>259.28269999999998</v>
      </c>
    </row>
    <row r="3522" spans="1:5" x14ac:dyDescent="0.3">
      <c r="A3522" s="24">
        <v>42882.375</v>
      </c>
      <c r="B3522" s="25">
        <v>5629</v>
      </c>
      <c r="C3522" s="26">
        <v>51.04</v>
      </c>
      <c r="D3522" s="26">
        <v>6</v>
      </c>
      <c r="E3522" s="27">
        <f t="shared" si="54"/>
        <v>287.30415999999997</v>
      </c>
    </row>
    <row r="3523" spans="1:5" x14ac:dyDescent="0.3">
      <c r="A3523" s="24">
        <v>42882.416666666664</v>
      </c>
      <c r="B3523" s="25">
        <v>6100</v>
      </c>
      <c r="C3523" s="26">
        <v>50.5</v>
      </c>
      <c r="D3523" s="26">
        <v>6</v>
      </c>
      <c r="E3523" s="27">
        <f t="shared" si="54"/>
        <v>308.05</v>
      </c>
    </row>
    <row r="3524" spans="1:5" x14ac:dyDescent="0.3">
      <c r="A3524" s="24">
        <v>42882.458333333336</v>
      </c>
      <c r="B3524" s="25">
        <v>6654</v>
      </c>
      <c r="C3524" s="26">
        <v>47.62</v>
      </c>
      <c r="D3524" s="26">
        <v>6</v>
      </c>
      <c r="E3524" s="27">
        <f t="shared" si="54"/>
        <v>316.86347999999998</v>
      </c>
    </row>
    <row r="3525" spans="1:5" x14ac:dyDescent="0.3">
      <c r="A3525" s="24">
        <v>42882.5</v>
      </c>
      <c r="B3525" s="25">
        <v>6723</v>
      </c>
      <c r="C3525" s="26">
        <v>44.59</v>
      </c>
      <c r="D3525" s="26">
        <v>6</v>
      </c>
      <c r="E3525" s="27">
        <f t="shared" si="54"/>
        <v>299.77857</v>
      </c>
    </row>
    <row r="3526" spans="1:5" x14ac:dyDescent="0.3">
      <c r="A3526" s="24">
        <v>42882.541666666664</v>
      </c>
      <c r="B3526" s="25">
        <v>6896</v>
      </c>
      <c r="C3526" s="26">
        <v>42.74</v>
      </c>
      <c r="D3526" s="26">
        <v>6</v>
      </c>
      <c r="E3526" s="27">
        <f t="shared" si="54"/>
        <v>294.73504000000003</v>
      </c>
    </row>
    <row r="3527" spans="1:5" x14ac:dyDescent="0.3">
      <c r="A3527" s="24">
        <v>42882.583333333336</v>
      </c>
      <c r="B3527" s="25">
        <v>7032</v>
      </c>
      <c r="C3527" s="26">
        <v>41.319999999999993</v>
      </c>
      <c r="D3527" s="26">
        <v>6</v>
      </c>
      <c r="E3527" s="27">
        <f t="shared" si="54"/>
        <v>290.56223999999992</v>
      </c>
    </row>
    <row r="3528" spans="1:5" x14ac:dyDescent="0.3">
      <c r="A3528" s="24">
        <v>42882.625</v>
      </c>
      <c r="B3528" s="25">
        <v>7144</v>
      </c>
      <c r="C3528" s="26">
        <v>40.600000000000009</v>
      </c>
      <c r="D3528" s="26">
        <v>6</v>
      </c>
      <c r="E3528" s="27">
        <f t="shared" si="54"/>
        <v>290.04640000000006</v>
      </c>
    </row>
    <row r="3529" spans="1:5" x14ac:dyDescent="0.3">
      <c r="A3529" s="24">
        <v>42882.666666666664</v>
      </c>
      <c r="B3529" s="25">
        <v>6978</v>
      </c>
      <c r="C3529" s="26">
        <v>38.58</v>
      </c>
      <c r="D3529" s="26">
        <v>6</v>
      </c>
      <c r="E3529" s="27">
        <f t="shared" si="54"/>
        <v>269.21123999999998</v>
      </c>
    </row>
    <row r="3530" spans="1:5" x14ac:dyDescent="0.3">
      <c r="A3530" s="24">
        <v>42882.708333333336</v>
      </c>
      <c r="B3530" s="25">
        <v>7046</v>
      </c>
      <c r="C3530" s="26">
        <v>39.6</v>
      </c>
      <c r="D3530" s="26">
        <v>6</v>
      </c>
      <c r="E3530" s="27">
        <f t="shared" ref="E3530:E3593" si="55">C3530*B3530/1000</f>
        <v>279.02160000000003</v>
      </c>
    </row>
    <row r="3531" spans="1:5" x14ac:dyDescent="0.3">
      <c r="A3531" s="24">
        <v>42882.75</v>
      </c>
      <c r="B3531" s="25">
        <v>6385</v>
      </c>
      <c r="C3531" s="26">
        <v>41</v>
      </c>
      <c r="D3531" s="26">
        <v>6</v>
      </c>
      <c r="E3531" s="27">
        <f t="shared" si="55"/>
        <v>261.78500000000003</v>
      </c>
    </row>
    <row r="3532" spans="1:5" x14ac:dyDescent="0.3">
      <c r="A3532" s="24">
        <v>42882.791666666664</v>
      </c>
      <c r="B3532" s="25">
        <v>5966</v>
      </c>
      <c r="C3532" s="26">
        <v>41.98</v>
      </c>
      <c r="D3532" s="26">
        <v>6</v>
      </c>
      <c r="E3532" s="27">
        <f t="shared" si="55"/>
        <v>250.45267999999999</v>
      </c>
    </row>
    <row r="3533" spans="1:5" x14ac:dyDescent="0.3">
      <c r="A3533" s="24">
        <v>42882.833333333336</v>
      </c>
      <c r="B3533" s="25">
        <v>6508</v>
      </c>
      <c r="C3533" s="26">
        <v>46</v>
      </c>
      <c r="D3533" s="26">
        <v>6</v>
      </c>
      <c r="E3533" s="27">
        <f t="shared" si="55"/>
        <v>299.36799999999999</v>
      </c>
    </row>
    <row r="3534" spans="1:5" x14ac:dyDescent="0.3">
      <c r="A3534" s="24">
        <v>42882.875</v>
      </c>
      <c r="B3534" s="25">
        <v>6448</v>
      </c>
      <c r="C3534" s="26">
        <v>51.94</v>
      </c>
      <c r="D3534" s="26">
        <v>6</v>
      </c>
      <c r="E3534" s="27">
        <f t="shared" si="55"/>
        <v>334.90911999999997</v>
      </c>
    </row>
    <row r="3535" spans="1:5" x14ac:dyDescent="0.3">
      <c r="A3535" s="24">
        <v>42882.916666666664</v>
      </c>
      <c r="B3535" s="25">
        <v>6633</v>
      </c>
      <c r="C3535" s="26">
        <v>51.83</v>
      </c>
      <c r="D3535" s="26">
        <v>6</v>
      </c>
      <c r="E3535" s="27">
        <f t="shared" si="55"/>
        <v>343.78838999999999</v>
      </c>
    </row>
    <row r="3536" spans="1:5" x14ac:dyDescent="0.3">
      <c r="A3536" s="24">
        <v>42882.958333333336</v>
      </c>
      <c r="B3536" s="25">
        <v>6930</v>
      </c>
      <c r="C3536" s="26">
        <v>50.38</v>
      </c>
      <c r="D3536" s="26">
        <v>6</v>
      </c>
      <c r="E3536" s="27">
        <f t="shared" si="55"/>
        <v>349.13340000000005</v>
      </c>
    </row>
    <row r="3537" spans="1:5" x14ac:dyDescent="0.3">
      <c r="A3537" s="24">
        <v>42883</v>
      </c>
      <c r="B3537" s="25">
        <v>6880</v>
      </c>
      <c r="C3537" s="26">
        <v>50.540000000000006</v>
      </c>
      <c r="D3537" s="26">
        <v>6</v>
      </c>
      <c r="E3537" s="27">
        <f t="shared" si="55"/>
        <v>347.7152000000001</v>
      </c>
    </row>
    <row r="3538" spans="1:5" x14ac:dyDescent="0.3">
      <c r="A3538" s="24">
        <v>42883.041666666664</v>
      </c>
      <c r="B3538" s="25">
        <v>6506</v>
      </c>
      <c r="C3538" s="26">
        <v>45.27</v>
      </c>
      <c r="D3538" s="26">
        <v>6</v>
      </c>
      <c r="E3538" s="27">
        <f t="shared" si="55"/>
        <v>294.52661999999998</v>
      </c>
    </row>
    <row r="3539" spans="1:5" x14ac:dyDescent="0.3">
      <c r="A3539" s="24">
        <v>42883.083333333336</v>
      </c>
      <c r="B3539" s="25">
        <v>5742</v>
      </c>
      <c r="C3539" s="26">
        <v>42.41</v>
      </c>
      <c r="D3539" s="26">
        <v>6</v>
      </c>
      <c r="E3539" s="27">
        <f t="shared" si="55"/>
        <v>243.51821999999999</v>
      </c>
    </row>
    <row r="3540" spans="1:5" x14ac:dyDescent="0.3">
      <c r="A3540" s="24">
        <v>42883.125</v>
      </c>
      <c r="B3540" s="25">
        <v>5484</v>
      </c>
      <c r="C3540" s="26">
        <v>42.36</v>
      </c>
      <c r="D3540" s="26">
        <v>6</v>
      </c>
      <c r="E3540" s="27">
        <f t="shared" si="55"/>
        <v>232.30223999999998</v>
      </c>
    </row>
    <row r="3541" spans="1:5" x14ac:dyDescent="0.3">
      <c r="A3541" s="24">
        <v>42883.166666666664</v>
      </c>
      <c r="B3541" s="25">
        <v>5435</v>
      </c>
      <c r="C3541" s="26">
        <v>42.16</v>
      </c>
      <c r="D3541" s="26">
        <v>6</v>
      </c>
      <c r="E3541" s="27">
        <f t="shared" si="55"/>
        <v>229.13959999999997</v>
      </c>
    </row>
    <row r="3542" spans="1:5" x14ac:dyDescent="0.3">
      <c r="A3542" s="24">
        <v>42883.208333333336</v>
      </c>
      <c r="B3542" s="25">
        <v>5527</v>
      </c>
      <c r="C3542" s="26">
        <v>42.16</v>
      </c>
      <c r="D3542" s="26">
        <v>6</v>
      </c>
      <c r="E3542" s="27">
        <f t="shared" si="55"/>
        <v>233.01831999999999</v>
      </c>
    </row>
    <row r="3543" spans="1:5" x14ac:dyDescent="0.3">
      <c r="A3543" s="24">
        <v>42883.25</v>
      </c>
      <c r="B3543" s="25">
        <v>5548</v>
      </c>
      <c r="C3543" s="26">
        <v>42.1</v>
      </c>
      <c r="D3543" s="26">
        <v>6</v>
      </c>
      <c r="E3543" s="27">
        <f t="shared" si="55"/>
        <v>233.57080000000002</v>
      </c>
    </row>
    <row r="3544" spans="1:5" x14ac:dyDescent="0.3">
      <c r="A3544" s="24">
        <v>42883.291666666664</v>
      </c>
      <c r="B3544" s="25">
        <v>5703</v>
      </c>
      <c r="C3544" s="26">
        <v>41.39</v>
      </c>
      <c r="D3544" s="26">
        <v>6</v>
      </c>
      <c r="E3544" s="27">
        <f t="shared" si="55"/>
        <v>236.04717000000002</v>
      </c>
    </row>
    <row r="3545" spans="1:5" x14ac:dyDescent="0.3">
      <c r="A3545" s="24">
        <v>42883.333333333336</v>
      </c>
      <c r="B3545" s="25">
        <v>5639</v>
      </c>
      <c r="C3545" s="26">
        <v>42.16</v>
      </c>
      <c r="D3545" s="26">
        <v>6</v>
      </c>
      <c r="E3545" s="27">
        <f t="shared" si="55"/>
        <v>237.74024</v>
      </c>
    </row>
    <row r="3546" spans="1:5" x14ac:dyDescent="0.3">
      <c r="A3546" s="24">
        <v>42883.375</v>
      </c>
      <c r="B3546" s="25">
        <v>6123</v>
      </c>
      <c r="C3546" s="26">
        <v>45.27</v>
      </c>
      <c r="D3546" s="26">
        <v>6</v>
      </c>
      <c r="E3546" s="27">
        <f t="shared" si="55"/>
        <v>277.18821000000003</v>
      </c>
    </row>
    <row r="3547" spans="1:5" x14ac:dyDescent="0.3">
      <c r="A3547" s="24">
        <v>42883.416666666664</v>
      </c>
      <c r="B3547" s="25">
        <v>7045</v>
      </c>
      <c r="C3547" s="26">
        <v>47.9</v>
      </c>
      <c r="D3547" s="26">
        <v>6</v>
      </c>
      <c r="E3547" s="27">
        <f t="shared" si="55"/>
        <v>337.45549999999997</v>
      </c>
    </row>
    <row r="3548" spans="1:5" x14ac:dyDescent="0.3">
      <c r="A3548" s="24">
        <v>42883.458333333336</v>
      </c>
      <c r="B3548" s="25">
        <v>7232</v>
      </c>
      <c r="C3548" s="26">
        <v>45</v>
      </c>
      <c r="D3548" s="26">
        <v>6</v>
      </c>
      <c r="E3548" s="27">
        <f t="shared" si="55"/>
        <v>325.44</v>
      </c>
    </row>
    <row r="3549" spans="1:5" x14ac:dyDescent="0.3">
      <c r="A3549" s="24">
        <v>42883.5</v>
      </c>
      <c r="B3549" s="25">
        <v>7274</v>
      </c>
      <c r="C3549" s="26">
        <v>42.41</v>
      </c>
      <c r="D3549" s="26">
        <v>6</v>
      </c>
      <c r="E3549" s="27">
        <f t="shared" si="55"/>
        <v>308.49033999999995</v>
      </c>
    </row>
    <row r="3550" spans="1:5" x14ac:dyDescent="0.3">
      <c r="A3550" s="24">
        <v>42883.541666666664</v>
      </c>
      <c r="B3550" s="25">
        <v>7310</v>
      </c>
      <c r="C3550" s="26">
        <v>42.16</v>
      </c>
      <c r="D3550" s="26">
        <v>6</v>
      </c>
      <c r="E3550" s="27">
        <f t="shared" si="55"/>
        <v>308.18959999999998</v>
      </c>
    </row>
    <row r="3551" spans="1:5" x14ac:dyDescent="0.3">
      <c r="A3551" s="24">
        <v>42883.583333333336</v>
      </c>
      <c r="B3551" s="25">
        <v>7446</v>
      </c>
      <c r="C3551" s="26">
        <v>42.16</v>
      </c>
      <c r="D3551" s="26">
        <v>6</v>
      </c>
      <c r="E3551" s="27">
        <f t="shared" si="55"/>
        <v>313.92336</v>
      </c>
    </row>
    <row r="3552" spans="1:5" x14ac:dyDescent="0.3">
      <c r="A3552" s="24">
        <v>42883.625</v>
      </c>
      <c r="B3552" s="25">
        <v>7334</v>
      </c>
      <c r="C3552" s="26">
        <v>39.21</v>
      </c>
      <c r="D3552" s="26">
        <v>6</v>
      </c>
      <c r="E3552" s="27">
        <f t="shared" si="55"/>
        <v>287.56614000000002</v>
      </c>
    </row>
    <row r="3553" spans="1:5" x14ac:dyDescent="0.3">
      <c r="A3553" s="24">
        <v>42883.666666666664</v>
      </c>
      <c r="B3553" s="25">
        <v>7260</v>
      </c>
      <c r="C3553" s="26">
        <v>38.1</v>
      </c>
      <c r="D3553" s="26">
        <v>6</v>
      </c>
      <c r="E3553" s="27">
        <f t="shared" si="55"/>
        <v>276.60599999999999</v>
      </c>
    </row>
    <row r="3554" spans="1:5" x14ac:dyDescent="0.3">
      <c r="A3554" s="24">
        <v>42883.708333333336</v>
      </c>
      <c r="B3554" s="25">
        <v>6844</v>
      </c>
      <c r="C3554" s="26">
        <v>38.58</v>
      </c>
      <c r="D3554" s="26">
        <v>6</v>
      </c>
      <c r="E3554" s="27">
        <f t="shared" si="55"/>
        <v>264.04151999999993</v>
      </c>
    </row>
    <row r="3555" spans="1:5" x14ac:dyDescent="0.3">
      <c r="A3555" s="24">
        <v>42883.75</v>
      </c>
      <c r="B3555" s="25">
        <v>6823</v>
      </c>
      <c r="C3555" s="26">
        <v>39.21</v>
      </c>
      <c r="D3555" s="26">
        <v>6</v>
      </c>
      <c r="E3555" s="27">
        <f t="shared" si="55"/>
        <v>267.52983</v>
      </c>
    </row>
    <row r="3556" spans="1:5" x14ac:dyDescent="0.3">
      <c r="A3556" s="24">
        <v>42883.791666666664</v>
      </c>
      <c r="B3556" s="25">
        <v>7025</v>
      </c>
      <c r="C3556" s="26">
        <v>42.39</v>
      </c>
      <c r="D3556" s="26">
        <v>6</v>
      </c>
      <c r="E3556" s="27">
        <f t="shared" si="55"/>
        <v>297.78975000000003</v>
      </c>
    </row>
    <row r="3557" spans="1:5" x14ac:dyDescent="0.3">
      <c r="A3557" s="24">
        <v>42883.833333333336</v>
      </c>
      <c r="B3557" s="25">
        <v>7028</v>
      </c>
      <c r="C3557" s="26">
        <v>50.540000000000006</v>
      </c>
      <c r="D3557" s="26">
        <v>6</v>
      </c>
      <c r="E3557" s="27">
        <f t="shared" si="55"/>
        <v>355.19512000000003</v>
      </c>
    </row>
    <row r="3558" spans="1:5" x14ac:dyDescent="0.3">
      <c r="A3558" s="24">
        <v>42883.875</v>
      </c>
      <c r="B3558" s="25">
        <v>6799</v>
      </c>
      <c r="C3558" s="26">
        <v>55.679999999999993</v>
      </c>
      <c r="D3558" s="26">
        <v>6</v>
      </c>
      <c r="E3558" s="27">
        <f t="shared" si="55"/>
        <v>378.56831999999997</v>
      </c>
    </row>
    <row r="3559" spans="1:5" x14ac:dyDescent="0.3">
      <c r="A3559" s="24">
        <v>42883.916666666664</v>
      </c>
      <c r="B3559" s="25">
        <v>5966</v>
      </c>
      <c r="C3559" s="26">
        <v>56.899999999999991</v>
      </c>
      <c r="D3559" s="26">
        <v>6</v>
      </c>
      <c r="E3559" s="27">
        <f t="shared" si="55"/>
        <v>339.46539999999999</v>
      </c>
    </row>
    <row r="3560" spans="1:5" x14ac:dyDescent="0.3">
      <c r="A3560" s="24">
        <v>42883.958333333336</v>
      </c>
      <c r="B3560" s="25">
        <v>6096</v>
      </c>
      <c r="C3560" s="26">
        <v>55.679999999999993</v>
      </c>
      <c r="D3560" s="26">
        <v>6</v>
      </c>
      <c r="E3560" s="27">
        <f t="shared" si="55"/>
        <v>339.42527999999999</v>
      </c>
    </row>
    <row r="3561" spans="1:5" x14ac:dyDescent="0.3">
      <c r="A3561" s="24">
        <v>42884</v>
      </c>
      <c r="B3561" s="25">
        <v>6978</v>
      </c>
      <c r="C3561" s="26">
        <v>52.17</v>
      </c>
      <c r="D3561" s="26">
        <v>6</v>
      </c>
      <c r="E3561" s="27">
        <f t="shared" si="55"/>
        <v>364.04226</v>
      </c>
    </row>
    <row r="3562" spans="1:5" x14ac:dyDescent="0.3">
      <c r="A3562" s="24">
        <v>42884.041666666664</v>
      </c>
      <c r="B3562" s="25">
        <v>7174</v>
      </c>
      <c r="C3562" s="26">
        <v>49.6</v>
      </c>
      <c r="D3562" s="26">
        <v>6</v>
      </c>
      <c r="E3562" s="27">
        <f t="shared" si="55"/>
        <v>355.8304</v>
      </c>
    </row>
    <row r="3563" spans="1:5" x14ac:dyDescent="0.3">
      <c r="A3563" s="24">
        <v>42884.083333333336</v>
      </c>
      <c r="B3563" s="25">
        <v>7034</v>
      </c>
      <c r="C3563" s="26">
        <v>46.95</v>
      </c>
      <c r="D3563" s="26">
        <v>6</v>
      </c>
      <c r="E3563" s="27">
        <f t="shared" si="55"/>
        <v>330.24630000000002</v>
      </c>
    </row>
    <row r="3564" spans="1:5" x14ac:dyDescent="0.3">
      <c r="A3564" s="24">
        <v>42884.125</v>
      </c>
      <c r="B3564" s="25">
        <v>6672</v>
      </c>
      <c r="C3564" s="26">
        <v>45.4</v>
      </c>
      <c r="D3564" s="26">
        <v>6</v>
      </c>
      <c r="E3564" s="27">
        <f t="shared" si="55"/>
        <v>302.90879999999999</v>
      </c>
    </row>
    <row r="3565" spans="1:5" x14ac:dyDescent="0.3">
      <c r="A3565" s="24">
        <v>42884.166666666664</v>
      </c>
      <c r="B3565" s="25">
        <v>6632</v>
      </c>
      <c r="C3565" s="26">
        <v>45.27</v>
      </c>
      <c r="D3565" s="26">
        <v>6</v>
      </c>
      <c r="E3565" s="27">
        <f t="shared" si="55"/>
        <v>300.23063999999999</v>
      </c>
    </row>
    <row r="3566" spans="1:5" x14ac:dyDescent="0.3">
      <c r="A3566" s="24">
        <v>42884.208333333336</v>
      </c>
      <c r="B3566" s="25">
        <v>6259</v>
      </c>
      <c r="C3566" s="26">
        <v>48.070000000000007</v>
      </c>
      <c r="D3566" s="26">
        <v>6</v>
      </c>
      <c r="E3566" s="27">
        <f t="shared" si="55"/>
        <v>300.87013000000007</v>
      </c>
    </row>
    <row r="3567" spans="1:5" x14ac:dyDescent="0.3">
      <c r="A3567" s="24">
        <v>42884.25</v>
      </c>
      <c r="B3567" s="25">
        <v>5985</v>
      </c>
      <c r="C3567" s="26">
        <v>52.06</v>
      </c>
      <c r="D3567" s="26">
        <v>6</v>
      </c>
      <c r="E3567" s="27">
        <f t="shared" si="55"/>
        <v>311.57910000000004</v>
      </c>
    </row>
    <row r="3568" spans="1:5" x14ac:dyDescent="0.3">
      <c r="A3568" s="24">
        <v>42884.291666666664</v>
      </c>
      <c r="B3568" s="25">
        <v>6038</v>
      </c>
      <c r="C3568" s="26">
        <v>52.71</v>
      </c>
      <c r="D3568" s="26">
        <v>6</v>
      </c>
      <c r="E3568" s="27">
        <f t="shared" si="55"/>
        <v>318.26297999999997</v>
      </c>
    </row>
    <row r="3569" spans="1:5" x14ac:dyDescent="0.3">
      <c r="A3569" s="24">
        <v>42884.333333333336</v>
      </c>
      <c r="B3569" s="25">
        <v>6006</v>
      </c>
      <c r="C3569" s="26">
        <v>54.09</v>
      </c>
      <c r="D3569" s="26">
        <v>5</v>
      </c>
      <c r="E3569" s="27">
        <f t="shared" si="55"/>
        <v>324.86454000000003</v>
      </c>
    </row>
    <row r="3570" spans="1:5" x14ac:dyDescent="0.3">
      <c r="A3570" s="24">
        <v>42884.375</v>
      </c>
      <c r="B3570" s="25">
        <v>5931</v>
      </c>
      <c r="C3570" s="26">
        <v>55.099999999999994</v>
      </c>
      <c r="D3570" s="26">
        <v>5</v>
      </c>
      <c r="E3570" s="27">
        <f t="shared" si="55"/>
        <v>326.79809999999998</v>
      </c>
    </row>
    <row r="3571" spans="1:5" x14ac:dyDescent="0.3">
      <c r="A3571" s="24">
        <v>42884.416666666664</v>
      </c>
      <c r="B3571" s="25">
        <v>5863</v>
      </c>
      <c r="C3571" s="26">
        <v>55.39</v>
      </c>
      <c r="D3571" s="26">
        <v>5</v>
      </c>
      <c r="E3571" s="27">
        <f t="shared" si="55"/>
        <v>324.75157000000002</v>
      </c>
    </row>
    <row r="3572" spans="1:5" x14ac:dyDescent="0.3">
      <c r="A3572" s="24">
        <v>42884.458333333336</v>
      </c>
      <c r="B3572" s="25">
        <v>5952</v>
      </c>
      <c r="C3572" s="26">
        <v>55.3</v>
      </c>
      <c r="D3572" s="26">
        <v>5</v>
      </c>
      <c r="E3572" s="27">
        <f t="shared" si="55"/>
        <v>329.1456</v>
      </c>
    </row>
    <row r="3573" spans="1:5" x14ac:dyDescent="0.3">
      <c r="A3573" s="24">
        <v>42884.5</v>
      </c>
      <c r="B3573" s="25">
        <v>6010</v>
      </c>
      <c r="C3573" s="26">
        <v>55.69</v>
      </c>
      <c r="D3573" s="26">
        <v>5</v>
      </c>
      <c r="E3573" s="27">
        <f t="shared" si="55"/>
        <v>334.69689999999997</v>
      </c>
    </row>
    <row r="3574" spans="1:5" x14ac:dyDescent="0.3">
      <c r="A3574" s="24">
        <v>42884.541666666664</v>
      </c>
      <c r="B3574" s="25">
        <v>9068</v>
      </c>
      <c r="C3574" s="26">
        <v>55.009999999999991</v>
      </c>
      <c r="D3574" s="26">
        <v>5</v>
      </c>
      <c r="E3574" s="27">
        <f t="shared" si="55"/>
        <v>498.83067999999992</v>
      </c>
    </row>
    <row r="3575" spans="1:5" x14ac:dyDescent="0.3">
      <c r="A3575" s="24">
        <v>42884.583333333336</v>
      </c>
      <c r="B3575" s="25">
        <v>8351</v>
      </c>
      <c r="C3575" s="26">
        <v>54.09</v>
      </c>
      <c r="D3575" s="26">
        <v>5</v>
      </c>
      <c r="E3575" s="27">
        <f t="shared" si="55"/>
        <v>451.70559000000003</v>
      </c>
    </row>
    <row r="3576" spans="1:5" x14ac:dyDescent="0.3">
      <c r="A3576" s="24">
        <v>42884.625</v>
      </c>
      <c r="B3576" s="25">
        <v>7973</v>
      </c>
      <c r="C3576" s="26">
        <v>53.72999999999999</v>
      </c>
      <c r="D3576" s="26">
        <v>5</v>
      </c>
      <c r="E3576" s="27">
        <f t="shared" si="55"/>
        <v>428.3892899999999</v>
      </c>
    </row>
    <row r="3577" spans="1:5" x14ac:dyDescent="0.3">
      <c r="A3577" s="24">
        <v>42884.666666666664</v>
      </c>
      <c r="B3577" s="25">
        <v>7733</v>
      </c>
      <c r="C3577" s="26">
        <v>53</v>
      </c>
      <c r="D3577" s="26">
        <v>5</v>
      </c>
      <c r="E3577" s="27">
        <f t="shared" si="55"/>
        <v>409.84899999999999</v>
      </c>
    </row>
    <row r="3578" spans="1:5" x14ac:dyDescent="0.3">
      <c r="A3578" s="24">
        <v>42884.708333333336</v>
      </c>
      <c r="B3578" s="25">
        <v>7698</v>
      </c>
      <c r="C3578" s="26">
        <v>52.71</v>
      </c>
      <c r="D3578" s="26">
        <v>5</v>
      </c>
      <c r="E3578" s="27">
        <f t="shared" si="55"/>
        <v>405.76158000000004</v>
      </c>
    </row>
    <row r="3579" spans="1:5" x14ac:dyDescent="0.3">
      <c r="A3579" s="24">
        <v>42884.75</v>
      </c>
      <c r="B3579" s="25">
        <v>7676</v>
      </c>
      <c r="C3579" s="26">
        <v>52.16</v>
      </c>
      <c r="D3579" s="26">
        <v>5</v>
      </c>
      <c r="E3579" s="27">
        <f t="shared" si="55"/>
        <v>400.38015999999999</v>
      </c>
    </row>
    <row r="3580" spans="1:5" x14ac:dyDescent="0.3">
      <c r="A3580" s="24">
        <v>42884.791666666664</v>
      </c>
      <c r="B3580" s="25">
        <v>7705</v>
      </c>
      <c r="C3580" s="26">
        <v>52.23</v>
      </c>
      <c r="D3580" s="26">
        <v>5</v>
      </c>
      <c r="E3580" s="27">
        <f t="shared" si="55"/>
        <v>402.43214999999998</v>
      </c>
    </row>
    <row r="3581" spans="1:5" x14ac:dyDescent="0.3">
      <c r="A3581" s="24">
        <v>42884.833333333336</v>
      </c>
      <c r="B3581" s="25">
        <v>7715</v>
      </c>
      <c r="C3581" s="26">
        <v>53.9</v>
      </c>
      <c r="D3581" s="26">
        <v>5</v>
      </c>
      <c r="E3581" s="27">
        <f t="shared" si="55"/>
        <v>415.83850000000001</v>
      </c>
    </row>
    <row r="3582" spans="1:5" x14ac:dyDescent="0.3">
      <c r="A3582" s="24">
        <v>42884.875</v>
      </c>
      <c r="B3582" s="25">
        <v>7127</v>
      </c>
      <c r="C3582" s="26">
        <v>54.930000000000007</v>
      </c>
      <c r="D3582" s="26">
        <v>5</v>
      </c>
      <c r="E3582" s="27">
        <f t="shared" si="55"/>
        <v>391.48611000000005</v>
      </c>
    </row>
    <row r="3583" spans="1:5" x14ac:dyDescent="0.3">
      <c r="A3583" s="24">
        <v>42884.916666666664</v>
      </c>
      <c r="B3583" s="25">
        <v>6388</v>
      </c>
      <c r="C3583" s="26">
        <v>54.04</v>
      </c>
      <c r="D3583" s="26">
        <v>5</v>
      </c>
      <c r="E3583" s="27">
        <f t="shared" si="55"/>
        <v>345.20752000000005</v>
      </c>
    </row>
    <row r="3584" spans="1:5" x14ac:dyDescent="0.3">
      <c r="A3584" s="24">
        <v>42884.958333333336</v>
      </c>
      <c r="B3584" s="25">
        <v>6147</v>
      </c>
      <c r="C3584" s="26">
        <v>53.010000000000005</v>
      </c>
      <c r="D3584" s="26">
        <v>5</v>
      </c>
      <c r="E3584" s="27">
        <f t="shared" si="55"/>
        <v>325.85247000000004</v>
      </c>
    </row>
    <row r="3585" spans="1:5" x14ac:dyDescent="0.3">
      <c r="A3585" s="24">
        <v>42885</v>
      </c>
      <c r="B3585" s="25">
        <v>6227</v>
      </c>
      <c r="C3585" s="26">
        <v>54.09</v>
      </c>
      <c r="D3585" s="26">
        <v>6</v>
      </c>
      <c r="E3585" s="27">
        <f t="shared" si="55"/>
        <v>336.81842999999998</v>
      </c>
    </row>
    <row r="3586" spans="1:5" x14ac:dyDescent="0.3">
      <c r="A3586" s="24">
        <v>42885.041666666664</v>
      </c>
      <c r="B3586" s="25">
        <v>6350</v>
      </c>
      <c r="C3586" s="26">
        <v>51.66</v>
      </c>
      <c r="D3586" s="26">
        <v>6</v>
      </c>
      <c r="E3586" s="27">
        <f t="shared" si="55"/>
        <v>328.041</v>
      </c>
    </row>
    <row r="3587" spans="1:5" x14ac:dyDescent="0.3">
      <c r="A3587" s="24">
        <v>42885.083333333336</v>
      </c>
      <c r="B3587" s="25">
        <v>6494</v>
      </c>
      <c r="C3587" s="26">
        <v>50.540000000000006</v>
      </c>
      <c r="D3587" s="26">
        <v>6</v>
      </c>
      <c r="E3587" s="27">
        <f t="shared" si="55"/>
        <v>328.20676000000009</v>
      </c>
    </row>
    <row r="3588" spans="1:5" x14ac:dyDescent="0.3">
      <c r="A3588" s="24">
        <v>42885.125</v>
      </c>
      <c r="B3588" s="25">
        <v>6164</v>
      </c>
      <c r="C3588" s="26">
        <v>49.6</v>
      </c>
      <c r="D3588" s="26">
        <v>6</v>
      </c>
      <c r="E3588" s="27">
        <f t="shared" si="55"/>
        <v>305.73440000000005</v>
      </c>
    </row>
    <row r="3589" spans="1:5" x14ac:dyDescent="0.3">
      <c r="A3589" s="24">
        <v>42885.166666666664</v>
      </c>
      <c r="B3589" s="25">
        <v>6134</v>
      </c>
      <c r="C3589" s="26">
        <v>49.51</v>
      </c>
      <c r="D3589" s="26">
        <v>6</v>
      </c>
      <c r="E3589" s="27">
        <f t="shared" si="55"/>
        <v>303.69433999999995</v>
      </c>
    </row>
    <row r="3590" spans="1:5" x14ac:dyDescent="0.3">
      <c r="A3590" s="24">
        <v>42885.208333333336</v>
      </c>
      <c r="B3590" s="25">
        <v>6356</v>
      </c>
      <c r="C3590" s="26">
        <v>50.3</v>
      </c>
      <c r="D3590" s="26">
        <v>6</v>
      </c>
      <c r="E3590" s="27">
        <f t="shared" si="55"/>
        <v>319.70679999999999</v>
      </c>
    </row>
    <row r="3591" spans="1:5" x14ac:dyDescent="0.3">
      <c r="A3591" s="24">
        <v>42885.25</v>
      </c>
      <c r="B3591" s="25">
        <v>6455</v>
      </c>
      <c r="C3591" s="26">
        <v>52.73</v>
      </c>
      <c r="D3591" s="26">
        <v>6</v>
      </c>
      <c r="E3591" s="27">
        <f t="shared" si="55"/>
        <v>340.37214999999998</v>
      </c>
    </row>
    <row r="3592" spans="1:5" x14ac:dyDescent="0.3">
      <c r="A3592" s="24">
        <v>42885.291666666664</v>
      </c>
      <c r="B3592" s="25">
        <v>6963</v>
      </c>
      <c r="C3592" s="26">
        <v>54.53</v>
      </c>
      <c r="D3592" s="26">
        <v>6</v>
      </c>
      <c r="E3592" s="27">
        <f t="shared" si="55"/>
        <v>379.69238999999999</v>
      </c>
    </row>
    <row r="3593" spans="1:5" x14ac:dyDescent="0.3">
      <c r="A3593" s="24">
        <v>42885.333333333336</v>
      </c>
      <c r="B3593" s="25">
        <v>7180</v>
      </c>
      <c r="C3593" s="26">
        <v>54.930000000000007</v>
      </c>
      <c r="D3593" s="26">
        <v>5</v>
      </c>
      <c r="E3593" s="27">
        <f t="shared" si="55"/>
        <v>394.3974</v>
      </c>
    </row>
    <row r="3594" spans="1:5" x14ac:dyDescent="0.3">
      <c r="A3594" s="24">
        <v>42885.375</v>
      </c>
      <c r="B3594" s="25">
        <v>7223</v>
      </c>
      <c r="C3594" s="26">
        <v>55.02000000000001</v>
      </c>
      <c r="D3594" s="26">
        <v>5</v>
      </c>
      <c r="E3594" s="27">
        <f t="shared" ref="E3594:E3657" si="56">C3594*B3594/1000</f>
        <v>397.40946000000008</v>
      </c>
    </row>
    <row r="3595" spans="1:5" x14ac:dyDescent="0.3">
      <c r="A3595" s="24">
        <v>42885.416666666664</v>
      </c>
      <c r="B3595" s="25">
        <v>7074</v>
      </c>
      <c r="C3595" s="26">
        <v>54.09</v>
      </c>
      <c r="D3595" s="26">
        <v>5</v>
      </c>
      <c r="E3595" s="27">
        <f t="shared" si="56"/>
        <v>382.63266000000004</v>
      </c>
    </row>
    <row r="3596" spans="1:5" x14ac:dyDescent="0.3">
      <c r="A3596" s="24">
        <v>42885.458333333336</v>
      </c>
      <c r="B3596" s="25">
        <v>7645</v>
      </c>
      <c r="C3596" s="26">
        <v>54.1</v>
      </c>
      <c r="D3596" s="26">
        <v>5</v>
      </c>
      <c r="E3596" s="27">
        <f t="shared" si="56"/>
        <v>413.59449999999998</v>
      </c>
    </row>
    <row r="3597" spans="1:5" x14ac:dyDescent="0.3">
      <c r="A3597" s="24">
        <v>42885.5</v>
      </c>
      <c r="B3597" s="25">
        <v>7449</v>
      </c>
      <c r="C3597" s="26">
        <v>55.02000000000001</v>
      </c>
      <c r="D3597" s="26">
        <v>5</v>
      </c>
      <c r="E3597" s="27">
        <f t="shared" si="56"/>
        <v>409.8439800000001</v>
      </c>
    </row>
    <row r="3598" spans="1:5" x14ac:dyDescent="0.3">
      <c r="A3598" s="24">
        <v>42885.541666666664</v>
      </c>
      <c r="B3598" s="25">
        <v>8035</v>
      </c>
      <c r="C3598" s="26">
        <v>55.73</v>
      </c>
      <c r="D3598" s="26">
        <v>5</v>
      </c>
      <c r="E3598" s="27">
        <f t="shared" si="56"/>
        <v>447.79055</v>
      </c>
    </row>
    <row r="3599" spans="1:5" x14ac:dyDescent="0.3">
      <c r="A3599" s="24">
        <v>42885.583333333336</v>
      </c>
      <c r="B3599" s="25">
        <v>8633</v>
      </c>
      <c r="C3599" s="26">
        <v>54.930000000000007</v>
      </c>
      <c r="D3599" s="26">
        <v>5</v>
      </c>
      <c r="E3599" s="27">
        <f t="shared" si="56"/>
        <v>474.21069000000006</v>
      </c>
    </row>
    <row r="3600" spans="1:5" x14ac:dyDescent="0.3">
      <c r="A3600" s="24">
        <v>42885.625</v>
      </c>
      <c r="B3600" s="25">
        <v>8447</v>
      </c>
      <c r="C3600" s="26">
        <v>54.48</v>
      </c>
      <c r="D3600" s="26">
        <v>5</v>
      </c>
      <c r="E3600" s="27">
        <f t="shared" si="56"/>
        <v>460.19256000000001</v>
      </c>
    </row>
    <row r="3601" spans="1:5" x14ac:dyDescent="0.3">
      <c r="A3601" s="24">
        <v>42885.666666666664</v>
      </c>
      <c r="B3601" s="25">
        <v>8460</v>
      </c>
      <c r="C3601" s="26">
        <v>54.09</v>
      </c>
      <c r="D3601" s="26">
        <v>5</v>
      </c>
      <c r="E3601" s="27">
        <f t="shared" si="56"/>
        <v>457.60140000000001</v>
      </c>
    </row>
    <row r="3602" spans="1:5" x14ac:dyDescent="0.3">
      <c r="A3602" s="24">
        <v>42885.708333333336</v>
      </c>
      <c r="B3602" s="25">
        <v>8439</v>
      </c>
      <c r="C3602" s="26">
        <v>53.7</v>
      </c>
      <c r="D3602" s="26">
        <v>5</v>
      </c>
      <c r="E3602" s="27">
        <f t="shared" si="56"/>
        <v>453.17430000000007</v>
      </c>
    </row>
    <row r="3603" spans="1:5" x14ac:dyDescent="0.3">
      <c r="A3603" s="24">
        <v>42885.75</v>
      </c>
      <c r="B3603" s="25">
        <v>7893</v>
      </c>
      <c r="C3603" s="26">
        <v>52.04</v>
      </c>
      <c r="D3603" s="26">
        <v>5</v>
      </c>
      <c r="E3603" s="27">
        <f t="shared" si="56"/>
        <v>410.75171999999998</v>
      </c>
    </row>
    <row r="3604" spans="1:5" x14ac:dyDescent="0.3">
      <c r="A3604" s="24">
        <v>42885.791666666664</v>
      </c>
      <c r="B3604" s="25">
        <v>7390</v>
      </c>
      <c r="C3604" s="26">
        <v>52.01</v>
      </c>
      <c r="D3604" s="26">
        <v>5</v>
      </c>
      <c r="E3604" s="27">
        <f t="shared" si="56"/>
        <v>384.35389999999995</v>
      </c>
    </row>
    <row r="3605" spans="1:5" x14ac:dyDescent="0.3">
      <c r="A3605" s="24">
        <v>42885.833333333336</v>
      </c>
      <c r="B3605" s="25">
        <v>6763</v>
      </c>
      <c r="C3605" s="26">
        <v>52.53</v>
      </c>
      <c r="D3605" s="26">
        <v>5</v>
      </c>
      <c r="E3605" s="27">
        <f t="shared" si="56"/>
        <v>355.26039000000003</v>
      </c>
    </row>
    <row r="3606" spans="1:5" x14ac:dyDescent="0.3">
      <c r="A3606" s="24">
        <v>42885.875</v>
      </c>
      <c r="B3606" s="25">
        <v>6566</v>
      </c>
      <c r="C3606" s="26">
        <v>54.09</v>
      </c>
      <c r="D3606" s="26">
        <v>5</v>
      </c>
      <c r="E3606" s="27">
        <f t="shared" si="56"/>
        <v>355.15494000000001</v>
      </c>
    </row>
    <row r="3607" spans="1:5" x14ac:dyDescent="0.3">
      <c r="A3607" s="24">
        <v>42885.916666666664</v>
      </c>
      <c r="B3607" s="25">
        <v>7046</v>
      </c>
      <c r="C3607" s="26">
        <v>52.07</v>
      </c>
      <c r="D3607" s="26">
        <v>5</v>
      </c>
      <c r="E3607" s="27">
        <f t="shared" si="56"/>
        <v>366.88522</v>
      </c>
    </row>
    <row r="3608" spans="1:5" x14ac:dyDescent="0.3">
      <c r="A3608" s="24">
        <v>42885.958333333336</v>
      </c>
      <c r="B3608" s="25">
        <v>6801</v>
      </c>
      <c r="C3608" s="26">
        <v>52.01</v>
      </c>
      <c r="D3608" s="26">
        <v>5</v>
      </c>
      <c r="E3608" s="27">
        <f t="shared" si="56"/>
        <v>353.72001</v>
      </c>
    </row>
    <row r="3609" spans="1:5" x14ac:dyDescent="0.3">
      <c r="A3609" s="24">
        <v>42886</v>
      </c>
      <c r="B3609" s="25">
        <v>6664</v>
      </c>
      <c r="C3609" s="26">
        <v>54.04</v>
      </c>
      <c r="D3609" s="26">
        <v>6</v>
      </c>
      <c r="E3609" s="27">
        <f t="shared" si="56"/>
        <v>360.12256000000002</v>
      </c>
    </row>
    <row r="3610" spans="1:5" x14ac:dyDescent="0.3">
      <c r="A3610" s="24">
        <v>42886.041666666664</v>
      </c>
      <c r="B3610" s="25">
        <v>6950</v>
      </c>
      <c r="C3610" s="26">
        <v>51.57</v>
      </c>
      <c r="D3610" s="26">
        <v>6</v>
      </c>
      <c r="E3610" s="27">
        <f t="shared" si="56"/>
        <v>358.41149999999999</v>
      </c>
    </row>
    <row r="3611" spans="1:5" x14ac:dyDescent="0.3">
      <c r="A3611" s="24">
        <v>42886.083333333336</v>
      </c>
      <c r="B3611" s="25">
        <v>6582</v>
      </c>
      <c r="C3611" s="26">
        <v>49.459999999999994</v>
      </c>
      <c r="D3611" s="26">
        <v>6</v>
      </c>
      <c r="E3611" s="27">
        <f t="shared" si="56"/>
        <v>325.54571999999996</v>
      </c>
    </row>
    <row r="3612" spans="1:5" x14ac:dyDescent="0.3">
      <c r="A3612" s="24">
        <v>42886.125</v>
      </c>
      <c r="B3612" s="25">
        <v>6484</v>
      </c>
      <c r="C3612" s="26">
        <v>48.34</v>
      </c>
      <c r="D3612" s="26">
        <v>6</v>
      </c>
      <c r="E3612" s="27">
        <f t="shared" si="56"/>
        <v>313.43655999999999</v>
      </c>
    </row>
    <row r="3613" spans="1:5" x14ac:dyDescent="0.3">
      <c r="A3613" s="24">
        <v>42886.166666666664</v>
      </c>
      <c r="B3613" s="25">
        <v>6373</v>
      </c>
      <c r="C3613" s="26">
        <v>47.91</v>
      </c>
      <c r="D3613" s="26">
        <v>6</v>
      </c>
      <c r="E3613" s="27">
        <f t="shared" si="56"/>
        <v>305.33042999999998</v>
      </c>
    </row>
    <row r="3614" spans="1:5" x14ac:dyDescent="0.3">
      <c r="A3614" s="24">
        <v>42886.208333333336</v>
      </c>
      <c r="B3614" s="25">
        <v>5676</v>
      </c>
      <c r="C3614" s="26">
        <v>50</v>
      </c>
      <c r="D3614" s="26">
        <v>6</v>
      </c>
      <c r="E3614" s="27">
        <f t="shared" si="56"/>
        <v>283.8</v>
      </c>
    </row>
    <row r="3615" spans="1:5" x14ac:dyDescent="0.3">
      <c r="A3615" s="24">
        <v>42886.25</v>
      </c>
      <c r="B3615" s="25">
        <v>5772</v>
      </c>
      <c r="C3615" s="26">
        <v>54.12</v>
      </c>
      <c r="D3615" s="26">
        <v>6</v>
      </c>
      <c r="E3615" s="27">
        <f t="shared" si="56"/>
        <v>312.38064000000003</v>
      </c>
    </row>
    <row r="3616" spans="1:5" x14ac:dyDescent="0.3">
      <c r="A3616" s="24">
        <v>42886.291666666664</v>
      </c>
      <c r="B3616" s="25">
        <v>5803</v>
      </c>
      <c r="C3616" s="26">
        <v>54.930000000000007</v>
      </c>
      <c r="D3616" s="26">
        <v>6</v>
      </c>
      <c r="E3616" s="27">
        <f t="shared" si="56"/>
        <v>318.75879000000003</v>
      </c>
    </row>
    <row r="3617" spans="1:5" x14ac:dyDescent="0.3">
      <c r="A3617" s="24">
        <v>42886.333333333336</v>
      </c>
      <c r="B3617" s="25">
        <v>6180</v>
      </c>
      <c r="C3617" s="26">
        <v>55.39</v>
      </c>
      <c r="D3617" s="26">
        <v>5</v>
      </c>
      <c r="E3617" s="27">
        <f t="shared" si="56"/>
        <v>342.31020000000001</v>
      </c>
    </row>
    <row r="3618" spans="1:5" x14ac:dyDescent="0.3">
      <c r="A3618" s="24">
        <v>42886.375</v>
      </c>
      <c r="B3618" s="25">
        <v>7454</v>
      </c>
      <c r="C3618" s="26">
        <v>55</v>
      </c>
      <c r="D3618" s="26">
        <v>5</v>
      </c>
      <c r="E3618" s="27">
        <f t="shared" si="56"/>
        <v>409.97</v>
      </c>
    </row>
    <row r="3619" spans="1:5" x14ac:dyDescent="0.3">
      <c r="A3619" s="24">
        <v>42886.416666666664</v>
      </c>
      <c r="B3619" s="25">
        <v>6932</v>
      </c>
      <c r="C3619" s="26">
        <v>54.48</v>
      </c>
      <c r="D3619" s="26">
        <v>5</v>
      </c>
      <c r="E3619" s="27">
        <f t="shared" si="56"/>
        <v>377.65535999999997</v>
      </c>
    </row>
    <row r="3620" spans="1:5" x14ac:dyDescent="0.3">
      <c r="A3620" s="24">
        <v>42886.458333333336</v>
      </c>
      <c r="B3620" s="25">
        <v>5665</v>
      </c>
      <c r="C3620" s="26">
        <v>54.48</v>
      </c>
      <c r="D3620" s="26">
        <v>5</v>
      </c>
      <c r="E3620" s="27">
        <f t="shared" si="56"/>
        <v>308.62919999999997</v>
      </c>
    </row>
    <row r="3621" spans="1:5" x14ac:dyDescent="0.3">
      <c r="A3621" s="24">
        <v>42886.5</v>
      </c>
      <c r="B3621" s="25">
        <v>6645</v>
      </c>
      <c r="C3621" s="26">
        <v>55</v>
      </c>
      <c r="D3621" s="26">
        <v>5</v>
      </c>
      <c r="E3621" s="27">
        <f t="shared" si="56"/>
        <v>365.47500000000002</v>
      </c>
    </row>
    <row r="3622" spans="1:5" x14ac:dyDescent="0.3">
      <c r="A3622" s="24">
        <v>42886.541666666664</v>
      </c>
      <c r="B3622" s="25">
        <v>7171</v>
      </c>
      <c r="C3622" s="26">
        <v>55.31</v>
      </c>
      <c r="D3622" s="26">
        <v>5</v>
      </c>
      <c r="E3622" s="27">
        <f t="shared" si="56"/>
        <v>396.62801000000002</v>
      </c>
    </row>
    <row r="3623" spans="1:5" x14ac:dyDescent="0.3">
      <c r="A3623" s="24">
        <v>42886.583333333336</v>
      </c>
      <c r="B3623" s="25">
        <v>6386</v>
      </c>
      <c r="C3623" s="26">
        <v>54.930000000000007</v>
      </c>
      <c r="D3623" s="26">
        <v>5</v>
      </c>
      <c r="E3623" s="27">
        <f t="shared" si="56"/>
        <v>350.78298000000007</v>
      </c>
    </row>
    <row r="3624" spans="1:5" x14ac:dyDescent="0.3">
      <c r="A3624" s="24">
        <v>42886.625</v>
      </c>
      <c r="B3624" s="25">
        <v>6215</v>
      </c>
      <c r="C3624" s="26">
        <v>54.930000000000007</v>
      </c>
      <c r="D3624" s="26">
        <v>5</v>
      </c>
      <c r="E3624" s="27">
        <f t="shared" si="56"/>
        <v>341.38995000000006</v>
      </c>
    </row>
    <row r="3625" spans="1:5" x14ac:dyDescent="0.3">
      <c r="A3625" s="24">
        <v>42886.666666666664</v>
      </c>
      <c r="B3625" s="25">
        <v>6453</v>
      </c>
      <c r="C3625" s="26">
        <v>54.5</v>
      </c>
      <c r="D3625" s="26">
        <v>5</v>
      </c>
      <c r="E3625" s="27">
        <f t="shared" si="56"/>
        <v>351.68849999999998</v>
      </c>
    </row>
    <row r="3626" spans="1:5" x14ac:dyDescent="0.3">
      <c r="A3626" s="24">
        <v>42886.708333333336</v>
      </c>
      <c r="B3626" s="25">
        <v>7228</v>
      </c>
      <c r="C3626" s="26">
        <v>54.53</v>
      </c>
      <c r="D3626" s="26">
        <v>5</v>
      </c>
      <c r="E3626" s="27">
        <f t="shared" si="56"/>
        <v>394.14284000000004</v>
      </c>
    </row>
    <row r="3627" spans="1:5" x14ac:dyDescent="0.3">
      <c r="A3627" s="24">
        <v>42886.75</v>
      </c>
      <c r="B3627" s="25">
        <v>7199</v>
      </c>
      <c r="C3627" s="26">
        <v>54.48</v>
      </c>
      <c r="D3627" s="26">
        <v>5</v>
      </c>
      <c r="E3627" s="27">
        <f t="shared" si="56"/>
        <v>392.20151999999996</v>
      </c>
    </row>
    <row r="3628" spans="1:5" x14ac:dyDescent="0.3">
      <c r="A3628" s="24">
        <v>42886.791666666664</v>
      </c>
      <c r="B3628" s="25">
        <v>7119</v>
      </c>
      <c r="C3628" s="26">
        <v>54.48</v>
      </c>
      <c r="D3628" s="26">
        <v>5</v>
      </c>
      <c r="E3628" s="27">
        <f t="shared" si="56"/>
        <v>387.84312</v>
      </c>
    </row>
    <row r="3629" spans="1:5" x14ac:dyDescent="0.3">
      <c r="A3629" s="24">
        <v>42886.833333333336</v>
      </c>
      <c r="B3629" s="25">
        <v>7079</v>
      </c>
      <c r="C3629" s="26">
        <v>55.02000000000001</v>
      </c>
      <c r="D3629" s="26">
        <v>5</v>
      </c>
      <c r="E3629" s="27">
        <f t="shared" si="56"/>
        <v>389.48658000000006</v>
      </c>
    </row>
    <row r="3630" spans="1:5" x14ac:dyDescent="0.3">
      <c r="A3630" s="24">
        <v>42886.875</v>
      </c>
      <c r="B3630" s="25">
        <v>6424</v>
      </c>
      <c r="C3630" s="26">
        <v>56.3</v>
      </c>
      <c r="D3630" s="26">
        <v>5</v>
      </c>
      <c r="E3630" s="27">
        <f t="shared" si="56"/>
        <v>361.67119999999994</v>
      </c>
    </row>
    <row r="3631" spans="1:5" x14ac:dyDescent="0.3">
      <c r="A3631" s="24">
        <v>42886.916666666664</v>
      </c>
      <c r="B3631" s="25">
        <v>6707</v>
      </c>
      <c r="C3631" s="26">
        <v>54.8</v>
      </c>
      <c r="D3631" s="26">
        <v>5</v>
      </c>
      <c r="E3631" s="27">
        <f t="shared" si="56"/>
        <v>367.54359999999997</v>
      </c>
    </row>
    <row r="3632" spans="1:5" x14ac:dyDescent="0.3">
      <c r="A3632" s="24">
        <v>42886.958333333336</v>
      </c>
      <c r="B3632" s="25">
        <v>5812</v>
      </c>
      <c r="C3632" s="26">
        <v>54.45</v>
      </c>
      <c r="D3632" s="26">
        <v>5</v>
      </c>
      <c r="E3632" s="27">
        <f t="shared" si="56"/>
        <v>316.46340000000004</v>
      </c>
    </row>
    <row r="3633" spans="1:5" x14ac:dyDescent="0.3">
      <c r="A3633" s="24">
        <v>42887</v>
      </c>
      <c r="B3633" s="25">
        <v>6287</v>
      </c>
      <c r="C3633">
        <v>56.120000000000005</v>
      </c>
      <c r="D3633" s="28">
        <v>6</v>
      </c>
      <c r="E3633" s="27">
        <f t="shared" si="56"/>
        <v>352.82643999999999</v>
      </c>
    </row>
    <row r="3634" spans="1:5" x14ac:dyDescent="0.3">
      <c r="A3634" s="29">
        <v>42887</v>
      </c>
      <c r="B3634" s="30">
        <v>6662</v>
      </c>
      <c r="C3634">
        <v>56.120000000000005</v>
      </c>
      <c r="D3634" s="28">
        <v>6</v>
      </c>
      <c r="E3634" s="27">
        <f t="shared" si="56"/>
        <v>373.87144000000001</v>
      </c>
    </row>
    <row r="3635" spans="1:5" x14ac:dyDescent="0.3">
      <c r="A3635" s="24">
        <v>42887.041666666664</v>
      </c>
      <c r="B3635" s="25">
        <v>6987</v>
      </c>
      <c r="C3635" s="26">
        <v>54.21</v>
      </c>
      <c r="D3635" s="26">
        <v>6</v>
      </c>
      <c r="E3635" s="27">
        <f t="shared" si="56"/>
        <v>378.76527000000004</v>
      </c>
    </row>
    <row r="3636" spans="1:5" x14ac:dyDescent="0.3">
      <c r="A3636" s="24">
        <v>42887.083333333336</v>
      </c>
      <c r="B3636" s="25">
        <v>6611</v>
      </c>
      <c r="C3636" s="26">
        <v>52.25</v>
      </c>
      <c r="D3636" s="26">
        <v>6</v>
      </c>
      <c r="E3636" s="27">
        <f t="shared" si="56"/>
        <v>345.42475000000002</v>
      </c>
    </row>
    <row r="3637" spans="1:5" x14ac:dyDescent="0.3">
      <c r="A3637" s="24">
        <v>42887.125</v>
      </c>
      <c r="B3637" s="25">
        <v>5962</v>
      </c>
      <c r="C3637" s="26">
        <v>51.04</v>
      </c>
      <c r="D3637" s="26">
        <v>6</v>
      </c>
      <c r="E3637" s="27">
        <f t="shared" si="56"/>
        <v>304.30047999999999</v>
      </c>
    </row>
    <row r="3638" spans="1:5" x14ac:dyDescent="0.3">
      <c r="A3638" s="24">
        <v>42887.166666666664</v>
      </c>
      <c r="B3638" s="25">
        <v>6053</v>
      </c>
      <c r="C3638" s="26">
        <v>51.57</v>
      </c>
      <c r="D3638" s="26">
        <v>6</v>
      </c>
      <c r="E3638" s="27">
        <f t="shared" si="56"/>
        <v>312.15321</v>
      </c>
    </row>
    <row r="3639" spans="1:5" x14ac:dyDescent="0.3">
      <c r="A3639" s="24">
        <v>42887.208333333336</v>
      </c>
      <c r="B3639" s="25">
        <v>6086</v>
      </c>
      <c r="C3639" s="26">
        <v>52.31</v>
      </c>
      <c r="D3639" s="26">
        <v>6</v>
      </c>
      <c r="E3639" s="27">
        <f t="shared" si="56"/>
        <v>318.35866000000004</v>
      </c>
    </row>
    <row r="3640" spans="1:5" x14ac:dyDescent="0.3">
      <c r="A3640" s="24">
        <v>42887.25</v>
      </c>
      <c r="B3640" s="25">
        <v>6045</v>
      </c>
      <c r="C3640" s="26">
        <v>54.930000000000007</v>
      </c>
      <c r="D3640" s="26">
        <v>6</v>
      </c>
      <c r="E3640" s="27">
        <f t="shared" si="56"/>
        <v>332.05185000000006</v>
      </c>
    </row>
    <row r="3641" spans="1:5" x14ac:dyDescent="0.3">
      <c r="A3641" s="24">
        <v>42887.291666666664</v>
      </c>
      <c r="B3641" s="25">
        <v>6290</v>
      </c>
      <c r="C3641" s="26">
        <v>56.02</v>
      </c>
      <c r="D3641" s="26">
        <v>6</v>
      </c>
      <c r="E3641" s="27">
        <f t="shared" si="56"/>
        <v>352.36580000000004</v>
      </c>
    </row>
    <row r="3642" spans="1:5" x14ac:dyDescent="0.3">
      <c r="A3642" s="24">
        <v>42887.333333333336</v>
      </c>
      <c r="B3642" s="25">
        <v>6172</v>
      </c>
      <c r="C3642" s="26">
        <v>56.08</v>
      </c>
      <c r="D3642" s="26">
        <v>4</v>
      </c>
      <c r="E3642" s="27">
        <f t="shared" si="56"/>
        <v>346.12576000000001</v>
      </c>
    </row>
    <row r="3643" spans="1:5" x14ac:dyDescent="0.3">
      <c r="A3643" s="24">
        <v>42887.375</v>
      </c>
      <c r="B3643" s="25">
        <v>6152</v>
      </c>
      <c r="C3643" s="26">
        <v>56.08</v>
      </c>
      <c r="D3643" s="26">
        <v>3</v>
      </c>
      <c r="E3643" s="27">
        <f t="shared" si="56"/>
        <v>345.00415999999996</v>
      </c>
    </row>
    <row r="3644" spans="1:5" x14ac:dyDescent="0.3">
      <c r="A3644" s="24">
        <v>42887.416666666664</v>
      </c>
      <c r="B3644" s="25">
        <v>6915</v>
      </c>
      <c r="C3644" s="26">
        <v>56.08</v>
      </c>
      <c r="D3644" s="26">
        <v>3</v>
      </c>
      <c r="E3644" s="27">
        <f t="shared" si="56"/>
        <v>387.79320000000001</v>
      </c>
    </row>
    <row r="3645" spans="1:5" x14ac:dyDescent="0.3">
      <c r="A3645" s="24">
        <v>42887.458333333336</v>
      </c>
      <c r="B3645" s="25">
        <v>7278</v>
      </c>
      <c r="C3645" s="26">
        <v>56.19</v>
      </c>
      <c r="D3645" s="26">
        <v>3</v>
      </c>
      <c r="E3645" s="27">
        <f t="shared" si="56"/>
        <v>408.95082000000002</v>
      </c>
    </row>
    <row r="3646" spans="1:5" x14ac:dyDescent="0.3">
      <c r="A3646" s="24">
        <v>42887.5</v>
      </c>
      <c r="B3646" s="25">
        <v>7376</v>
      </c>
      <c r="C3646" s="26">
        <v>57.15</v>
      </c>
      <c r="D3646" s="26">
        <v>3</v>
      </c>
      <c r="E3646" s="27">
        <f t="shared" si="56"/>
        <v>421.53839999999997</v>
      </c>
    </row>
    <row r="3647" spans="1:5" x14ac:dyDescent="0.3">
      <c r="A3647" s="24">
        <v>42887.541666666664</v>
      </c>
      <c r="B3647" s="25">
        <v>7226</v>
      </c>
      <c r="C3647" s="26">
        <v>57.370000000000005</v>
      </c>
      <c r="D3647" s="26">
        <v>3</v>
      </c>
      <c r="E3647" s="27">
        <f t="shared" si="56"/>
        <v>414.55562000000003</v>
      </c>
    </row>
    <row r="3648" spans="1:5" x14ac:dyDescent="0.3">
      <c r="A3648" s="24">
        <v>42887.583333333336</v>
      </c>
      <c r="B3648" s="25">
        <v>7447</v>
      </c>
      <c r="C3648" s="26">
        <v>56.57</v>
      </c>
      <c r="D3648" s="26">
        <v>3</v>
      </c>
      <c r="E3648" s="27">
        <f t="shared" si="56"/>
        <v>421.27679000000001</v>
      </c>
    </row>
    <row r="3649" spans="1:5" x14ac:dyDescent="0.3">
      <c r="A3649" s="24">
        <v>42887.625</v>
      </c>
      <c r="B3649" s="25">
        <v>7401</v>
      </c>
      <c r="C3649" s="26">
        <v>56.51</v>
      </c>
      <c r="D3649" s="26">
        <v>4</v>
      </c>
      <c r="E3649" s="27">
        <f t="shared" si="56"/>
        <v>418.23050999999998</v>
      </c>
    </row>
    <row r="3650" spans="1:5" x14ac:dyDescent="0.3">
      <c r="A3650" s="24">
        <v>42887.666666666664</v>
      </c>
      <c r="B3650" s="25">
        <v>7533</v>
      </c>
      <c r="C3650" s="26">
        <v>56.19</v>
      </c>
      <c r="D3650" s="26">
        <v>4</v>
      </c>
      <c r="E3650" s="27">
        <f t="shared" si="56"/>
        <v>423.27926999999994</v>
      </c>
    </row>
    <row r="3651" spans="1:5" x14ac:dyDescent="0.3">
      <c r="A3651" s="24">
        <v>42887.708333333336</v>
      </c>
      <c r="B3651" s="25">
        <v>7505</v>
      </c>
      <c r="C3651" s="26">
        <v>56.120000000000005</v>
      </c>
      <c r="D3651" s="26">
        <v>4</v>
      </c>
      <c r="E3651" s="27">
        <f t="shared" si="56"/>
        <v>421.18060000000003</v>
      </c>
    </row>
    <row r="3652" spans="1:5" x14ac:dyDescent="0.3">
      <c r="A3652" s="24">
        <v>42887.75</v>
      </c>
      <c r="B3652" s="25">
        <v>7220</v>
      </c>
      <c r="C3652" s="26">
        <v>55.5</v>
      </c>
      <c r="D3652" s="26">
        <v>4</v>
      </c>
      <c r="E3652" s="27">
        <f t="shared" si="56"/>
        <v>400.71</v>
      </c>
    </row>
    <row r="3653" spans="1:5" x14ac:dyDescent="0.3">
      <c r="A3653" s="24">
        <v>42887.791666666664</v>
      </c>
      <c r="B3653" s="25">
        <v>6739</v>
      </c>
      <c r="C3653" s="26">
        <v>55.5</v>
      </c>
      <c r="D3653" s="26">
        <v>4</v>
      </c>
      <c r="E3653" s="27">
        <f t="shared" si="56"/>
        <v>374.0145</v>
      </c>
    </row>
    <row r="3654" spans="1:5" x14ac:dyDescent="0.3">
      <c r="A3654" s="24">
        <v>42887.833333333336</v>
      </c>
      <c r="B3654" s="25">
        <v>6662</v>
      </c>
      <c r="C3654" s="26">
        <v>56.08</v>
      </c>
      <c r="D3654" s="26">
        <v>4</v>
      </c>
      <c r="E3654" s="27">
        <f t="shared" si="56"/>
        <v>373.60495999999995</v>
      </c>
    </row>
    <row r="3655" spans="1:5" x14ac:dyDescent="0.3">
      <c r="A3655" s="24">
        <v>42887.875</v>
      </c>
      <c r="B3655" s="25">
        <v>7177</v>
      </c>
      <c r="C3655" s="26">
        <v>56.89</v>
      </c>
      <c r="D3655" s="26">
        <v>4</v>
      </c>
      <c r="E3655" s="27">
        <f t="shared" si="56"/>
        <v>408.29953</v>
      </c>
    </row>
    <row r="3656" spans="1:5" x14ac:dyDescent="0.3">
      <c r="A3656" s="24">
        <v>42887.916666666664</v>
      </c>
      <c r="B3656" s="25">
        <v>7027</v>
      </c>
      <c r="C3656" s="26">
        <v>55.5</v>
      </c>
      <c r="D3656" s="26">
        <v>4</v>
      </c>
      <c r="E3656" s="27">
        <f t="shared" si="56"/>
        <v>389.99849999999998</v>
      </c>
    </row>
    <row r="3657" spans="1:5" x14ac:dyDescent="0.3">
      <c r="A3657" s="24">
        <v>42887.958333333336</v>
      </c>
      <c r="B3657" s="25">
        <v>7146</v>
      </c>
      <c r="C3657" s="26">
        <v>52.65</v>
      </c>
      <c r="D3657" s="26">
        <v>4</v>
      </c>
      <c r="E3657" s="27">
        <f t="shared" si="56"/>
        <v>376.23689999999999</v>
      </c>
    </row>
    <row r="3658" spans="1:5" x14ac:dyDescent="0.3">
      <c r="A3658" s="24">
        <v>42888</v>
      </c>
      <c r="B3658" s="25">
        <v>6928</v>
      </c>
      <c r="C3658" s="26">
        <v>54.04</v>
      </c>
      <c r="D3658" s="26">
        <v>6</v>
      </c>
      <c r="E3658" s="27">
        <f t="shared" ref="E3658:E3721" si="57">C3658*B3658/1000</f>
        <v>374.38911999999999</v>
      </c>
    </row>
    <row r="3659" spans="1:5" x14ac:dyDescent="0.3">
      <c r="A3659" s="24">
        <v>42888.041666666664</v>
      </c>
      <c r="B3659" s="25">
        <v>6414</v>
      </c>
      <c r="C3659" s="26">
        <v>51.57</v>
      </c>
      <c r="D3659" s="26">
        <v>6</v>
      </c>
      <c r="E3659" s="27">
        <f t="shared" si="57"/>
        <v>330.76997999999998</v>
      </c>
    </row>
    <row r="3660" spans="1:5" x14ac:dyDescent="0.3">
      <c r="A3660" s="24">
        <v>42888.083333333336</v>
      </c>
      <c r="B3660" s="25">
        <v>6229</v>
      </c>
      <c r="C3660" s="26">
        <v>50.37</v>
      </c>
      <c r="D3660" s="26">
        <v>6</v>
      </c>
      <c r="E3660" s="27">
        <f t="shared" si="57"/>
        <v>313.75473</v>
      </c>
    </row>
    <row r="3661" spans="1:5" x14ac:dyDescent="0.3">
      <c r="A3661" s="24">
        <v>42888.125</v>
      </c>
      <c r="B3661" s="25">
        <v>6305</v>
      </c>
      <c r="C3661" s="26">
        <v>50.31</v>
      </c>
      <c r="D3661" s="26">
        <v>6</v>
      </c>
      <c r="E3661" s="27">
        <f t="shared" si="57"/>
        <v>317.20454999999998</v>
      </c>
    </row>
    <row r="3662" spans="1:5" x14ac:dyDescent="0.3">
      <c r="A3662" s="24">
        <v>42888.166666666664</v>
      </c>
      <c r="B3662" s="25">
        <v>6299</v>
      </c>
      <c r="C3662" s="26">
        <v>50.540000000000006</v>
      </c>
      <c r="D3662" s="26">
        <v>6</v>
      </c>
      <c r="E3662" s="27">
        <f t="shared" si="57"/>
        <v>318.35146000000003</v>
      </c>
    </row>
    <row r="3663" spans="1:5" x14ac:dyDescent="0.3">
      <c r="A3663" s="24">
        <v>42888.208333333336</v>
      </c>
      <c r="B3663" s="25">
        <v>6268</v>
      </c>
      <c r="C3663" s="26">
        <v>51.57</v>
      </c>
      <c r="D3663" s="26">
        <v>6</v>
      </c>
      <c r="E3663" s="27">
        <f t="shared" si="57"/>
        <v>323.24076000000002</v>
      </c>
    </row>
    <row r="3664" spans="1:5" x14ac:dyDescent="0.3">
      <c r="A3664" s="24">
        <v>42888.25</v>
      </c>
      <c r="B3664" s="25">
        <v>5928</v>
      </c>
      <c r="C3664" s="26">
        <v>54.53</v>
      </c>
      <c r="D3664" s="26">
        <v>6</v>
      </c>
      <c r="E3664" s="27">
        <f t="shared" si="57"/>
        <v>323.25384000000003</v>
      </c>
    </row>
    <row r="3665" spans="1:5" x14ac:dyDescent="0.3">
      <c r="A3665" s="24">
        <v>42888.291666666664</v>
      </c>
      <c r="B3665" s="25">
        <v>6144</v>
      </c>
      <c r="C3665" s="26">
        <v>55.19</v>
      </c>
      <c r="D3665" s="26">
        <v>6</v>
      </c>
      <c r="E3665" s="27">
        <f t="shared" si="57"/>
        <v>339.08735999999999</v>
      </c>
    </row>
    <row r="3666" spans="1:5" x14ac:dyDescent="0.3">
      <c r="A3666" s="24">
        <v>42888.333333333336</v>
      </c>
      <c r="B3666" s="25">
        <v>5872</v>
      </c>
      <c r="C3666" s="26">
        <v>56.08</v>
      </c>
      <c r="D3666" s="26">
        <v>4</v>
      </c>
      <c r="E3666" s="27">
        <f t="shared" si="57"/>
        <v>329.30176</v>
      </c>
    </row>
    <row r="3667" spans="1:5" x14ac:dyDescent="0.3">
      <c r="A3667" s="24">
        <v>42888.375</v>
      </c>
      <c r="B3667" s="25">
        <v>5292</v>
      </c>
      <c r="C3667" s="26">
        <v>56.89</v>
      </c>
      <c r="D3667" s="26">
        <v>3</v>
      </c>
      <c r="E3667" s="27">
        <f t="shared" si="57"/>
        <v>301.06188000000003</v>
      </c>
    </row>
    <row r="3668" spans="1:5" x14ac:dyDescent="0.3">
      <c r="A3668" s="24">
        <v>42888.416666666664</v>
      </c>
      <c r="B3668" s="25">
        <v>6439</v>
      </c>
      <c r="C3668" s="26">
        <v>56.37</v>
      </c>
      <c r="D3668" s="26">
        <v>3</v>
      </c>
      <c r="E3668" s="27">
        <f t="shared" si="57"/>
        <v>362.96643</v>
      </c>
    </row>
    <row r="3669" spans="1:5" x14ac:dyDescent="0.3">
      <c r="A3669" s="24">
        <v>42888.458333333336</v>
      </c>
      <c r="B3669" s="25">
        <v>6913</v>
      </c>
      <c r="C3669" s="26">
        <v>56.08</v>
      </c>
      <c r="D3669" s="26">
        <v>3</v>
      </c>
      <c r="E3669" s="27">
        <f t="shared" si="57"/>
        <v>387.68104</v>
      </c>
    </row>
    <row r="3670" spans="1:5" x14ac:dyDescent="0.3">
      <c r="A3670" s="24">
        <v>42888.5</v>
      </c>
      <c r="B3670" s="25">
        <v>6789</v>
      </c>
      <c r="C3670" s="26">
        <v>56.2</v>
      </c>
      <c r="D3670" s="26">
        <v>3</v>
      </c>
      <c r="E3670" s="27">
        <f t="shared" si="57"/>
        <v>381.54180000000002</v>
      </c>
    </row>
    <row r="3671" spans="1:5" x14ac:dyDescent="0.3">
      <c r="A3671" s="24">
        <v>42888.541666666664</v>
      </c>
      <c r="B3671" s="25">
        <v>7249</v>
      </c>
      <c r="C3671" s="26">
        <v>55.05</v>
      </c>
      <c r="D3671" s="26">
        <v>3</v>
      </c>
      <c r="E3671" s="27">
        <f t="shared" si="57"/>
        <v>399.05744999999996</v>
      </c>
    </row>
    <row r="3672" spans="1:5" x14ac:dyDescent="0.3">
      <c r="A3672" s="24">
        <v>42888.583333333336</v>
      </c>
      <c r="B3672" s="25">
        <v>7260</v>
      </c>
      <c r="C3672" s="26">
        <v>54.08</v>
      </c>
      <c r="D3672" s="26">
        <v>3</v>
      </c>
      <c r="E3672" s="27">
        <f t="shared" si="57"/>
        <v>392.62079999999997</v>
      </c>
    </row>
    <row r="3673" spans="1:5" x14ac:dyDescent="0.3">
      <c r="A3673" s="24">
        <v>42888.625</v>
      </c>
      <c r="B3673" s="25">
        <v>7344</v>
      </c>
      <c r="C3673" s="26">
        <v>52.1</v>
      </c>
      <c r="D3673" s="26">
        <v>4</v>
      </c>
      <c r="E3673" s="27">
        <f t="shared" si="57"/>
        <v>382.62240000000003</v>
      </c>
    </row>
    <row r="3674" spans="1:5" x14ac:dyDescent="0.3">
      <c r="A3674" s="24">
        <v>42888.666666666664</v>
      </c>
      <c r="B3674" s="25">
        <v>7303</v>
      </c>
      <c r="C3674" s="26">
        <v>51.04</v>
      </c>
      <c r="D3674" s="26">
        <v>4</v>
      </c>
      <c r="E3674" s="27">
        <f t="shared" si="57"/>
        <v>372.74511999999999</v>
      </c>
    </row>
    <row r="3675" spans="1:5" x14ac:dyDescent="0.3">
      <c r="A3675" s="24">
        <v>42888.708333333336</v>
      </c>
      <c r="B3675" s="25">
        <v>7160</v>
      </c>
      <c r="C3675" s="26">
        <v>50.37</v>
      </c>
      <c r="D3675" s="26">
        <v>4</v>
      </c>
      <c r="E3675" s="27">
        <f t="shared" si="57"/>
        <v>360.64919999999995</v>
      </c>
    </row>
    <row r="3676" spans="1:5" x14ac:dyDescent="0.3">
      <c r="A3676" s="24">
        <v>42888.75</v>
      </c>
      <c r="B3676" s="25">
        <v>6939</v>
      </c>
      <c r="C3676" s="26">
        <v>50.540000000000006</v>
      </c>
      <c r="D3676" s="26">
        <v>4</v>
      </c>
      <c r="E3676" s="27">
        <f t="shared" si="57"/>
        <v>350.69706000000008</v>
      </c>
    </row>
    <row r="3677" spans="1:5" x14ac:dyDescent="0.3">
      <c r="A3677" s="24">
        <v>42888.791666666664</v>
      </c>
      <c r="B3677" s="25">
        <v>7060</v>
      </c>
      <c r="C3677" s="26">
        <v>50.86</v>
      </c>
      <c r="D3677" s="26">
        <v>4</v>
      </c>
      <c r="E3677" s="27">
        <f t="shared" si="57"/>
        <v>359.07159999999999</v>
      </c>
    </row>
    <row r="3678" spans="1:5" x14ac:dyDescent="0.3">
      <c r="A3678" s="24">
        <v>42888.833333333336</v>
      </c>
      <c r="B3678" s="25">
        <v>7123</v>
      </c>
      <c r="C3678" s="26">
        <v>51.04</v>
      </c>
      <c r="D3678" s="26">
        <v>4</v>
      </c>
      <c r="E3678" s="27">
        <f t="shared" si="57"/>
        <v>363.55791999999997</v>
      </c>
    </row>
    <row r="3679" spans="1:5" x14ac:dyDescent="0.3">
      <c r="A3679" s="24">
        <v>42888.875</v>
      </c>
      <c r="B3679" s="25">
        <v>7246</v>
      </c>
      <c r="C3679" s="26">
        <v>51.84</v>
      </c>
      <c r="D3679" s="26">
        <v>4</v>
      </c>
      <c r="E3679" s="27">
        <f t="shared" si="57"/>
        <v>375.63264000000004</v>
      </c>
    </row>
    <row r="3680" spans="1:5" x14ac:dyDescent="0.3">
      <c r="A3680" s="24">
        <v>42888.916666666664</v>
      </c>
      <c r="B3680" s="25">
        <v>7276</v>
      </c>
      <c r="C3680" s="26">
        <v>50.540000000000006</v>
      </c>
      <c r="D3680" s="26">
        <v>4</v>
      </c>
      <c r="E3680" s="27">
        <f t="shared" si="57"/>
        <v>367.72904000000005</v>
      </c>
    </row>
    <row r="3681" spans="1:5" x14ac:dyDescent="0.3">
      <c r="A3681" s="24">
        <v>42888.958333333336</v>
      </c>
      <c r="B3681" s="25">
        <v>7256</v>
      </c>
      <c r="C3681" s="26">
        <v>48.69</v>
      </c>
      <c r="D3681" s="26">
        <v>4</v>
      </c>
      <c r="E3681" s="27">
        <f t="shared" si="57"/>
        <v>353.29463999999996</v>
      </c>
    </row>
    <row r="3682" spans="1:5" x14ac:dyDescent="0.3">
      <c r="A3682" s="24">
        <v>42889</v>
      </c>
      <c r="B3682" s="25">
        <v>6685</v>
      </c>
      <c r="C3682" s="26">
        <v>50.69</v>
      </c>
      <c r="D3682" s="26">
        <v>6</v>
      </c>
      <c r="E3682" s="27">
        <f t="shared" si="57"/>
        <v>338.86264999999997</v>
      </c>
    </row>
    <row r="3683" spans="1:5" x14ac:dyDescent="0.3">
      <c r="A3683" s="24">
        <v>42889.041666666664</v>
      </c>
      <c r="B3683" s="25">
        <v>6335</v>
      </c>
      <c r="C3683" s="26">
        <v>50.540000000000006</v>
      </c>
      <c r="D3683" s="26">
        <v>6</v>
      </c>
      <c r="E3683" s="27">
        <f t="shared" si="57"/>
        <v>320.17090000000002</v>
      </c>
    </row>
    <row r="3684" spans="1:5" x14ac:dyDescent="0.3">
      <c r="A3684" s="24">
        <v>42889.083333333336</v>
      </c>
      <c r="B3684" s="25">
        <v>6981</v>
      </c>
      <c r="C3684" s="26">
        <v>50.12</v>
      </c>
      <c r="D3684" s="26">
        <v>6</v>
      </c>
      <c r="E3684" s="27">
        <f t="shared" si="57"/>
        <v>349.88771999999994</v>
      </c>
    </row>
    <row r="3685" spans="1:5" x14ac:dyDescent="0.3">
      <c r="A3685" s="24">
        <v>42889.125</v>
      </c>
      <c r="B3685" s="25">
        <v>6390</v>
      </c>
      <c r="C3685" s="26">
        <v>49</v>
      </c>
      <c r="D3685" s="26">
        <v>6</v>
      </c>
      <c r="E3685" s="27">
        <f t="shared" si="57"/>
        <v>313.11</v>
      </c>
    </row>
    <row r="3686" spans="1:5" x14ac:dyDescent="0.3">
      <c r="A3686" s="24">
        <v>42889.166666666664</v>
      </c>
      <c r="B3686" s="25">
        <v>6188</v>
      </c>
      <c r="C3686" s="26">
        <v>47.81</v>
      </c>
      <c r="D3686" s="26">
        <v>6</v>
      </c>
      <c r="E3686" s="27">
        <f t="shared" si="57"/>
        <v>295.84828000000005</v>
      </c>
    </row>
    <row r="3687" spans="1:5" x14ac:dyDescent="0.3">
      <c r="A3687" s="24">
        <v>42889.208333333336</v>
      </c>
      <c r="B3687" s="25">
        <v>5951</v>
      </c>
      <c r="C3687" s="26">
        <v>47.36</v>
      </c>
      <c r="D3687" s="26">
        <v>6</v>
      </c>
      <c r="E3687" s="27">
        <f t="shared" si="57"/>
        <v>281.83936</v>
      </c>
    </row>
    <row r="3688" spans="1:5" x14ac:dyDescent="0.3">
      <c r="A3688" s="24">
        <v>42889.25</v>
      </c>
      <c r="B3688" s="25">
        <v>6057</v>
      </c>
      <c r="C3688" s="26">
        <v>45</v>
      </c>
      <c r="D3688" s="26">
        <v>6</v>
      </c>
      <c r="E3688" s="27">
        <f t="shared" si="57"/>
        <v>272.565</v>
      </c>
    </row>
    <row r="3689" spans="1:5" x14ac:dyDescent="0.3">
      <c r="A3689" s="24">
        <v>42889.291666666664</v>
      </c>
      <c r="B3689" s="25">
        <v>6244</v>
      </c>
      <c r="C3689" s="26">
        <v>44.24</v>
      </c>
      <c r="D3689" s="26">
        <v>6</v>
      </c>
      <c r="E3689" s="27">
        <f t="shared" si="57"/>
        <v>276.23455999999999</v>
      </c>
    </row>
    <row r="3690" spans="1:5" x14ac:dyDescent="0.3">
      <c r="A3690" s="24">
        <v>42889.333333333336</v>
      </c>
      <c r="B3690" s="25">
        <v>6398</v>
      </c>
      <c r="C3690" s="26">
        <v>46.95</v>
      </c>
      <c r="D3690" s="26">
        <v>6</v>
      </c>
      <c r="E3690" s="27">
        <f t="shared" si="57"/>
        <v>300.38610000000006</v>
      </c>
    </row>
    <row r="3691" spans="1:5" x14ac:dyDescent="0.3">
      <c r="A3691" s="24">
        <v>42889.375</v>
      </c>
      <c r="B3691" s="25">
        <v>6736</v>
      </c>
      <c r="C3691" s="26">
        <v>50.12</v>
      </c>
      <c r="D3691" s="26">
        <v>6</v>
      </c>
      <c r="E3691" s="27">
        <f t="shared" si="57"/>
        <v>337.60831999999999</v>
      </c>
    </row>
    <row r="3692" spans="1:5" x14ac:dyDescent="0.3">
      <c r="A3692" s="24">
        <v>42889.416666666664</v>
      </c>
      <c r="B3692" s="25">
        <v>7528</v>
      </c>
      <c r="C3692" s="26">
        <v>51.83</v>
      </c>
      <c r="D3692" s="26">
        <v>6</v>
      </c>
      <c r="E3692" s="27">
        <f t="shared" si="57"/>
        <v>390.17624000000001</v>
      </c>
    </row>
    <row r="3693" spans="1:5" x14ac:dyDescent="0.3">
      <c r="A3693" s="24">
        <v>42889.458333333336</v>
      </c>
      <c r="B3693" s="25">
        <v>7575</v>
      </c>
      <c r="C3693" s="26">
        <v>51.83</v>
      </c>
      <c r="D3693" s="26">
        <v>6</v>
      </c>
      <c r="E3693" s="27">
        <f t="shared" si="57"/>
        <v>392.61225000000002</v>
      </c>
    </row>
    <row r="3694" spans="1:5" x14ac:dyDescent="0.3">
      <c r="A3694" s="24">
        <v>42889.5</v>
      </c>
      <c r="B3694" s="25">
        <v>7730</v>
      </c>
      <c r="C3694" s="26">
        <v>52.93</v>
      </c>
      <c r="D3694" s="26">
        <v>6</v>
      </c>
      <c r="E3694" s="27">
        <f t="shared" si="57"/>
        <v>409.14890000000003</v>
      </c>
    </row>
    <row r="3695" spans="1:5" x14ac:dyDescent="0.3">
      <c r="A3695" s="24">
        <v>42889.541666666664</v>
      </c>
      <c r="B3695" s="25">
        <v>7678</v>
      </c>
      <c r="C3695" s="26">
        <v>54</v>
      </c>
      <c r="D3695" s="26">
        <v>6</v>
      </c>
      <c r="E3695" s="27">
        <f t="shared" si="57"/>
        <v>414.61200000000002</v>
      </c>
    </row>
    <row r="3696" spans="1:5" x14ac:dyDescent="0.3">
      <c r="A3696" s="24">
        <v>42889.583333333336</v>
      </c>
      <c r="B3696" s="25">
        <v>7457</v>
      </c>
      <c r="C3696" s="26">
        <v>53</v>
      </c>
      <c r="D3696" s="26">
        <v>6</v>
      </c>
      <c r="E3696" s="27">
        <f t="shared" si="57"/>
        <v>395.221</v>
      </c>
    </row>
    <row r="3697" spans="1:5" x14ac:dyDescent="0.3">
      <c r="A3697" s="24">
        <v>42889.625</v>
      </c>
      <c r="B3697" s="25">
        <v>7622</v>
      </c>
      <c r="C3697" s="26">
        <v>50.570000000000007</v>
      </c>
      <c r="D3697" s="26">
        <v>6</v>
      </c>
      <c r="E3697" s="27">
        <f t="shared" si="57"/>
        <v>385.44454000000002</v>
      </c>
    </row>
    <row r="3698" spans="1:5" x14ac:dyDescent="0.3">
      <c r="A3698" s="24">
        <v>42889.666666666664</v>
      </c>
      <c r="B3698" s="25">
        <v>7578</v>
      </c>
      <c r="C3698" s="26">
        <v>47.01</v>
      </c>
      <c r="D3698" s="26">
        <v>6</v>
      </c>
      <c r="E3698" s="27">
        <f t="shared" si="57"/>
        <v>356.24177999999995</v>
      </c>
    </row>
    <row r="3699" spans="1:5" x14ac:dyDescent="0.3">
      <c r="A3699" s="24">
        <v>42889.708333333336</v>
      </c>
      <c r="B3699" s="25">
        <v>7408</v>
      </c>
      <c r="C3699" s="26">
        <v>44.5</v>
      </c>
      <c r="D3699" s="26">
        <v>6</v>
      </c>
      <c r="E3699" s="27">
        <f t="shared" si="57"/>
        <v>329.65600000000001</v>
      </c>
    </row>
    <row r="3700" spans="1:5" x14ac:dyDescent="0.3">
      <c r="A3700" s="24">
        <v>42889.75</v>
      </c>
      <c r="B3700" s="25">
        <v>7370</v>
      </c>
      <c r="C3700" s="26">
        <v>44.19</v>
      </c>
      <c r="D3700" s="26">
        <v>6</v>
      </c>
      <c r="E3700" s="27">
        <f t="shared" si="57"/>
        <v>325.68029999999999</v>
      </c>
    </row>
    <row r="3701" spans="1:5" x14ac:dyDescent="0.3">
      <c r="A3701" s="24">
        <v>42889.791666666664</v>
      </c>
      <c r="B3701" s="25">
        <v>8002</v>
      </c>
      <c r="C3701" s="26">
        <v>44.1</v>
      </c>
      <c r="D3701" s="26">
        <v>6</v>
      </c>
      <c r="E3701" s="27">
        <f t="shared" si="57"/>
        <v>352.88819999999998</v>
      </c>
    </row>
    <row r="3702" spans="1:5" x14ac:dyDescent="0.3">
      <c r="A3702" s="24">
        <v>42889.833333333336</v>
      </c>
      <c r="B3702" s="25">
        <v>8014</v>
      </c>
      <c r="C3702" s="26">
        <v>45.9</v>
      </c>
      <c r="D3702" s="26">
        <v>6</v>
      </c>
      <c r="E3702" s="27">
        <f t="shared" si="57"/>
        <v>367.8426</v>
      </c>
    </row>
    <row r="3703" spans="1:5" x14ac:dyDescent="0.3">
      <c r="A3703" s="24">
        <v>42889.875</v>
      </c>
      <c r="B3703" s="25">
        <v>7936</v>
      </c>
      <c r="C3703" s="26">
        <v>49.02</v>
      </c>
      <c r="D3703" s="26">
        <v>6</v>
      </c>
      <c r="E3703" s="27">
        <f t="shared" si="57"/>
        <v>389.02272000000005</v>
      </c>
    </row>
    <row r="3704" spans="1:5" x14ac:dyDescent="0.3">
      <c r="A3704" s="24">
        <v>42889.916666666664</v>
      </c>
      <c r="B3704" s="25">
        <v>7005</v>
      </c>
      <c r="C3704" s="26">
        <v>48.149999999999991</v>
      </c>
      <c r="D3704" s="26">
        <v>6</v>
      </c>
      <c r="E3704" s="27">
        <f t="shared" si="57"/>
        <v>337.29074999999995</v>
      </c>
    </row>
    <row r="3705" spans="1:5" x14ac:dyDescent="0.3">
      <c r="A3705" s="24">
        <v>42889.958333333336</v>
      </c>
      <c r="B3705" s="25">
        <v>6740</v>
      </c>
      <c r="C3705" s="26">
        <v>44.399999999999991</v>
      </c>
      <c r="D3705" s="26">
        <v>6</v>
      </c>
      <c r="E3705" s="27">
        <f t="shared" si="57"/>
        <v>299.25599999999991</v>
      </c>
    </row>
    <row r="3706" spans="1:5" x14ac:dyDescent="0.3">
      <c r="A3706" s="24">
        <v>42890</v>
      </c>
      <c r="B3706" s="25">
        <v>6781</v>
      </c>
      <c r="C3706" s="26">
        <v>42.25</v>
      </c>
      <c r="D3706" s="26">
        <v>6</v>
      </c>
      <c r="E3706" s="27">
        <f t="shared" si="57"/>
        <v>286.49725000000001</v>
      </c>
    </row>
    <row r="3707" spans="1:5" x14ac:dyDescent="0.3">
      <c r="A3707" s="24">
        <v>42890.041666666664</v>
      </c>
      <c r="B3707" s="25">
        <v>6520</v>
      </c>
      <c r="C3707" s="26">
        <v>41.94</v>
      </c>
      <c r="D3707" s="26">
        <v>6</v>
      </c>
      <c r="E3707" s="27">
        <f t="shared" si="57"/>
        <v>273.44880000000001</v>
      </c>
    </row>
    <row r="3708" spans="1:5" x14ac:dyDescent="0.3">
      <c r="A3708" s="24">
        <v>42890.083333333336</v>
      </c>
      <c r="B3708" s="25">
        <v>6469</v>
      </c>
      <c r="C3708" s="26">
        <v>40.36</v>
      </c>
      <c r="D3708" s="26">
        <v>6</v>
      </c>
      <c r="E3708" s="27">
        <f t="shared" si="57"/>
        <v>261.08884</v>
      </c>
    </row>
    <row r="3709" spans="1:5" x14ac:dyDescent="0.3">
      <c r="A3709" s="24">
        <v>42890.125</v>
      </c>
      <c r="B3709" s="25">
        <v>7317</v>
      </c>
      <c r="C3709" s="26">
        <v>40.700000000000003</v>
      </c>
      <c r="D3709" s="26">
        <v>6</v>
      </c>
      <c r="E3709" s="27">
        <f t="shared" si="57"/>
        <v>297.80190000000005</v>
      </c>
    </row>
    <row r="3710" spans="1:5" x14ac:dyDescent="0.3">
      <c r="A3710" s="24">
        <v>42890.166666666664</v>
      </c>
      <c r="B3710" s="25">
        <v>7861</v>
      </c>
      <c r="C3710" s="26">
        <v>41.25</v>
      </c>
      <c r="D3710" s="26">
        <v>6</v>
      </c>
      <c r="E3710" s="27">
        <f t="shared" si="57"/>
        <v>324.26625000000001</v>
      </c>
    </row>
    <row r="3711" spans="1:5" x14ac:dyDescent="0.3">
      <c r="A3711" s="24">
        <v>42890.208333333336</v>
      </c>
      <c r="B3711" s="25">
        <v>7805</v>
      </c>
      <c r="C3711" s="26">
        <v>40.93</v>
      </c>
      <c r="D3711" s="26">
        <v>6</v>
      </c>
      <c r="E3711" s="27">
        <f t="shared" si="57"/>
        <v>319.45865000000003</v>
      </c>
    </row>
    <row r="3712" spans="1:5" x14ac:dyDescent="0.3">
      <c r="A3712" s="24">
        <v>42890.25</v>
      </c>
      <c r="B3712" s="25">
        <v>7917</v>
      </c>
      <c r="C3712" s="26">
        <v>41</v>
      </c>
      <c r="D3712" s="26">
        <v>6</v>
      </c>
      <c r="E3712" s="27">
        <f t="shared" si="57"/>
        <v>324.59699999999998</v>
      </c>
    </row>
    <row r="3713" spans="1:5" x14ac:dyDescent="0.3">
      <c r="A3713" s="24">
        <v>42890.291666666664</v>
      </c>
      <c r="B3713" s="25">
        <v>7821</v>
      </c>
      <c r="C3713" s="26">
        <v>40.099999999999994</v>
      </c>
      <c r="D3713" s="26">
        <v>6</v>
      </c>
      <c r="E3713" s="27">
        <f t="shared" si="57"/>
        <v>313.62209999999999</v>
      </c>
    </row>
    <row r="3714" spans="1:5" x14ac:dyDescent="0.3">
      <c r="A3714" s="24">
        <v>42890.333333333336</v>
      </c>
      <c r="B3714" s="25">
        <v>8261</v>
      </c>
      <c r="C3714" s="26">
        <v>42.01</v>
      </c>
      <c r="D3714" s="26">
        <v>6</v>
      </c>
      <c r="E3714" s="27">
        <f t="shared" si="57"/>
        <v>347.04460999999998</v>
      </c>
    </row>
    <row r="3715" spans="1:5" x14ac:dyDescent="0.3">
      <c r="A3715" s="24">
        <v>42890.375</v>
      </c>
      <c r="B3715" s="25">
        <v>8233</v>
      </c>
      <c r="C3715" s="26">
        <v>42.5</v>
      </c>
      <c r="D3715" s="26">
        <v>6</v>
      </c>
      <c r="E3715" s="27">
        <f t="shared" si="57"/>
        <v>349.90249999999997</v>
      </c>
    </row>
    <row r="3716" spans="1:5" x14ac:dyDescent="0.3">
      <c r="A3716" s="24">
        <v>42890.416666666664</v>
      </c>
      <c r="B3716" s="25">
        <v>7908</v>
      </c>
      <c r="C3716" s="26">
        <v>44.54</v>
      </c>
      <c r="D3716" s="26">
        <v>6</v>
      </c>
      <c r="E3716" s="27">
        <f t="shared" si="57"/>
        <v>352.22232000000002</v>
      </c>
    </row>
    <row r="3717" spans="1:5" x14ac:dyDescent="0.3">
      <c r="A3717" s="24">
        <v>42890.458333333336</v>
      </c>
      <c r="B3717" s="25">
        <v>7644</v>
      </c>
      <c r="C3717" s="26">
        <v>46.36</v>
      </c>
      <c r="D3717" s="26">
        <v>6</v>
      </c>
      <c r="E3717" s="27">
        <f t="shared" si="57"/>
        <v>354.37583999999998</v>
      </c>
    </row>
    <row r="3718" spans="1:5" x14ac:dyDescent="0.3">
      <c r="A3718" s="24">
        <v>42890.5</v>
      </c>
      <c r="B3718" s="25">
        <v>7523</v>
      </c>
      <c r="C3718" s="26">
        <v>47.509999999999991</v>
      </c>
      <c r="D3718" s="26">
        <v>6</v>
      </c>
      <c r="E3718" s="27">
        <f t="shared" si="57"/>
        <v>357.41772999999995</v>
      </c>
    </row>
    <row r="3719" spans="1:5" x14ac:dyDescent="0.3">
      <c r="A3719" s="24">
        <v>42890.541666666664</v>
      </c>
      <c r="B3719" s="25">
        <v>7440</v>
      </c>
      <c r="C3719" s="26">
        <v>48</v>
      </c>
      <c r="D3719" s="26">
        <v>6</v>
      </c>
      <c r="E3719" s="27">
        <f t="shared" si="57"/>
        <v>357.12</v>
      </c>
    </row>
    <row r="3720" spans="1:5" x14ac:dyDescent="0.3">
      <c r="A3720" s="24">
        <v>42890.583333333336</v>
      </c>
      <c r="B3720" s="25">
        <v>7446</v>
      </c>
      <c r="C3720" s="26">
        <v>45.679999999999993</v>
      </c>
      <c r="D3720" s="26">
        <v>6</v>
      </c>
      <c r="E3720" s="27">
        <f t="shared" si="57"/>
        <v>340.13327999999996</v>
      </c>
    </row>
    <row r="3721" spans="1:5" x14ac:dyDescent="0.3">
      <c r="A3721" s="24">
        <v>42890.625</v>
      </c>
      <c r="B3721" s="25">
        <v>6964</v>
      </c>
      <c r="C3721" s="26">
        <v>40.600000000000009</v>
      </c>
      <c r="D3721" s="26">
        <v>6</v>
      </c>
      <c r="E3721" s="27">
        <f t="shared" si="57"/>
        <v>282.73840000000007</v>
      </c>
    </row>
    <row r="3722" spans="1:5" x14ac:dyDescent="0.3">
      <c r="A3722" s="24">
        <v>42890.666666666664</v>
      </c>
      <c r="B3722" s="25">
        <v>6755</v>
      </c>
      <c r="C3722" s="26">
        <v>37.99</v>
      </c>
      <c r="D3722" s="26">
        <v>6</v>
      </c>
      <c r="E3722" s="27">
        <f t="shared" ref="E3722:E3785" si="58">C3722*B3722/1000</f>
        <v>256.62245000000001</v>
      </c>
    </row>
    <row r="3723" spans="1:5" x14ac:dyDescent="0.3">
      <c r="A3723" s="24">
        <v>42890.708333333336</v>
      </c>
      <c r="B3723" s="25">
        <v>7339</v>
      </c>
      <c r="C3723" s="26">
        <v>37.49</v>
      </c>
      <c r="D3723" s="26">
        <v>6</v>
      </c>
      <c r="E3723" s="27">
        <f t="shared" si="58"/>
        <v>275.13910999999996</v>
      </c>
    </row>
    <row r="3724" spans="1:5" x14ac:dyDescent="0.3">
      <c r="A3724" s="24">
        <v>42890.75</v>
      </c>
      <c r="B3724" s="25">
        <v>7052</v>
      </c>
      <c r="C3724" s="26">
        <v>37.47</v>
      </c>
      <c r="D3724" s="26">
        <v>6</v>
      </c>
      <c r="E3724" s="27">
        <f t="shared" si="58"/>
        <v>264.23844000000003</v>
      </c>
    </row>
    <row r="3725" spans="1:5" x14ac:dyDescent="0.3">
      <c r="A3725" s="24">
        <v>42890.791666666664</v>
      </c>
      <c r="B3725" s="25">
        <v>7453</v>
      </c>
      <c r="C3725" s="26">
        <v>38.6</v>
      </c>
      <c r="D3725" s="26">
        <v>6</v>
      </c>
      <c r="E3725" s="27">
        <f t="shared" si="58"/>
        <v>287.68579999999997</v>
      </c>
    </row>
    <row r="3726" spans="1:5" x14ac:dyDescent="0.3">
      <c r="A3726" s="24">
        <v>42890.833333333336</v>
      </c>
      <c r="B3726" s="25">
        <v>7464</v>
      </c>
      <c r="C3726" s="26">
        <v>42.21</v>
      </c>
      <c r="D3726" s="26">
        <v>6</v>
      </c>
      <c r="E3726" s="27">
        <f t="shared" si="58"/>
        <v>315.05543999999998</v>
      </c>
    </row>
    <row r="3727" spans="1:5" x14ac:dyDescent="0.3">
      <c r="A3727" s="24">
        <v>42890.875</v>
      </c>
      <c r="B3727" s="25">
        <v>6971</v>
      </c>
      <c r="C3727" s="26">
        <v>48.149999999999991</v>
      </c>
      <c r="D3727" s="26">
        <v>6</v>
      </c>
      <c r="E3727" s="27">
        <f t="shared" si="58"/>
        <v>335.65364999999997</v>
      </c>
    </row>
    <row r="3728" spans="1:5" x14ac:dyDescent="0.3">
      <c r="A3728" s="24">
        <v>42890.916666666664</v>
      </c>
      <c r="B3728" s="25">
        <v>7426</v>
      </c>
      <c r="C3728" s="26">
        <v>51.88000000000001</v>
      </c>
      <c r="D3728" s="26">
        <v>6</v>
      </c>
      <c r="E3728" s="27">
        <f t="shared" si="58"/>
        <v>385.26088000000004</v>
      </c>
    </row>
    <row r="3729" spans="1:5" x14ac:dyDescent="0.3">
      <c r="A3729" s="24">
        <v>42890.958333333336</v>
      </c>
      <c r="B3729" s="25">
        <v>6939</v>
      </c>
      <c r="C3729" s="26">
        <v>49.24</v>
      </c>
      <c r="D3729" s="26">
        <v>6</v>
      </c>
      <c r="E3729" s="27">
        <f t="shared" si="58"/>
        <v>341.67635999999999</v>
      </c>
    </row>
    <row r="3730" spans="1:5" x14ac:dyDescent="0.3">
      <c r="A3730" s="24">
        <v>42891</v>
      </c>
      <c r="B3730" s="25">
        <v>6320</v>
      </c>
      <c r="C3730" s="26">
        <v>41</v>
      </c>
      <c r="D3730" s="26">
        <v>6</v>
      </c>
      <c r="E3730" s="27">
        <f t="shared" si="58"/>
        <v>259.12</v>
      </c>
    </row>
    <row r="3731" spans="1:5" x14ac:dyDescent="0.3">
      <c r="A3731" s="24">
        <v>42891.041666666664</v>
      </c>
      <c r="B3731" s="25">
        <v>6770</v>
      </c>
      <c r="C3731" s="26">
        <v>39.21</v>
      </c>
      <c r="D3731" s="26">
        <v>6</v>
      </c>
      <c r="E3731" s="27">
        <f t="shared" si="58"/>
        <v>265.45170000000002</v>
      </c>
    </row>
    <row r="3732" spans="1:5" x14ac:dyDescent="0.3">
      <c r="A3732" s="24">
        <v>42891.083333333336</v>
      </c>
      <c r="B3732" s="25">
        <v>6016</v>
      </c>
      <c r="C3732" s="26">
        <v>38.200000000000003</v>
      </c>
      <c r="D3732" s="26">
        <v>6</v>
      </c>
      <c r="E3732" s="27">
        <f t="shared" si="58"/>
        <v>229.81120000000001</v>
      </c>
    </row>
    <row r="3733" spans="1:5" x14ac:dyDescent="0.3">
      <c r="A3733" s="24">
        <v>42891.125</v>
      </c>
      <c r="B3733" s="25">
        <v>5869</v>
      </c>
      <c r="C3733" s="26">
        <v>38.6</v>
      </c>
      <c r="D3733" s="26">
        <v>6</v>
      </c>
      <c r="E3733" s="27">
        <f t="shared" si="58"/>
        <v>226.54339999999999</v>
      </c>
    </row>
    <row r="3734" spans="1:5" x14ac:dyDescent="0.3">
      <c r="A3734" s="24">
        <v>42891.166666666664</v>
      </c>
      <c r="B3734" s="25">
        <v>5844</v>
      </c>
      <c r="C3734" s="26">
        <v>38.6</v>
      </c>
      <c r="D3734" s="26">
        <v>6</v>
      </c>
      <c r="E3734" s="27">
        <f t="shared" si="58"/>
        <v>225.57839999999999</v>
      </c>
    </row>
    <row r="3735" spans="1:5" x14ac:dyDescent="0.3">
      <c r="A3735" s="24">
        <v>42891.208333333336</v>
      </c>
      <c r="B3735" s="25">
        <v>5845</v>
      </c>
      <c r="C3735" s="26">
        <v>40</v>
      </c>
      <c r="D3735" s="26">
        <v>6</v>
      </c>
      <c r="E3735" s="27">
        <f t="shared" si="58"/>
        <v>233.8</v>
      </c>
    </row>
    <row r="3736" spans="1:5" x14ac:dyDescent="0.3">
      <c r="A3736" s="24">
        <v>42891.25</v>
      </c>
      <c r="B3736" s="25">
        <v>5871</v>
      </c>
      <c r="C3736" s="26">
        <v>47.01</v>
      </c>
      <c r="D3736" s="26">
        <v>6</v>
      </c>
      <c r="E3736" s="27">
        <f t="shared" si="58"/>
        <v>275.99570999999997</v>
      </c>
    </row>
    <row r="3737" spans="1:5" x14ac:dyDescent="0.3">
      <c r="A3737" s="24">
        <v>42891.291666666664</v>
      </c>
      <c r="B3737" s="25">
        <v>6591</v>
      </c>
      <c r="C3737" s="26">
        <v>51.289999999999992</v>
      </c>
      <c r="D3737" s="26">
        <v>6</v>
      </c>
      <c r="E3737" s="27">
        <f t="shared" si="58"/>
        <v>338.05238999999995</v>
      </c>
    </row>
    <row r="3738" spans="1:5" x14ac:dyDescent="0.3">
      <c r="A3738" s="24">
        <v>42891.333333333336</v>
      </c>
      <c r="B3738" s="25">
        <v>6557</v>
      </c>
      <c r="C3738" s="26">
        <v>51.37</v>
      </c>
      <c r="D3738" s="26">
        <v>4</v>
      </c>
      <c r="E3738" s="27">
        <f t="shared" si="58"/>
        <v>336.83308999999997</v>
      </c>
    </row>
    <row r="3739" spans="1:5" x14ac:dyDescent="0.3">
      <c r="A3739" s="24">
        <v>42891.375</v>
      </c>
      <c r="B3739" s="25">
        <v>6659</v>
      </c>
      <c r="C3739" s="26">
        <v>51.08</v>
      </c>
      <c r="D3739" s="26">
        <v>3</v>
      </c>
      <c r="E3739" s="27">
        <f t="shared" si="58"/>
        <v>340.14171999999996</v>
      </c>
    </row>
    <row r="3740" spans="1:5" x14ac:dyDescent="0.3">
      <c r="A3740" s="24">
        <v>42891.416666666664</v>
      </c>
      <c r="B3740" s="25">
        <v>6909</v>
      </c>
      <c r="C3740" s="26">
        <v>50.12</v>
      </c>
      <c r="D3740" s="26">
        <v>3</v>
      </c>
      <c r="E3740" s="27">
        <f t="shared" si="58"/>
        <v>346.27907999999996</v>
      </c>
    </row>
    <row r="3741" spans="1:5" x14ac:dyDescent="0.3">
      <c r="A3741" s="24">
        <v>42891.458333333336</v>
      </c>
      <c r="B3741" s="25">
        <v>7266</v>
      </c>
      <c r="C3741" s="26">
        <v>51.04</v>
      </c>
      <c r="D3741" s="26">
        <v>3</v>
      </c>
      <c r="E3741" s="27">
        <f t="shared" si="58"/>
        <v>370.85664000000003</v>
      </c>
    </row>
    <row r="3742" spans="1:5" x14ac:dyDescent="0.3">
      <c r="A3742" s="24">
        <v>42891.5</v>
      </c>
      <c r="B3742" s="25">
        <v>7249</v>
      </c>
      <c r="C3742" s="26">
        <v>52.04</v>
      </c>
      <c r="D3742" s="26">
        <v>3</v>
      </c>
      <c r="E3742" s="27">
        <f t="shared" si="58"/>
        <v>377.23796000000004</v>
      </c>
    </row>
    <row r="3743" spans="1:5" x14ac:dyDescent="0.3">
      <c r="A3743" s="24">
        <v>42891.541666666664</v>
      </c>
      <c r="B3743" s="25">
        <v>7234</v>
      </c>
      <c r="C3743" s="26">
        <v>52.15</v>
      </c>
      <c r="D3743" s="26">
        <v>3</v>
      </c>
      <c r="E3743" s="27">
        <f t="shared" si="58"/>
        <v>377.25309999999996</v>
      </c>
    </row>
    <row r="3744" spans="1:5" x14ac:dyDescent="0.3">
      <c r="A3744" s="24">
        <v>42891.583333333336</v>
      </c>
      <c r="B3744" s="25">
        <v>6706</v>
      </c>
      <c r="C3744" s="26">
        <v>51.8</v>
      </c>
      <c r="D3744" s="26">
        <v>3</v>
      </c>
      <c r="E3744" s="27">
        <f t="shared" si="58"/>
        <v>347.37079999999997</v>
      </c>
    </row>
    <row r="3745" spans="1:5" x14ac:dyDescent="0.3">
      <c r="A3745" s="24">
        <v>42891.625</v>
      </c>
      <c r="B3745" s="25">
        <v>7287</v>
      </c>
      <c r="C3745" s="26">
        <v>51.04</v>
      </c>
      <c r="D3745" s="26">
        <v>4</v>
      </c>
      <c r="E3745" s="27">
        <f t="shared" si="58"/>
        <v>371.92847999999998</v>
      </c>
    </row>
    <row r="3746" spans="1:5" x14ac:dyDescent="0.3">
      <c r="A3746" s="24">
        <v>42891.666666666664</v>
      </c>
      <c r="B3746" s="25">
        <v>7210</v>
      </c>
      <c r="C3746" s="26">
        <v>50</v>
      </c>
      <c r="D3746" s="26">
        <v>4</v>
      </c>
      <c r="E3746" s="27">
        <f t="shared" si="58"/>
        <v>360.5</v>
      </c>
    </row>
    <row r="3747" spans="1:5" x14ac:dyDescent="0.3">
      <c r="A3747" s="24">
        <v>42891.708333333336</v>
      </c>
      <c r="B3747" s="25">
        <v>7191</v>
      </c>
      <c r="C3747" s="26">
        <v>48.17</v>
      </c>
      <c r="D3747" s="26">
        <v>4</v>
      </c>
      <c r="E3747" s="27">
        <f t="shared" si="58"/>
        <v>346.39047000000005</v>
      </c>
    </row>
    <row r="3748" spans="1:5" x14ac:dyDescent="0.3">
      <c r="A3748" s="24">
        <v>42891.75</v>
      </c>
      <c r="B3748" s="25">
        <v>7230</v>
      </c>
      <c r="C3748" s="26">
        <v>46.65</v>
      </c>
      <c r="D3748" s="26">
        <v>4</v>
      </c>
      <c r="E3748" s="27">
        <f t="shared" si="58"/>
        <v>337.27949999999998</v>
      </c>
    </row>
    <row r="3749" spans="1:5" x14ac:dyDescent="0.3">
      <c r="A3749" s="24">
        <v>42891.791666666664</v>
      </c>
      <c r="B3749" s="25">
        <v>7314</v>
      </c>
      <c r="C3749" s="26">
        <v>47.38</v>
      </c>
      <c r="D3749" s="26">
        <v>4</v>
      </c>
      <c r="E3749" s="27">
        <f t="shared" si="58"/>
        <v>346.53732000000002</v>
      </c>
    </row>
    <row r="3750" spans="1:5" x14ac:dyDescent="0.3">
      <c r="A3750" s="24">
        <v>42891.833333333336</v>
      </c>
      <c r="B3750" s="25">
        <v>7281</v>
      </c>
      <c r="C3750" s="26">
        <v>48.78</v>
      </c>
      <c r="D3750" s="26">
        <v>4</v>
      </c>
      <c r="E3750" s="27">
        <f t="shared" si="58"/>
        <v>355.16717999999997</v>
      </c>
    </row>
    <row r="3751" spans="1:5" x14ac:dyDescent="0.3">
      <c r="A3751" s="24">
        <v>42891.875</v>
      </c>
      <c r="B3751" s="25">
        <v>7233</v>
      </c>
      <c r="C3751" s="26">
        <v>51.8</v>
      </c>
      <c r="D3751" s="26">
        <v>4</v>
      </c>
      <c r="E3751" s="27">
        <f t="shared" si="58"/>
        <v>374.66939999999994</v>
      </c>
    </row>
    <row r="3752" spans="1:5" x14ac:dyDescent="0.3">
      <c r="A3752" s="24">
        <v>42891.916666666664</v>
      </c>
      <c r="B3752" s="25">
        <v>7340</v>
      </c>
      <c r="C3752" s="26">
        <v>51.01</v>
      </c>
      <c r="D3752" s="26">
        <v>4</v>
      </c>
      <c r="E3752" s="27">
        <f t="shared" si="58"/>
        <v>374.41339999999997</v>
      </c>
    </row>
    <row r="3753" spans="1:5" x14ac:dyDescent="0.3">
      <c r="A3753" s="24">
        <v>42891.958333333336</v>
      </c>
      <c r="B3753" s="25">
        <v>7048</v>
      </c>
      <c r="C3753" s="26">
        <v>45.3</v>
      </c>
      <c r="D3753" s="26">
        <v>4</v>
      </c>
      <c r="E3753" s="27">
        <f t="shared" si="58"/>
        <v>319.27439999999996</v>
      </c>
    </row>
    <row r="3754" spans="1:5" x14ac:dyDescent="0.3">
      <c r="A3754" s="24">
        <v>42892</v>
      </c>
      <c r="B3754" s="25">
        <v>6338</v>
      </c>
      <c r="C3754" s="26">
        <v>39.799999999999997</v>
      </c>
      <c r="D3754" s="26">
        <v>6</v>
      </c>
      <c r="E3754" s="27">
        <f t="shared" si="58"/>
        <v>252.25239999999999</v>
      </c>
    </row>
    <row r="3755" spans="1:5" x14ac:dyDescent="0.3">
      <c r="A3755" s="24">
        <v>42892.041666666664</v>
      </c>
      <c r="B3755" s="25">
        <v>5854</v>
      </c>
      <c r="C3755" s="26">
        <v>38.950000000000003</v>
      </c>
      <c r="D3755" s="26">
        <v>6</v>
      </c>
      <c r="E3755" s="27">
        <f t="shared" si="58"/>
        <v>228.01330000000002</v>
      </c>
    </row>
    <row r="3756" spans="1:5" x14ac:dyDescent="0.3">
      <c r="A3756" s="24">
        <v>42892.083333333336</v>
      </c>
      <c r="B3756" s="25">
        <v>5436</v>
      </c>
      <c r="C3756" s="26">
        <v>38.950000000000003</v>
      </c>
      <c r="D3756" s="26">
        <v>6</v>
      </c>
      <c r="E3756" s="27">
        <f t="shared" si="58"/>
        <v>211.73220000000001</v>
      </c>
    </row>
    <row r="3757" spans="1:5" x14ac:dyDescent="0.3">
      <c r="A3757" s="24">
        <v>42892.125</v>
      </c>
      <c r="B3757" s="25">
        <v>5519</v>
      </c>
      <c r="C3757" s="26">
        <v>38.950000000000003</v>
      </c>
      <c r="D3757" s="26">
        <v>6</v>
      </c>
      <c r="E3757" s="27">
        <f t="shared" si="58"/>
        <v>214.96505000000002</v>
      </c>
    </row>
    <row r="3758" spans="1:5" x14ac:dyDescent="0.3">
      <c r="A3758" s="24">
        <v>42892.166666666664</v>
      </c>
      <c r="B3758" s="25">
        <v>5478</v>
      </c>
      <c r="C3758" s="26">
        <v>39.21</v>
      </c>
      <c r="D3758" s="26">
        <v>6</v>
      </c>
      <c r="E3758" s="27">
        <f t="shared" si="58"/>
        <v>214.79238000000001</v>
      </c>
    </row>
    <row r="3759" spans="1:5" x14ac:dyDescent="0.3">
      <c r="A3759" s="24">
        <v>42892.208333333336</v>
      </c>
      <c r="B3759" s="25">
        <v>6145</v>
      </c>
      <c r="C3759" s="26">
        <v>39.9</v>
      </c>
      <c r="D3759" s="26">
        <v>6</v>
      </c>
      <c r="E3759" s="27">
        <f t="shared" si="58"/>
        <v>245.18549999999999</v>
      </c>
    </row>
    <row r="3760" spans="1:5" x14ac:dyDescent="0.3">
      <c r="A3760" s="24">
        <v>42892.25</v>
      </c>
      <c r="B3760" s="25">
        <v>6162</v>
      </c>
      <c r="C3760" s="26">
        <v>41.25</v>
      </c>
      <c r="D3760" s="26">
        <v>6</v>
      </c>
      <c r="E3760" s="27">
        <f t="shared" si="58"/>
        <v>254.1825</v>
      </c>
    </row>
    <row r="3761" spans="1:5" x14ac:dyDescent="0.3">
      <c r="A3761" s="24">
        <v>42892.291666666664</v>
      </c>
      <c r="B3761" s="25">
        <v>6608</v>
      </c>
      <c r="C3761" s="26">
        <v>48.650000000000006</v>
      </c>
      <c r="D3761" s="26">
        <v>6</v>
      </c>
      <c r="E3761" s="27">
        <f t="shared" si="58"/>
        <v>321.47919999999999</v>
      </c>
    </row>
    <row r="3762" spans="1:5" x14ac:dyDescent="0.3">
      <c r="A3762" s="24">
        <v>42892.333333333336</v>
      </c>
      <c r="B3762" s="25">
        <v>6798</v>
      </c>
      <c r="C3762" s="26">
        <v>49.55</v>
      </c>
      <c r="D3762" s="26">
        <v>4</v>
      </c>
      <c r="E3762" s="27">
        <f t="shared" si="58"/>
        <v>336.84089999999998</v>
      </c>
    </row>
    <row r="3763" spans="1:5" x14ac:dyDescent="0.3">
      <c r="A3763" s="24">
        <v>42892.375</v>
      </c>
      <c r="B3763" s="25">
        <v>7046</v>
      </c>
      <c r="C3763" s="26">
        <v>50</v>
      </c>
      <c r="D3763" s="26">
        <v>3</v>
      </c>
      <c r="E3763" s="27">
        <f t="shared" si="58"/>
        <v>352.3</v>
      </c>
    </row>
    <row r="3764" spans="1:5" x14ac:dyDescent="0.3">
      <c r="A3764" s="24">
        <v>42892.416666666664</v>
      </c>
      <c r="B3764" s="25">
        <v>7753</v>
      </c>
      <c r="C3764" s="26">
        <v>49.6</v>
      </c>
      <c r="D3764" s="26">
        <v>3</v>
      </c>
      <c r="E3764" s="27">
        <f t="shared" si="58"/>
        <v>384.54879999999997</v>
      </c>
    </row>
    <row r="3765" spans="1:5" x14ac:dyDescent="0.3">
      <c r="A3765" s="24">
        <v>42892.458333333336</v>
      </c>
      <c r="B3765" s="25">
        <v>7628</v>
      </c>
      <c r="C3765" s="26">
        <v>50.69</v>
      </c>
      <c r="D3765" s="26">
        <v>3</v>
      </c>
      <c r="E3765" s="27">
        <f t="shared" si="58"/>
        <v>386.66332</v>
      </c>
    </row>
    <row r="3766" spans="1:5" x14ac:dyDescent="0.3">
      <c r="A3766" s="24">
        <v>42892.5</v>
      </c>
      <c r="B3766" s="25">
        <v>7387</v>
      </c>
      <c r="C3766" s="26">
        <v>51.120000000000005</v>
      </c>
      <c r="D3766" s="26">
        <v>3</v>
      </c>
      <c r="E3766" s="27">
        <f t="shared" si="58"/>
        <v>377.62344000000007</v>
      </c>
    </row>
    <row r="3767" spans="1:5" x14ac:dyDescent="0.3">
      <c r="A3767" s="24">
        <v>42892.541666666664</v>
      </c>
      <c r="B3767" s="25">
        <v>6658</v>
      </c>
      <c r="C3767" s="26">
        <v>51.379999999999995</v>
      </c>
      <c r="D3767" s="26">
        <v>3</v>
      </c>
      <c r="E3767" s="27">
        <f t="shared" si="58"/>
        <v>342.08803999999998</v>
      </c>
    </row>
    <row r="3768" spans="1:5" x14ac:dyDescent="0.3">
      <c r="A3768" s="24">
        <v>42892.583333333336</v>
      </c>
      <c r="B3768" s="25">
        <v>6462</v>
      </c>
      <c r="C3768" s="26">
        <v>51.06</v>
      </c>
      <c r="D3768" s="26">
        <v>3</v>
      </c>
      <c r="E3768" s="27">
        <f t="shared" si="58"/>
        <v>329.94972000000001</v>
      </c>
    </row>
    <row r="3769" spans="1:5" x14ac:dyDescent="0.3">
      <c r="A3769" s="24">
        <v>42892.625</v>
      </c>
      <c r="B3769" s="25">
        <v>6859</v>
      </c>
      <c r="C3769" s="26">
        <v>50.8</v>
      </c>
      <c r="D3769" s="26">
        <v>4</v>
      </c>
      <c r="E3769" s="27">
        <f t="shared" si="58"/>
        <v>348.43719999999996</v>
      </c>
    </row>
    <row r="3770" spans="1:5" x14ac:dyDescent="0.3">
      <c r="A3770" s="24">
        <v>42892.666666666664</v>
      </c>
      <c r="B3770" s="25">
        <v>8406</v>
      </c>
      <c r="C3770" s="26">
        <v>50.540000000000006</v>
      </c>
      <c r="D3770" s="26">
        <v>4</v>
      </c>
      <c r="E3770" s="27">
        <f t="shared" si="58"/>
        <v>424.83924000000007</v>
      </c>
    </row>
    <row r="3771" spans="1:5" x14ac:dyDescent="0.3">
      <c r="A3771" s="24">
        <v>42892.708333333336</v>
      </c>
      <c r="B3771" s="25">
        <v>8529</v>
      </c>
      <c r="C3771" s="26">
        <v>50.540000000000006</v>
      </c>
      <c r="D3771" s="26">
        <v>4</v>
      </c>
      <c r="E3771" s="27">
        <f t="shared" si="58"/>
        <v>431.05566000000005</v>
      </c>
    </row>
    <row r="3772" spans="1:5" x14ac:dyDescent="0.3">
      <c r="A3772" s="24">
        <v>42892.75</v>
      </c>
      <c r="B3772" s="25">
        <v>8668</v>
      </c>
      <c r="C3772" s="26">
        <v>50.12</v>
      </c>
      <c r="D3772" s="26">
        <v>4</v>
      </c>
      <c r="E3772" s="27">
        <f t="shared" si="58"/>
        <v>434.44015999999999</v>
      </c>
    </row>
    <row r="3773" spans="1:5" x14ac:dyDescent="0.3">
      <c r="A3773" s="24">
        <v>42892.791666666664</v>
      </c>
      <c r="B3773" s="25">
        <v>8430</v>
      </c>
      <c r="C3773" s="26">
        <v>50</v>
      </c>
      <c r="D3773" s="26">
        <v>4</v>
      </c>
      <c r="E3773" s="27">
        <f t="shared" si="58"/>
        <v>421.5</v>
      </c>
    </row>
    <row r="3774" spans="1:5" x14ac:dyDescent="0.3">
      <c r="A3774" s="24">
        <v>42892.833333333336</v>
      </c>
      <c r="B3774" s="25">
        <v>7864</v>
      </c>
      <c r="C3774" s="26">
        <v>50.8</v>
      </c>
      <c r="D3774" s="26">
        <v>4</v>
      </c>
      <c r="E3774" s="27">
        <f t="shared" si="58"/>
        <v>399.49119999999994</v>
      </c>
    </row>
    <row r="3775" spans="1:5" x14ac:dyDescent="0.3">
      <c r="A3775" s="24">
        <v>42892.875</v>
      </c>
      <c r="B3775" s="25">
        <v>7217</v>
      </c>
      <c r="C3775" s="26">
        <v>52.15</v>
      </c>
      <c r="D3775" s="26">
        <v>4</v>
      </c>
      <c r="E3775" s="27">
        <f t="shared" si="58"/>
        <v>376.36654999999996</v>
      </c>
    </row>
    <row r="3776" spans="1:5" x14ac:dyDescent="0.3">
      <c r="A3776" s="24">
        <v>42892.916666666664</v>
      </c>
      <c r="B3776" s="25">
        <v>7604</v>
      </c>
      <c r="C3776" s="26">
        <v>51</v>
      </c>
      <c r="D3776" s="26">
        <v>4</v>
      </c>
      <c r="E3776" s="27">
        <f t="shared" si="58"/>
        <v>387.80399999999997</v>
      </c>
    </row>
    <row r="3777" spans="1:5" x14ac:dyDescent="0.3">
      <c r="A3777" s="24">
        <v>42892.958333333336</v>
      </c>
      <c r="B3777" s="25">
        <v>7357</v>
      </c>
      <c r="C3777" s="26">
        <v>49.290000000000006</v>
      </c>
      <c r="D3777" s="26">
        <v>4</v>
      </c>
      <c r="E3777" s="27">
        <f t="shared" si="58"/>
        <v>362.62653</v>
      </c>
    </row>
    <row r="3778" spans="1:5" x14ac:dyDescent="0.3">
      <c r="A3778" s="24">
        <v>42893</v>
      </c>
      <c r="B3778" s="25">
        <v>7355</v>
      </c>
      <c r="C3778" s="26">
        <v>48.149999999999991</v>
      </c>
      <c r="D3778" s="26">
        <v>6</v>
      </c>
      <c r="E3778" s="27">
        <f t="shared" si="58"/>
        <v>354.14324999999997</v>
      </c>
    </row>
    <row r="3779" spans="1:5" x14ac:dyDescent="0.3">
      <c r="A3779" s="24">
        <v>42893.041666666664</v>
      </c>
      <c r="B3779" s="25">
        <v>6914</v>
      </c>
      <c r="C3779" s="26">
        <v>45.3</v>
      </c>
      <c r="D3779" s="26">
        <v>6</v>
      </c>
      <c r="E3779" s="27">
        <f t="shared" si="58"/>
        <v>313.20419999999996</v>
      </c>
    </row>
    <row r="3780" spans="1:5" x14ac:dyDescent="0.3">
      <c r="A3780" s="24">
        <v>42893.083333333336</v>
      </c>
      <c r="B3780" s="25">
        <v>6441</v>
      </c>
      <c r="C3780" s="26">
        <v>44.24</v>
      </c>
      <c r="D3780" s="26">
        <v>6</v>
      </c>
      <c r="E3780" s="27">
        <f t="shared" si="58"/>
        <v>284.94984000000005</v>
      </c>
    </row>
    <row r="3781" spans="1:5" x14ac:dyDescent="0.3">
      <c r="A3781" s="24">
        <v>42893.125</v>
      </c>
      <c r="B3781" s="25">
        <v>6499</v>
      </c>
      <c r="C3781" s="26">
        <v>44</v>
      </c>
      <c r="D3781" s="26">
        <v>6</v>
      </c>
      <c r="E3781" s="27">
        <f t="shared" si="58"/>
        <v>285.95600000000002</v>
      </c>
    </row>
    <row r="3782" spans="1:5" x14ac:dyDescent="0.3">
      <c r="A3782" s="24">
        <v>42893.166666666664</v>
      </c>
      <c r="B3782" s="25">
        <v>6611</v>
      </c>
      <c r="C3782" s="26">
        <v>43.93</v>
      </c>
      <c r="D3782" s="26">
        <v>6</v>
      </c>
      <c r="E3782" s="27">
        <f t="shared" si="58"/>
        <v>290.42122999999998</v>
      </c>
    </row>
    <row r="3783" spans="1:5" x14ac:dyDescent="0.3">
      <c r="A3783" s="24">
        <v>42893.208333333336</v>
      </c>
      <c r="B3783" s="25">
        <v>6432</v>
      </c>
      <c r="C3783" s="26">
        <v>44.82</v>
      </c>
      <c r="D3783" s="26">
        <v>6</v>
      </c>
      <c r="E3783" s="27">
        <f t="shared" si="58"/>
        <v>288.28224</v>
      </c>
    </row>
    <row r="3784" spans="1:5" x14ac:dyDescent="0.3">
      <c r="A3784" s="24">
        <v>42893.25</v>
      </c>
      <c r="B3784" s="25">
        <v>6028</v>
      </c>
      <c r="C3784" s="26">
        <v>45.73</v>
      </c>
      <c r="D3784" s="26">
        <v>6</v>
      </c>
      <c r="E3784" s="27">
        <f t="shared" si="58"/>
        <v>275.66043999999999</v>
      </c>
    </row>
    <row r="3785" spans="1:5" x14ac:dyDescent="0.3">
      <c r="A3785" s="24">
        <v>42893.291666666664</v>
      </c>
      <c r="B3785" s="25">
        <v>6035</v>
      </c>
      <c r="C3785" s="26">
        <v>50.89</v>
      </c>
      <c r="D3785" s="26">
        <v>6</v>
      </c>
      <c r="E3785" s="27">
        <f t="shared" si="58"/>
        <v>307.12115</v>
      </c>
    </row>
    <row r="3786" spans="1:5" x14ac:dyDescent="0.3">
      <c r="A3786" s="24">
        <v>42893.333333333336</v>
      </c>
      <c r="B3786" s="25">
        <v>6605</v>
      </c>
      <c r="C3786" s="26">
        <v>52.9</v>
      </c>
      <c r="D3786" s="26">
        <v>4</v>
      </c>
      <c r="E3786" s="27">
        <f t="shared" ref="E3786:E3849" si="59">C3786*B3786/1000</f>
        <v>349.40449999999998</v>
      </c>
    </row>
    <row r="3787" spans="1:5" x14ac:dyDescent="0.3">
      <c r="A3787" s="24">
        <v>42893.375</v>
      </c>
      <c r="B3787" s="25">
        <v>6626</v>
      </c>
      <c r="C3787" s="26">
        <v>51.97</v>
      </c>
      <c r="D3787" s="26">
        <v>3</v>
      </c>
      <c r="E3787" s="27">
        <f t="shared" si="59"/>
        <v>344.35321999999996</v>
      </c>
    </row>
    <row r="3788" spans="1:5" x14ac:dyDescent="0.3">
      <c r="A3788" s="24">
        <v>42893.416666666664</v>
      </c>
      <c r="B3788" s="25">
        <v>6030</v>
      </c>
      <c r="C3788" s="26">
        <v>51.28</v>
      </c>
      <c r="D3788" s="26">
        <v>3</v>
      </c>
      <c r="E3788" s="27">
        <f t="shared" si="59"/>
        <v>309.21840000000003</v>
      </c>
    </row>
    <row r="3789" spans="1:5" x14ac:dyDescent="0.3">
      <c r="A3789" s="24">
        <v>42893.458333333336</v>
      </c>
      <c r="B3789" s="25">
        <v>7273</v>
      </c>
      <c r="C3789" s="26">
        <v>51.28</v>
      </c>
      <c r="D3789" s="26">
        <v>3</v>
      </c>
      <c r="E3789" s="27">
        <f t="shared" si="59"/>
        <v>372.95944000000003</v>
      </c>
    </row>
    <row r="3790" spans="1:5" x14ac:dyDescent="0.3">
      <c r="A3790" s="24">
        <v>42893.5</v>
      </c>
      <c r="B3790" s="25">
        <v>6421</v>
      </c>
      <c r="C3790" s="26">
        <v>51.97</v>
      </c>
      <c r="D3790" s="26">
        <v>3</v>
      </c>
      <c r="E3790" s="27">
        <f t="shared" si="59"/>
        <v>333.69936999999999</v>
      </c>
    </row>
    <row r="3791" spans="1:5" x14ac:dyDescent="0.3">
      <c r="A3791" s="24">
        <v>42893.541666666664</v>
      </c>
      <c r="B3791" s="25">
        <v>5821</v>
      </c>
      <c r="C3791" s="26">
        <v>51.97</v>
      </c>
      <c r="D3791" s="26">
        <v>3</v>
      </c>
      <c r="E3791" s="27">
        <f t="shared" si="59"/>
        <v>302.51736999999997</v>
      </c>
    </row>
    <row r="3792" spans="1:5" x14ac:dyDescent="0.3">
      <c r="A3792" s="24">
        <v>42893.583333333336</v>
      </c>
      <c r="B3792" s="25">
        <v>5831</v>
      </c>
      <c r="C3792" s="26">
        <v>51.97</v>
      </c>
      <c r="D3792" s="26">
        <v>3</v>
      </c>
      <c r="E3792" s="27">
        <f t="shared" si="59"/>
        <v>303.03707000000003</v>
      </c>
    </row>
    <row r="3793" spans="1:5" x14ac:dyDescent="0.3">
      <c r="A3793" s="24">
        <v>42893.625</v>
      </c>
      <c r="B3793" s="25">
        <v>6141</v>
      </c>
      <c r="C3793" s="26">
        <v>51.28</v>
      </c>
      <c r="D3793" s="26">
        <v>4</v>
      </c>
      <c r="E3793" s="27">
        <f t="shared" si="59"/>
        <v>314.91048000000001</v>
      </c>
    </row>
    <row r="3794" spans="1:5" x14ac:dyDescent="0.3">
      <c r="A3794" s="24">
        <v>42893.666666666664</v>
      </c>
      <c r="B3794" s="25">
        <v>8183</v>
      </c>
      <c r="C3794" s="26">
        <v>51.28</v>
      </c>
      <c r="D3794" s="26">
        <v>4</v>
      </c>
      <c r="E3794" s="27">
        <f t="shared" si="59"/>
        <v>419.62423999999999</v>
      </c>
    </row>
    <row r="3795" spans="1:5" x14ac:dyDescent="0.3">
      <c r="A3795" s="24">
        <v>42893.708333333336</v>
      </c>
      <c r="B3795" s="25">
        <v>9440</v>
      </c>
      <c r="C3795" s="26">
        <v>51.28</v>
      </c>
      <c r="D3795" s="26">
        <v>4</v>
      </c>
      <c r="E3795" s="27">
        <f t="shared" si="59"/>
        <v>484.08320000000003</v>
      </c>
    </row>
    <row r="3796" spans="1:5" x14ac:dyDescent="0.3">
      <c r="A3796" s="24">
        <v>42893.75</v>
      </c>
      <c r="B3796" s="25">
        <v>10056</v>
      </c>
      <c r="C3796" s="26">
        <v>51.120000000000005</v>
      </c>
      <c r="D3796" s="26">
        <v>4</v>
      </c>
      <c r="E3796" s="27">
        <f t="shared" si="59"/>
        <v>514.06272000000001</v>
      </c>
    </row>
    <row r="3797" spans="1:5" x14ac:dyDescent="0.3">
      <c r="A3797" s="24">
        <v>42893.791666666664</v>
      </c>
      <c r="B3797" s="25">
        <v>9905</v>
      </c>
      <c r="C3797" s="26">
        <v>51.04</v>
      </c>
      <c r="D3797" s="26">
        <v>4</v>
      </c>
      <c r="E3797" s="27">
        <f t="shared" si="59"/>
        <v>505.55119999999999</v>
      </c>
    </row>
    <row r="3798" spans="1:5" x14ac:dyDescent="0.3">
      <c r="A3798" s="24">
        <v>42893.833333333336</v>
      </c>
      <c r="B3798" s="25">
        <v>9479</v>
      </c>
      <c r="C3798" s="26">
        <v>51.28</v>
      </c>
      <c r="D3798" s="26">
        <v>4</v>
      </c>
      <c r="E3798" s="27">
        <f t="shared" si="59"/>
        <v>486.08312000000001</v>
      </c>
    </row>
    <row r="3799" spans="1:5" x14ac:dyDescent="0.3">
      <c r="A3799" s="24">
        <v>42893.875</v>
      </c>
      <c r="B3799" s="25">
        <v>8778</v>
      </c>
      <c r="C3799" s="26">
        <v>52.03</v>
      </c>
      <c r="D3799" s="26">
        <v>4</v>
      </c>
      <c r="E3799" s="27">
        <f t="shared" si="59"/>
        <v>456.71934000000005</v>
      </c>
    </row>
    <row r="3800" spans="1:5" x14ac:dyDescent="0.3">
      <c r="A3800" s="24">
        <v>42893.916666666664</v>
      </c>
      <c r="B3800" s="25">
        <v>8184</v>
      </c>
      <c r="C3800" s="26">
        <v>51.28</v>
      </c>
      <c r="D3800" s="26">
        <v>4</v>
      </c>
      <c r="E3800" s="27">
        <f t="shared" si="59"/>
        <v>419.67552000000001</v>
      </c>
    </row>
    <row r="3801" spans="1:5" x14ac:dyDescent="0.3">
      <c r="A3801" s="24">
        <v>42893.958333333336</v>
      </c>
      <c r="B3801" s="25">
        <v>8438</v>
      </c>
      <c r="C3801" s="26">
        <v>48</v>
      </c>
      <c r="D3801" s="26">
        <v>4</v>
      </c>
      <c r="E3801" s="27">
        <f t="shared" si="59"/>
        <v>405.024</v>
      </c>
    </row>
    <row r="3802" spans="1:5" x14ac:dyDescent="0.3">
      <c r="A3802" s="24">
        <v>42894</v>
      </c>
      <c r="B3802" s="25">
        <v>8355</v>
      </c>
      <c r="C3802" s="26">
        <v>50.52</v>
      </c>
      <c r="D3802" s="26">
        <v>6</v>
      </c>
      <c r="E3802" s="27">
        <f t="shared" si="59"/>
        <v>422.09460000000001</v>
      </c>
    </row>
    <row r="3803" spans="1:5" x14ac:dyDescent="0.3">
      <c r="A3803" s="24">
        <v>42894.041666666664</v>
      </c>
      <c r="B3803" s="25">
        <v>8314</v>
      </c>
      <c r="C3803" s="26">
        <v>45.7</v>
      </c>
      <c r="D3803" s="26">
        <v>6</v>
      </c>
      <c r="E3803" s="27">
        <f t="shared" si="59"/>
        <v>379.94980000000004</v>
      </c>
    </row>
    <row r="3804" spans="1:5" x14ac:dyDescent="0.3">
      <c r="A3804" s="24">
        <v>42894.083333333336</v>
      </c>
      <c r="B3804" s="25">
        <v>7262</v>
      </c>
      <c r="C3804" s="26">
        <v>44.01</v>
      </c>
      <c r="D3804" s="26">
        <v>6</v>
      </c>
      <c r="E3804" s="27">
        <f t="shared" si="59"/>
        <v>319.60061999999999</v>
      </c>
    </row>
    <row r="3805" spans="1:5" x14ac:dyDescent="0.3">
      <c r="A3805" s="24">
        <v>42894.125</v>
      </c>
      <c r="B3805" s="25">
        <v>6575</v>
      </c>
      <c r="C3805" s="26">
        <v>42.2</v>
      </c>
      <c r="D3805" s="26">
        <v>6</v>
      </c>
      <c r="E3805" s="27">
        <f t="shared" si="59"/>
        <v>277.46499999999997</v>
      </c>
    </row>
    <row r="3806" spans="1:5" x14ac:dyDescent="0.3">
      <c r="A3806" s="24">
        <v>42894.166666666664</v>
      </c>
      <c r="B3806" s="25">
        <v>6549</v>
      </c>
      <c r="C3806" s="26">
        <v>41.240000000000009</v>
      </c>
      <c r="D3806" s="26">
        <v>6</v>
      </c>
      <c r="E3806" s="27">
        <f t="shared" si="59"/>
        <v>270.08076000000005</v>
      </c>
    </row>
    <row r="3807" spans="1:5" x14ac:dyDescent="0.3">
      <c r="A3807" s="24">
        <v>42894.208333333336</v>
      </c>
      <c r="B3807" s="25">
        <v>6736</v>
      </c>
      <c r="C3807" s="26">
        <v>42.5</v>
      </c>
      <c r="D3807" s="26">
        <v>6</v>
      </c>
      <c r="E3807" s="27">
        <f t="shared" si="59"/>
        <v>286.27999999999997</v>
      </c>
    </row>
    <row r="3808" spans="1:5" x14ac:dyDescent="0.3">
      <c r="A3808" s="24">
        <v>42894.25</v>
      </c>
      <c r="B3808" s="25">
        <v>6612</v>
      </c>
      <c r="C3808" s="26">
        <v>45.7</v>
      </c>
      <c r="D3808" s="26">
        <v>6</v>
      </c>
      <c r="E3808" s="27">
        <f t="shared" si="59"/>
        <v>302.16840000000002</v>
      </c>
    </row>
    <row r="3809" spans="1:5" x14ac:dyDescent="0.3">
      <c r="A3809" s="24">
        <v>42894.291666666664</v>
      </c>
      <c r="B3809" s="25">
        <v>6782</v>
      </c>
      <c r="C3809" s="26">
        <v>50.129999999999995</v>
      </c>
      <c r="D3809" s="26">
        <v>6</v>
      </c>
      <c r="E3809" s="27">
        <f t="shared" si="59"/>
        <v>339.98165999999998</v>
      </c>
    </row>
    <row r="3810" spans="1:5" x14ac:dyDescent="0.3">
      <c r="A3810" s="24">
        <v>42894.333333333336</v>
      </c>
      <c r="B3810" s="25">
        <v>7722</v>
      </c>
      <c r="C3810" s="26">
        <v>51.28</v>
      </c>
      <c r="D3810" s="26">
        <v>4</v>
      </c>
      <c r="E3810" s="27">
        <f t="shared" si="59"/>
        <v>395.98416000000003</v>
      </c>
    </row>
    <row r="3811" spans="1:5" x14ac:dyDescent="0.3">
      <c r="A3811" s="24">
        <v>42894.375</v>
      </c>
      <c r="B3811" s="25">
        <v>6104</v>
      </c>
      <c r="C3811" s="26">
        <v>51.28</v>
      </c>
      <c r="D3811" s="26">
        <v>3</v>
      </c>
      <c r="E3811" s="27">
        <f t="shared" si="59"/>
        <v>313.01312000000001</v>
      </c>
    </row>
    <row r="3812" spans="1:5" x14ac:dyDescent="0.3">
      <c r="A3812" s="24">
        <v>42894.416666666664</v>
      </c>
      <c r="B3812" s="25">
        <v>5933</v>
      </c>
      <c r="C3812" s="26">
        <v>50.99</v>
      </c>
      <c r="D3812" s="26">
        <v>3</v>
      </c>
      <c r="E3812" s="27">
        <f t="shared" si="59"/>
        <v>302.52366999999998</v>
      </c>
    </row>
    <row r="3813" spans="1:5" x14ac:dyDescent="0.3">
      <c r="A3813" s="24">
        <v>42894.458333333336</v>
      </c>
      <c r="B3813" s="25">
        <v>6978</v>
      </c>
      <c r="C3813" s="26">
        <v>50.19</v>
      </c>
      <c r="D3813" s="26">
        <v>3</v>
      </c>
      <c r="E3813" s="27">
        <f t="shared" si="59"/>
        <v>350.22582</v>
      </c>
    </row>
    <row r="3814" spans="1:5" x14ac:dyDescent="0.3">
      <c r="A3814" s="24">
        <v>42894.5</v>
      </c>
      <c r="B3814" s="25">
        <v>8109</v>
      </c>
      <c r="C3814" s="26">
        <v>50.86</v>
      </c>
      <c r="D3814" s="26">
        <v>3</v>
      </c>
      <c r="E3814" s="27">
        <f t="shared" si="59"/>
        <v>412.42374000000001</v>
      </c>
    </row>
    <row r="3815" spans="1:5" x14ac:dyDescent="0.3">
      <c r="A3815" s="24">
        <v>42894.541666666664</v>
      </c>
      <c r="B3815" s="25">
        <v>8764</v>
      </c>
      <c r="C3815" s="26">
        <v>50.009999999999991</v>
      </c>
      <c r="D3815" s="26">
        <v>3</v>
      </c>
      <c r="E3815" s="27">
        <f t="shared" si="59"/>
        <v>438.2876399999999</v>
      </c>
    </row>
    <row r="3816" spans="1:5" x14ac:dyDescent="0.3">
      <c r="A3816" s="24">
        <v>42894.583333333336</v>
      </c>
      <c r="B3816" s="25">
        <v>8038</v>
      </c>
      <c r="C3816" s="26">
        <v>48.26</v>
      </c>
      <c r="D3816" s="26">
        <v>3</v>
      </c>
      <c r="E3816" s="27">
        <f t="shared" si="59"/>
        <v>387.91388000000001</v>
      </c>
    </row>
    <row r="3817" spans="1:5" x14ac:dyDescent="0.3">
      <c r="A3817" s="24">
        <v>42894.625</v>
      </c>
      <c r="B3817" s="25">
        <v>7792</v>
      </c>
      <c r="C3817" s="26">
        <v>46.95</v>
      </c>
      <c r="D3817" s="26">
        <v>4</v>
      </c>
      <c r="E3817" s="27">
        <f t="shared" si="59"/>
        <v>365.83440000000002</v>
      </c>
    </row>
    <row r="3818" spans="1:5" x14ac:dyDescent="0.3">
      <c r="A3818" s="24">
        <v>42894.666666666664</v>
      </c>
      <c r="B3818" s="25">
        <v>7765</v>
      </c>
      <c r="C3818" s="26">
        <v>47.01</v>
      </c>
      <c r="D3818" s="26">
        <v>4</v>
      </c>
      <c r="E3818" s="27">
        <f t="shared" si="59"/>
        <v>365.03264999999999</v>
      </c>
    </row>
    <row r="3819" spans="1:5" x14ac:dyDescent="0.3">
      <c r="A3819" s="24">
        <v>42894.708333333336</v>
      </c>
      <c r="B3819" s="25">
        <v>7256</v>
      </c>
      <c r="C3819" s="26">
        <v>48.26</v>
      </c>
      <c r="D3819" s="26">
        <v>4</v>
      </c>
      <c r="E3819" s="27">
        <f t="shared" si="59"/>
        <v>350.17455999999999</v>
      </c>
    </row>
    <row r="3820" spans="1:5" x14ac:dyDescent="0.3">
      <c r="A3820" s="24">
        <v>42894.75</v>
      </c>
      <c r="B3820" s="25">
        <v>7411</v>
      </c>
      <c r="C3820" s="26">
        <v>48.26</v>
      </c>
      <c r="D3820" s="26">
        <v>4</v>
      </c>
      <c r="E3820" s="27">
        <f t="shared" si="59"/>
        <v>357.65485999999999</v>
      </c>
    </row>
    <row r="3821" spans="1:5" x14ac:dyDescent="0.3">
      <c r="A3821" s="24">
        <v>42894.791666666664</v>
      </c>
      <c r="B3821" s="25">
        <v>7296</v>
      </c>
      <c r="C3821" s="26">
        <v>49.02</v>
      </c>
      <c r="D3821" s="26">
        <v>4</v>
      </c>
      <c r="E3821" s="27">
        <f t="shared" si="59"/>
        <v>357.64992000000007</v>
      </c>
    </row>
    <row r="3822" spans="1:5" x14ac:dyDescent="0.3">
      <c r="A3822" s="24">
        <v>42894.833333333336</v>
      </c>
      <c r="B3822" s="25">
        <v>7438</v>
      </c>
      <c r="C3822" s="26">
        <v>50.99</v>
      </c>
      <c r="D3822" s="26">
        <v>4</v>
      </c>
      <c r="E3822" s="27">
        <f t="shared" si="59"/>
        <v>379.26362</v>
      </c>
    </row>
    <row r="3823" spans="1:5" x14ac:dyDescent="0.3">
      <c r="A3823" s="24">
        <v>42894.875</v>
      </c>
      <c r="B3823" s="25">
        <v>7889</v>
      </c>
      <c r="C3823" s="26">
        <v>51.49</v>
      </c>
      <c r="D3823" s="26">
        <v>4</v>
      </c>
      <c r="E3823" s="27">
        <f t="shared" si="59"/>
        <v>406.20461000000006</v>
      </c>
    </row>
    <row r="3824" spans="1:5" x14ac:dyDescent="0.3">
      <c r="A3824" s="24">
        <v>42894.916666666664</v>
      </c>
      <c r="B3824" s="25">
        <v>8019</v>
      </c>
      <c r="C3824" s="26">
        <v>51.04</v>
      </c>
      <c r="D3824" s="26">
        <v>4</v>
      </c>
      <c r="E3824" s="27">
        <f t="shared" si="59"/>
        <v>409.28976</v>
      </c>
    </row>
    <row r="3825" spans="1:5" x14ac:dyDescent="0.3">
      <c r="A3825" s="24">
        <v>42894.958333333336</v>
      </c>
      <c r="B3825" s="25">
        <v>8183</v>
      </c>
      <c r="C3825" s="26">
        <v>46.95</v>
      </c>
      <c r="D3825" s="26">
        <v>4</v>
      </c>
      <c r="E3825" s="27">
        <f t="shared" si="59"/>
        <v>384.19185000000004</v>
      </c>
    </row>
    <row r="3826" spans="1:5" x14ac:dyDescent="0.3">
      <c r="A3826" s="24">
        <v>42895</v>
      </c>
      <c r="B3826" s="25">
        <v>8076</v>
      </c>
      <c r="C3826" s="26">
        <v>46.65</v>
      </c>
      <c r="D3826" s="26">
        <v>6</v>
      </c>
      <c r="E3826" s="27">
        <f t="shared" si="59"/>
        <v>376.74539999999996</v>
      </c>
    </row>
    <row r="3827" spans="1:5" x14ac:dyDescent="0.3">
      <c r="A3827" s="24">
        <v>42895.041666666664</v>
      </c>
      <c r="B3827" s="25">
        <v>7572</v>
      </c>
      <c r="C3827" s="26">
        <v>45.679999999999993</v>
      </c>
      <c r="D3827" s="26">
        <v>6</v>
      </c>
      <c r="E3827" s="27">
        <f t="shared" si="59"/>
        <v>345.88895999999994</v>
      </c>
    </row>
    <row r="3828" spans="1:5" x14ac:dyDescent="0.3">
      <c r="A3828" s="24">
        <v>42895.083333333336</v>
      </c>
      <c r="B3828" s="25">
        <v>7109</v>
      </c>
      <c r="C3828" s="26">
        <v>45.36</v>
      </c>
      <c r="D3828" s="26">
        <v>6</v>
      </c>
      <c r="E3828" s="27">
        <f t="shared" si="59"/>
        <v>322.46424000000002</v>
      </c>
    </row>
    <row r="3829" spans="1:5" x14ac:dyDescent="0.3">
      <c r="A3829" s="24">
        <v>42895.125</v>
      </c>
      <c r="B3829" s="25">
        <v>7136</v>
      </c>
      <c r="C3829" s="26">
        <v>45.52</v>
      </c>
      <c r="D3829" s="26">
        <v>6</v>
      </c>
      <c r="E3829" s="27">
        <f t="shared" si="59"/>
        <v>324.83072000000004</v>
      </c>
    </row>
    <row r="3830" spans="1:5" x14ac:dyDescent="0.3">
      <c r="A3830" s="24">
        <v>42895.166666666664</v>
      </c>
      <c r="B3830" s="25">
        <v>7266</v>
      </c>
      <c r="C3830" s="26">
        <v>45.7</v>
      </c>
      <c r="D3830" s="26">
        <v>6</v>
      </c>
      <c r="E3830" s="27">
        <f t="shared" si="59"/>
        <v>332.05619999999999</v>
      </c>
    </row>
    <row r="3831" spans="1:5" x14ac:dyDescent="0.3">
      <c r="A3831" s="24">
        <v>42895.208333333336</v>
      </c>
      <c r="B3831" s="25">
        <v>6980</v>
      </c>
      <c r="C3831" s="26">
        <v>47.34</v>
      </c>
      <c r="D3831" s="26">
        <v>6</v>
      </c>
      <c r="E3831" s="27">
        <f t="shared" si="59"/>
        <v>330.4332</v>
      </c>
    </row>
    <row r="3832" spans="1:5" x14ac:dyDescent="0.3">
      <c r="A3832" s="24">
        <v>42895.25</v>
      </c>
      <c r="B3832" s="25">
        <v>6707</v>
      </c>
      <c r="C3832" s="26">
        <v>49.36999999999999</v>
      </c>
      <c r="D3832" s="26">
        <v>6</v>
      </c>
      <c r="E3832" s="27">
        <f t="shared" si="59"/>
        <v>331.1245899999999</v>
      </c>
    </row>
    <row r="3833" spans="1:5" x14ac:dyDescent="0.3">
      <c r="A3833" s="24">
        <v>42895.291666666664</v>
      </c>
      <c r="B3833" s="25">
        <v>7112</v>
      </c>
      <c r="C3833" s="26">
        <v>51.69</v>
      </c>
      <c r="D3833" s="26">
        <v>6</v>
      </c>
      <c r="E3833" s="27">
        <f t="shared" si="59"/>
        <v>367.61927999999995</v>
      </c>
    </row>
    <row r="3834" spans="1:5" x14ac:dyDescent="0.3">
      <c r="A3834" s="24">
        <v>42895.333333333336</v>
      </c>
      <c r="B3834" s="25">
        <v>7588</v>
      </c>
      <c r="C3834" s="26">
        <v>54.04</v>
      </c>
      <c r="D3834" s="26">
        <v>4</v>
      </c>
      <c r="E3834" s="27">
        <f t="shared" si="59"/>
        <v>410.05552</v>
      </c>
    </row>
    <row r="3835" spans="1:5" x14ac:dyDescent="0.3">
      <c r="A3835" s="24">
        <v>42895.375</v>
      </c>
      <c r="B3835" s="25">
        <v>8468</v>
      </c>
      <c r="C3835" s="26">
        <v>54.5</v>
      </c>
      <c r="D3835" s="26">
        <v>3</v>
      </c>
      <c r="E3835" s="27">
        <f t="shared" si="59"/>
        <v>461.50599999999997</v>
      </c>
    </row>
    <row r="3836" spans="1:5" x14ac:dyDescent="0.3">
      <c r="A3836" s="24">
        <v>42895.416666666664</v>
      </c>
      <c r="B3836" s="25">
        <v>9189</v>
      </c>
      <c r="C3836" s="26">
        <v>54.04</v>
      </c>
      <c r="D3836" s="26">
        <v>3</v>
      </c>
      <c r="E3836" s="27">
        <f t="shared" si="59"/>
        <v>496.57355999999999</v>
      </c>
    </row>
    <row r="3837" spans="1:5" x14ac:dyDescent="0.3">
      <c r="A3837" s="24">
        <v>42895.458333333336</v>
      </c>
      <c r="B3837" s="25">
        <v>9307</v>
      </c>
      <c r="C3837" s="26">
        <v>53.789999999999992</v>
      </c>
      <c r="D3837" s="26">
        <v>3</v>
      </c>
      <c r="E3837" s="27">
        <f t="shared" si="59"/>
        <v>500.6235299999999</v>
      </c>
    </row>
    <row r="3838" spans="1:5" x14ac:dyDescent="0.3">
      <c r="A3838" s="24">
        <v>42895.5</v>
      </c>
      <c r="B3838" s="25">
        <v>9093</v>
      </c>
      <c r="C3838" s="26">
        <v>54.05</v>
      </c>
      <c r="D3838" s="26">
        <v>3</v>
      </c>
      <c r="E3838" s="27">
        <f t="shared" si="59"/>
        <v>491.47664999999995</v>
      </c>
    </row>
    <row r="3839" spans="1:5" x14ac:dyDescent="0.3">
      <c r="A3839" s="24">
        <v>42895.541666666664</v>
      </c>
      <c r="B3839" s="25">
        <v>8647</v>
      </c>
      <c r="C3839" s="26">
        <v>54.04</v>
      </c>
      <c r="D3839" s="26">
        <v>3</v>
      </c>
      <c r="E3839" s="27">
        <f t="shared" si="59"/>
        <v>467.28388000000001</v>
      </c>
    </row>
    <row r="3840" spans="1:5" x14ac:dyDescent="0.3">
      <c r="A3840" s="24">
        <v>42895.583333333336</v>
      </c>
      <c r="B3840" s="25">
        <v>8208</v>
      </c>
      <c r="C3840" s="26">
        <v>53.5</v>
      </c>
      <c r="D3840" s="26">
        <v>3</v>
      </c>
      <c r="E3840" s="27">
        <f t="shared" si="59"/>
        <v>439.12799999999999</v>
      </c>
    </row>
    <row r="3841" spans="1:5" x14ac:dyDescent="0.3">
      <c r="A3841" s="24">
        <v>42895.625</v>
      </c>
      <c r="B3841" s="25">
        <v>8221</v>
      </c>
      <c r="C3841" s="26">
        <v>53.38</v>
      </c>
      <c r="D3841" s="26">
        <v>4</v>
      </c>
      <c r="E3841" s="27">
        <f t="shared" si="59"/>
        <v>438.83698000000004</v>
      </c>
    </row>
    <row r="3842" spans="1:5" x14ac:dyDescent="0.3">
      <c r="A3842" s="24">
        <v>42895.666666666664</v>
      </c>
      <c r="B3842" s="25">
        <v>8209</v>
      </c>
      <c r="C3842" s="26">
        <v>52.8</v>
      </c>
      <c r="D3842" s="26">
        <v>4</v>
      </c>
      <c r="E3842" s="27">
        <f t="shared" si="59"/>
        <v>433.43519999999995</v>
      </c>
    </row>
    <row r="3843" spans="1:5" x14ac:dyDescent="0.3">
      <c r="A3843" s="24">
        <v>42895.708333333336</v>
      </c>
      <c r="B3843" s="25">
        <v>8037</v>
      </c>
      <c r="C3843" s="26">
        <v>52.89</v>
      </c>
      <c r="D3843" s="26">
        <v>4</v>
      </c>
      <c r="E3843" s="27">
        <f t="shared" si="59"/>
        <v>425.07693</v>
      </c>
    </row>
    <row r="3844" spans="1:5" x14ac:dyDescent="0.3">
      <c r="A3844" s="24">
        <v>42895.75</v>
      </c>
      <c r="B3844" s="25">
        <v>7992</v>
      </c>
      <c r="C3844" s="26">
        <v>52.69</v>
      </c>
      <c r="D3844" s="26">
        <v>4</v>
      </c>
      <c r="E3844" s="27">
        <f t="shared" si="59"/>
        <v>421.09848</v>
      </c>
    </row>
    <row r="3845" spans="1:5" x14ac:dyDescent="0.3">
      <c r="A3845" s="24">
        <v>42895.791666666664</v>
      </c>
      <c r="B3845" s="25">
        <v>8455</v>
      </c>
      <c r="C3845" s="26">
        <v>52.47999999999999</v>
      </c>
      <c r="D3845" s="26">
        <v>4</v>
      </c>
      <c r="E3845" s="27">
        <f t="shared" si="59"/>
        <v>443.71839999999992</v>
      </c>
    </row>
    <row r="3846" spans="1:5" x14ac:dyDescent="0.3">
      <c r="A3846" s="24">
        <v>42895.833333333336</v>
      </c>
      <c r="B3846" s="25">
        <v>8035</v>
      </c>
      <c r="C3846" s="26">
        <v>52.8</v>
      </c>
      <c r="D3846" s="26">
        <v>4</v>
      </c>
      <c r="E3846" s="27">
        <f t="shared" si="59"/>
        <v>424.24799999999999</v>
      </c>
    </row>
    <row r="3847" spans="1:5" x14ac:dyDescent="0.3">
      <c r="A3847" s="24">
        <v>42895.875</v>
      </c>
      <c r="B3847" s="25">
        <v>8207</v>
      </c>
      <c r="C3847" s="26">
        <v>53.44</v>
      </c>
      <c r="D3847" s="26">
        <v>4</v>
      </c>
      <c r="E3847" s="27">
        <f t="shared" si="59"/>
        <v>438.58207999999996</v>
      </c>
    </row>
    <row r="3848" spans="1:5" x14ac:dyDescent="0.3">
      <c r="A3848" s="24">
        <v>42895.916666666664</v>
      </c>
      <c r="B3848" s="25">
        <v>8047</v>
      </c>
      <c r="C3848" s="26">
        <v>52.21</v>
      </c>
      <c r="D3848" s="26">
        <v>4</v>
      </c>
      <c r="E3848" s="27">
        <f t="shared" si="59"/>
        <v>420.13387</v>
      </c>
    </row>
    <row r="3849" spans="1:5" x14ac:dyDescent="0.3">
      <c r="A3849" s="24">
        <v>42895.958333333336</v>
      </c>
      <c r="B3849" s="25">
        <v>7950</v>
      </c>
      <c r="C3849" s="26">
        <v>50.739999999999995</v>
      </c>
      <c r="D3849" s="26">
        <v>4</v>
      </c>
      <c r="E3849" s="27">
        <f t="shared" si="59"/>
        <v>403.38299999999992</v>
      </c>
    </row>
    <row r="3850" spans="1:5" x14ac:dyDescent="0.3">
      <c r="A3850" s="24">
        <v>42896</v>
      </c>
      <c r="B3850" s="25">
        <v>7815</v>
      </c>
      <c r="C3850" s="26">
        <v>52.99</v>
      </c>
      <c r="D3850" s="26">
        <v>6</v>
      </c>
      <c r="E3850" s="27">
        <f t="shared" ref="E3850:E3913" si="60">C3850*B3850/1000</f>
        <v>414.11685000000006</v>
      </c>
    </row>
    <row r="3851" spans="1:5" x14ac:dyDescent="0.3">
      <c r="A3851" s="24">
        <v>42896.041666666664</v>
      </c>
      <c r="B3851" s="25">
        <v>7445</v>
      </c>
      <c r="C3851" s="26">
        <v>51.04</v>
      </c>
      <c r="D3851" s="26">
        <v>6</v>
      </c>
      <c r="E3851" s="27">
        <f t="shared" si="60"/>
        <v>379.99279999999999</v>
      </c>
    </row>
    <row r="3852" spans="1:5" x14ac:dyDescent="0.3">
      <c r="A3852" s="24">
        <v>42896.083333333336</v>
      </c>
      <c r="B3852" s="25">
        <v>7291</v>
      </c>
      <c r="C3852" s="26">
        <v>50.5</v>
      </c>
      <c r="D3852" s="26">
        <v>6</v>
      </c>
      <c r="E3852" s="27">
        <f t="shared" si="60"/>
        <v>368.19549999999998</v>
      </c>
    </row>
    <row r="3853" spans="1:5" x14ac:dyDescent="0.3">
      <c r="A3853" s="24">
        <v>42896.125</v>
      </c>
      <c r="B3853" s="25">
        <v>7126</v>
      </c>
      <c r="C3853" s="26">
        <v>50.510000000000005</v>
      </c>
      <c r="D3853" s="26">
        <v>6</v>
      </c>
      <c r="E3853" s="27">
        <f t="shared" si="60"/>
        <v>359.93425999999999</v>
      </c>
    </row>
    <row r="3854" spans="1:5" x14ac:dyDescent="0.3">
      <c r="A3854" s="24">
        <v>42896.166666666664</v>
      </c>
      <c r="B3854" s="25">
        <v>7049</v>
      </c>
      <c r="C3854" s="26">
        <v>50.5</v>
      </c>
      <c r="D3854" s="26">
        <v>6</v>
      </c>
      <c r="E3854" s="27">
        <f t="shared" si="60"/>
        <v>355.97449999999998</v>
      </c>
    </row>
    <row r="3855" spans="1:5" x14ac:dyDescent="0.3">
      <c r="A3855" s="24">
        <v>42896.208333333336</v>
      </c>
      <c r="B3855" s="25">
        <v>7246</v>
      </c>
      <c r="C3855" s="26">
        <v>49.459999999999994</v>
      </c>
      <c r="D3855" s="26">
        <v>6</v>
      </c>
      <c r="E3855" s="27">
        <f t="shared" si="60"/>
        <v>358.38715999999999</v>
      </c>
    </row>
    <row r="3856" spans="1:5" x14ac:dyDescent="0.3">
      <c r="A3856" s="24">
        <v>42896.25</v>
      </c>
      <c r="B3856" s="25">
        <v>7019</v>
      </c>
      <c r="C3856" s="26">
        <v>47</v>
      </c>
      <c r="D3856" s="26">
        <v>6</v>
      </c>
      <c r="E3856" s="27">
        <f t="shared" si="60"/>
        <v>329.89299999999997</v>
      </c>
    </row>
    <row r="3857" spans="1:5" x14ac:dyDescent="0.3">
      <c r="A3857" s="24">
        <v>42896.291666666664</v>
      </c>
      <c r="B3857" s="25">
        <v>7161</v>
      </c>
      <c r="C3857" s="26">
        <v>47</v>
      </c>
      <c r="D3857" s="26">
        <v>6</v>
      </c>
      <c r="E3857" s="27">
        <f t="shared" si="60"/>
        <v>336.56700000000001</v>
      </c>
    </row>
    <row r="3858" spans="1:5" x14ac:dyDescent="0.3">
      <c r="A3858" s="24">
        <v>42896.333333333336</v>
      </c>
      <c r="B3858" s="25">
        <v>7870</v>
      </c>
      <c r="C3858" s="26">
        <v>47.62</v>
      </c>
      <c r="D3858" s="26">
        <v>6</v>
      </c>
      <c r="E3858" s="27">
        <f t="shared" si="60"/>
        <v>374.76939999999996</v>
      </c>
    </row>
    <row r="3859" spans="1:5" x14ac:dyDescent="0.3">
      <c r="A3859" s="24">
        <v>42896.375</v>
      </c>
      <c r="B3859" s="25">
        <v>7928</v>
      </c>
      <c r="C3859" s="26">
        <v>51.04</v>
      </c>
      <c r="D3859" s="26">
        <v>6</v>
      </c>
      <c r="E3859" s="27">
        <f t="shared" si="60"/>
        <v>404.64512000000002</v>
      </c>
    </row>
    <row r="3860" spans="1:5" x14ac:dyDescent="0.3">
      <c r="A3860" s="24">
        <v>42896.416666666664</v>
      </c>
      <c r="B3860" s="25">
        <v>8009</v>
      </c>
      <c r="C3860" s="26">
        <v>52.15</v>
      </c>
      <c r="D3860" s="26">
        <v>6</v>
      </c>
      <c r="E3860" s="27">
        <f t="shared" si="60"/>
        <v>417.66934999999995</v>
      </c>
    </row>
    <row r="3861" spans="1:5" x14ac:dyDescent="0.3">
      <c r="A3861" s="24">
        <v>42896.458333333336</v>
      </c>
      <c r="B3861" s="25">
        <v>8080</v>
      </c>
      <c r="C3861" s="26">
        <v>51.53</v>
      </c>
      <c r="D3861" s="26">
        <v>6</v>
      </c>
      <c r="E3861" s="27">
        <f t="shared" si="60"/>
        <v>416.36240000000004</v>
      </c>
    </row>
    <row r="3862" spans="1:5" x14ac:dyDescent="0.3">
      <c r="A3862" s="24">
        <v>42896.5</v>
      </c>
      <c r="B3862" s="25">
        <v>8210</v>
      </c>
      <c r="C3862" s="26">
        <v>50.86</v>
      </c>
      <c r="D3862" s="26">
        <v>6</v>
      </c>
      <c r="E3862" s="27">
        <f t="shared" si="60"/>
        <v>417.56059999999997</v>
      </c>
    </row>
    <row r="3863" spans="1:5" x14ac:dyDescent="0.3">
      <c r="A3863" s="24">
        <v>42896.541666666664</v>
      </c>
      <c r="B3863" s="25">
        <v>7827</v>
      </c>
      <c r="C3863" s="26">
        <v>50.86</v>
      </c>
      <c r="D3863" s="26">
        <v>6</v>
      </c>
      <c r="E3863" s="27">
        <f t="shared" si="60"/>
        <v>398.08121999999997</v>
      </c>
    </row>
    <row r="3864" spans="1:5" x14ac:dyDescent="0.3">
      <c r="A3864" s="24">
        <v>42896.583333333336</v>
      </c>
      <c r="B3864" s="25">
        <v>7787</v>
      </c>
      <c r="C3864" s="26">
        <v>49.870000000000005</v>
      </c>
      <c r="D3864" s="26">
        <v>6</v>
      </c>
      <c r="E3864" s="27">
        <f t="shared" si="60"/>
        <v>388.33769000000007</v>
      </c>
    </row>
    <row r="3865" spans="1:5" x14ac:dyDescent="0.3">
      <c r="A3865" s="24">
        <v>42896.625</v>
      </c>
      <c r="B3865" s="25">
        <v>7872</v>
      </c>
      <c r="C3865" s="26">
        <v>47.45</v>
      </c>
      <c r="D3865" s="26">
        <v>6</v>
      </c>
      <c r="E3865" s="27">
        <f t="shared" si="60"/>
        <v>373.52640000000002</v>
      </c>
    </row>
    <row r="3866" spans="1:5" x14ac:dyDescent="0.3">
      <c r="A3866" s="24">
        <v>42896.666666666664</v>
      </c>
      <c r="B3866" s="25">
        <v>7838</v>
      </c>
      <c r="C3866" s="26">
        <v>44.24</v>
      </c>
      <c r="D3866" s="26">
        <v>6</v>
      </c>
      <c r="E3866" s="27">
        <f t="shared" si="60"/>
        <v>346.75311999999997</v>
      </c>
    </row>
    <row r="3867" spans="1:5" x14ac:dyDescent="0.3">
      <c r="A3867" s="24">
        <v>42896.708333333336</v>
      </c>
      <c r="B3867" s="25">
        <v>8112</v>
      </c>
      <c r="C3867" s="26">
        <v>43.93</v>
      </c>
      <c r="D3867" s="26">
        <v>6</v>
      </c>
      <c r="E3867" s="27">
        <f t="shared" si="60"/>
        <v>356.36015999999995</v>
      </c>
    </row>
    <row r="3868" spans="1:5" x14ac:dyDescent="0.3">
      <c r="A3868" s="24">
        <v>42896.75</v>
      </c>
      <c r="B3868" s="25">
        <v>8225</v>
      </c>
      <c r="C3868" s="26">
        <v>45</v>
      </c>
      <c r="D3868" s="26">
        <v>6</v>
      </c>
      <c r="E3868" s="27">
        <f t="shared" si="60"/>
        <v>370.125</v>
      </c>
    </row>
    <row r="3869" spans="1:5" x14ac:dyDescent="0.3">
      <c r="A3869" s="24">
        <v>42896.791666666664</v>
      </c>
      <c r="B3869" s="25">
        <v>7926</v>
      </c>
      <c r="C3869" s="26">
        <v>47.47</v>
      </c>
      <c r="D3869" s="26">
        <v>6</v>
      </c>
      <c r="E3869" s="27">
        <f t="shared" si="60"/>
        <v>376.24721999999997</v>
      </c>
    </row>
    <row r="3870" spans="1:5" x14ac:dyDescent="0.3">
      <c r="A3870" s="24">
        <v>42896.833333333336</v>
      </c>
      <c r="B3870" s="25">
        <v>6848</v>
      </c>
      <c r="C3870" s="26">
        <v>50.540000000000006</v>
      </c>
      <c r="D3870" s="26">
        <v>6</v>
      </c>
      <c r="E3870" s="27">
        <f t="shared" si="60"/>
        <v>346.09792000000004</v>
      </c>
    </row>
    <row r="3871" spans="1:5" x14ac:dyDescent="0.3">
      <c r="A3871" s="24">
        <v>42896.875</v>
      </c>
      <c r="B3871" s="25">
        <v>7024</v>
      </c>
      <c r="C3871" s="26">
        <v>52.71</v>
      </c>
      <c r="D3871" s="26">
        <v>6</v>
      </c>
      <c r="E3871" s="27">
        <f t="shared" si="60"/>
        <v>370.23503999999997</v>
      </c>
    </row>
    <row r="3872" spans="1:5" x14ac:dyDescent="0.3">
      <c r="A3872" s="24">
        <v>42896.916666666664</v>
      </c>
      <c r="B3872" s="25">
        <v>6337</v>
      </c>
      <c r="C3872" s="26">
        <v>51.1</v>
      </c>
      <c r="D3872" s="26">
        <v>6</v>
      </c>
      <c r="E3872" s="27">
        <f t="shared" si="60"/>
        <v>323.82069999999999</v>
      </c>
    </row>
    <row r="3873" spans="1:5" x14ac:dyDescent="0.3">
      <c r="A3873" s="24">
        <v>42896.958333333336</v>
      </c>
      <c r="B3873" s="25">
        <v>6620</v>
      </c>
      <c r="C3873" s="26">
        <v>49.36</v>
      </c>
      <c r="D3873" s="26">
        <v>6</v>
      </c>
      <c r="E3873" s="27">
        <f t="shared" si="60"/>
        <v>326.76319999999998</v>
      </c>
    </row>
    <row r="3874" spans="1:5" x14ac:dyDescent="0.3">
      <c r="A3874" s="24">
        <v>42897</v>
      </c>
      <c r="B3874" s="25">
        <v>6389</v>
      </c>
      <c r="C3874" s="26">
        <v>47.28</v>
      </c>
      <c r="D3874" s="26">
        <v>6</v>
      </c>
      <c r="E3874" s="27">
        <f t="shared" si="60"/>
        <v>302.07191999999998</v>
      </c>
    </row>
    <row r="3875" spans="1:5" x14ac:dyDescent="0.3">
      <c r="A3875" s="24">
        <v>42897.041666666664</v>
      </c>
      <c r="B3875" s="25">
        <v>6305</v>
      </c>
      <c r="C3875" s="26">
        <v>47.2</v>
      </c>
      <c r="D3875" s="26">
        <v>6</v>
      </c>
      <c r="E3875" s="27">
        <f t="shared" si="60"/>
        <v>297.596</v>
      </c>
    </row>
    <row r="3876" spans="1:5" x14ac:dyDescent="0.3">
      <c r="A3876" s="24">
        <v>42897.083333333336</v>
      </c>
      <c r="B3876" s="25">
        <v>6074</v>
      </c>
      <c r="C3876" s="26">
        <v>44</v>
      </c>
      <c r="D3876" s="26">
        <v>6</v>
      </c>
      <c r="E3876" s="27">
        <f t="shared" si="60"/>
        <v>267.25599999999997</v>
      </c>
    </row>
    <row r="3877" spans="1:5" x14ac:dyDescent="0.3">
      <c r="A3877" s="24">
        <v>42897.125</v>
      </c>
      <c r="B3877" s="25">
        <v>6129</v>
      </c>
      <c r="C3877" s="26">
        <v>44.5</v>
      </c>
      <c r="D3877" s="26">
        <v>6</v>
      </c>
      <c r="E3877" s="27">
        <f t="shared" si="60"/>
        <v>272.7405</v>
      </c>
    </row>
    <row r="3878" spans="1:5" x14ac:dyDescent="0.3">
      <c r="A3878" s="24">
        <v>42897.166666666664</v>
      </c>
      <c r="B3878" s="25">
        <v>6012</v>
      </c>
      <c r="C3878" s="26">
        <v>44.77</v>
      </c>
      <c r="D3878" s="26">
        <v>6</v>
      </c>
      <c r="E3878" s="27">
        <f t="shared" si="60"/>
        <v>269.15724</v>
      </c>
    </row>
    <row r="3879" spans="1:5" x14ac:dyDescent="0.3">
      <c r="A3879" s="24">
        <v>42897.208333333336</v>
      </c>
      <c r="B3879" s="25">
        <v>5958</v>
      </c>
      <c r="C3879" s="26">
        <v>45.600000000000009</v>
      </c>
      <c r="D3879" s="26">
        <v>6</v>
      </c>
      <c r="E3879" s="27">
        <f t="shared" si="60"/>
        <v>271.68480000000005</v>
      </c>
    </row>
    <row r="3880" spans="1:5" x14ac:dyDescent="0.3">
      <c r="A3880" s="24">
        <v>42897.25</v>
      </c>
      <c r="B3880" s="25">
        <v>6330</v>
      </c>
      <c r="C3880" s="26">
        <v>42.32</v>
      </c>
      <c r="D3880" s="26">
        <v>6</v>
      </c>
      <c r="E3880" s="27">
        <f t="shared" si="60"/>
        <v>267.88559999999995</v>
      </c>
    </row>
    <row r="3881" spans="1:5" x14ac:dyDescent="0.3">
      <c r="A3881" s="24">
        <v>42897.291666666664</v>
      </c>
      <c r="B3881" s="25">
        <v>6534</v>
      </c>
      <c r="C3881" s="26">
        <v>41.97</v>
      </c>
      <c r="D3881" s="26">
        <v>6</v>
      </c>
      <c r="E3881" s="27">
        <f t="shared" si="60"/>
        <v>274.23197999999996</v>
      </c>
    </row>
    <row r="3882" spans="1:5" x14ac:dyDescent="0.3">
      <c r="A3882" s="24">
        <v>42897.333333333336</v>
      </c>
      <c r="B3882" s="25">
        <v>6475</v>
      </c>
      <c r="C3882" s="26">
        <v>45</v>
      </c>
      <c r="D3882" s="26">
        <v>6</v>
      </c>
      <c r="E3882" s="27">
        <f t="shared" si="60"/>
        <v>291.375</v>
      </c>
    </row>
    <row r="3883" spans="1:5" x14ac:dyDescent="0.3">
      <c r="A3883" s="24">
        <v>42897.375</v>
      </c>
      <c r="B3883" s="25">
        <v>6558</v>
      </c>
      <c r="C3883" s="26">
        <v>45.009999999999991</v>
      </c>
      <c r="D3883" s="26">
        <v>6</v>
      </c>
      <c r="E3883" s="27">
        <f t="shared" si="60"/>
        <v>295.17557999999997</v>
      </c>
    </row>
    <row r="3884" spans="1:5" x14ac:dyDescent="0.3">
      <c r="A3884" s="24">
        <v>42897.416666666664</v>
      </c>
      <c r="B3884" s="25">
        <v>6650</v>
      </c>
      <c r="C3884" s="26">
        <v>46.55</v>
      </c>
      <c r="D3884" s="26">
        <v>6</v>
      </c>
      <c r="E3884" s="27">
        <f t="shared" si="60"/>
        <v>309.5575</v>
      </c>
    </row>
    <row r="3885" spans="1:5" x14ac:dyDescent="0.3">
      <c r="A3885" s="24">
        <v>42897.458333333336</v>
      </c>
      <c r="B3885" s="25">
        <v>6637</v>
      </c>
      <c r="C3885" s="26">
        <v>46.02</v>
      </c>
      <c r="D3885" s="26">
        <v>6</v>
      </c>
      <c r="E3885" s="27">
        <f t="shared" si="60"/>
        <v>305.43474000000003</v>
      </c>
    </row>
    <row r="3886" spans="1:5" x14ac:dyDescent="0.3">
      <c r="A3886" s="24">
        <v>42897.5</v>
      </c>
      <c r="B3886" s="25">
        <v>6702</v>
      </c>
      <c r="C3886" s="26">
        <v>46.02</v>
      </c>
      <c r="D3886" s="26">
        <v>6</v>
      </c>
      <c r="E3886" s="27">
        <f t="shared" si="60"/>
        <v>308.42604000000006</v>
      </c>
    </row>
    <row r="3887" spans="1:5" x14ac:dyDescent="0.3">
      <c r="A3887" s="24">
        <v>42897.541666666664</v>
      </c>
      <c r="B3887" s="25">
        <v>6631</v>
      </c>
      <c r="C3887" s="26">
        <v>46.55</v>
      </c>
      <c r="D3887" s="26">
        <v>6</v>
      </c>
      <c r="E3887" s="27">
        <f t="shared" si="60"/>
        <v>308.67304999999999</v>
      </c>
    </row>
    <row r="3888" spans="1:5" x14ac:dyDescent="0.3">
      <c r="A3888" s="24">
        <v>42897.583333333336</v>
      </c>
      <c r="B3888" s="25">
        <v>6866</v>
      </c>
      <c r="C3888" s="26">
        <v>46.02</v>
      </c>
      <c r="D3888" s="26">
        <v>6</v>
      </c>
      <c r="E3888" s="27">
        <f t="shared" si="60"/>
        <v>315.97332</v>
      </c>
    </row>
    <row r="3889" spans="1:5" x14ac:dyDescent="0.3">
      <c r="A3889" s="24">
        <v>42897.625</v>
      </c>
      <c r="B3889" s="25">
        <v>8361</v>
      </c>
      <c r="C3889" s="26">
        <v>42.28</v>
      </c>
      <c r="D3889" s="26">
        <v>6</v>
      </c>
      <c r="E3889" s="27">
        <f t="shared" si="60"/>
        <v>353.50308000000001</v>
      </c>
    </row>
    <row r="3890" spans="1:5" x14ac:dyDescent="0.3">
      <c r="A3890" s="24">
        <v>42897.666666666664</v>
      </c>
      <c r="B3890" s="25">
        <v>8704</v>
      </c>
      <c r="C3890" s="26">
        <v>41.89</v>
      </c>
      <c r="D3890" s="26">
        <v>6</v>
      </c>
      <c r="E3890" s="27">
        <f t="shared" si="60"/>
        <v>364.61056000000002</v>
      </c>
    </row>
    <row r="3891" spans="1:5" x14ac:dyDescent="0.3">
      <c r="A3891" s="24">
        <v>42897.708333333336</v>
      </c>
      <c r="B3891" s="25">
        <v>8562</v>
      </c>
      <c r="C3891" s="26">
        <v>41.19</v>
      </c>
      <c r="D3891" s="26">
        <v>6</v>
      </c>
      <c r="E3891" s="27">
        <f t="shared" si="60"/>
        <v>352.66877999999997</v>
      </c>
    </row>
    <row r="3892" spans="1:5" x14ac:dyDescent="0.3">
      <c r="A3892" s="24">
        <v>42897.75</v>
      </c>
      <c r="B3892" s="25">
        <v>7843</v>
      </c>
      <c r="C3892" s="26">
        <v>41.19</v>
      </c>
      <c r="D3892" s="26">
        <v>6</v>
      </c>
      <c r="E3892" s="27">
        <f t="shared" si="60"/>
        <v>323.05316999999997</v>
      </c>
    </row>
    <row r="3893" spans="1:5" x14ac:dyDescent="0.3">
      <c r="A3893" s="24">
        <v>42897.791666666664</v>
      </c>
      <c r="B3893" s="25">
        <v>8060</v>
      </c>
      <c r="C3893" s="26">
        <v>41.69</v>
      </c>
      <c r="D3893" s="26">
        <v>6</v>
      </c>
      <c r="E3893" s="27">
        <f t="shared" si="60"/>
        <v>336.02139999999997</v>
      </c>
    </row>
    <row r="3894" spans="1:5" x14ac:dyDescent="0.3">
      <c r="A3894" s="24">
        <v>42897.833333333336</v>
      </c>
      <c r="B3894" s="25">
        <v>7804</v>
      </c>
      <c r="C3894" s="26">
        <v>41.989999999999995</v>
      </c>
      <c r="D3894" s="26">
        <v>6</v>
      </c>
      <c r="E3894" s="27">
        <f t="shared" si="60"/>
        <v>327.68995999999999</v>
      </c>
    </row>
    <row r="3895" spans="1:5" x14ac:dyDescent="0.3">
      <c r="A3895" s="24">
        <v>42897.875</v>
      </c>
      <c r="B3895" s="25">
        <v>7295</v>
      </c>
      <c r="C3895" s="26">
        <v>44.09</v>
      </c>
      <c r="D3895" s="26">
        <v>6</v>
      </c>
      <c r="E3895" s="27">
        <f t="shared" si="60"/>
        <v>321.63655000000006</v>
      </c>
    </row>
    <row r="3896" spans="1:5" x14ac:dyDescent="0.3">
      <c r="A3896" s="24">
        <v>42897.916666666664</v>
      </c>
      <c r="B3896" s="25">
        <v>6867</v>
      </c>
      <c r="C3896" s="26">
        <v>46.240000000000009</v>
      </c>
      <c r="D3896" s="26">
        <v>6</v>
      </c>
      <c r="E3896" s="27">
        <f t="shared" si="60"/>
        <v>317.53008000000005</v>
      </c>
    </row>
    <row r="3897" spans="1:5" x14ac:dyDescent="0.3">
      <c r="A3897" s="24">
        <v>42897.958333333336</v>
      </c>
      <c r="B3897" s="25">
        <v>6730</v>
      </c>
      <c r="C3897" s="26">
        <v>43.040000000000006</v>
      </c>
      <c r="D3897" s="26">
        <v>6</v>
      </c>
      <c r="E3897" s="27">
        <f t="shared" si="60"/>
        <v>289.65920000000006</v>
      </c>
    </row>
    <row r="3898" spans="1:5" x14ac:dyDescent="0.3">
      <c r="A3898" s="24">
        <v>42898</v>
      </c>
      <c r="B3898" s="25">
        <v>7206</v>
      </c>
      <c r="C3898" s="26">
        <v>41.59</v>
      </c>
      <c r="D3898" s="26">
        <v>6</v>
      </c>
      <c r="E3898" s="27">
        <f t="shared" si="60"/>
        <v>299.69754000000006</v>
      </c>
    </row>
    <row r="3899" spans="1:5" x14ac:dyDescent="0.3">
      <c r="A3899" s="24">
        <v>42898.041666666664</v>
      </c>
      <c r="B3899" s="25">
        <v>7273</v>
      </c>
      <c r="C3899" s="26">
        <v>40.679999999999993</v>
      </c>
      <c r="D3899" s="26">
        <v>6</v>
      </c>
      <c r="E3899" s="27">
        <f t="shared" si="60"/>
        <v>295.86563999999993</v>
      </c>
    </row>
    <row r="3900" spans="1:5" x14ac:dyDescent="0.3">
      <c r="A3900" s="24">
        <v>42898.083333333336</v>
      </c>
      <c r="B3900" s="25">
        <v>6459</v>
      </c>
      <c r="C3900" s="26">
        <v>40.540000000000006</v>
      </c>
      <c r="D3900" s="26">
        <v>6</v>
      </c>
      <c r="E3900" s="27">
        <f t="shared" si="60"/>
        <v>261.84786000000003</v>
      </c>
    </row>
    <row r="3901" spans="1:5" x14ac:dyDescent="0.3">
      <c r="A3901" s="24">
        <v>42898.125</v>
      </c>
      <c r="B3901" s="25">
        <v>6520</v>
      </c>
      <c r="C3901" s="26">
        <v>39.36</v>
      </c>
      <c r="D3901" s="26">
        <v>6</v>
      </c>
      <c r="E3901" s="27">
        <f t="shared" si="60"/>
        <v>256.62719999999996</v>
      </c>
    </row>
    <row r="3902" spans="1:5" x14ac:dyDescent="0.3">
      <c r="A3902" s="24">
        <v>42898.166666666664</v>
      </c>
      <c r="B3902" s="25">
        <v>6718</v>
      </c>
      <c r="C3902" s="26">
        <v>40.540000000000006</v>
      </c>
      <c r="D3902" s="26">
        <v>6</v>
      </c>
      <c r="E3902" s="27">
        <f t="shared" si="60"/>
        <v>272.34772000000004</v>
      </c>
    </row>
    <row r="3903" spans="1:5" x14ac:dyDescent="0.3">
      <c r="A3903" s="24">
        <v>42898.208333333336</v>
      </c>
      <c r="B3903" s="25">
        <v>6480</v>
      </c>
      <c r="C3903" s="26">
        <v>40.69</v>
      </c>
      <c r="D3903" s="26">
        <v>6</v>
      </c>
      <c r="E3903" s="27">
        <f t="shared" si="60"/>
        <v>263.6712</v>
      </c>
    </row>
    <row r="3904" spans="1:5" x14ac:dyDescent="0.3">
      <c r="A3904" s="24">
        <v>42898.25</v>
      </c>
      <c r="B3904" s="25">
        <v>6233</v>
      </c>
      <c r="C3904" s="26">
        <v>41.91</v>
      </c>
      <c r="D3904" s="26">
        <v>6</v>
      </c>
      <c r="E3904" s="27">
        <f t="shared" si="60"/>
        <v>261.22502999999995</v>
      </c>
    </row>
    <row r="3905" spans="1:5" x14ac:dyDescent="0.3">
      <c r="A3905" s="24">
        <v>42898.291666666664</v>
      </c>
      <c r="B3905" s="25">
        <v>6134</v>
      </c>
      <c r="C3905" s="26">
        <v>48.710000000000008</v>
      </c>
      <c r="D3905" s="26">
        <v>6</v>
      </c>
      <c r="E3905" s="27">
        <f t="shared" si="60"/>
        <v>298.78714000000008</v>
      </c>
    </row>
    <row r="3906" spans="1:5" x14ac:dyDescent="0.3">
      <c r="A3906" s="24">
        <v>42898.333333333336</v>
      </c>
      <c r="B3906" s="25">
        <v>6650</v>
      </c>
      <c r="C3906" s="26">
        <v>51.51</v>
      </c>
      <c r="D3906" s="26">
        <v>4</v>
      </c>
      <c r="E3906" s="27">
        <f t="shared" si="60"/>
        <v>342.54149999999998</v>
      </c>
    </row>
    <row r="3907" spans="1:5" x14ac:dyDescent="0.3">
      <c r="A3907" s="24">
        <v>42898.375</v>
      </c>
      <c r="B3907" s="25">
        <v>6634</v>
      </c>
      <c r="C3907" s="26">
        <v>52.34</v>
      </c>
      <c r="D3907" s="26">
        <v>3</v>
      </c>
      <c r="E3907" s="27">
        <f t="shared" si="60"/>
        <v>347.22356000000002</v>
      </c>
    </row>
    <row r="3908" spans="1:5" x14ac:dyDescent="0.3">
      <c r="A3908" s="24">
        <v>42898.416666666664</v>
      </c>
      <c r="B3908" s="25">
        <v>6617</v>
      </c>
      <c r="C3908" s="26">
        <v>52.99</v>
      </c>
      <c r="D3908" s="26">
        <v>3</v>
      </c>
      <c r="E3908" s="27">
        <f t="shared" si="60"/>
        <v>350.63483000000002</v>
      </c>
    </row>
    <row r="3909" spans="1:5" x14ac:dyDescent="0.3">
      <c r="A3909" s="24">
        <v>42898.458333333336</v>
      </c>
      <c r="B3909" s="25">
        <v>6338</v>
      </c>
      <c r="C3909" s="26">
        <v>53.51</v>
      </c>
      <c r="D3909" s="26">
        <v>3</v>
      </c>
      <c r="E3909" s="27">
        <f t="shared" si="60"/>
        <v>339.14638000000002</v>
      </c>
    </row>
    <row r="3910" spans="1:5" x14ac:dyDescent="0.3">
      <c r="A3910" s="24">
        <v>42898.5</v>
      </c>
      <c r="B3910" s="25">
        <v>7645</v>
      </c>
      <c r="C3910" s="26">
        <v>54.03</v>
      </c>
      <c r="D3910" s="26">
        <v>3</v>
      </c>
      <c r="E3910" s="27">
        <f t="shared" si="60"/>
        <v>413.05935000000005</v>
      </c>
    </row>
    <row r="3911" spans="1:5" x14ac:dyDescent="0.3">
      <c r="A3911" s="24">
        <v>42898.541666666664</v>
      </c>
      <c r="B3911" s="25">
        <v>7822</v>
      </c>
      <c r="C3911" s="26">
        <v>53.680000000000007</v>
      </c>
      <c r="D3911" s="26">
        <v>3</v>
      </c>
      <c r="E3911" s="27">
        <f t="shared" si="60"/>
        <v>419.88496000000009</v>
      </c>
    </row>
    <row r="3912" spans="1:5" x14ac:dyDescent="0.3">
      <c r="A3912" s="24">
        <v>42898.583333333336</v>
      </c>
      <c r="B3912" s="25">
        <v>8214</v>
      </c>
      <c r="C3912" s="26">
        <v>52.99</v>
      </c>
      <c r="D3912" s="26">
        <v>3</v>
      </c>
      <c r="E3912" s="27">
        <f t="shared" si="60"/>
        <v>435.25986000000006</v>
      </c>
    </row>
    <row r="3913" spans="1:5" x14ac:dyDescent="0.3">
      <c r="A3913" s="24">
        <v>42898.625</v>
      </c>
      <c r="B3913" s="25">
        <v>8169</v>
      </c>
      <c r="C3913" s="26">
        <v>52.89</v>
      </c>
      <c r="D3913" s="26">
        <v>4</v>
      </c>
      <c r="E3913" s="27">
        <f t="shared" si="60"/>
        <v>432.05841000000004</v>
      </c>
    </row>
    <row r="3914" spans="1:5" x14ac:dyDescent="0.3">
      <c r="A3914" s="24">
        <v>42898.666666666664</v>
      </c>
      <c r="B3914" s="25">
        <v>8176</v>
      </c>
      <c r="C3914" s="26">
        <v>52.99</v>
      </c>
      <c r="D3914" s="26">
        <v>4</v>
      </c>
      <c r="E3914" s="27">
        <f t="shared" ref="E3914:E3977" si="61">C3914*B3914/1000</f>
        <v>433.24624</v>
      </c>
    </row>
    <row r="3915" spans="1:5" x14ac:dyDescent="0.3">
      <c r="A3915" s="24">
        <v>42898.708333333336</v>
      </c>
      <c r="B3915" s="25">
        <v>7779</v>
      </c>
      <c r="C3915" s="26">
        <v>52.99</v>
      </c>
      <c r="D3915" s="26">
        <v>4</v>
      </c>
      <c r="E3915" s="27">
        <f t="shared" si="61"/>
        <v>412.20921000000004</v>
      </c>
    </row>
    <row r="3916" spans="1:5" x14ac:dyDescent="0.3">
      <c r="A3916" s="24">
        <v>42898.75</v>
      </c>
      <c r="B3916" s="25">
        <v>7080</v>
      </c>
      <c r="C3916" s="26">
        <v>52.47999999999999</v>
      </c>
      <c r="D3916" s="26">
        <v>4</v>
      </c>
      <c r="E3916" s="27">
        <f t="shared" si="61"/>
        <v>371.55839999999989</v>
      </c>
    </row>
    <row r="3917" spans="1:5" x14ac:dyDescent="0.3">
      <c r="A3917" s="24">
        <v>42898.791666666664</v>
      </c>
      <c r="B3917" s="25">
        <v>6873</v>
      </c>
      <c r="C3917" s="26">
        <v>52.01</v>
      </c>
      <c r="D3917" s="26">
        <v>4</v>
      </c>
      <c r="E3917" s="27">
        <f t="shared" si="61"/>
        <v>357.46472999999997</v>
      </c>
    </row>
    <row r="3918" spans="1:5" x14ac:dyDescent="0.3">
      <c r="A3918" s="24">
        <v>42898.833333333336</v>
      </c>
      <c r="B3918" s="25">
        <v>6767</v>
      </c>
      <c r="C3918" s="26">
        <v>52.89</v>
      </c>
      <c r="D3918" s="26">
        <v>4</v>
      </c>
      <c r="E3918" s="27">
        <f t="shared" si="61"/>
        <v>357.90663000000001</v>
      </c>
    </row>
    <row r="3919" spans="1:5" x14ac:dyDescent="0.3">
      <c r="A3919" s="24">
        <v>42898.875</v>
      </c>
      <c r="B3919" s="25">
        <v>6840</v>
      </c>
      <c r="C3919" s="26">
        <v>52.99</v>
      </c>
      <c r="D3919" s="26">
        <v>4</v>
      </c>
      <c r="E3919" s="27">
        <f t="shared" si="61"/>
        <v>362.45160000000004</v>
      </c>
    </row>
    <row r="3920" spans="1:5" x14ac:dyDescent="0.3">
      <c r="A3920" s="24">
        <v>42898.916666666664</v>
      </c>
      <c r="B3920" s="25">
        <v>7079</v>
      </c>
      <c r="C3920" s="26">
        <v>51.04</v>
      </c>
      <c r="D3920" s="26">
        <v>4</v>
      </c>
      <c r="E3920" s="27">
        <f t="shared" si="61"/>
        <v>361.31215999999995</v>
      </c>
    </row>
    <row r="3921" spans="1:5" x14ac:dyDescent="0.3">
      <c r="A3921" s="24">
        <v>42898.958333333336</v>
      </c>
      <c r="B3921" s="25">
        <v>6841</v>
      </c>
      <c r="C3921" s="26">
        <v>48.070000000000007</v>
      </c>
      <c r="D3921" s="26">
        <v>4</v>
      </c>
      <c r="E3921" s="27">
        <f t="shared" si="61"/>
        <v>328.84687000000008</v>
      </c>
    </row>
    <row r="3922" spans="1:5" x14ac:dyDescent="0.3">
      <c r="A3922" s="24">
        <v>42899</v>
      </c>
      <c r="B3922" s="25">
        <v>6289</v>
      </c>
      <c r="C3922" s="26">
        <v>47.13</v>
      </c>
      <c r="D3922" s="26">
        <v>6</v>
      </c>
      <c r="E3922" s="27">
        <f t="shared" si="61"/>
        <v>296.40057000000002</v>
      </c>
    </row>
    <row r="3923" spans="1:5" x14ac:dyDescent="0.3">
      <c r="A3923" s="24">
        <v>42899.041666666664</v>
      </c>
      <c r="B3923" s="25">
        <v>6491</v>
      </c>
      <c r="C3923" s="26">
        <v>43.08</v>
      </c>
      <c r="D3923" s="26">
        <v>6</v>
      </c>
      <c r="E3923" s="27">
        <f t="shared" si="61"/>
        <v>279.63227999999998</v>
      </c>
    </row>
    <row r="3924" spans="1:5" x14ac:dyDescent="0.3">
      <c r="A3924" s="24">
        <v>42899.083333333336</v>
      </c>
      <c r="B3924" s="25">
        <v>6518</v>
      </c>
      <c r="C3924" s="26">
        <v>42.01</v>
      </c>
      <c r="D3924" s="26">
        <v>6</v>
      </c>
      <c r="E3924" s="27">
        <f t="shared" si="61"/>
        <v>273.82117999999997</v>
      </c>
    </row>
    <row r="3925" spans="1:5" x14ac:dyDescent="0.3">
      <c r="A3925" s="24">
        <v>42899.125</v>
      </c>
      <c r="B3925" s="25">
        <v>6803</v>
      </c>
      <c r="C3925" s="26">
        <v>41.989999999999995</v>
      </c>
      <c r="D3925" s="26">
        <v>6</v>
      </c>
      <c r="E3925" s="27">
        <f t="shared" si="61"/>
        <v>285.65796999999998</v>
      </c>
    </row>
    <row r="3926" spans="1:5" x14ac:dyDescent="0.3">
      <c r="A3926" s="24">
        <v>42899.166666666664</v>
      </c>
      <c r="B3926" s="25">
        <v>6827</v>
      </c>
      <c r="C3926" s="26">
        <v>42.19</v>
      </c>
      <c r="D3926" s="26">
        <v>6</v>
      </c>
      <c r="E3926" s="27">
        <f t="shared" si="61"/>
        <v>288.03113000000002</v>
      </c>
    </row>
    <row r="3927" spans="1:5" x14ac:dyDescent="0.3">
      <c r="A3927" s="24">
        <v>42899.208333333336</v>
      </c>
      <c r="B3927" s="25">
        <v>6770</v>
      </c>
      <c r="C3927" s="26">
        <v>43.209999999999994</v>
      </c>
      <c r="D3927" s="26">
        <v>6</v>
      </c>
      <c r="E3927" s="27">
        <f t="shared" si="61"/>
        <v>292.53169999999994</v>
      </c>
    </row>
    <row r="3928" spans="1:5" x14ac:dyDescent="0.3">
      <c r="A3928" s="24">
        <v>42899.25</v>
      </c>
      <c r="B3928" s="25">
        <v>6280</v>
      </c>
      <c r="C3928" s="26">
        <v>46.01</v>
      </c>
      <c r="D3928" s="26">
        <v>6</v>
      </c>
      <c r="E3928" s="27">
        <f t="shared" si="61"/>
        <v>288.94279999999998</v>
      </c>
    </row>
    <row r="3929" spans="1:5" x14ac:dyDescent="0.3">
      <c r="A3929" s="24">
        <v>42899.291666666664</v>
      </c>
      <c r="B3929" s="25">
        <v>6272</v>
      </c>
      <c r="C3929" s="26">
        <v>49.97</v>
      </c>
      <c r="D3929" s="26">
        <v>6</v>
      </c>
      <c r="E3929" s="27">
        <f t="shared" si="61"/>
        <v>313.41183999999998</v>
      </c>
    </row>
    <row r="3930" spans="1:5" x14ac:dyDescent="0.3">
      <c r="A3930" s="24">
        <v>42899.333333333336</v>
      </c>
      <c r="B3930" s="25">
        <v>6652</v>
      </c>
      <c r="C3930" s="26">
        <v>52.71</v>
      </c>
      <c r="D3930" s="26">
        <v>4</v>
      </c>
      <c r="E3930" s="27">
        <f t="shared" si="61"/>
        <v>350.62691999999998</v>
      </c>
    </row>
    <row r="3931" spans="1:5" x14ac:dyDescent="0.3">
      <c r="A3931" s="24">
        <v>42899.375</v>
      </c>
      <c r="B3931" s="25">
        <v>7369</v>
      </c>
      <c r="C3931" s="26">
        <v>52.89</v>
      </c>
      <c r="D3931" s="26">
        <v>3</v>
      </c>
      <c r="E3931" s="27">
        <f t="shared" si="61"/>
        <v>389.74641000000003</v>
      </c>
    </row>
    <row r="3932" spans="1:5" x14ac:dyDescent="0.3">
      <c r="A3932" s="24">
        <v>42899.416666666664</v>
      </c>
      <c r="B3932" s="25">
        <v>7438</v>
      </c>
      <c r="C3932" s="26">
        <v>53.03</v>
      </c>
      <c r="D3932" s="26">
        <v>3</v>
      </c>
      <c r="E3932" s="27">
        <f t="shared" si="61"/>
        <v>394.43714</v>
      </c>
    </row>
    <row r="3933" spans="1:5" x14ac:dyDescent="0.3">
      <c r="A3933" s="24">
        <v>42899.458333333336</v>
      </c>
      <c r="B3933" s="25">
        <v>8021</v>
      </c>
      <c r="C3933" s="26">
        <v>53.11</v>
      </c>
      <c r="D3933" s="26">
        <v>3</v>
      </c>
      <c r="E3933" s="27">
        <f t="shared" si="61"/>
        <v>425.99531000000002</v>
      </c>
    </row>
    <row r="3934" spans="1:5" x14ac:dyDescent="0.3">
      <c r="A3934" s="24">
        <v>42899.5</v>
      </c>
      <c r="B3934" s="25">
        <v>7641</v>
      </c>
      <c r="C3934" s="26">
        <v>53.99</v>
      </c>
      <c r="D3934" s="26">
        <v>3</v>
      </c>
      <c r="E3934" s="27">
        <f t="shared" si="61"/>
        <v>412.53759000000002</v>
      </c>
    </row>
    <row r="3935" spans="1:5" x14ac:dyDescent="0.3">
      <c r="A3935" s="24">
        <v>42899.541666666664</v>
      </c>
      <c r="B3935" s="25">
        <v>7694</v>
      </c>
      <c r="C3935" s="26">
        <v>53.99</v>
      </c>
      <c r="D3935" s="26">
        <v>3</v>
      </c>
      <c r="E3935" s="27">
        <f t="shared" si="61"/>
        <v>415.39906000000002</v>
      </c>
    </row>
    <row r="3936" spans="1:5" x14ac:dyDescent="0.3">
      <c r="A3936" s="24">
        <v>42899.583333333336</v>
      </c>
      <c r="B3936" s="25">
        <v>7704</v>
      </c>
      <c r="C3936" s="26">
        <v>53.69</v>
      </c>
      <c r="D3936" s="26">
        <v>3</v>
      </c>
      <c r="E3936" s="27">
        <f t="shared" si="61"/>
        <v>413.62776000000002</v>
      </c>
    </row>
    <row r="3937" spans="1:5" x14ac:dyDescent="0.3">
      <c r="A3937" s="24">
        <v>42899.625</v>
      </c>
      <c r="B3937" s="25">
        <v>7531</v>
      </c>
      <c r="C3937" s="26">
        <v>53.11</v>
      </c>
      <c r="D3937" s="26">
        <v>4</v>
      </c>
      <c r="E3937" s="27">
        <f t="shared" si="61"/>
        <v>399.97140999999999</v>
      </c>
    </row>
    <row r="3938" spans="1:5" x14ac:dyDescent="0.3">
      <c r="A3938" s="24">
        <v>42899.666666666664</v>
      </c>
      <c r="B3938" s="25">
        <v>7708</v>
      </c>
      <c r="C3938" s="26">
        <v>53.54</v>
      </c>
      <c r="D3938" s="26">
        <v>4</v>
      </c>
      <c r="E3938" s="27">
        <f t="shared" si="61"/>
        <v>412.68632000000002</v>
      </c>
    </row>
    <row r="3939" spans="1:5" x14ac:dyDescent="0.3">
      <c r="A3939" s="24">
        <v>42899.708333333336</v>
      </c>
      <c r="B3939" s="25">
        <v>7524</v>
      </c>
      <c r="C3939" s="26">
        <v>53.9</v>
      </c>
      <c r="D3939" s="26">
        <v>4</v>
      </c>
      <c r="E3939" s="27">
        <f t="shared" si="61"/>
        <v>405.54359999999997</v>
      </c>
    </row>
    <row r="3940" spans="1:5" x14ac:dyDescent="0.3">
      <c r="A3940" s="24">
        <v>42899.75</v>
      </c>
      <c r="B3940" s="25">
        <v>7499</v>
      </c>
      <c r="C3940" s="26">
        <v>53.6</v>
      </c>
      <c r="D3940" s="26">
        <v>4</v>
      </c>
      <c r="E3940" s="27">
        <f t="shared" si="61"/>
        <v>401.94640000000004</v>
      </c>
    </row>
    <row r="3941" spans="1:5" x14ac:dyDescent="0.3">
      <c r="A3941" s="24">
        <v>42899.791666666664</v>
      </c>
      <c r="B3941" s="25">
        <v>7380</v>
      </c>
      <c r="C3941" s="26">
        <v>53.25</v>
      </c>
      <c r="D3941" s="26">
        <v>4</v>
      </c>
      <c r="E3941" s="27">
        <f t="shared" si="61"/>
        <v>392.98500000000001</v>
      </c>
    </row>
    <row r="3942" spans="1:5" x14ac:dyDescent="0.3">
      <c r="A3942" s="24">
        <v>42899.833333333336</v>
      </c>
      <c r="B3942" s="25">
        <v>7400</v>
      </c>
      <c r="C3942" s="26">
        <v>54</v>
      </c>
      <c r="D3942" s="26">
        <v>4</v>
      </c>
      <c r="E3942" s="27">
        <f t="shared" si="61"/>
        <v>399.6</v>
      </c>
    </row>
    <row r="3943" spans="1:5" x14ac:dyDescent="0.3">
      <c r="A3943" s="24">
        <v>42899.875</v>
      </c>
      <c r="B3943" s="25">
        <v>7096</v>
      </c>
      <c r="C3943" s="26">
        <v>54.61</v>
      </c>
      <c r="D3943" s="26">
        <v>4</v>
      </c>
      <c r="E3943" s="27">
        <f t="shared" si="61"/>
        <v>387.51256000000001</v>
      </c>
    </row>
    <row r="3944" spans="1:5" x14ac:dyDescent="0.3">
      <c r="A3944" s="24">
        <v>42899.916666666664</v>
      </c>
      <c r="B3944" s="25">
        <v>6750</v>
      </c>
      <c r="C3944" s="26">
        <v>54.489999999999995</v>
      </c>
      <c r="D3944" s="26">
        <v>4</v>
      </c>
      <c r="E3944" s="27">
        <f t="shared" si="61"/>
        <v>367.80749999999995</v>
      </c>
    </row>
    <row r="3945" spans="1:5" x14ac:dyDescent="0.3">
      <c r="A3945" s="24">
        <v>42899.958333333336</v>
      </c>
      <c r="B3945" s="25">
        <v>7410</v>
      </c>
      <c r="C3945" s="26">
        <v>53.11</v>
      </c>
      <c r="D3945" s="26">
        <v>4</v>
      </c>
      <c r="E3945" s="27">
        <f t="shared" si="61"/>
        <v>393.54509999999999</v>
      </c>
    </row>
    <row r="3946" spans="1:5" x14ac:dyDescent="0.3">
      <c r="A3946" s="24">
        <v>42900</v>
      </c>
      <c r="B3946" s="25">
        <v>7401</v>
      </c>
      <c r="C3946" s="26">
        <v>53.100000000000009</v>
      </c>
      <c r="D3946" s="26">
        <v>6</v>
      </c>
      <c r="E3946" s="27">
        <f t="shared" si="61"/>
        <v>392.99310000000003</v>
      </c>
    </row>
    <row r="3947" spans="1:5" x14ac:dyDescent="0.3">
      <c r="A3947" s="24">
        <v>42900.041666666664</v>
      </c>
      <c r="B3947" s="25">
        <v>6977</v>
      </c>
      <c r="C3947" s="26">
        <v>51.120000000000005</v>
      </c>
      <c r="D3947" s="26">
        <v>6</v>
      </c>
      <c r="E3947" s="27">
        <f t="shared" si="61"/>
        <v>356.66424000000006</v>
      </c>
    </row>
    <row r="3948" spans="1:5" x14ac:dyDescent="0.3">
      <c r="A3948" s="24">
        <v>42900.083333333336</v>
      </c>
      <c r="B3948" s="25">
        <v>6411</v>
      </c>
      <c r="C3948" s="26">
        <v>49.97</v>
      </c>
      <c r="D3948" s="26">
        <v>6</v>
      </c>
      <c r="E3948" s="27">
        <f t="shared" si="61"/>
        <v>320.35766999999998</v>
      </c>
    </row>
    <row r="3949" spans="1:5" x14ac:dyDescent="0.3">
      <c r="A3949" s="24">
        <v>42900.125</v>
      </c>
      <c r="B3949" s="25">
        <v>6355</v>
      </c>
      <c r="C3949" s="26">
        <v>50.039999999999992</v>
      </c>
      <c r="D3949" s="26">
        <v>6</v>
      </c>
      <c r="E3949" s="27">
        <f t="shared" si="61"/>
        <v>318.00419999999997</v>
      </c>
    </row>
    <row r="3950" spans="1:5" x14ac:dyDescent="0.3">
      <c r="A3950" s="24">
        <v>42900.166666666664</v>
      </c>
      <c r="B3950" s="25">
        <v>6382</v>
      </c>
      <c r="C3950" s="26">
        <v>50.510000000000005</v>
      </c>
      <c r="D3950" s="26">
        <v>6</v>
      </c>
      <c r="E3950" s="27">
        <f t="shared" si="61"/>
        <v>322.35482000000002</v>
      </c>
    </row>
    <row r="3951" spans="1:5" x14ac:dyDescent="0.3">
      <c r="A3951" s="24">
        <v>42900.208333333336</v>
      </c>
      <c r="B3951" s="25">
        <v>6465</v>
      </c>
      <c r="C3951" s="26">
        <v>51.09</v>
      </c>
      <c r="D3951" s="26">
        <v>6</v>
      </c>
      <c r="E3951" s="27">
        <f t="shared" si="61"/>
        <v>330.29685000000006</v>
      </c>
    </row>
    <row r="3952" spans="1:5" x14ac:dyDescent="0.3">
      <c r="A3952" s="24">
        <v>42900.25</v>
      </c>
      <c r="B3952" s="25">
        <v>6463</v>
      </c>
      <c r="C3952" s="26">
        <v>53</v>
      </c>
      <c r="D3952" s="26">
        <v>6</v>
      </c>
      <c r="E3952" s="27">
        <f t="shared" si="61"/>
        <v>342.53899999999999</v>
      </c>
    </row>
    <row r="3953" spans="1:5" x14ac:dyDescent="0.3">
      <c r="A3953" s="24">
        <v>42900.291666666664</v>
      </c>
      <c r="B3953" s="25">
        <v>6548</v>
      </c>
      <c r="C3953" s="26">
        <v>54.71</v>
      </c>
      <c r="D3953" s="26">
        <v>6</v>
      </c>
      <c r="E3953" s="27">
        <f t="shared" si="61"/>
        <v>358.24108000000001</v>
      </c>
    </row>
    <row r="3954" spans="1:5" x14ac:dyDescent="0.3">
      <c r="A3954" s="24">
        <v>42900.333333333336</v>
      </c>
      <c r="B3954" s="25">
        <v>6641</v>
      </c>
      <c r="C3954" s="26">
        <v>55.45</v>
      </c>
      <c r="D3954" s="26">
        <v>4</v>
      </c>
      <c r="E3954" s="27">
        <f t="shared" si="61"/>
        <v>368.24345</v>
      </c>
    </row>
    <row r="3955" spans="1:5" x14ac:dyDescent="0.3">
      <c r="A3955" s="24">
        <v>42900.375</v>
      </c>
      <c r="B3955" s="25">
        <v>7001</v>
      </c>
      <c r="C3955" s="26">
        <v>55.89</v>
      </c>
      <c r="D3955" s="26">
        <v>3</v>
      </c>
      <c r="E3955" s="27">
        <f t="shared" si="61"/>
        <v>391.28588999999999</v>
      </c>
    </row>
    <row r="3956" spans="1:5" x14ac:dyDescent="0.3">
      <c r="A3956" s="24">
        <v>42900.416666666664</v>
      </c>
      <c r="B3956" s="25">
        <v>7427</v>
      </c>
      <c r="C3956" s="26">
        <v>55.89</v>
      </c>
      <c r="D3956" s="26">
        <v>3</v>
      </c>
      <c r="E3956" s="27">
        <f t="shared" si="61"/>
        <v>415.09503000000001</v>
      </c>
    </row>
    <row r="3957" spans="1:5" x14ac:dyDescent="0.3">
      <c r="A3957" s="24">
        <v>42900.458333333336</v>
      </c>
      <c r="B3957" s="25">
        <v>7166</v>
      </c>
      <c r="C3957" s="26">
        <v>55.89</v>
      </c>
      <c r="D3957" s="26">
        <v>3</v>
      </c>
      <c r="E3957" s="27">
        <f t="shared" si="61"/>
        <v>400.50774000000001</v>
      </c>
    </row>
    <row r="3958" spans="1:5" x14ac:dyDescent="0.3">
      <c r="A3958" s="24">
        <v>42900.5</v>
      </c>
      <c r="B3958" s="25">
        <v>6872</v>
      </c>
      <c r="C3958" s="26">
        <v>56.289999999999992</v>
      </c>
      <c r="D3958" s="26">
        <v>3</v>
      </c>
      <c r="E3958" s="27">
        <f t="shared" si="61"/>
        <v>386.82487999999995</v>
      </c>
    </row>
    <row r="3959" spans="1:5" x14ac:dyDescent="0.3">
      <c r="A3959" s="24">
        <v>42900.541666666664</v>
      </c>
      <c r="B3959" s="25">
        <v>7824</v>
      </c>
      <c r="C3959" s="26">
        <v>56</v>
      </c>
      <c r="D3959" s="26">
        <v>3</v>
      </c>
      <c r="E3959" s="27">
        <f t="shared" si="61"/>
        <v>438.14400000000001</v>
      </c>
    </row>
    <row r="3960" spans="1:5" x14ac:dyDescent="0.3">
      <c r="A3960" s="24">
        <v>42900.583333333336</v>
      </c>
      <c r="B3960" s="25">
        <v>7821</v>
      </c>
      <c r="C3960" s="26">
        <v>55.3</v>
      </c>
      <c r="D3960" s="26">
        <v>3</v>
      </c>
      <c r="E3960" s="27">
        <f t="shared" si="61"/>
        <v>432.50130000000001</v>
      </c>
    </row>
    <row r="3961" spans="1:5" x14ac:dyDescent="0.3">
      <c r="A3961" s="24">
        <v>42900.625</v>
      </c>
      <c r="B3961" s="25">
        <v>6992</v>
      </c>
      <c r="C3961" s="26">
        <v>54.97</v>
      </c>
      <c r="D3961" s="26">
        <v>4</v>
      </c>
      <c r="E3961" s="27">
        <f t="shared" si="61"/>
        <v>384.35023999999999</v>
      </c>
    </row>
    <row r="3962" spans="1:5" x14ac:dyDescent="0.3">
      <c r="A3962" s="24">
        <v>42900.666666666664</v>
      </c>
      <c r="B3962" s="25">
        <v>6925</v>
      </c>
      <c r="C3962" s="26">
        <v>54.930000000000007</v>
      </c>
      <c r="D3962" s="26">
        <v>4</v>
      </c>
      <c r="E3962" s="27">
        <f t="shared" si="61"/>
        <v>380.39025000000004</v>
      </c>
    </row>
    <row r="3963" spans="1:5" x14ac:dyDescent="0.3">
      <c r="A3963" s="24">
        <v>42900.708333333336</v>
      </c>
      <c r="B3963" s="25">
        <v>6739</v>
      </c>
      <c r="C3963" s="26">
        <v>54.54</v>
      </c>
      <c r="D3963" s="26">
        <v>4</v>
      </c>
      <c r="E3963" s="27">
        <f t="shared" si="61"/>
        <v>367.54505999999998</v>
      </c>
    </row>
    <row r="3964" spans="1:5" x14ac:dyDescent="0.3">
      <c r="A3964" s="24">
        <v>42900.75</v>
      </c>
      <c r="B3964" s="25">
        <v>6869</v>
      </c>
      <c r="C3964" s="26">
        <v>54.5</v>
      </c>
      <c r="D3964" s="26">
        <v>4</v>
      </c>
      <c r="E3964" s="27">
        <f t="shared" si="61"/>
        <v>374.3605</v>
      </c>
    </row>
    <row r="3965" spans="1:5" x14ac:dyDescent="0.3">
      <c r="A3965" s="24">
        <v>42900.791666666664</v>
      </c>
      <c r="B3965" s="25">
        <v>8408</v>
      </c>
      <c r="C3965" s="26">
        <v>54.04</v>
      </c>
      <c r="D3965" s="26">
        <v>4</v>
      </c>
      <c r="E3965" s="27">
        <f t="shared" si="61"/>
        <v>454.36831999999998</v>
      </c>
    </row>
    <row r="3966" spans="1:5" x14ac:dyDescent="0.3">
      <c r="A3966" s="24">
        <v>42900.833333333336</v>
      </c>
      <c r="B3966" s="25">
        <v>9674</v>
      </c>
      <c r="C3966" s="26">
        <v>53.69</v>
      </c>
      <c r="D3966" s="26">
        <v>4</v>
      </c>
      <c r="E3966" s="27">
        <f t="shared" si="61"/>
        <v>519.39706000000001</v>
      </c>
    </row>
    <row r="3967" spans="1:5" x14ac:dyDescent="0.3">
      <c r="A3967" s="24">
        <v>42900.875</v>
      </c>
      <c r="B3967" s="25">
        <v>10533</v>
      </c>
      <c r="C3967" s="26">
        <v>54.53</v>
      </c>
      <c r="D3967" s="26">
        <v>4</v>
      </c>
      <c r="E3967" s="27">
        <f t="shared" si="61"/>
        <v>574.36449000000005</v>
      </c>
    </row>
    <row r="3968" spans="1:5" x14ac:dyDescent="0.3">
      <c r="A3968" s="24">
        <v>42900.916666666664</v>
      </c>
      <c r="B3968" s="25">
        <v>10253</v>
      </c>
      <c r="C3968" s="26">
        <v>53.100000000000009</v>
      </c>
      <c r="D3968" s="26">
        <v>4</v>
      </c>
      <c r="E3968" s="27">
        <f t="shared" si="61"/>
        <v>544.43430000000001</v>
      </c>
    </row>
    <row r="3969" spans="1:5" x14ac:dyDescent="0.3">
      <c r="A3969" s="24">
        <v>42900.958333333336</v>
      </c>
      <c r="B3969" s="25">
        <v>10067</v>
      </c>
      <c r="C3969" s="26">
        <v>52.32</v>
      </c>
      <c r="D3969" s="26">
        <v>4</v>
      </c>
      <c r="E3969" s="27">
        <f t="shared" si="61"/>
        <v>526.70544000000007</v>
      </c>
    </row>
    <row r="3970" spans="1:5" x14ac:dyDescent="0.3">
      <c r="A3970" s="24">
        <v>42901</v>
      </c>
      <c r="B3970" s="25">
        <v>9565</v>
      </c>
      <c r="C3970" s="26">
        <v>54.97</v>
      </c>
      <c r="D3970" s="26">
        <v>6</v>
      </c>
      <c r="E3970" s="27">
        <f t="shared" si="61"/>
        <v>525.78805</v>
      </c>
    </row>
    <row r="3971" spans="1:5" x14ac:dyDescent="0.3">
      <c r="A3971" s="24">
        <v>42901.041666666664</v>
      </c>
      <c r="B3971" s="25">
        <v>8689</v>
      </c>
      <c r="C3971" s="26">
        <v>52.89</v>
      </c>
      <c r="D3971" s="26">
        <v>6</v>
      </c>
      <c r="E3971" s="27">
        <f t="shared" si="61"/>
        <v>459.56121000000002</v>
      </c>
    </row>
    <row r="3972" spans="1:5" x14ac:dyDescent="0.3">
      <c r="A3972" s="24">
        <v>42901.083333333336</v>
      </c>
      <c r="B3972" s="25">
        <v>8080</v>
      </c>
      <c r="C3972" s="26">
        <v>51.57</v>
      </c>
      <c r="D3972" s="26">
        <v>6</v>
      </c>
      <c r="E3972" s="27">
        <f t="shared" si="61"/>
        <v>416.68559999999997</v>
      </c>
    </row>
    <row r="3973" spans="1:5" x14ac:dyDescent="0.3">
      <c r="A3973" s="24">
        <v>42901.125</v>
      </c>
      <c r="B3973" s="25">
        <v>7701</v>
      </c>
      <c r="C3973" s="26">
        <v>51.04</v>
      </c>
      <c r="D3973" s="26">
        <v>6</v>
      </c>
      <c r="E3973" s="27">
        <f t="shared" si="61"/>
        <v>393.05903999999998</v>
      </c>
    </row>
    <row r="3974" spans="1:5" x14ac:dyDescent="0.3">
      <c r="A3974" s="24">
        <v>42901.166666666664</v>
      </c>
      <c r="B3974" s="25">
        <v>7856</v>
      </c>
      <c r="C3974" s="26">
        <v>51.04</v>
      </c>
      <c r="D3974" s="26">
        <v>6</v>
      </c>
      <c r="E3974" s="27">
        <f t="shared" si="61"/>
        <v>400.97023999999999</v>
      </c>
    </row>
    <row r="3975" spans="1:5" x14ac:dyDescent="0.3">
      <c r="A3975" s="24">
        <v>42901.208333333336</v>
      </c>
      <c r="B3975" s="25">
        <v>7845</v>
      </c>
      <c r="C3975" s="26">
        <v>51.57</v>
      </c>
      <c r="D3975" s="26">
        <v>6</v>
      </c>
      <c r="E3975" s="27">
        <f t="shared" si="61"/>
        <v>404.56665000000004</v>
      </c>
    </row>
    <row r="3976" spans="1:5" x14ac:dyDescent="0.3">
      <c r="A3976" s="24">
        <v>42901.25</v>
      </c>
      <c r="B3976" s="25">
        <v>7568</v>
      </c>
      <c r="C3976" s="26">
        <v>51.57</v>
      </c>
      <c r="D3976" s="26">
        <v>6</v>
      </c>
      <c r="E3976" s="27">
        <f t="shared" si="61"/>
        <v>390.28176000000002</v>
      </c>
    </row>
    <row r="3977" spans="1:5" x14ac:dyDescent="0.3">
      <c r="A3977" s="24">
        <v>42901.291666666664</v>
      </c>
      <c r="B3977" s="25">
        <v>6808</v>
      </c>
      <c r="C3977" s="26">
        <v>53.52</v>
      </c>
      <c r="D3977" s="26">
        <v>6</v>
      </c>
      <c r="E3977" s="27">
        <f t="shared" si="61"/>
        <v>364.36416000000003</v>
      </c>
    </row>
    <row r="3978" spans="1:5" x14ac:dyDescent="0.3">
      <c r="A3978" s="24">
        <v>42901.333333333336</v>
      </c>
      <c r="B3978" s="25">
        <v>6450</v>
      </c>
      <c r="C3978" s="26">
        <v>54.71</v>
      </c>
      <c r="D3978" s="26">
        <v>4</v>
      </c>
      <c r="E3978" s="27">
        <f t="shared" ref="E3978:E4041" si="62">C3978*B3978/1000</f>
        <v>352.87950000000001</v>
      </c>
    </row>
    <row r="3979" spans="1:5" x14ac:dyDescent="0.3">
      <c r="A3979" s="24">
        <v>42901.375</v>
      </c>
      <c r="B3979" s="25">
        <v>7934</v>
      </c>
      <c r="C3979" s="26">
        <v>55.7</v>
      </c>
      <c r="D3979" s="26">
        <v>3</v>
      </c>
      <c r="E3979" s="27">
        <f t="shared" si="62"/>
        <v>441.92380000000003</v>
      </c>
    </row>
    <row r="3980" spans="1:5" x14ac:dyDescent="0.3">
      <c r="A3980" s="24">
        <v>42901.416666666664</v>
      </c>
      <c r="B3980" s="25">
        <v>8020</v>
      </c>
      <c r="C3980" s="26">
        <v>55.23</v>
      </c>
      <c r="D3980" s="26">
        <v>3</v>
      </c>
      <c r="E3980" s="27">
        <f t="shared" si="62"/>
        <v>442.94459999999998</v>
      </c>
    </row>
    <row r="3981" spans="1:5" x14ac:dyDescent="0.3">
      <c r="A3981" s="24">
        <v>42901.458333333336</v>
      </c>
      <c r="B3981" s="25">
        <v>8160</v>
      </c>
      <c r="C3981" s="26">
        <v>56.08</v>
      </c>
      <c r="D3981" s="26">
        <v>3</v>
      </c>
      <c r="E3981" s="27">
        <f t="shared" si="62"/>
        <v>457.61279999999999</v>
      </c>
    </row>
    <row r="3982" spans="1:5" x14ac:dyDescent="0.3">
      <c r="A3982" s="24">
        <v>42901.5</v>
      </c>
      <c r="B3982" s="25">
        <v>7610</v>
      </c>
      <c r="C3982" s="26">
        <v>57.5</v>
      </c>
      <c r="D3982" s="26">
        <v>3</v>
      </c>
      <c r="E3982" s="27">
        <f t="shared" si="62"/>
        <v>437.57499999999999</v>
      </c>
    </row>
    <row r="3983" spans="1:5" x14ac:dyDescent="0.3">
      <c r="A3983" s="24">
        <v>42901.541666666664</v>
      </c>
      <c r="B3983" s="25">
        <v>7198</v>
      </c>
      <c r="C3983" s="26">
        <v>57.47</v>
      </c>
      <c r="D3983" s="26">
        <v>3</v>
      </c>
      <c r="E3983" s="27">
        <f t="shared" si="62"/>
        <v>413.66906</v>
      </c>
    </row>
    <row r="3984" spans="1:5" x14ac:dyDescent="0.3">
      <c r="A3984" s="24">
        <v>42901.583333333336</v>
      </c>
      <c r="B3984" s="25">
        <v>6600</v>
      </c>
      <c r="C3984" s="26">
        <v>55.55</v>
      </c>
      <c r="D3984" s="26">
        <v>3</v>
      </c>
      <c r="E3984" s="27">
        <f t="shared" si="62"/>
        <v>366.63</v>
      </c>
    </row>
    <row r="3985" spans="1:5" x14ac:dyDescent="0.3">
      <c r="A3985" s="24">
        <v>42901.625</v>
      </c>
      <c r="B3985" s="25">
        <v>7214</v>
      </c>
      <c r="C3985" s="26">
        <v>54.53</v>
      </c>
      <c r="D3985" s="26">
        <v>4</v>
      </c>
      <c r="E3985" s="27">
        <f t="shared" si="62"/>
        <v>393.37941999999998</v>
      </c>
    </row>
    <row r="3986" spans="1:5" x14ac:dyDescent="0.3">
      <c r="A3986" s="24">
        <v>42901.666666666664</v>
      </c>
      <c r="B3986" s="25">
        <v>7484</v>
      </c>
      <c r="C3986" s="26">
        <v>54.04</v>
      </c>
      <c r="D3986" s="26">
        <v>4</v>
      </c>
      <c r="E3986" s="27">
        <f t="shared" si="62"/>
        <v>404.43536</v>
      </c>
    </row>
    <row r="3987" spans="1:5" x14ac:dyDescent="0.3">
      <c r="A3987" s="24">
        <v>42901.708333333336</v>
      </c>
      <c r="B3987" s="25">
        <v>7306</v>
      </c>
      <c r="C3987" s="26">
        <v>53.620000000000005</v>
      </c>
      <c r="D3987" s="26">
        <v>4</v>
      </c>
      <c r="E3987" s="27">
        <f t="shared" si="62"/>
        <v>391.74772000000002</v>
      </c>
    </row>
    <row r="3988" spans="1:5" x14ac:dyDescent="0.3">
      <c r="A3988" s="24">
        <v>42901.75</v>
      </c>
      <c r="B3988" s="25">
        <v>7379</v>
      </c>
      <c r="C3988" s="26">
        <v>53.100000000000009</v>
      </c>
      <c r="D3988" s="26">
        <v>4</v>
      </c>
      <c r="E3988" s="27">
        <f t="shared" si="62"/>
        <v>391.82490000000007</v>
      </c>
    </row>
    <row r="3989" spans="1:5" x14ac:dyDescent="0.3">
      <c r="A3989" s="24">
        <v>42901.791666666664</v>
      </c>
      <c r="B3989" s="25">
        <v>7432</v>
      </c>
      <c r="C3989" s="26">
        <v>52.5</v>
      </c>
      <c r="D3989" s="26">
        <v>4</v>
      </c>
      <c r="E3989" s="27">
        <f t="shared" si="62"/>
        <v>390.18</v>
      </c>
    </row>
    <row r="3990" spans="1:5" x14ac:dyDescent="0.3">
      <c r="A3990" s="24">
        <v>42901.833333333336</v>
      </c>
      <c r="B3990" s="25">
        <v>7240</v>
      </c>
      <c r="C3990" s="26">
        <v>52.69</v>
      </c>
      <c r="D3990" s="26">
        <v>4</v>
      </c>
      <c r="E3990" s="27">
        <f t="shared" si="62"/>
        <v>381.47559999999999</v>
      </c>
    </row>
    <row r="3991" spans="1:5" x14ac:dyDescent="0.3">
      <c r="A3991" s="24">
        <v>42901.875</v>
      </c>
      <c r="B3991" s="25">
        <v>7193</v>
      </c>
      <c r="C3991" s="26">
        <v>53</v>
      </c>
      <c r="D3991" s="26">
        <v>4</v>
      </c>
      <c r="E3991" s="27">
        <f t="shared" si="62"/>
        <v>381.22899999999998</v>
      </c>
    </row>
    <row r="3992" spans="1:5" x14ac:dyDescent="0.3">
      <c r="A3992" s="24">
        <v>42901.916666666664</v>
      </c>
      <c r="B3992" s="25">
        <v>7123</v>
      </c>
      <c r="C3992" s="26">
        <v>53</v>
      </c>
      <c r="D3992" s="26">
        <v>4</v>
      </c>
      <c r="E3992" s="27">
        <f t="shared" si="62"/>
        <v>377.51900000000001</v>
      </c>
    </row>
    <row r="3993" spans="1:5" x14ac:dyDescent="0.3">
      <c r="A3993" s="24">
        <v>42901.958333333336</v>
      </c>
      <c r="B3993" s="25">
        <v>7056</v>
      </c>
      <c r="C3993" s="26">
        <v>52.14</v>
      </c>
      <c r="D3993" s="26">
        <v>4</v>
      </c>
      <c r="E3993" s="27">
        <f t="shared" si="62"/>
        <v>367.89984000000004</v>
      </c>
    </row>
    <row r="3994" spans="1:5" x14ac:dyDescent="0.3">
      <c r="A3994" s="24">
        <v>42902</v>
      </c>
      <c r="B3994" s="25">
        <v>7271</v>
      </c>
      <c r="C3994" s="26">
        <v>51.17</v>
      </c>
      <c r="D3994" s="26">
        <v>6</v>
      </c>
      <c r="E3994" s="27">
        <f t="shared" si="62"/>
        <v>372.05707000000001</v>
      </c>
    </row>
    <row r="3995" spans="1:5" x14ac:dyDescent="0.3">
      <c r="A3995" s="24">
        <v>42902.041666666664</v>
      </c>
      <c r="B3995" s="25">
        <v>6671</v>
      </c>
      <c r="C3995" s="26">
        <v>48.99</v>
      </c>
      <c r="D3995" s="26">
        <v>6</v>
      </c>
      <c r="E3995" s="27">
        <f t="shared" si="62"/>
        <v>326.81229000000002</v>
      </c>
    </row>
    <row r="3996" spans="1:5" x14ac:dyDescent="0.3">
      <c r="A3996" s="24">
        <v>42902.083333333336</v>
      </c>
      <c r="B3996" s="25">
        <v>6238</v>
      </c>
      <c r="C3996" s="26">
        <v>44.86</v>
      </c>
      <c r="D3996" s="26">
        <v>6</v>
      </c>
      <c r="E3996" s="27">
        <f t="shared" si="62"/>
        <v>279.83668</v>
      </c>
    </row>
    <row r="3997" spans="1:5" x14ac:dyDescent="0.3">
      <c r="A3997" s="24">
        <v>42902.125</v>
      </c>
      <c r="B3997" s="25">
        <v>6325</v>
      </c>
      <c r="C3997" s="26">
        <v>43.179999999999993</v>
      </c>
      <c r="D3997" s="26">
        <v>6</v>
      </c>
      <c r="E3997" s="27">
        <f t="shared" si="62"/>
        <v>273.11349999999993</v>
      </c>
    </row>
    <row r="3998" spans="1:5" x14ac:dyDescent="0.3">
      <c r="A3998" s="24">
        <v>42902.166666666664</v>
      </c>
      <c r="B3998" s="25">
        <v>6140</v>
      </c>
      <c r="C3998" s="26">
        <v>43.100000000000009</v>
      </c>
      <c r="D3998" s="26">
        <v>6</v>
      </c>
      <c r="E3998" s="27">
        <f t="shared" si="62"/>
        <v>264.63400000000007</v>
      </c>
    </row>
    <row r="3999" spans="1:5" x14ac:dyDescent="0.3">
      <c r="A3999" s="24">
        <v>42902.208333333336</v>
      </c>
      <c r="B3999" s="25">
        <v>5238</v>
      </c>
      <c r="C3999" s="26">
        <v>43.100000000000009</v>
      </c>
      <c r="D3999" s="26">
        <v>6</v>
      </c>
      <c r="E3999" s="27">
        <f t="shared" si="62"/>
        <v>225.75780000000006</v>
      </c>
    </row>
    <row r="4000" spans="1:5" x14ac:dyDescent="0.3">
      <c r="A4000" s="24">
        <v>42902.25</v>
      </c>
      <c r="B4000" s="25">
        <v>4957</v>
      </c>
      <c r="C4000" s="26">
        <v>45</v>
      </c>
      <c r="D4000" s="26">
        <v>6</v>
      </c>
      <c r="E4000" s="27">
        <f t="shared" si="62"/>
        <v>223.065</v>
      </c>
    </row>
    <row r="4001" spans="1:5" x14ac:dyDescent="0.3">
      <c r="A4001" s="24">
        <v>42902.291666666664</v>
      </c>
      <c r="B4001" s="25">
        <v>4923</v>
      </c>
      <c r="C4001" s="26">
        <v>50.510000000000005</v>
      </c>
      <c r="D4001" s="26">
        <v>6</v>
      </c>
      <c r="E4001" s="27">
        <f t="shared" si="62"/>
        <v>248.66073000000003</v>
      </c>
    </row>
    <row r="4002" spans="1:5" x14ac:dyDescent="0.3">
      <c r="A4002" s="24">
        <v>42902.333333333336</v>
      </c>
      <c r="B4002" s="25">
        <v>5031</v>
      </c>
      <c r="C4002" s="26">
        <v>52.370000000000005</v>
      </c>
      <c r="D4002" s="26">
        <v>2</v>
      </c>
      <c r="E4002" s="27">
        <f t="shared" si="62"/>
        <v>263.47347000000002</v>
      </c>
    </row>
    <row r="4003" spans="1:5" x14ac:dyDescent="0.3">
      <c r="A4003" s="24">
        <v>42902.375</v>
      </c>
      <c r="B4003" s="25">
        <v>5544</v>
      </c>
      <c r="C4003" s="26">
        <v>54.53</v>
      </c>
      <c r="D4003" s="26">
        <v>2</v>
      </c>
      <c r="E4003" s="27">
        <f t="shared" si="62"/>
        <v>302.31432000000001</v>
      </c>
    </row>
    <row r="4004" spans="1:5" x14ac:dyDescent="0.3">
      <c r="A4004" s="24">
        <v>42902.416666666664</v>
      </c>
      <c r="B4004" s="25">
        <v>5642</v>
      </c>
      <c r="C4004" s="26">
        <v>54.870000000000005</v>
      </c>
      <c r="D4004" s="26">
        <v>2</v>
      </c>
      <c r="E4004" s="27">
        <f t="shared" si="62"/>
        <v>309.57654000000002</v>
      </c>
    </row>
    <row r="4005" spans="1:5" x14ac:dyDescent="0.3">
      <c r="A4005" s="24">
        <v>42902.458333333336</v>
      </c>
      <c r="B4005" s="25">
        <v>5673</v>
      </c>
      <c r="C4005" s="26">
        <v>54.930000000000007</v>
      </c>
      <c r="D4005" s="26">
        <v>1</v>
      </c>
      <c r="E4005" s="27">
        <f t="shared" si="62"/>
        <v>311.61788999999999</v>
      </c>
    </row>
    <row r="4006" spans="1:5" x14ac:dyDescent="0.3">
      <c r="A4006" s="24">
        <v>42902.5</v>
      </c>
      <c r="B4006" s="25">
        <v>5734</v>
      </c>
      <c r="C4006" s="26">
        <v>55.02000000000001</v>
      </c>
      <c r="D4006" s="26">
        <v>1</v>
      </c>
      <c r="E4006" s="27">
        <f t="shared" si="62"/>
        <v>315.48468000000003</v>
      </c>
    </row>
    <row r="4007" spans="1:5" x14ac:dyDescent="0.3">
      <c r="A4007" s="24">
        <v>42902.541666666664</v>
      </c>
      <c r="B4007" s="25">
        <v>5970</v>
      </c>
      <c r="C4007" s="26">
        <v>55.3</v>
      </c>
      <c r="D4007" s="26">
        <v>1</v>
      </c>
      <c r="E4007" s="27">
        <f t="shared" si="62"/>
        <v>330.14100000000002</v>
      </c>
    </row>
    <row r="4008" spans="1:5" x14ac:dyDescent="0.3">
      <c r="A4008" s="24">
        <v>42902.583333333336</v>
      </c>
      <c r="B4008" s="25">
        <v>6107</v>
      </c>
      <c r="C4008" s="26">
        <v>55</v>
      </c>
      <c r="D4008" s="26">
        <v>1</v>
      </c>
      <c r="E4008" s="27">
        <f t="shared" si="62"/>
        <v>335.88499999999999</v>
      </c>
    </row>
    <row r="4009" spans="1:5" x14ac:dyDescent="0.3">
      <c r="A4009" s="24">
        <v>42902.625</v>
      </c>
      <c r="B4009" s="25">
        <v>6528</v>
      </c>
      <c r="C4009" s="26">
        <v>54.04</v>
      </c>
      <c r="D4009" s="26">
        <v>1</v>
      </c>
      <c r="E4009" s="27">
        <f t="shared" si="62"/>
        <v>352.77312000000001</v>
      </c>
    </row>
    <row r="4010" spans="1:5" x14ac:dyDescent="0.3">
      <c r="A4010" s="24">
        <v>42902.666666666664</v>
      </c>
      <c r="B4010" s="25">
        <v>6694</v>
      </c>
      <c r="C4010" s="26">
        <v>54.04</v>
      </c>
      <c r="D4010" s="26">
        <v>1</v>
      </c>
      <c r="E4010" s="27">
        <f t="shared" si="62"/>
        <v>361.74376000000001</v>
      </c>
    </row>
    <row r="4011" spans="1:5" x14ac:dyDescent="0.3">
      <c r="A4011" s="24">
        <v>42902.708333333336</v>
      </c>
      <c r="B4011" s="25">
        <v>7134</v>
      </c>
      <c r="C4011" s="26">
        <v>53.51</v>
      </c>
      <c r="D4011" s="26">
        <v>1</v>
      </c>
      <c r="E4011" s="27">
        <f t="shared" si="62"/>
        <v>381.74033999999995</v>
      </c>
    </row>
    <row r="4012" spans="1:5" x14ac:dyDescent="0.3">
      <c r="A4012" s="24">
        <v>42902.75</v>
      </c>
      <c r="B4012" s="25">
        <v>6924</v>
      </c>
      <c r="C4012" s="26">
        <v>53.100000000000009</v>
      </c>
      <c r="D4012" s="26">
        <v>1</v>
      </c>
      <c r="E4012" s="27">
        <f t="shared" si="62"/>
        <v>367.66440000000006</v>
      </c>
    </row>
    <row r="4013" spans="1:5" x14ac:dyDescent="0.3">
      <c r="A4013" s="24">
        <v>42902.791666666664</v>
      </c>
      <c r="B4013" s="25">
        <v>6399</v>
      </c>
      <c r="C4013" s="26">
        <v>52.370000000000005</v>
      </c>
      <c r="D4013" s="26">
        <v>2</v>
      </c>
      <c r="E4013" s="27">
        <f t="shared" si="62"/>
        <v>335.11563000000001</v>
      </c>
    </row>
    <row r="4014" spans="1:5" x14ac:dyDescent="0.3">
      <c r="A4014" s="24">
        <v>42902.833333333336</v>
      </c>
      <c r="B4014" s="25">
        <v>6408</v>
      </c>
      <c r="C4014" s="26">
        <v>51.89</v>
      </c>
      <c r="D4014" s="26">
        <v>2</v>
      </c>
      <c r="E4014" s="27">
        <f t="shared" si="62"/>
        <v>332.51112000000001</v>
      </c>
    </row>
    <row r="4015" spans="1:5" x14ac:dyDescent="0.3">
      <c r="A4015" s="24">
        <v>42902.875</v>
      </c>
      <c r="B4015" s="25">
        <v>6558</v>
      </c>
      <c r="C4015" s="26">
        <v>52.15</v>
      </c>
      <c r="D4015" s="26">
        <v>2</v>
      </c>
      <c r="E4015" s="27">
        <f t="shared" si="62"/>
        <v>341.99970000000002</v>
      </c>
    </row>
    <row r="4016" spans="1:5" x14ac:dyDescent="0.3">
      <c r="A4016" s="24">
        <v>42902.916666666664</v>
      </c>
      <c r="B4016" s="25">
        <v>6574</v>
      </c>
      <c r="C4016" s="26">
        <v>51.04</v>
      </c>
      <c r="D4016" s="26">
        <v>2</v>
      </c>
      <c r="E4016" s="27">
        <f t="shared" si="62"/>
        <v>335.53696000000002</v>
      </c>
    </row>
    <row r="4017" spans="1:5" x14ac:dyDescent="0.3">
      <c r="A4017" s="24">
        <v>42902.958333333336</v>
      </c>
      <c r="B4017" s="25">
        <v>6298</v>
      </c>
      <c r="C4017" s="26">
        <v>50.510000000000005</v>
      </c>
      <c r="D4017" s="26">
        <v>2</v>
      </c>
      <c r="E4017" s="27">
        <f t="shared" si="62"/>
        <v>318.11198000000002</v>
      </c>
    </row>
    <row r="4018" spans="1:5" x14ac:dyDescent="0.3">
      <c r="A4018" s="24">
        <v>42903</v>
      </c>
      <c r="B4018" s="25">
        <v>6314</v>
      </c>
      <c r="C4018" s="26">
        <v>51.89</v>
      </c>
      <c r="D4018" s="26">
        <v>6</v>
      </c>
      <c r="E4018" s="27">
        <f t="shared" si="62"/>
        <v>327.63346000000001</v>
      </c>
    </row>
    <row r="4019" spans="1:5" x14ac:dyDescent="0.3">
      <c r="A4019" s="24">
        <v>42903.041666666664</v>
      </c>
      <c r="B4019" s="25">
        <v>6497</v>
      </c>
      <c r="C4019" s="26">
        <v>47.14</v>
      </c>
      <c r="D4019" s="26">
        <v>6</v>
      </c>
      <c r="E4019" s="27">
        <f t="shared" si="62"/>
        <v>306.26858000000004</v>
      </c>
    </row>
    <row r="4020" spans="1:5" x14ac:dyDescent="0.3">
      <c r="A4020" s="24">
        <v>42903.083333333336</v>
      </c>
      <c r="B4020" s="25">
        <v>6308</v>
      </c>
      <c r="C4020" s="26">
        <v>43.100000000000009</v>
      </c>
      <c r="D4020" s="26">
        <v>6</v>
      </c>
      <c r="E4020" s="27">
        <f t="shared" si="62"/>
        <v>271.87480000000005</v>
      </c>
    </row>
    <row r="4021" spans="1:5" x14ac:dyDescent="0.3">
      <c r="A4021" s="24">
        <v>42903.125</v>
      </c>
      <c r="B4021" s="25">
        <v>5758</v>
      </c>
      <c r="C4021" s="26">
        <v>43.010000000000005</v>
      </c>
      <c r="D4021" s="26">
        <v>6</v>
      </c>
      <c r="E4021" s="27">
        <f t="shared" si="62"/>
        <v>247.65158000000002</v>
      </c>
    </row>
    <row r="4022" spans="1:5" x14ac:dyDescent="0.3">
      <c r="A4022" s="24">
        <v>42903.166666666664</v>
      </c>
      <c r="B4022" s="25">
        <v>5500</v>
      </c>
      <c r="C4022" s="26">
        <v>43</v>
      </c>
      <c r="D4022" s="26">
        <v>6</v>
      </c>
      <c r="E4022" s="27">
        <f t="shared" si="62"/>
        <v>236.5</v>
      </c>
    </row>
    <row r="4023" spans="1:5" x14ac:dyDescent="0.3">
      <c r="A4023" s="24">
        <v>42903.208333333336</v>
      </c>
      <c r="B4023" s="25">
        <v>5259</v>
      </c>
      <c r="C4023" s="26">
        <v>42.95</v>
      </c>
      <c r="D4023" s="26">
        <v>6</v>
      </c>
      <c r="E4023" s="27">
        <f t="shared" si="62"/>
        <v>225.87405000000001</v>
      </c>
    </row>
    <row r="4024" spans="1:5" x14ac:dyDescent="0.3">
      <c r="A4024" s="24">
        <v>42903.25</v>
      </c>
      <c r="B4024" s="25">
        <v>5421</v>
      </c>
      <c r="C4024" s="26">
        <v>42.95</v>
      </c>
      <c r="D4024" s="26">
        <v>6</v>
      </c>
      <c r="E4024" s="27">
        <f t="shared" si="62"/>
        <v>232.83195000000001</v>
      </c>
    </row>
    <row r="4025" spans="1:5" x14ac:dyDescent="0.3">
      <c r="A4025" s="24">
        <v>42903.291666666664</v>
      </c>
      <c r="B4025" s="25">
        <v>5969</v>
      </c>
      <c r="C4025" s="26">
        <v>42.95</v>
      </c>
      <c r="D4025" s="26">
        <v>6</v>
      </c>
      <c r="E4025" s="27">
        <f t="shared" si="62"/>
        <v>256.36855000000003</v>
      </c>
    </row>
    <row r="4026" spans="1:5" x14ac:dyDescent="0.3">
      <c r="A4026" s="24">
        <v>42903.333333333336</v>
      </c>
      <c r="B4026" s="25">
        <v>5627</v>
      </c>
      <c r="C4026" s="26">
        <v>46.52</v>
      </c>
      <c r="D4026" s="26">
        <v>6</v>
      </c>
      <c r="E4026" s="27">
        <f t="shared" si="62"/>
        <v>261.76803999999998</v>
      </c>
    </row>
    <row r="4027" spans="1:5" x14ac:dyDescent="0.3">
      <c r="A4027" s="24">
        <v>42903.375</v>
      </c>
      <c r="B4027" s="25">
        <v>5581</v>
      </c>
      <c r="C4027" s="26">
        <v>51.04</v>
      </c>
      <c r="D4027" s="26">
        <v>6</v>
      </c>
      <c r="E4027" s="27">
        <f t="shared" si="62"/>
        <v>284.85424</v>
      </c>
    </row>
    <row r="4028" spans="1:5" x14ac:dyDescent="0.3">
      <c r="A4028" s="24">
        <v>42903.416666666664</v>
      </c>
      <c r="B4028" s="25">
        <v>7207</v>
      </c>
      <c r="C4028" s="26">
        <v>53.620000000000005</v>
      </c>
      <c r="D4028" s="26">
        <v>6</v>
      </c>
      <c r="E4028" s="27">
        <f t="shared" si="62"/>
        <v>386.43934000000002</v>
      </c>
    </row>
    <row r="4029" spans="1:5" x14ac:dyDescent="0.3">
      <c r="A4029" s="24">
        <v>42903.458333333336</v>
      </c>
      <c r="B4029" s="25">
        <v>7375</v>
      </c>
      <c r="C4029" s="26">
        <v>54.519999999999996</v>
      </c>
      <c r="D4029" s="26">
        <v>6</v>
      </c>
      <c r="E4029" s="27">
        <f t="shared" si="62"/>
        <v>402.08499999999992</v>
      </c>
    </row>
    <row r="4030" spans="1:5" x14ac:dyDescent="0.3">
      <c r="A4030" s="24">
        <v>42903.5</v>
      </c>
      <c r="B4030" s="25">
        <v>6917</v>
      </c>
      <c r="C4030" s="26">
        <v>55.55</v>
      </c>
      <c r="D4030" s="26">
        <v>6</v>
      </c>
      <c r="E4030" s="27">
        <f t="shared" si="62"/>
        <v>384.23935</v>
      </c>
    </row>
    <row r="4031" spans="1:5" x14ac:dyDescent="0.3">
      <c r="A4031" s="24">
        <v>42903.541666666664</v>
      </c>
      <c r="B4031" s="25">
        <v>7541</v>
      </c>
      <c r="C4031" s="26">
        <v>55.83</v>
      </c>
      <c r="D4031" s="26">
        <v>6</v>
      </c>
      <c r="E4031" s="27">
        <f t="shared" si="62"/>
        <v>421.01402999999999</v>
      </c>
    </row>
    <row r="4032" spans="1:5" x14ac:dyDescent="0.3">
      <c r="A4032" s="24">
        <v>42903.583333333336</v>
      </c>
      <c r="B4032" s="25">
        <v>8165</v>
      </c>
      <c r="C4032" s="26">
        <v>55.81</v>
      </c>
      <c r="D4032" s="26">
        <v>6</v>
      </c>
      <c r="E4032" s="27">
        <f t="shared" si="62"/>
        <v>455.68865</v>
      </c>
    </row>
    <row r="4033" spans="1:5" x14ac:dyDescent="0.3">
      <c r="A4033" s="24">
        <v>42903.625</v>
      </c>
      <c r="B4033" s="25">
        <v>8186</v>
      </c>
      <c r="C4033" s="26">
        <v>53.620000000000005</v>
      </c>
      <c r="D4033" s="26">
        <v>6</v>
      </c>
      <c r="E4033" s="27">
        <f t="shared" si="62"/>
        <v>438.93332000000004</v>
      </c>
    </row>
    <row r="4034" spans="1:5" x14ac:dyDescent="0.3">
      <c r="A4034" s="24">
        <v>42903.666666666664</v>
      </c>
      <c r="B4034" s="25">
        <v>7886</v>
      </c>
      <c r="C4034" s="26">
        <v>52.15</v>
      </c>
      <c r="D4034" s="26">
        <v>6</v>
      </c>
      <c r="E4034" s="27">
        <f t="shared" si="62"/>
        <v>411.25489999999996</v>
      </c>
    </row>
    <row r="4035" spans="1:5" x14ac:dyDescent="0.3">
      <c r="A4035" s="24">
        <v>42903.708333333336</v>
      </c>
      <c r="B4035" s="25">
        <v>7727</v>
      </c>
      <c r="C4035" s="26">
        <v>51.57</v>
      </c>
      <c r="D4035" s="26">
        <v>6</v>
      </c>
      <c r="E4035" s="27">
        <f t="shared" si="62"/>
        <v>398.48139000000003</v>
      </c>
    </row>
    <row r="4036" spans="1:5" x14ac:dyDescent="0.3">
      <c r="A4036" s="24">
        <v>42903.75</v>
      </c>
      <c r="B4036" s="25">
        <v>8317</v>
      </c>
      <c r="C4036" s="26">
        <v>51.89</v>
      </c>
      <c r="D4036" s="26">
        <v>6</v>
      </c>
      <c r="E4036" s="27">
        <f t="shared" si="62"/>
        <v>431.56913000000003</v>
      </c>
    </row>
    <row r="4037" spans="1:5" x14ac:dyDescent="0.3">
      <c r="A4037" s="24">
        <v>42903.791666666664</v>
      </c>
      <c r="B4037" s="25">
        <v>8169</v>
      </c>
      <c r="C4037" s="26">
        <v>52.370000000000005</v>
      </c>
      <c r="D4037" s="26">
        <v>6</v>
      </c>
      <c r="E4037" s="27">
        <f t="shared" si="62"/>
        <v>427.81053000000003</v>
      </c>
    </row>
    <row r="4038" spans="1:5" x14ac:dyDescent="0.3">
      <c r="A4038" s="24">
        <v>42903.833333333336</v>
      </c>
      <c r="B4038" s="25">
        <v>8145</v>
      </c>
      <c r="C4038" s="26">
        <v>53.4</v>
      </c>
      <c r="D4038" s="26">
        <v>6</v>
      </c>
      <c r="E4038" s="27">
        <f t="shared" si="62"/>
        <v>434.94299999999998</v>
      </c>
    </row>
    <row r="4039" spans="1:5" x14ac:dyDescent="0.3">
      <c r="A4039" s="24">
        <v>42903.875</v>
      </c>
      <c r="B4039" s="25">
        <v>8508</v>
      </c>
      <c r="C4039" s="26">
        <v>54.870000000000005</v>
      </c>
      <c r="D4039" s="26">
        <v>6</v>
      </c>
      <c r="E4039" s="27">
        <f t="shared" si="62"/>
        <v>466.83396000000005</v>
      </c>
    </row>
    <row r="4040" spans="1:5" x14ac:dyDescent="0.3">
      <c r="A4040" s="24">
        <v>42903.916666666664</v>
      </c>
      <c r="B4040" s="25">
        <v>8090</v>
      </c>
      <c r="C4040" s="26">
        <v>54.04</v>
      </c>
      <c r="D4040" s="26">
        <v>6</v>
      </c>
      <c r="E4040" s="27">
        <f t="shared" si="62"/>
        <v>437.18359999999996</v>
      </c>
    </row>
    <row r="4041" spans="1:5" x14ac:dyDescent="0.3">
      <c r="A4041" s="24">
        <v>42903.958333333336</v>
      </c>
      <c r="B4041" s="25">
        <v>8331</v>
      </c>
      <c r="C4041" s="26">
        <v>51.57</v>
      </c>
      <c r="D4041" s="26">
        <v>6</v>
      </c>
      <c r="E4041" s="27">
        <f t="shared" si="62"/>
        <v>429.62966999999998</v>
      </c>
    </row>
    <row r="4042" spans="1:5" x14ac:dyDescent="0.3">
      <c r="A4042" s="24">
        <v>42904</v>
      </c>
      <c r="B4042" s="25">
        <v>8285</v>
      </c>
      <c r="C4042" s="26">
        <v>51.86999999999999</v>
      </c>
      <c r="D4042" s="26">
        <v>6</v>
      </c>
      <c r="E4042" s="27">
        <f t="shared" ref="E4042:E4105" si="63">C4042*B4042/1000</f>
        <v>429.74294999999989</v>
      </c>
    </row>
    <row r="4043" spans="1:5" x14ac:dyDescent="0.3">
      <c r="A4043" s="24">
        <v>42904.041666666664</v>
      </c>
      <c r="B4043" s="25">
        <v>7768</v>
      </c>
      <c r="C4043" s="26">
        <v>48.010000000000005</v>
      </c>
      <c r="D4043" s="26">
        <v>6</v>
      </c>
      <c r="E4043" s="27">
        <f t="shared" si="63"/>
        <v>372.94168000000008</v>
      </c>
    </row>
    <row r="4044" spans="1:5" x14ac:dyDescent="0.3">
      <c r="A4044" s="24">
        <v>42904.083333333336</v>
      </c>
      <c r="B4044" s="25">
        <v>7310</v>
      </c>
      <c r="C4044" s="26">
        <v>43.99</v>
      </c>
      <c r="D4044" s="26">
        <v>6</v>
      </c>
      <c r="E4044" s="27">
        <f t="shared" si="63"/>
        <v>321.56690000000003</v>
      </c>
    </row>
    <row r="4045" spans="1:5" x14ac:dyDescent="0.3">
      <c r="A4045" s="24">
        <v>42904.125</v>
      </c>
      <c r="B4045" s="25">
        <v>6672</v>
      </c>
      <c r="C4045" s="26">
        <v>43.789999999999992</v>
      </c>
      <c r="D4045" s="26">
        <v>6</v>
      </c>
      <c r="E4045" s="27">
        <f t="shared" si="63"/>
        <v>292.16687999999994</v>
      </c>
    </row>
    <row r="4046" spans="1:5" x14ac:dyDescent="0.3">
      <c r="A4046" s="24">
        <v>42904.166666666664</v>
      </c>
      <c r="B4046" s="25">
        <v>6529</v>
      </c>
      <c r="C4046" s="26">
        <v>43.99</v>
      </c>
      <c r="D4046" s="26">
        <v>6</v>
      </c>
      <c r="E4046" s="27">
        <f t="shared" si="63"/>
        <v>287.21071000000001</v>
      </c>
    </row>
    <row r="4047" spans="1:5" x14ac:dyDescent="0.3">
      <c r="A4047" s="24">
        <v>42904.208333333336</v>
      </c>
      <c r="B4047" s="25">
        <v>6699</v>
      </c>
      <c r="C4047" s="26">
        <v>43.99</v>
      </c>
      <c r="D4047" s="26">
        <v>6</v>
      </c>
      <c r="E4047" s="27">
        <f t="shared" si="63"/>
        <v>294.68901</v>
      </c>
    </row>
    <row r="4048" spans="1:5" x14ac:dyDescent="0.3">
      <c r="A4048" s="24">
        <v>42904.25</v>
      </c>
      <c r="B4048" s="25">
        <v>6986</v>
      </c>
      <c r="C4048" s="26">
        <v>43.740000000000009</v>
      </c>
      <c r="D4048" s="26">
        <v>6</v>
      </c>
      <c r="E4048" s="27">
        <f t="shared" si="63"/>
        <v>305.5676400000001</v>
      </c>
    </row>
    <row r="4049" spans="1:5" x14ac:dyDescent="0.3">
      <c r="A4049" s="24">
        <v>42904.291666666664</v>
      </c>
      <c r="B4049" s="25">
        <v>7920</v>
      </c>
      <c r="C4049" s="26">
        <v>43.54</v>
      </c>
      <c r="D4049" s="26">
        <v>6</v>
      </c>
      <c r="E4049" s="27">
        <f t="shared" si="63"/>
        <v>344.83679999999998</v>
      </c>
    </row>
    <row r="4050" spans="1:5" x14ac:dyDescent="0.3">
      <c r="A4050" s="24">
        <v>42904.333333333336</v>
      </c>
      <c r="B4050" s="25">
        <v>8165</v>
      </c>
      <c r="C4050" s="26">
        <v>43.99</v>
      </c>
      <c r="D4050" s="26">
        <v>6</v>
      </c>
      <c r="E4050" s="27">
        <f t="shared" si="63"/>
        <v>359.17835000000002</v>
      </c>
    </row>
    <row r="4051" spans="1:5" x14ac:dyDescent="0.3">
      <c r="A4051" s="24">
        <v>42904.375</v>
      </c>
      <c r="B4051" s="25">
        <v>8187</v>
      </c>
      <c r="C4051" s="26">
        <v>45.769999999999996</v>
      </c>
      <c r="D4051" s="26">
        <v>6</v>
      </c>
      <c r="E4051" s="27">
        <f t="shared" si="63"/>
        <v>374.71898999999996</v>
      </c>
    </row>
    <row r="4052" spans="1:5" x14ac:dyDescent="0.3">
      <c r="A4052" s="24">
        <v>42904.416666666664</v>
      </c>
      <c r="B4052" s="25">
        <v>8166</v>
      </c>
      <c r="C4052" s="26">
        <v>49.21</v>
      </c>
      <c r="D4052" s="26">
        <v>6</v>
      </c>
      <c r="E4052" s="27">
        <f t="shared" si="63"/>
        <v>401.84886</v>
      </c>
    </row>
    <row r="4053" spans="1:5" x14ac:dyDescent="0.3">
      <c r="A4053" s="24">
        <v>42904.458333333336</v>
      </c>
      <c r="B4053" s="25">
        <v>8250</v>
      </c>
      <c r="C4053" s="26">
        <v>51.57</v>
      </c>
      <c r="D4053" s="26">
        <v>6</v>
      </c>
      <c r="E4053" s="27">
        <f t="shared" si="63"/>
        <v>425.45249999999999</v>
      </c>
    </row>
    <row r="4054" spans="1:5" x14ac:dyDescent="0.3">
      <c r="A4054" s="24">
        <v>42904.5</v>
      </c>
      <c r="B4054" s="25">
        <v>8561</v>
      </c>
      <c r="C4054" s="26">
        <v>51.86999999999999</v>
      </c>
      <c r="D4054" s="26">
        <v>6</v>
      </c>
      <c r="E4054" s="27">
        <f t="shared" si="63"/>
        <v>444.05906999999991</v>
      </c>
    </row>
    <row r="4055" spans="1:5" x14ac:dyDescent="0.3">
      <c r="A4055" s="24">
        <v>42904.541666666664</v>
      </c>
      <c r="B4055" s="25">
        <v>8370</v>
      </c>
      <c r="C4055" s="26">
        <v>53.17</v>
      </c>
      <c r="D4055" s="26">
        <v>6</v>
      </c>
      <c r="E4055" s="27">
        <f t="shared" si="63"/>
        <v>445.03290000000004</v>
      </c>
    </row>
    <row r="4056" spans="1:5" x14ac:dyDescent="0.3">
      <c r="A4056" s="24">
        <v>42904.583333333336</v>
      </c>
      <c r="B4056" s="25">
        <v>8263</v>
      </c>
      <c r="C4056" s="26">
        <v>53.9</v>
      </c>
      <c r="D4056" s="26">
        <v>6</v>
      </c>
      <c r="E4056" s="27">
        <f t="shared" si="63"/>
        <v>445.37569999999999</v>
      </c>
    </row>
    <row r="4057" spans="1:5" x14ac:dyDescent="0.3">
      <c r="A4057" s="24">
        <v>42904.625</v>
      </c>
      <c r="B4057" s="25">
        <v>7915</v>
      </c>
      <c r="C4057" s="26">
        <v>53.100000000000009</v>
      </c>
      <c r="D4057" s="26">
        <v>6</v>
      </c>
      <c r="E4057" s="27">
        <f t="shared" si="63"/>
        <v>420.28650000000005</v>
      </c>
    </row>
    <row r="4058" spans="1:5" x14ac:dyDescent="0.3">
      <c r="A4058" s="24">
        <v>42904.666666666664</v>
      </c>
      <c r="B4058" s="25">
        <v>7918</v>
      </c>
      <c r="C4058" s="26">
        <v>52.81</v>
      </c>
      <c r="D4058" s="26">
        <v>6</v>
      </c>
      <c r="E4058" s="27">
        <f t="shared" si="63"/>
        <v>418.14958000000001</v>
      </c>
    </row>
    <row r="4059" spans="1:5" x14ac:dyDescent="0.3">
      <c r="A4059" s="24">
        <v>42904.708333333336</v>
      </c>
      <c r="B4059" s="25">
        <v>7491</v>
      </c>
      <c r="C4059" s="26">
        <v>52.71</v>
      </c>
      <c r="D4059" s="26">
        <v>6</v>
      </c>
      <c r="E4059" s="27">
        <f t="shared" si="63"/>
        <v>394.85060999999996</v>
      </c>
    </row>
    <row r="4060" spans="1:5" x14ac:dyDescent="0.3">
      <c r="A4060" s="24">
        <v>42904.75</v>
      </c>
      <c r="B4060" s="25">
        <v>7197</v>
      </c>
      <c r="C4060" s="26">
        <v>54.350000000000009</v>
      </c>
      <c r="D4060" s="26">
        <v>6</v>
      </c>
      <c r="E4060" s="27">
        <f t="shared" si="63"/>
        <v>391.15695000000005</v>
      </c>
    </row>
    <row r="4061" spans="1:5" x14ac:dyDescent="0.3">
      <c r="A4061" s="24">
        <v>42904.791666666664</v>
      </c>
      <c r="B4061" s="25">
        <v>6705</v>
      </c>
      <c r="C4061" s="26">
        <v>54.36999999999999</v>
      </c>
      <c r="D4061" s="26">
        <v>6</v>
      </c>
      <c r="E4061" s="27">
        <f t="shared" si="63"/>
        <v>364.55084999999991</v>
      </c>
    </row>
    <row r="4062" spans="1:5" x14ac:dyDescent="0.3">
      <c r="A4062" s="24">
        <v>42904.833333333336</v>
      </c>
      <c r="B4062" s="25">
        <v>7046</v>
      </c>
      <c r="C4062" s="26">
        <v>55.87</v>
      </c>
      <c r="D4062" s="26">
        <v>6</v>
      </c>
      <c r="E4062" s="27">
        <f t="shared" si="63"/>
        <v>393.66001999999997</v>
      </c>
    </row>
    <row r="4063" spans="1:5" x14ac:dyDescent="0.3">
      <c r="A4063" s="24">
        <v>42904.875</v>
      </c>
      <c r="B4063" s="25">
        <v>7056</v>
      </c>
      <c r="C4063" s="26">
        <v>57.599999999999994</v>
      </c>
      <c r="D4063" s="26">
        <v>6</v>
      </c>
      <c r="E4063" s="27">
        <f t="shared" si="63"/>
        <v>406.42559999999997</v>
      </c>
    </row>
    <row r="4064" spans="1:5" x14ac:dyDescent="0.3">
      <c r="A4064" s="24">
        <v>42904.916666666664</v>
      </c>
      <c r="B4064" s="25">
        <v>6622</v>
      </c>
      <c r="C4064" s="26">
        <v>59.05</v>
      </c>
      <c r="D4064" s="26">
        <v>6</v>
      </c>
      <c r="E4064" s="27">
        <f t="shared" si="63"/>
        <v>391.02909999999997</v>
      </c>
    </row>
    <row r="4065" spans="1:5" x14ac:dyDescent="0.3">
      <c r="A4065" s="24">
        <v>42904.958333333336</v>
      </c>
      <c r="B4065" s="25">
        <v>7073</v>
      </c>
      <c r="C4065" s="26">
        <v>56.4</v>
      </c>
      <c r="D4065" s="26">
        <v>6</v>
      </c>
      <c r="E4065" s="27">
        <f t="shared" si="63"/>
        <v>398.91720000000004</v>
      </c>
    </row>
    <row r="4066" spans="1:5" x14ac:dyDescent="0.3">
      <c r="A4066" s="24">
        <v>42905</v>
      </c>
      <c r="B4066" s="25">
        <v>7451</v>
      </c>
      <c r="C4066" s="26">
        <v>54.04</v>
      </c>
      <c r="D4066" s="26">
        <v>6</v>
      </c>
      <c r="E4066" s="27">
        <f t="shared" si="63"/>
        <v>402.65204</v>
      </c>
    </row>
    <row r="4067" spans="1:5" x14ac:dyDescent="0.3">
      <c r="A4067" s="24">
        <v>42905.041666666664</v>
      </c>
      <c r="B4067" s="25">
        <v>7909</v>
      </c>
      <c r="C4067" s="26">
        <v>46.05</v>
      </c>
      <c r="D4067" s="26">
        <v>6</v>
      </c>
      <c r="E4067" s="27">
        <f t="shared" si="63"/>
        <v>364.20944999999995</v>
      </c>
    </row>
    <row r="4068" spans="1:5" x14ac:dyDescent="0.3">
      <c r="A4068" s="24">
        <v>42905.083333333336</v>
      </c>
      <c r="B4068" s="25">
        <v>9436</v>
      </c>
      <c r="C4068" s="26">
        <v>43.98</v>
      </c>
      <c r="D4068" s="26">
        <v>6</v>
      </c>
      <c r="E4068" s="27">
        <f t="shared" si="63"/>
        <v>414.99527999999998</v>
      </c>
    </row>
    <row r="4069" spans="1:5" x14ac:dyDescent="0.3">
      <c r="A4069" s="24">
        <v>42905.125</v>
      </c>
      <c r="B4069" s="25">
        <v>9656</v>
      </c>
      <c r="C4069" s="26">
        <v>42.77</v>
      </c>
      <c r="D4069" s="26">
        <v>6</v>
      </c>
      <c r="E4069" s="27">
        <f t="shared" si="63"/>
        <v>412.98712000000006</v>
      </c>
    </row>
    <row r="4070" spans="1:5" x14ac:dyDescent="0.3">
      <c r="A4070" s="24">
        <v>42905.166666666664</v>
      </c>
      <c r="B4070" s="25">
        <v>9265</v>
      </c>
      <c r="C4070" s="26">
        <v>42.400000000000006</v>
      </c>
      <c r="D4070" s="26">
        <v>6</v>
      </c>
      <c r="E4070" s="27">
        <f t="shared" si="63"/>
        <v>392.83600000000007</v>
      </c>
    </row>
    <row r="4071" spans="1:5" x14ac:dyDescent="0.3">
      <c r="A4071" s="24">
        <v>42905.208333333336</v>
      </c>
      <c r="B4071" s="25">
        <v>9347</v>
      </c>
      <c r="C4071" s="26">
        <v>43.19</v>
      </c>
      <c r="D4071" s="26">
        <v>6</v>
      </c>
      <c r="E4071" s="27">
        <f t="shared" si="63"/>
        <v>403.69693000000001</v>
      </c>
    </row>
    <row r="4072" spans="1:5" x14ac:dyDescent="0.3">
      <c r="A4072" s="24">
        <v>42905.25</v>
      </c>
      <c r="B4072" s="25">
        <v>9365</v>
      </c>
      <c r="C4072" s="26">
        <v>45.95</v>
      </c>
      <c r="D4072" s="26">
        <v>6</v>
      </c>
      <c r="E4072" s="27">
        <f t="shared" si="63"/>
        <v>430.32175000000001</v>
      </c>
    </row>
    <row r="4073" spans="1:5" x14ac:dyDescent="0.3">
      <c r="A4073" s="24">
        <v>42905.291666666664</v>
      </c>
      <c r="B4073" s="25">
        <v>8981</v>
      </c>
      <c r="C4073" s="26">
        <v>52.28</v>
      </c>
      <c r="D4073" s="26">
        <v>6</v>
      </c>
      <c r="E4073" s="27">
        <f t="shared" si="63"/>
        <v>469.52668</v>
      </c>
    </row>
    <row r="4074" spans="1:5" x14ac:dyDescent="0.3">
      <c r="A4074" s="24">
        <v>42905.333333333336</v>
      </c>
      <c r="B4074" s="25">
        <v>8852</v>
      </c>
      <c r="C4074" s="26">
        <v>54.900000000000006</v>
      </c>
      <c r="D4074" s="26">
        <v>2</v>
      </c>
      <c r="E4074" s="27">
        <f t="shared" si="63"/>
        <v>485.97480000000007</v>
      </c>
    </row>
    <row r="4075" spans="1:5" x14ac:dyDescent="0.3">
      <c r="A4075" s="24">
        <v>42905.375</v>
      </c>
      <c r="B4075" s="25">
        <v>8691</v>
      </c>
      <c r="C4075" s="26">
        <v>55.81</v>
      </c>
      <c r="D4075" s="26">
        <v>2</v>
      </c>
      <c r="E4075" s="27">
        <f t="shared" si="63"/>
        <v>485.04471000000001</v>
      </c>
    </row>
    <row r="4076" spans="1:5" x14ac:dyDescent="0.3">
      <c r="A4076" s="24">
        <v>42905.416666666664</v>
      </c>
      <c r="B4076" s="25">
        <v>8519</v>
      </c>
      <c r="C4076" s="26">
        <v>54.83</v>
      </c>
      <c r="D4076" s="26">
        <v>2</v>
      </c>
      <c r="E4076" s="27">
        <f t="shared" si="63"/>
        <v>467.09676999999994</v>
      </c>
    </row>
    <row r="4077" spans="1:5" x14ac:dyDescent="0.3">
      <c r="A4077" s="24">
        <v>42905.458333333336</v>
      </c>
      <c r="B4077" s="25">
        <v>8483</v>
      </c>
      <c r="C4077" s="26">
        <v>54.870000000000005</v>
      </c>
      <c r="D4077" s="26">
        <v>1</v>
      </c>
      <c r="E4077" s="27">
        <f t="shared" si="63"/>
        <v>465.46221000000003</v>
      </c>
    </row>
    <row r="4078" spans="1:5" x14ac:dyDescent="0.3">
      <c r="A4078" s="24">
        <v>42905.5</v>
      </c>
      <c r="B4078" s="25">
        <v>8111</v>
      </c>
      <c r="C4078" s="26">
        <v>56.08</v>
      </c>
      <c r="D4078" s="26">
        <v>1</v>
      </c>
      <c r="E4078" s="27">
        <f t="shared" si="63"/>
        <v>454.86488000000003</v>
      </c>
    </row>
    <row r="4079" spans="1:5" x14ac:dyDescent="0.3">
      <c r="A4079" s="24">
        <v>42905.541666666664</v>
      </c>
      <c r="B4079" s="25">
        <v>8098</v>
      </c>
      <c r="C4079" s="26">
        <v>56.69</v>
      </c>
      <c r="D4079" s="26">
        <v>1</v>
      </c>
      <c r="E4079" s="27">
        <f t="shared" si="63"/>
        <v>459.07562000000001</v>
      </c>
    </row>
    <row r="4080" spans="1:5" x14ac:dyDescent="0.3">
      <c r="A4080" s="24">
        <v>42905.583333333336</v>
      </c>
      <c r="B4080" s="25">
        <v>8257</v>
      </c>
      <c r="C4080" s="26">
        <v>56.75</v>
      </c>
      <c r="D4080" s="26">
        <v>1</v>
      </c>
      <c r="E4080" s="27">
        <f t="shared" si="63"/>
        <v>468.58474999999999</v>
      </c>
    </row>
    <row r="4081" spans="1:5" x14ac:dyDescent="0.3">
      <c r="A4081" s="24">
        <v>42905.625</v>
      </c>
      <c r="B4081" s="25">
        <v>8277</v>
      </c>
      <c r="C4081" s="26">
        <v>56.899999999999991</v>
      </c>
      <c r="D4081" s="26">
        <v>1</v>
      </c>
      <c r="E4081" s="27">
        <f t="shared" si="63"/>
        <v>470.96129999999994</v>
      </c>
    </row>
    <row r="4082" spans="1:5" x14ac:dyDescent="0.3">
      <c r="A4082" s="24">
        <v>42905.666666666664</v>
      </c>
      <c r="B4082" s="25">
        <v>8280</v>
      </c>
      <c r="C4082" s="26">
        <v>57.19</v>
      </c>
      <c r="D4082" s="26">
        <v>1</v>
      </c>
      <c r="E4082" s="27">
        <f t="shared" si="63"/>
        <v>473.53319999999997</v>
      </c>
    </row>
    <row r="4083" spans="1:5" x14ac:dyDescent="0.3">
      <c r="A4083" s="24">
        <v>42905.708333333336</v>
      </c>
      <c r="B4083" s="25">
        <v>8871</v>
      </c>
      <c r="C4083" s="26">
        <v>58.03</v>
      </c>
      <c r="D4083" s="26">
        <v>1</v>
      </c>
      <c r="E4083" s="27">
        <f t="shared" si="63"/>
        <v>514.78413</v>
      </c>
    </row>
    <row r="4084" spans="1:5" x14ac:dyDescent="0.3">
      <c r="A4084" s="24">
        <v>42905.75</v>
      </c>
      <c r="B4084" s="25">
        <v>7936</v>
      </c>
      <c r="C4084" s="26">
        <v>57.59</v>
      </c>
      <c r="D4084" s="26">
        <v>1</v>
      </c>
      <c r="E4084" s="27">
        <f t="shared" si="63"/>
        <v>457.03424000000007</v>
      </c>
    </row>
    <row r="4085" spans="1:5" x14ac:dyDescent="0.3">
      <c r="A4085" s="24">
        <v>42905.791666666664</v>
      </c>
      <c r="B4085" s="25">
        <v>7367</v>
      </c>
      <c r="C4085" s="26">
        <v>57.07</v>
      </c>
      <c r="D4085" s="26">
        <v>2</v>
      </c>
      <c r="E4085" s="27">
        <f t="shared" si="63"/>
        <v>420.43468999999999</v>
      </c>
    </row>
    <row r="4086" spans="1:5" x14ac:dyDescent="0.3">
      <c r="A4086" s="24">
        <v>42905.833333333336</v>
      </c>
      <c r="B4086" s="25">
        <v>7011</v>
      </c>
      <c r="C4086" s="26">
        <v>57.19</v>
      </c>
      <c r="D4086" s="26">
        <v>2</v>
      </c>
      <c r="E4086" s="27">
        <f t="shared" si="63"/>
        <v>400.95908999999995</v>
      </c>
    </row>
    <row r="4087" spans="1:5" x14ac:dyDescent="0.3">
      <c r="A4087" s="24">
        <v>42905.875</v>
      </c>
      <c r="B4087" s="25">
        <v>7112</v>
      </c>
      <c r="C4087" s="26">
        <v>57.5</v>
      </c>
      <c r="D4087" s="26">
        <v>2</v>
      </c>
      <c r="E4087" s="27">
        <f t="shared" si="63"/>
        <v>408.94</v>
      </c>
    </row>
    <row r="4088" spans="1:5" x14ac:dyDescent="0.3">
      <c r="A4088" s="24">
        <v>42905.916666666664</v>
      </c>
      <c r="B4088" s="25">
        <v>7211</v>
      </c>
      <c r="C4088" s="26">
        <v>56.69</v>
      </c>
      <c r="D4088" s="26">
        <v>2</v>
      </c>
      <c r="E4088" s="27">
        <f t="shared" si="63"/>
        <v>408.79158999999999</v>
      </c>
    </row>
    <row r="4089" spans="1:5" x14ac:dyDescent="0.3">
      <c r="A4089" s="24">
        <v>42905.958333333336</v>
      </c>
      <c r="B4089" s="25">
        <v>7348</v>
      </c>
      <c r="C4089" s="26">
        <v>54.04</v>
      </c>
      <c r="D4089" s="26">
        <v>2</v>
      </c>
      <c r="E4089" s="27">
        <f t="shared" si="63"/>
        <v>397.08591999999999</v>
      </c>
    </row>
    <row r="4090" spans="1:5" x14ac:dyDescent="0.3">
      <c r="A4090" s="24">
        <v>42906</v>
      </c>
      <c r="B4090" s="25">
        <v>7184</v>
      </c>
      <c r="C4090" s="26">
        <v>56.75</v>
      </c>
      <c r="D4090" s="26">
        <v>6</v>
      </c>
      <c r="E4090" s="27">
        <f t="shared" si="63"/>
        <v>407.69200000000001</v>
      </c>
    </row>
    <row r="4091" spans="1:5" x14ac:dyDescent="0.3">
      <c r="A4091" s="24">
        <v>42906.041666666664</v>
      </c>
      <c r="B4091" s="25">
        <v>6974</v>
      </c>
      <c r="C4091" s="26">
        <v>51.04</v>
      </c>
      <c r="D4091" s="26">
        <v>6</v>
      </c>
      <c r="E4091" s="27">
        <f t="shared" si="63"/>
        <v>355.95296000000002</v>
      </c>
    </row>
    <row r="4092" spans="1:5" x14ac:dyDescent="0.3">
      <c r="A4092" s="24">
        <v>42906.083333333336</v>
      </c>
      <c r="B4092" s="25">
        <v>6797</v>
      </c>
      <c r="C4092" s="26">
        <v>48.69</v>
      </c>
      <c r="D4092" s="26">
        <v>6</v>
      </c>
      <c r="E4092" s="27">
        <f t="shared" si="63"/>
        <v>330.94592999999998</v>
      </c>
    </row>
    <row r="4093" spans="1:5" x14ac:dyDescent="0.3">
      <c r="A4093" s="24">
        <v>42906.125</v>
      </c>
      <c r="B4093" s="25">
        <v>6846</v>
      </c>
      <c r="C4093" s="26">
        <v>48.69</v>
      </c>
      <c r="D4093" s="26">
        <v>6</v>
      </c>
      <c r="E4093" s="27">
        <f t="shared" si="63"/>
        <v>333.33173999999997</v>
      </c>
    </row>
    <row r="4094" spans="1:5" x14ac:dyDescent="0.3">
      <c r="A4094" s="24">
        <v>42906.166666666664</v>
      </c>
      <c r="B4094" s="25">
        <v>6683</v>
      </c>
      <c r="C4094" s="26">
        <v>47.97</v>
      </c>
      <c r="D4094" s="26">
        <v>6</v>
      </c>
      <c r="E4094" s="27">
        <f t="shared" si="63"/>
        <v>320.58350999999999</v>
      </c>
    </row>
    <row r="4095" spans="1:5" x14ac:dyDescent="0.3">
      <c r="A4095" s="24">
        <v>42906.208333333336</v>
      </c>
      <c r="B4095" s="25">
        <v>6526</v>
      </c>
      <c r="C4095" s="26">
        <v>47.61</v>
      </c>
      <c r="D4095" s="26">
        <v>6</v>
      </c>
      <c r="E4095" s="27">
        <f t="shared" si="63"/>
        <v>310.70285999999999</v>
      </c>
    </row>
    <row r="4096" spans="1:5" x14ac:dyDescent="0.3">
      <c r="A4096" s="24">
        <v>42906.25</v>
      </c>
      <c r="B4096" s="25">
        <v>6492</v>
      </c>
      <c r="C4096" s="26">
        <v>48.69</v>
      </c>
      <c r="D4096" s="26">
        <v>6</v>
      </c>
      <c r="E4096" s="27">
        <f t="shared" si="63"/>
        <v>316.09548000000001</v>
      </c>
    </row>
    <row r="4097" spans="1:5" x14ac:dyDescent="0.3">
      <c r="A4097" s="24">
        <v>42906.291666666664</v>
      </c>
      <c r="B4097" s="25">
        <v>6911</v>
      </c>
      <c r="C4097" s="26">
        <v>52.15</v>
      </c>
      <c r="D4097" s="26">
        <v>6</v>
      </c>
      <c r="E4097" s="27">
        <f t="shared" si="63"/>
        <v>360.40864999999997</v>
      </c>
    </row>
    <row r="4098" spans="1:5" x14ac:dyDescent="0.3">
      <c r="A4098" s="24">
        <v>42906.333333333336</v>
      </c>
      <c r="B4098" s="25">
        <v>7421</v>
      </c>
      <c r="C4098" s="26">
        <v>54.89</v>
      </c>
      <c r="D4098" s="26">
        <v>2</v>
      </c>
      <c r="E4098" s="27">
        <f t="shared" si="63"/>
        <v>407.33868999999999</v>
      </c>
    </row>
    <row r="4099" spans="1:5" x14ac:dyDescent="0.3">
      <c r="A4099" s="24">
        <v>42906.375</v>
      </c>
      <c r="B4099" s="25">
        <v>7785</v>
      </c>
      <c r="C4099" s="26">
        <v>54.83</v>
      </c>
      <c r="D4099" s="26">
        <v>2</v>
      </c>
      <c r="E4099" s="27">
        <f t="shared" si="63"/>
        <v>426.85154999999997</v>
      </c>
    </row>
    <row r="4100" spans="1:5" x14ac:dyDescent="0.3">
      <c r="A4100" s="24">
        <v>42906.416666666664</v>
      </c>
      <c r="B4100" s="25">
        <v>7520</v>
      </c>
      <c r="C4100" s="26">
        <v>54.85</v>
      </c>
      <c r="D4100" s="26">
        <v>2</v>
      </c>
      <c r="E4100" s="27">
        <f t="shared" si="63"/>
        <v>412.47199999999998</v>
      </c>
    </row>
    <row r="4101" spans="1:5" x14ac:dyDescent="0.3">
      <c r="A4101" s="24">
        <v>42906.458333333336</v>
      </c>
      <c r="B4101" s="25">
        <v>7528</v>
      </c>
      <c r="C4101" s="26">
        <v>54.83</v>
      </c>
      <c r="D4101" s="26">
        <v>1</v>
      </c>
      <c r="E4101" s="27">
        <f t="shared" si="63"/>
        <v>412.76024000000001</v>
      </c>
    </row>
    <row r="4102" spans="1:5" x14ac:dyDescent="0.3">
      <c r="A4102" s="24">
        <v>42906.5</v>
      </c>
      <c r="B4102" s="25">
        <v>7889</v>
      </c>
      <c r="C4102" s="26">
        <v>56.75</v>
      </c>
      <c r="D4102" s="26">
        <v>1</v>
      </c>
      <c r="E4102" s="27">
        <f t="shared" si="63"/>
        <v>447.70075000000003</v>
      </c>
    </row>
    <row r="4103" spans="1:5" x14ac:dyDescent="0.3">
      <c r="A4103" s="24">
        <v>42906.541666666664</v>
      </c>
      <c r="B4103" s="25">
        <v>8018</v>
      </c>
      <c r="C4103" s="26">
        <v>57.01</v>
      </c>
      <c r="D4103" s="26">
        <v>1</v>
      </c>
      <c r="E4103" s="27">
        <f t="shared" si="63"/>
        <v>457.10617999999999</v>
      </c>
    </row>
    <row r="4104" spans="1:5" x14ac:dyDescent="0.3">
      <c r="A4104" s="24">
        <v>42906.583333333336</v>
      </c>
      <c r="B4104" s="25">
        <v>7793</v>
      </c>
      <c r="C4104" s="26">
        <v>56.929999999999993</v>
      </c>
      <c r="D4104" s="26">
        <v>1</v>
      </c>
      <c r="E4104" s="27">
        <f t="shared" si="63"/>
        <v>443.65548999999993</v>
      </c>
    </row>
    <row r="4105" spans="1:5" x14ac:dyDescent="0.3">
      <c r="A4105" s="24">
        <v>42906.625</v>
      </c>
      <c r="B4105" s="25">
        <v>7833</v>
      </c>
      <c r="C4105" s="26">
        <v>56.75</v>
      </c>
      <c r="D4105" s="26">
        <v>1</v>
      </c>
      <c r="E4105" s="27">
        <f t="shared" si="63"/>
        <v>444.52274999999997</v>
      </c>
    </row>
    <row r="4106" spans="1:5" x14ac:dyDescent="0.3">
      <c r="A4106" s="24">
        <v>42906.666666666664</v>
      </c>
      <c r="B4106" s="25">
        <v>7986</v>
      </c>
      <c r="C4106" s="26">
        <v>56.75</v>
      </c>
      <c r="D4106" s="26">
        <v>1</v>
      </c>
      <c r="E4106" s="27">
        <f t="shared" ref="E4106:E4169" si="64">C4106*B4106/1000</f>
        <v>453.20549999999997</v>
      </c>
    </row>
    <row r="4107" spans="1:5" x14ac:dyDescent="0.3">
      <c r="A4107" s="24">
        <v>42906.708333333336</v>
      </c>
      <c r="B4107" s="25">
        <v>7965</v>
      </c>
      <c r="C4107" s="26">
        <v>56.929999999999993</v>
      </c>
      <c r="D4107" s="26">
        <v>1</v>
      </c>
      <c r="E4107" s="27">
        <f t="shared" si="64"/>
        <v>453.44744999999995</v>
      </c>
    </row>
    <row r="4108" spans="1:5" x14ac:dyDescent="0.3">
      <c r="A4108" s="24">
        <v>42906.75</v>
      </c>
      <c r="B4108" s="25">
        <v>7756</v>
      </c>
      <c r="C4108" s="26">
        <v>56.75</v>
      </c>
      <c r="D4108" s="26">
        <v>1</v>
      </c>
      <c r="E4108" s="27">
        <f t="shared" si="64"/>
        <v>440.15300000000002</v>
      </c>
    </row>
    <row r="4109" spans="1:5" x14ac:dyDescent="0.3">
      <c r="A4109" s="24">
        <v>42906.791666666664</v>
      </c>
      <c r="B4109" s="25">
        <v>8088</v>
      </c>
      <c r="C4109" s="26">
        <v>56</v>
      </c>
      <c r="D4109" s="26">
        <v>2</v>
      </c>
      <c r="E4109" s="27">
        <f t="shared" si="64"/>
        <v>452.928</v>
      </c>
    </row>
    <row r="4110" spans="1:5" x14ac:dyDescent="0.3">
      <c r="A4110" s="24">
        <v>42906.833333333336</v>
      </c>
      <c r="B4110" s="25">
        <v>7607</v>
      </c>
      <c r="C4110" s="26">
        <v>56.69</v>
      </c>
      <c r="D4110" s="26">
        <v>2</v>
      </c>
      <c r="E4110" s="27">
        <f t="shared" si="64"/>
        <v>431.24082999999996</v>
      </c>
    </row>
    <row r="4111" spans="1:5" x14ac:dyDescent="0.3">
      <c r="A4111" s="24">
        <v>42906.875</v>
      </c>
      <c r="B4111" s="25">
        <v>7627</v>
      </c>
      <c r="C4111" s="26">
        <v>58.03</v>
      </c>
      <c r="D4111" s="26">
        <v>2</v>
      </c>
      <c r="E4111" s="27">
        <f t="shared" si="64"/>
        <v>442.59481</v>
      </c>
    </row>
    <row r="4112" spans="1:5" x14ac:dyDescent="0.3">
      <c r="A4112" s="24">
        <v>42906.916666666664</v>
      </c>
      <c r="B4112" s="25">
        <v>7333</v>
      </c>
      <c r="C4112" s="26">
        <v>57.59</v>
      </c>
      <c r="D4112" s="26">
        <v>2</v>
      </c>
      <c r="E4112" s="27">
        <f t="shared" si="64"/>
        <v>422.30747000000002</v>
      </c>
    </row>
    <row r="4113" spans="1:5" x14ac:dyDescent="0.3">
      <c r="A4113" s="24">
        <v>42906.958333333336</v>
      </c>
      <c r="B4113" s="25">
        <v>7578</v>
      </c>
      <c r="C4113" s="26">
        <v>53.89</v>
      </c>
      <c r="D4113" s="26">
        <v>2</v>
      </c>
      <c r="E4113" s="27">
        <f t="shared" si="64"/>
        <v>408.37842000000001</v>
      </c>
    </row>
    <row r="4114" spans="1:5" x14ac:dyDescent="0.3">
      <c r="A4114" s="24">
        <v>42907</v>
      </c>
      <c r="B4114" s="25">
        <v>7856</v>
      </c>
      <c r="C4114" s="26">
        <v>59.84</v>
      </c>
      <c r="D4114" s="26">
        <v>6</v>
      </c>
      <c r="E4114" s="27">
        <f t="shared" si="64"/>
        <v>470.10304000000002</v>
      </c>
    </row>
    <row r="4115" spans="1:5" x14ac:dyDescent="0.3">
      <c r="A4115" s="24">
        <v>42907.041666666664</v>
      </c>
      <c r="B4115" s="25">
        <v>7257</v>
      </c>
      <c r="C4115" s="26">
        <v>54.21</v>
      </c>
      <c r="D4115" s="26">
        <v>6</v>
      </c>
      <c r="E4115" s="27">
        <f t="shared" si="64"/>
        <v>393.40197000000001</v>
      </c>
    </row>
    <row r="4116" spans="1:5" x14ac:dyDescent="0.3">
      <c r="A4116" s="24">
        <v>42907.083333333336</v>
      </c>
      <c r="B4116" s="25">
        <v>7146</v>
      </c>
      <c r="C4116" s="26">
        <v>51.57</v>
      </c>
      <c r="D4116" s="26">
        <v>6</v>
      </c>
      <c r="E4116" s="27">
        <f t="shared" si="64"/>
        <v>368.51922000000002</v>
      </c>
    </row>
    <row r="4117" spans="1:5" x14ac:dyDescent="0.3">
      <c r="A4117" s="24">
        <v>42907.125</v>
      </c>
      <c r="B4117" s="25">
        <v>6517</v>
      </c>
      <c r="C4117" s="26">
        <v>51.04</v>
      </c>
      <c r="D4117" s="26">
        <v>6</v>
      </c>
      <c r="E4117" s="27">
        <f t="shared" si="64"/>
        <v>332.62768</v>
      </c>
    </row>
    <row r="4118" spans="1:5" x14ac:dyDescent="0.3">
      <c r="A4118" s="24">
        <v>42907.166666666664</v>
      </c>
      <c r="B4118" s="25">
        <v>6514</v>
      </c>
      <c r="C4118" s="26">
        <v>50.97</v>
      </c>
      <c r="D4118" s="26">
        <v>6</v>
      </c>
      <c r="E4118" s="27">
        <f t="shared" si="64"/>
        <v>332.01858000000004</v>
      </c>
    </row>
    <row r="4119" spans="1:5" x14ac:dyDescent="0.3">
      <c r="A4119" s="24">
        <v>42907.208333333336</v>
      </c>
      <c r="B4119" s="25">
        <v>6397</v>
      </c>
      <c r="C4119" s="26">
        <v>51.57</v>
      </c>
      <c r="D4119" s="26">
        <v>6</v>
      </c>
      <c r="E4119" s="27">
        <f t="shared" si="64"/>
        <v>329.89328999999998</v>
      </c>
    </row>
    <row r="4120" spans="1:5" x14ac:dyDescent="0.3">
      <c r="A4120" s="24">
        <v>42907.25</v>
      </c>
      <c r="B4120" s="25">
        <v>6888</v>
      </c>
      <c r="C4120" s="26">
        <v>54.04</v>
      </c>
      <c r="D4120" s="26">
        <v>6</v>
      </c>
      <c r="E4120" s="27">
        <f t="shared" si="64"/>
        <v>372.22752000000003</v>
      </c>
    </row>
    <row r="4121" spans="1:5" x14ac:dyDescent="0.3">
      <c r="A4121" s="24">
        <v>42907.291666666664</v>
      </c>
      <c r="B4121" s="25">
        <v>7030</v>
      </c>
      <c r="C4121" s="26">
        <v>58.010000000000005</v>
      </c>
      <c r="D4121" s="26">
        <v>6</v>
      </c>
      <c r="E4121" s="27">
        <f t="shared" si="64"/>
        <v>407.81030000000004</v>
      </c>
    </row>
    <row r="4122" spans="1:5" x14ac:dyDescent="0.3">
      <c r="A4122" s="24">
        <v>42907.333333333336</v>
      </c>
      <c r="B4122" s="25">
        <v>7278</v>
      </c>
      <c r="C4122" s="26">
        <v>58.620000000000005</v>
      </c>
      <c r="D4122" s="26">
        <v>2</v>
      </c>
      <c r="E4122" s="27">
        <f t="shared" si="64"/>
        <v>426.63636000000002</v>
      </c>
    </row>
    <row r="4123" spans="1:5" x14ac:dyDescent="0.3">
      <c r="A4123" s="24">
        <v>42907.375</v>
      </c>
      <c r="B4123" s="25">
        <v>7737</v>
      </c>
      <c r="C4123" s="26">
        <v>57.52000000000001</v>
      </c>
      <c r="D4123" s="26">
        <v>2</v>
      </c>
      <c r="E4123" s="27">
        <f t="shared" si="64"/>
        <v>445.03224000000012</v>
      </c>
    </row>
    <row r="4124" spans="1:5" x14ac:dyDescent="0.3">
      <c r="A4124" s="24">
        <v>42907.416666666664</v>
      </c>
      <c r="B4124" s="25">
        <v>7611</v>
      </c>
      <c r="C4124" s="26">
        <v>57.35</v>
      </c>
      <c r="D4124" s="26">
        <v>2</v>
      </c>
      <c r="E4124" s="27">
        <f t="shared" si="64"/>
        <v>436.49085000000002</v>
      </c>
    </row>
    <row r="4125" spans="1:5" x14ac:dyDescent="0.3">
      <c r="A4125" s="24">
        <v>42907.458333333336</v>
      </c>
      <c r="B4125" s="25">
        <v>7556</v>
      </c>
      <c r="C4125" s="26">
        <v>57.61</v>
      </c>
      <c r="D4125" s="26">
        <v>1</v>
      </c>
      <c r="E4125" s="27">
        <f t="shared" si="64"/>
        <v>435.30115999999998</v>
      </c>
    </row>
    <row r="4126" spans="1:5" x14ac:dyDescent="0.3">
      <c r="A4126" s="24">
        <v>42907.5</v>
      </c>
      <c r="B4126" s="25">
        <v>7596</v>
      </c>
      <c r="C4126" s="26">
        <v>58.99</v>
      </c>
      <c r="D4126" s="26">
        <v>1</v>
      </c>
      <c r="E4126" s="27">
        <f t="shared" si="64"/>
        <v>448.08804000000003</v>
      </c>
    </row>
    <row r="4127" spans="1:5" x14ac:dyDescent="0.3">
      <c r="A4127" s="24">
        <v>42907.541666666664</v>
      </c>
      <c r="B4127" s="25">
        <v>7117</v>
      </c>
      <c r="C4127" s="26">
        <v>59</v>
      </c>
      <c r="D4127" s="26">
        <v>1</v>
      </c>
      <c r="E4127" s="27">
        <f t="shared" si="64"/>
        <v>419.90300000000002</v>
      </c>
    </row>
    <row r="4128" spans="1:5" x14ac:dyDescent="0.3">
      <c r="A4128" s="24">
        <v>42907.583333333336</v>
      </c>
      <c r="B4128" s="25">
        <v>7036</v>
      </c>
      <c r="C4128" s="26">
        <v>58.99</v>
      </c>
      <c r="D4128" s="26">
        <v>1</v>
      </c>
      <c r="E4128" s="27">
        <f t="shared" si="64"/>
        <v>415.05364000000003</v>
      </c>
    </row>
    <row r="4129" spans="1:5" x14ac:dyDescent="0.3">
      <c r="A4129" s="24">
        <v>42907.625</v>
      </c>
      <c r="B4129" s="25">
        <v>7112</v>
      </c>
      <c r="C4129" s="26">
        <v>58.93</v>
      </c>
      <c r="D4129" s="26">
        <v>1</v>
      </c>
      <c r="E4129" s="27">
        <f t="shared" si="64"/>
        <v>419.11015999999995</v>
      </c>
    </row>
    <row r="4130" spans="1:5" x14ac:dyDescent="0.3">
      <c r="A4130" s="24">
        <v>42907.666666666664</v>
      </c>
      <c r="B4130" s="25">
        <v>6585</v>
      </c>
      <c r="C4130" s="26">
        <v>59.03</v>
      </c>
      <c r="D4130" s="26">
        <v>1</v>
      </c>
      <c r="E4130" s="27">
        <f t="shared" si="64"/>
        <v>388.71254999999996</v>
      </c>
    </row>
    <row r="4131" spans="1:5" x14ac:dyDescent="0.3">
      <c r="A4131" s="24">
        <v>42907.708333333336</v>
      </c>
      <c r="B4131" s="25">
        <v>6488</v>
      </c>
      <c r="C4131" s="26">
        <v>59.03</v>
      </c>
      <c r="D4131" s="26">
        <v>1</v>
      </c>
      <c r="E4131" s="27">
        <f t="shared" si="64"/>
        <v>382.98664000000002</v>
      </c>
    </row>
    <row r="4132" spans="1:5" x14ac:dyDescent="0.3">
      <c r="A4132" s="24">
        <v>42907.75</v>
      </c>
      <c r="B4132" s="25">
        <v>6664</v>
      </c>
      <c r="C4132" s="26">
        <v>58.620000000000005</v>
      </c>
      <c r="D4132" s="26">
        <v>1</v>
      </c>
      <c r="E4132" s="27">
        <f t="shared" si="64"/>
        <v>390.64368000000007</v>
      </c>
    </row>
    <row r="4133" spans="1:5" x14ac:dyDescent="0.3">
      <c r="A4133" s="24">
        <v>42907.791666666664</v>
      </c>
      <c r="B4133" s="25">
        <v>6651</v>
      </c>
      <c r="C4133" s="26">
        <v>58</v>
      </c>
      <c r="D4133" s="26">
        <v>2</v>
      </c>
      <c r="E4133" s="27">
        <f t="shared" si="64"/>
        <v>385.75799999999998</v>
      </c>
    </row>
    <row r="4134" spans="1:5" x14ac:dyDescent="0.3">
      <c r="A4134" s="24">
        <v>42907.833333333336</v>
      </c>
      <c r="B4134" s="25">
        <v>6871</v>
      </c>
      <c r="C4134" s="26">
        <v>58.43</v>
      </c>
      <c r="D4134" s="26">
        <v>2</v>
      </c>
      <c r="E4134" s="27">
        <f t="shared" si="64"/>
        <v>401.47252999999995</v>
      </c>
    </row>
    <row r="4135" spans="1:5" x14ac:dyDescent="0.3">
      <c r="A4135" s="24">
        <v>42907.875</v>
      </c>
      <c r="B4135" s="25">
        <v>6996</v>
      </c>
      <c r="C4135" s="26">
        <v>59.350000000000009</v>
      </c>
      <c r="D4135" s="26">
        <v>2</v>
      </c>
      <c r="E4135" s="27">
        <f t="shared" si="64"/>
        <v>415.21260000000001</v>
      </c>
    </row>
    <row r="4136" spans="1:5" x14ac:dyDescent="0.3">
      <c r="A4136" s="24">
        <v>42907.916666666664</v>
      </c>
      <c r="B4136" s="25">
        <v>7035</v>
      </c>
      <c r="C4136" s="26">
        <v>58.620000000000005</v>
      </c>
      <c r="D4136" s="26">
        <v>2</v>
      </c>
      <c r="E4136" s="27">
        <f t="shared" si="64"/>
        <v>412.39170000000001</v>
      </c>
    </row>
    <row r="4137" spans="1:5" x14ac:dyDescent="0.3">
      <c r="A4137" s="24">
        <v>42907.958333333336</v>
      </c>
      <c r="B4137" s="25">
        <v>7081</v>
      </c>
      <c r="C4137" s="26">
        <v>54.83</v>
      </c>
      <c r="D4137" s="26">
        <v>2</v>
      </c>
      <c r="E4137" s="27">
        <f t="shared" si="64"/>
        <v>388.25122999999996</v>
      </c>
    </row>
    <row r="4138" spans="1:5" x14ac:dyDescent="0.3">
      <c r="A4138" s="24">
        <v>42908</v>
      </c>
      <c r="B4138" s="25">
        <v>7017</v>
      </c>
      <c r="C4138" s="26">
        <v>59.990000000000009</v>
      </c>
      <c r="D4138" s="26">
        <v>6</v>
      </c>
      <c r="E4138" s="27">
        <f t="shared" si="64"/>
        <v>420.94983000000008</v>
      </c>
    </row>
    <row r="4139" spans="1:5" x14ac:dyDescent="0.3">
      <c r="A4139" s="24">
        <v>42908.041666666664</v>
      </c>
      <c r="B4139" s="25">
        <v>6880</v>
      </c>
      <c r="C4139" s="26">
        <v>55.21</v>
      </c>
      <c r="D4139" s="26">
        <v>6</v>
      </c>
      <c r="E4139" s="27">
        <f t="shared" si="64"/>
        <v>379.84479999999996</v>
      </c>
    </row>
    <row r="4140" spans="1:5" x14ac:dyDescent="0.3">
      <c r="A4140" s="24">
        <v>42908.083333333336</v>
      </c>
      <c r="B4140" s="25">
        <v>6488</v>
      </c>
      <c r="C4140" s="26">
        <v>51.57</v>
      </c>
      <c r="D4140" s="26">
        <v>6</v>
      </c>
      <c r="E4140" s="27">
        <f t="shared" si="64"/>
        <v>334.58615999999995</v>
      </c>
    </row>
    <row r="4141" spans="1:5" x14ac:dyDescent="0.3">
      <c r="A4141" s="24">
        <v>42908.125</v>
      </c>
      <c r="B4141" s="25">
        <v>6404</v>
      </c>
      <c r="C4141" s="26">
        <v>50.540000000000006</v>
      </c>
      <c r="D4141" s="26">
        <v>6</v>
      </c>
      <c r="E4141" s="27">
        <f t="shared" si="64"/>
        <v>323.65816000000001</v>
      </c>
    </row>
    <row r="4142" spans="1:5" x14ac:dyDescent="0.3">
      <c r="A4142" s="24">
        <v>42908.166666666664</v>
      </c>
      <c r="B4142" s="25">
        <v>6526</v>
      </c>
      <c r="C4142" s="26">
        <v>50</v>
      </c>
      <c r="D4142" s="26">
        <v>6</v>
      </c>
      <c r="E4142" s="27">
        <f t="shared" si="64"/>
        <v>326.3</v>
      </c>
    </row>
    <row r="4143" spans="1:5" x14ac:dyDescent="0.3">
      <c r="A4143" s="24">
        <v>42908.208333333336</v>
      </c>
      <c r="B4143" s="25">
        <v>6485</v>
      </c>
      <c r="C4143" s="26">
        <v>49.930000000000007</v>
      </c>
      <c r="D4143" s="26">
        <v>6</v>
      </c>
      <c r="E4143" s="27">
        <f t="shared" si="64"/>
        <v>323.79605000000004</v>
      </c>
    </row>
    <row r="4144" spans="1:5" x14ac:dyDescent="0.3">
      <c r="A4144" s="24">
        <v>42908.25</v>
      </c>
      <c r="B4144" s="25">
        <v>6288</v>
      </c>
      <c r="C4144" s="26">
        <v>50.540000000000006</v>
      </c>
      <c r="D4144" s="26">
        <v>6</v>
      </c>
      <c r="E4144" s="27">
        <f t="shared" si="64"/>
        <v>317.79552000000001</v>
      </c>
    </row>
    <row r="4145" spans="1:5" x14ac:dyDescent="0.3">
      <c r="A4145" s="24">
        <v>42908.291666666664</v>
      </c>
      <c r="B4145" s="25">
        <v>6361</v>
      </c>
      <c r="C4145" s="26">
        <v>56.2</v>
      </c>
      <c r="D4145" s="26">
        <v>6</v>
      </c>
      <c r="E4145" s="27">
        <f t="shared" si="64"/>
        <v>357.48820000000001</v>
      </c>
    </row>
    <row r="4146" spans="1:5" x14ac:dyDescent="0.3">
      <c r="A4146" s="24">
        <v>42908.333333333336</v>
      </c>
      <c r="B4146" s="25">
        <v>6886</v>
      </c>
      <c r="C4146" s="26">
        <v>58.620000000000005</v>
      </c>
      <c r="D4146" s="26">
        <v>2</v>
      </c>
      <c r="E4146" s="27">
        <f t="shared" si="64"/>
        <v>403.65732000000003</v>
      </c>
    </row>
    <row r="4147" spans="1:5" x14ac:dyDescent="0.3">
      <c r="A4147" s="24">
        <v>42908.375</v>
      </c>
      <c r="B4147" s="25">
        <v>6870</v>
      </c>
      <c r="C4147" s="26">
        <v>56.57</v>
      </c>
      <c r="D4147" s="26">
        <v>2</v>
      </c>
      <c r="E4147" s="27">
        <f t="shared" si="64"/>
        <v>388.63590000000005</v>
      </c>
    </row>
    <row r="4148" spans="1:5" x14ac:dyDescent="0.3">
      <c r="A4148" s="24">
        <v>42908.416666666664</v>
      </c>
      <c r="B4148" s="25">
        <v>5848</v>
      </c>
      <c r="C4148" s="26">
        <v>56.75</v>
      </c>
      <c r="D4148" s="26">
        <v>2</v>
      </c>
      <c r="E4148" s="27">
        <f t="shared" si="64"/>
        <v>331.87400000000002</v>
      </c>
    </row>
    <row r="4149" spans="1:5" x14ac:dyDescent="0.3">
      <c r="A4149" s="24">
        <v>42908.458333333336</v>
      </c>
      <c r="B4149" s="25">
        <v>5982</v>
      </c>
      <c r="C4149" s="26">
        <v>57</v>
      </c>
      <c r="D4149" s="26">
        <v>1</v>
      </c>
      <c r="E4149" s="27">
        <f t="shared" si="64"/>
        <v>340.97399999999999</v>
      </c>
    </row>
    <row r="4150" spans="1:5" x14ac:dyDescent="0.3">
      <c r="A4150" s="24">
        <v>42908.5</v>
      </c>
      <c r="B4150" s="25">
        <v>6524</v>
      </c>
      <c r="C4150" s="26">
        <v>59</v>
      </c>
      <c r="D4150" s="26">
        <v>1</v>
      </c>
      <c r="E4150" s="27">
        <f t="shared" si="64"/>
        <v>384.916</v>
      </c>
    </row>
    <row r="4151" spans="1:5" x14ac:dyDescent="0.3">
      <c r="A4151" s="24">
        <v>42908.541666666664</v>
      </c>
      <c r="B4151" s="25">
        <v>7988</v>
      </c>
      <c r="C4151" s="26">
        <v>59.03</v>
      </c>
      <c r="D4151" s="26">
        <v>1</v>
      </c>
      <c r="E4151" s="27">
        <f t="shared" si="64"/>
        <v>471.53164000000004</v>
      </c>
    </row>
    <row r="4152" spans="1:5" x14ac:dyDescent="0.3">
      <c r="A4152" s="24">
        <v>42908.583333333336</v>
      </c>
      <c r="B4152" s="25">
        <v>8157</v>
      </c>
      <c r="C4152" s="26">
        <v>59</v>
      </c>
      <c r="D4152" s="26">
        <v>1</v>
      </c>
      <c r="E4152" s="27">
        <f t="shared" si="64"/>
        <v>481.26299999999998</v>
      </c>
    </row>
    <row r="4153" spans="1:5" x14ac:dyDescent="0.3">
      <c r="A4153" s="24">
        <v>42908.625</v>
      </c>
      <c r="B4153" s="25">
        <v>8105</v>
      </c>
      <c r="C4153" s="26">
        <v>58.8</v>
      </c>
      <c r="D4153" s="26">
        <v>1</v>
      </c>
      <c r="E4153" s="27">
        <f t="shared" si="64"/>
        <v>476.57400000000001</v>
      </c>
    </row>
    <row r="4154" spans="1:5" x14ac:dyDescent="0.3">
      <c r="A4154" s="24">
        <v>42908.666666666664</v>
      </c>
      <c r="B4154" s="25">
        <v>8258</v>
      </c>
      <c r="C4154" s="26">
        <v>58.620000000000005</v>
      </c>
      <c r="D4154" s="26">
        <v>1</v>
      </c>
      <c r="E4154" s="27">
        <f t="shared" si="64"/>
        <v>484.08396000000005</v>
      </c>
    </row>
    <row r="4155" spans="1:5" x14ac:dyDescent="0.3">
      <c r="A4155" s="24">
        <v>42908.708333333336</v>
      </c>
      <c r="B4155" s="25">
        <v>7640</v>
      </c>
      <c r="C4155" s="26">
        <v>58.100000000000009</v>
      </c>
      <c r="D4155" s="26">
        <v>1</v>
      </c>
      <c r="E4155" s="27">
        <f t="shared" si="64"/>
        <v>443.88400000000007</v>
      </c>
    </row>
    <row r="4156" spans="1:5" x14ac:dyDescent="0.3">
      <c r="A4156" s="24">
        <v>42908.75</v>
      </c>
      <c r="B4156" s="25">
        <v>7510</v>
      </c>
      <c r="C4156" s="26">
        <v>56.929999999999993</v>
      </c>
      <c r="D4156" s="26">
        <v>1</v>
      </c>
      <c r="E4156" s="27">
        <f t="shared" si="64"/>
        <v>427.54429999999991</v>
      </c>
    </row>
    <row r="4157" spans="1:5" x14ac:dyDescent="0.3">
      <c r="A4157" s="24">
        <v>42908.791666666664</v>
      </c>
      <c r="B4157" s="25">
        <v>7391</v>
      </c>
      <c r="C4157" s="26">
        <v>56.75</v>
      </c>
      <c r="D4157" s="26">
        <v>2</v>
      </c>
      <c r="E4157" s="27">
        <f t="shared" si="64"/>
        <v>419.43925000000002</v>
      </c>
    </row>
    <row r="4158" spans="1:5" x14ac:dyDescent="0.3">
      <c r="A4158" s="24">
        <v>42908.833333333336</v>
      </c>
      <c r="B4158" s="25">
        <v>7431</v>
      </c>
      <c r="C4158" s="26">
        <v>56.929999999999993</v>
      </c>
      <c r="D4158" s="26">
        <v>2</v>
      </c>
      <c r="E4158" s="27">
        <f t="shared" si="64"/>
        <v>423.04682999999994</v>
      </c>
    </row>
    <row r="4159" spans="1:5" x14ac:dyDescent="0.3">
      <c r="A4159" s="24">
        <v>42908.875</v>
      </c>
      <c r="B4159" s="25">
        <v>7326</v>
      </c>
      <c r="C4159" s="26">
        <v>57.85</v>
      </c>
      <c r="D4159" s="26">
        <v>2</v>
      </c>
      <c r="E4159" s="27">
        <f t="shared" si="64"/>
        <v>423.80910000000006</v>
      </c>
    </row>
    <row r="4160" spans="1:5" x14ac:dyDescent="0.3">
      <c r="A4160" s="24">
        <v>42908.916666666664</v>
      </c>
      <c r="B4160" s="25">
        <v>7280</v>
      </c>
      <c r="C4160" s="26">
        <v>56.88000000000001</v>
      </c>
      <c r="D4160" s="26">
        <v>2</v>
      </c>
      <c r="E4160" s="27">
        <f t="shared" si="64"/>
        <v>414.08640000000008</v>
      </c>
    </row>
    <row r="4161" spans="1:5" x14ac:dyDescent="0.3">
      <c r="A4161" s="24">
        <v>42908.958333333336</v>
      </c>
      <c r="B4161" s="25">
        <v>7327</v>
      </c>
      <c r="C4161" s="26">
        <v>52.86</v>
      </c>
      <c r="D4161" s="26">
        <v>2</v>
      </c>
      <c r="E4161" s="27">
        <f t="shared" si="64"/>
        <v>387.30521999999996</v>
      </c>
    </row>
    <row r="4162" spans="1:5" x14ac:dyDescent="0.3">
      <c r="A4162" s="24">
        <v>42909</v>
      </c>
      <c r="B4162" s="25">
        <v>6803</v>
      </c>
      <c r="C4162" s="26">
        <v>54.519999999999996</v>
      </c>
      <c r="D4162" s="26">
        <v>6</v>
      </c>
      <c r="E4162" s="27">
        <f t="shared" si="64"/>
        <v>370.89956000000001</v>
      </c>
    </row>
    <row r="4163" spans="1:5" x14ac:dyDescent="0.3">
      <c r="A4163" s="24">
        <v>42909.041666666664</v>
      </c>
      <c r="B4163" s="25">
        <v>6478</v>
      </c>
      <c r="C4163" s="26">
        <v>48.77000000000001</v>
      </c>
      <c r="D4163" s="26">
        <v>6</v>
      </c>
      <c r="E4163" s="27">
        <f t="shared" si="64"/>
        <v>315.93206000000004</v>
      </c>
    </row>
    <row r="4164" spans="1:5" x14ac:dyDescent="0.3">
      <c r="A4164" s="24">
        <v>42909.083333333336</v>
      </c>
      <c r="B4164" s="25">
        <v>6167</v>
      </c>
      <c r="C4164" s="26">
        <v>45.8</v>
      </c>
      <c r="D4164" s="26">
        <v>6</v>
      </c>
      <c r="E4164" s="27">
        <f t="shared" si="64"/>
        <v>282.4486</v>
      </c>
    </row>
    <row r="4165" spans="1:5" x14ac:dyDescent="0.3">
      <c r="A4165" s="24">
        <v>42909.125</v>
      </c>
      <c r="B4165" s="25">
        <v>6227</v>
      </c>
      <c r="C4165" s="26">
        <v>45.600000000000009</v>
      </c>
      <c r="D4165" s="26">
        <v>6</v>
      </c>
      <c r="E4165" s="27">
        <f t="shared" si="64"/>
        <v>283.95120000000009</v>
      </c>
    </row>
    <row r="4166" spans="1:5" x14ac:dyDescent="0.3">
      <c r="A4166" s="24">
        <v>42909.166666666664</v>
      </c>
      <c r="B4166" s="25">
        <v>6127</v>
      </c>
      <c r="C4166" s="26">
        <v>45.8</v>
      </c>
      <c r="D4166" s="26">
        <v>6</v>
      </c>
      <c r="E4166" s="27">
        <f t="shared" si="64"/>
        <v>280.61659999999995</v>
      </c>
    </row>
    <row r="4167" spans="1:5" x14ac:dyDescent="0.3">
      <c r="A4167" s="24">
        <v>42909.208333333336</v>
      </c>
      <c r="B4167" s="25">
        <v>6089</v>
      </c>
      <c r="C4167" s="26">
        <v>45.83</v>
      </c>
      <c r="D4167" s="26">
        <v>6</v>
      </c>
      <c r="E4167" s="27">
        <f t="shared" si="64"/>
        <v>279.05887000000001</v>
      </c>
    </row>
    <row r="4168" spans="1:5" x14ac:dyDescent="0.3">
      <c r="A4168" s="24">
        <v>42909.25</v>
      </c>
      <c r="B4168" s="25">
        <v>6150</v>
      </c>
      <c r="C4168" s="26">
        <v>47.28</v>
      </c>
      <c r="D4168" s="26">
        <v>6</v>
      </c>
      <c r="E4168" s="27">
        <f t="shared" si="64"/>
        <v>290.77199999999999</v>
      </c>
    </row>
    <row r="4169" spans="1:5" x14ac:dyDescent="0.3">
      <c r="A4169" s="24">
        <v>42909.291666666664</v>
      </c>
      <c r="B4169" s="25">
        <v>6047</v>
      </c>
      <c r="C4169" s="26">
        <v>53.25</v>
      </c>
      <c r="D4169" s="26">
        <v>6</v>
      </c>
      <c r="E4169" s="27">
        <f t="shared" si="64"/>
        <v>322.00274999999999</v>
      </c>
    </row>
    <row r="4170" spans="1:5" x14ac:dyDescent="0.3">
      <c r="A4170" s="24">
        <v>42909.333333333336</v>
      </c>
      <c r="B4170" s="25">
        <v>5937</v>
      </c>
      <c r="C4170" s="26">
        <v>58</v>
      </c>
      <c r="D4170" s="26">
        <v>2</v>
      </c>
      <c r="E4170" s="27">
        <f t="shared" ref="E4170:E4233" si="65">C4170*B4170/1000</f>
        <v>344.346</v>
      </c>
    </row>
    <row r="4171" spans="1:5" x14ac:dyDescent="0.3">
      <c r="A4171" s="24">
        <v>42909.375</v>
      </c>
      <c r="B4171" s="25">
        <v>6362</v>
      </c>
      <c r="C4171" s="26">
        <v>57.61</v>
      </c>
      <c r="D4171" s="26">
        <v>2</v>
      </c>
      <c r="E4171" s="27">
        <f t="shared" si="65"/>
        <v>366.51481999999999</v>
      </c>
    </row>
    <row r="4172" spans="1:5" x14ac:dyDescent="0.3">
      <c r="A4172" s="24">
        <v>42909.416666666664</v>
      </c>
      <c r="B4172" s="25">
        <v>7037</v>
      </c>
      <c r="C4172" s="26">
        <v>58.010000000000005</v>
      </c>
      <c r="D4172" s="26">
        <v>2</v>
      </c>
      <c r="E4172" s="27">
        <f t="shared" si="65"/>
        <v>408.21637000000004</v>
      </c>
    </row>
    <row r="4173" spans="1:5" x14ac:dyDescent="0.3">
      <c r="A4173" s="24">
        <v>42909.458333333336</v>
      </c>
      <c r="B4173" s="25">
        <v>7065</v>
      </c>
      <c r="C4173" s="26">
        <v>58.100000000000009</v>
      </c>
      <c r="D4173" s="26">
        <v>1</v>
      </c>
      <c r="E4173" s="27">
        <f t="shared" si="65"/>
        <v>410.47650000000004</v>
      </c>
    </row>
    <row r="4174" spans="1:5" x14ac:dyDescent="0.3">
      <c r="A4174" s="24">
        <v>42909.5</v>
      </c>
      <c r="B4174" s="25">
        <v>6733</v>
      </c>
      <c r="C4174" s="26">
        <v>59.2</v>
      </c>
      <c r="D4174" s="26">
        <v>1</v>
      </c>
      <c r="E4174" s="27">
        <f t="shared" si="65"/>
        <v>398.59360000000004</v>
      </c>
    </row>
    <row r="4175" spans="1:5" x14ac:dyDescent="0.3">
      <c r="A4175" s="24">
        <v>42909.541666666664</v>
      </c>
      <c r="B4175" s="25">
        <v>6624</v>
      </c>
      <c r="C4175" s="26">
        <v>59.15</v>
      </c>
      <c r="D4175" s="26">
        <v>1</v>
      </c>
      <c r="E4175" s="27">
        <f t="shared" si="65"/>
        <v>391.80959999999999</v>
      </c>
    </row>
    <row r="4176" spans="1:5" x14ac:dyDescent="0.3">
      <c r="A4176" s="24">
        <v>42909.583333333336</v>
      </c>
      <c r="B4176" s="25">
        <v>6664</v>
      </c>
      <c r="C4176" s="26">
        <v>58.03</v>
      </c>
      <c r="D4176" s="26">
        <v>1</v>
      </c>
      <c r="E4176" s="27">
        <f t="shared" si="65"/>
        <v>386.71191999999996</v>
      </c>
    </row>
    <row r="4177" spans="1:5" x14ac:dyDescent="0.3">
      <c r="A4177" s="24">
        <v>42909.625</v>
      </c>
      <c r="B4177" s="25">
        <v>6589</v>
      </c>
      <c r="C4177" s="26">
        <v>57.61</v>
      </c>
      <c r="D4177" s="26">
        <v>1</v>
      </c>
      <c r="E4177" s="27">
        <f t="shared" si="65"/>
        <v>379.59228999999999</v>
      </c>
    </row>
    <row r="4178" spans="1:5" x14ac:dyDescent="0.3">
      <c r="A4178" s="24">
        <v>42909.666666666664</v>
      </c>
      <c r="B4178" s="25">
        <v>6658</v>
      </c>
      <c r="C4178" s="26">
        <v>56.75</v>
      </c>
      <c r="D4178" s="26">
        <v>1</v>
      </c>
      <c r="E4178" s="27">
        <f t="shared" si="65"/>
        <v>377.8415</v>
      </c>
    </row>
    <row r="4179" spans="1:5" x14ac:dyDescent="0.3">
      <c r="A4179" s="24">
        <v>42909.708333333336</v>
      </c>
      <c r="B4179" s="25">
        <v>7343</v>
      </c>
      <c r="C4179" s="26">
        <v>54.04</v>
      </c>
      <c r="D4179" s="26">
        <v>1</v>
      </c>
      <c r="E4179" s="27">
        <f t="shared" si="65"/>
        <v>396.81572</v>
      </c>
    </row>
    <row r="4180" spans="1:5" x14ac:dyDescent="0.3">
      <c r="A4180" s="24">
        <v>42909.75</v>
      </c>
      <c r="B4180" s="25">
        <v>7425</v>
      </c>
      <c r="C4180" s="26">
        <v>52.38</v>
      </c>
      <c r="D4180" s="26">
        <v>1</v>
      </c>
      <c r="E4180" s="27">
        <f t="shared" si="65"/>
        <v>388.92149999999998</v>
      </c>
    </row>
    <row r="4181" spans="1:5" x14ac:dyDescent="0.3">
      <c r="A4181" s="24">
        <v>42909.791666666664</v>
      </c>
      <c r="B4181" s="25">
        <v>6914</v>
      </c>
      <c r="C4181" s="26">
        <v>52.019999999999996</v>
      </c>
      <c r="D4181" s="26">
        <v>2</v>
      </c>
      <c r="E4181" s="27">
        <f t="shared" si="65"/>
        <v>359.66627999999997</v>
      </c>
    </row>
    <row r="4182" spans="1:5" x14ac:dyDescent="0.3">
      <c r="A4182" s="24">
        <v>42909.833333333336</v>
      </c>
      <c r="B4182" s="25">
        <v>7017</v>
      </c>
      <c r="C4182" s="26">
        <v>51.57</v>
      </c>
      <c r="D4182" s="26">
        <v>2</v>
      </c>
      <c r="E4182" s="27">
        <f t="shared" si="65"/>
        <v>361.86669000000001</v>
      </c>
    </row>
    <row r="4183" spans="1:5" x14ac:dyDescent="0.3">
      <c r="A4183" s="24">
        <v>42909.875</v>
      </c>
      <c r="B4183" s="25">
        <v>7109</v>
      </c>
      <c r="C4183" s="26">
        <v>52.019999999999996</v>
      </c>
      <c r="D4183" s="26">
        <v>2</v>
      </c>
      <c r="E4183" s="27">
        <f t="shared" si="65"/>
        <v>369.81018</v>
      </c>
    </row>
    <row r="4184" spans="1:5" x14ac:dyDescent="0.3">
      <c r="A4184" s="24">
        <v>42909.916666666664</v>
      </c>
      <c r="B4184" s="25">
        <v>7020</v>
      </c>
      <c r="C4184" s="26">
        <v>50</v>
      </c>
      <c r="D4184" s="26">
        <v>2</v>
      </c>
      <c r="E4184" s="27">
        <f t="shared" si="65"/>
        <v>351</v>
      </c>
    </row>
    <row r="4185" spans="1:5" x14ac:dyDescent="0.3">
      <c r="A4185" s="24">
        <v>42909.958333333336</v>
      </c>
      <c r="B4185" s="25">
        <v>6490</v>
      </c>
      <c r="C4185" s="26">
        <v>45.8</v>
      </c>
      <c r="D4185" s="26">
        <v>2</v>
      </c>
      <c r="E4185" s="27">
        <f t="shared" si="65"/>
        <v>297.24200000000002</v>
      </c>
    </row>
    <row r="4186" spans="1:5" x14ac:dyDescent="0.3">
      <c r="A4186" s="24">
        <v>42910</v>
      </c>
      <c r="B4186" s="25">
        <v>6491</v>
      </c>
      <c r="C4186" s="26">
        <v>56.75</v>
      </c>
      <c r="D4186" s="26">
        <v>6</v>
      </c>
      <c r="E4186" s="27">
        <f t="shared" si="65"/>
        <v>368.36425000000003</v>
      </c>
    </row>
    <row r="4187" spans="1:5" x14ac:dyDescent="0.3">
      <c r="A4187" s="24">
        <v>42910.041666666664</v>
      </c>
      <c r="B4187" s="25">
        <v>6338</v>
      </c>
      <c r="C4187" s="26">
        <v>50.69</v>
      </c>
      <c r="D4187" s="26">
        <v>6</v>
      </c>
      <c r="E4187" s="27">
        <f t="shared" si="65"/>
        <v>321.27321999999998</v>
      </c>
    </row>
    <row r="4188" spans="1:5" x14ac:dyDescent="0.3">
      <c r="A4188" s="24">
        <v>42910.083333333336</v>
      </c>
      <c r="B4188" s="25">
        <v>6222</v>
      </c>
      <c r="C4188" s="26">
        <v>46.150000000000006</v>
      </c>
      <c r="D4188" s="26">
        <v>6</v>
      </c>
      <c r="E4188" s="27">
        <f t="shared" si="65"/>
        <v>287.14530000000002</v>
      </c>
    </row>
    <row r="4189" spans="1:5" x14ac:dyDescent="0.3">
      <c r="A4189" s="24">
        <v>42910.125</v>
      </c>
      <c r="B4189" s="25">
        <v>6147</v>
      </c>
      <c r="C4189" s="26">
        <v>46.22999999999999</v>
      </c>
      <c r="D4189" s="26">
        <v>6</v>
      </c>
      <c r="E4189" s="27">
        <f t="shared" si="65"/>
        <v>284.17580999999996</v>
      </c>
    </row>
    <row r="4190" spans="1:5" x14ac:dyDescent="0.3">
      <c r="A4190" s="24">
        <v>42910.166666666664</v>
      </c>
      <c r="B4190" s="25">
        <v>6067</v>
      </c>
      <c r="C4190" s="26">
        <v>45.95</v>
      </c>
      <c r="D4190" s="26">
        <v>6</v>
      </c>
      <c r="E4190" s="27">
        <f t="shared" si="65"/>
        <v>278.77865000000003</v>
      </c>
    </row>
    <row r="4191" spans="1:5" x14ac:dyDescent="0.3">
      <c r="A4191" s="24">
        <v>42910.208333333336</v>
      </c>
      <c r="B4191" s="25">
        <v>6040</v>
      </c>
      <c r="C4191" s="26">
        <v>45.95</v>
      </c>
      <c r="D4191" s="26">
        <v>6</v>
      </c>
      <c r="E4191" s="27">
        <f t="shared" si="65"/>
        <v>277.53800000000001</v>
      </c>
    </row>
    <row r="4192" spans="1:5" x14ac:dyDescent="0.3">
      <c r="A4192" s="24">
        <v>42910.25</v>
      </c>
      <c r="B4192" s="25">
        <v>5922</v>
      </c>
      <c r="C4192" s="26">
        <v>45.600000000000009</v>
      </c>
      <c r="D4192" s="26">
        <v>6</v>
      </c>
      <c r="E4192" s="27">
        <f t="shared" si="65"/>
        <v>270.04320000000007</v>
      </c>
    </row>
    <row r="4193" spans="1:5" x14ac:dyDescent="0.3">
      <c r="A4193" s="24">
        <v>42910.291666666664</v>
      </c>
      <c r="B4193" s="25">
        <v>6121</v>
      </c>
      <c r="C4193" s="26">
        <v>45.8</v>
      </c>
      <c r="D4193" s="26">
        <v>6</v>
      </c>
      <c r="E4193" s="27">
        <f t="shared" si="65"/>
        <v>280.34179999999998</v>
      </c>
    </row>
    <row r="4194" spans="1:5" x14ac:dyDescent="0.3">
      <c r="A4194" s="24">
        <v>42910.333333333336</v>
      </c>
      <c r="B4194" s="25">
        <v>6269</v>
      </c>
      <c r="C4194" s="26">
        <v>49.990000000000009</v>
      </c>
      <c r="D4194" s="26">
        <v>6</v>
      </c>
      <c r="E4194" s="27">
        <f t="shared" si="65"/>
        <v>313.38731000000007</v>
      </c>
    </row>
    <row r="4195" spans="1:5" x14ac:dyDescent="0.3">
      <c r="A4195" s="24">
        <v>42910.375</v>
      </c>
      <c r="B4195" s="25">
        <v>6966</v>
      </c>
      <c r="C4195" s="26">
        <v>53.02</v>
      </c>
      <c r="D4195" s="26">
        <v>6</v>
      </c>
      <c r="E4195" s="27">
        <f t="shared" si="65"/>
        <v>369.33732000000003</v>
      </c>
    </row>
    <row r="4196" spans="1:5" x14ac:dyDescent="0.3">
      <c r="A4196" s="24">
        <v>42910.416666666664</v>
      </c>
      <c r="B4196" s="25">
        <v>7057</v>
      </c>
      <c r="C4196" s="26">
        <v>57</v>
      </c>
      <c r="D4196" s="26">
        <v>6</v>
      </c>
      <c r="E4196" s="27">
        <f t="shared" si="65"/>
        <v>402.24900000000002</v>
      </c>
    </row>
    <row r="4197" spans="1:5" x14ac:dyDescent="0.3">
      <c r="A4197" s="24">
        <v>42910.458333333336</v>
      </c>
      <c r="B4197" s="25">
        <v>7467</v>
      </c>
      <c r="C4197" s="26">
        <v>57.07</v>
      </c>
      <c r="D4197" s="26">
        <v>6</v>
      </c>
      <c r="E4197" s="27">
        <f t="shared" si="65"/>
        <v>426.14168999999998</v>
      </c>
    </row>
    <row r="4198" spans="1:5" x14ac:dyDescent="0.3">
      <c r="A4198" s="24">
        <v>42910.5</v>
      </c>
      <c r="B4198" s="25">
        <v>7236</v>
      </c>
      <c r="C4198" s="26">
        <v>57.85</v>
      </c>
      <c r="D4198" s="26">
        <v>6</v>
      </c>
      <c r="E4198" s="27">
        <f t="shared" si="65"/>
        <v>418.60260000000005</v>
      </c>
    </row>
    <row r="4199" spans="1:5" x14ac:dyDescent="0.3">
      <c r="A4199" s="24">
        <v>42910.541666666664</v>
      </c>
      <c r="B4199" s="25">
        <v>6749</v>
      </c>
      <c r="C4199" s="26">
        <v>58</v>
      </c>
      <c r="D4199" s="26">
        <v>6</v>
      </c>
      <c r="E4199" s="27">
        <f t="shared" si="65"/>
        <v>391.44200000000001</v>
      </c>
    </row>
    <row r="4200" spans="1:5" x14ac:dyDescent="0.3">
      <c r="A4200" s="24">
        <v>42910.583333333336</v>
      </c>
      <c r="B4200" s="25">
        <v>6638</v>
      </c>
      <c r="C4200" s="26">
        <v>57.04</v>
      </c>
      <c r="D4200" s="26">
        <v>6</v>
      </c>
      <c r="E4200" s="27">
        <f t="shared" si="65"/>
        <v>378.63152000000002</v>
      </c>
    </row>
    <row r="4201" spans="1:5" x14ac:dyDescent="0.3">
      <c r="A4201" s="24">
        <v>42910.625</v>
      </c>
      <c r="B4201" s="25">
        <v>7196</v>
      </c>
      <c r="C4201" s="26">
        <v>53</v>
      </c>
      <c r="D4201" s="26">
        <v>6</v>
      </c>
      <c r="E4201" s="27">
        <f t="shared" si="65"/>
        <v>381.38799999999998</v>
      </c>
    </row>
    <row r="4202" spans="1:5" x14ac:dyDescent="0.3">
      <c r="A4202" s="24">
        <v>42910.666666666664</v>
      </c>
      <c r="B4202" s="25">
        <v>7320</v>
      </c>
      <c r="C4202" s="26">
        <v>51.97</v>
      </c>
      <c r="D4202" s="26">
        <v>6</v>
      </c>
      <c r="E4202" s="27">
        <f t="shared" si="65"/>
        <v>380.42039999999997</v>
      </c>
    </row>
    <row r="4203" spans="1:5" x14ac:dyDescent="0.3">
      <c r="A4203" s="24">
        <v>42910.708333333336</v>
      </c>
      <c r="B4203" s="25">
        <v>7460</v>
      </c>
      <c r="C4203" s="26">
        <v>51.95</v>
      </c>
      <c r="D4203" s="26">
        <v>6</v>
      </c>
      <c r="E4203" s="27">
        <f t="shared" si="65"/>
        <v>387.54700000000003</v>
      </c>
    </row>
    <row r="4204" spans="1:5" x14ac:dyDescent="0.3">
      <c r="A4204" s="24">
        <v>42910.75</v>
      </c>
      <c r="B4204" s="25">
        <v>7419</v>
      </c>
      <c r="C4204" s="26">
        <v>51.77</v>
      </c>
      <c r="D4204" s="26">
        <v>6</v>
      </c>
      <c r="E4204" s="27">
        <f t="shared" si="65"/>
        <v>384.08163000000002</v>
      </c>
    </row>
    <row r="4205" spans="1:5" x14ac:dyDescent="0.3">
      <c r="A4205" s="24">
        <v>42910.791666666664</v>
      </c>
      <c r="B4205" s="25">
        <v>7034</v>
      </c>
      <c r="C4205" s="26">
        <v>51.95</v>
      </c>
      <c r="D4205" s="26">
        <v>6</v>
      </c>
      <c r="E4205" s="27">
        <f t="shared" si="65"/>
        <v>365.41630000000004</v>
      </c>
    </row>
    <row r="4206" spans="1:5" x14ac:dyDescent="0.3">
      <c r="A4206" s="24">
        <v>42910.833333333336</v>
      </c>
      <c r="B4206" s="25">
        <v>6635</v>
      </c>
      <c r="C4206" s="26">
        <v>51.95</v>
      </c>
      <c r="D4206" s="26">
        <v>6</v>
      </c>
      <c r="E4206" s="27">
        <f t="shared" si="65"/>
        <v>344.68824999999998</v>
      </c>
    </row>
    <row r="4207" spans="1:5" x14ac:dyDescent="0.3">
      <c r="A4207" s="24">
        <v>42910.875</v>
      </c>
      <c r="B4207" s="25">
        <v>7027</v>
      </c>
      <c r="C4207" s="26">
        <v>53</v>
      </c>
      <c r="D4207" s="26">
        <v>6</v>
      </c>
      <c r="E4207" s="27">
        <f t="shared" si="65"/>
        <v>372.43099999999998</v>
      </c>
    </row>
    <row r="4208" spans="1:5" x14ac:dyDescent="0.3">
      <c r="A4208" s="24">
        <v>42910.916666666664</v>
      </c>
      <c r="B4208" s="25">
        <v>7345</v>
      </c>
      <c r="C4208" s="26">
        <v>55.61999999999999</v>
      </c>
      <c r="D4208" s="26">
        <v>6</v>
      </c>
      <c r="E4208" s="27">
        <f t="shared" si="65"/>
        <v>408.52889999999991</v>
      </c>
    </row>
    <row r="4209" spans="1:5" x14ac:dyDescent="0.3">
      <c r="A4209" s="24">
        <v>42910.958333333336</v>
      </c>
      <c r="B4209" s="25">
        <v>7221</v>
      </c>
      <c r="C4209" s="26">
        <v>52.71</v>
      </c>
      <c r="D4209" s="26">
        <v>6</v>
      </c>
      <c r="E4209" s="27">
        <f t="shared" si="65"/>
        <v>380.61891000000003</v>
      </c>
    </row>
    <row r="4210" spans="1:5" x14ac:dyDescent="0.3">
      <c r="A4210" s="24">
        <v>42911</v>
      </c>
      <c r="B4210" s="25">
        <v>6811</v>
      </c>
      <c r="C4210" s="26">
        <v>52.11</v>
      </c>
      <c r="D4210" s="26">
        <v>6</v>
      </c>
      <c r="E4210" s="27">
        <f t="shared" si="65"/>
        <v>354.92121000000003</v>
      </c>
    </row>
    <row r="4211" spans="1:5" x14ac:dyDescent="0.3">
      <c r="A4211" s="24">
        <v>42911.041666666664</v>
      </c>
      <c r="B4211" s="25">
        <v>6564</v>
      </c>
      <c r="C4211" s="26">
        <v>47.7</v>
      </c>
      <c r="D4211" s="26">
        <v>6</v>
      </c>
      <c r="E4211" s="27">
        <f t="shared" si="65"/>
        <v>313.10280000000006</v>
      </c>
    </row>
    <row r="4212" spans="1:5" x14ac:dyDescent="0.3">
      <c r="A4212" s="24">
        <v>42911.083333333336</v>
      </c>
      <c r="B4212" s="25">
        <v>6374</v>
      </c>
      <c r="C4212" s="26">
        <v>44.7</v>
      </c>
      <c r="D4212" s="26">
        <v>6</v>
      </c>
      <c r="E4212" s="27">
        <f t="shared" si="65"/>
        <v>284.91780000000006</v>
      </c>
    </row>
    <row r="4213" spans="1:5" x14ac:dyDescent="0.3">
      <c r="A4213" s="24">
        <v>42911.125</v>
      </c>
      <c r="B4213" s="25">
        <v>6293</v>
      </c>
      <c r="C4213" s="26">
        <v>43.02</v>
      </c>
      <c r="D4213" s="26">
        <v>6</v>
      </c>
      <c r="E4213" s="27">
        <f t="shared" si="65"/>
        <v>270.72486000000004</v>
      </c>
    </row>
    <row r="4214" spans="1:5" x14ac:dyDescent="0.3">
      <c r="A4214" s="24">
        <v>42911.166666666664</v>
      </c>
      <c r="B4214" s="25">
        <v>6166</v>
      </c>
      <c r="C4214" s="26">
        <v>42.61</v>
      </c>
      <c r="D4214" s="26">
        <v>6</v>
      </c>
      <c r="E4214" s="27">
        <f t="shared" si="65"/>
        <v>262.73326000000003</v>
      </c>
    </row>
    <row r="4215" spans="1:5" x14ac:dyDescent="0.3">
      <c r="A4215" s="24">
        <v>42911.208333333336</v>
      </c>
      <c r="B4215" s="25">
        <v>6027</v>
      </c>
      <c r="C4215" s="26">
        <v>42.53</v>
      </c>
      <c r="D4215" s="26">
        <v>6</v>
      </c>
      <c r="E4215" s="27">
        <f t="shared" si="65"/>
        <v>256.32830999999999</v>
      </c>
    </row>
    <row r="4216" spans="1:5" x14ac:dyDescent="0.3">
      <c r="A4216" s="24">
        <v>42911.25</v>
      </c>
      <c r="B4216" s="25">
        <v>6009</v>
      </c>
      <c r="C4216" s="26">
        <v>42.430000000000007</v>
      </c>
      <c r="D4216" s="26">
        <v>6</v>
      </c>
      <c r="E4216" s="27">
        <f t="shared" si="65"/>
        <v>254.96187000000006</v>
      </c>
    </row>
    <row r="4217" spans="1:5" x14ac:dyDescent="0.3">
      <c r="A4217" s="24">
        <v>42911.291666666664</v>
      </c>
      <c r="B4217" s="25">
        <v>6112</v>
      </c>
      <c r="C4217" s="26">
        <v>42.36</v>
      </c>
      <c r="D4217" s="26">
        <v>6</v>
      </c>
      <c r="E4217" s="27">
        <f t="shared" si="65"/>
        <v>258.90431999999998</v>
      </c>
    </row>
    <row r="4218" spans="1:5" x14ac:dyDescent="0.3">
      <c r="A4218" s="24">
        <v>42911.333333333336</v>
      </c>
      <c r="B4218" s="25">
        <v>6245</v>
      </c>
      <c r="C4218" s="26">
        <v>42.38</v>
      </c>
      <c r="D4218" s="26">
        <v>6</v>
      </c>
      <c r="E4218" s="27">
        <f t="shared" si="65"/>
        <v>264.66310000000004</v>
      </c>
    </row>
    <row r="4219" spans="1:5" x14ac:dyDescent="0.3">
      <c r="A4219" s="24">
        <v>42911.375</v>
      </c>
      <c r="B4219" s="25">
        <v>6208</v>
      </c>
      <c r="C4219" s="26">
        <v>43.35</v>
      </c>
      <c r="D4219" s="26">
        <v>6</v>
      </c>
      <c r="E4219" s="27">
        <f t="shared" si="65"/>
        <v>269.11680000000001</v>
      </c>
    </row>
    <row r="4220" spans="1:5" x14ac:dyDescent="0.3">
      <c r="A4220" s="24">
        <v>42911.416666666664</v>
      </c>
      <c r="B4220" s="25">
        <v>6360</v>
      </c>
      <c r="C4220" s="26">
        <v>44.95</v>
      </c>
      <c r="D4220" s="26">
        <v>6</v>
      </c>
      <c r="E4220" s="27">
        <f t="shared" si="65"/>
        <v>285.88200000000001</v>
      </c>
    </row>
    <row r="4221" spans="1:5" x14ac:dyDescent="0.3">
      <c r="A4221" s="24">
        <v>42911.458333333336</v>
      </c>
      <c r="B4221" s="25">
        <v>6384</v>
      </c>
      <c r="C4221" s="26">
        <v>44.95</v>
      </c>
      <c r="D4221" s="26">
        <v>6</v>
      </c>
      <c r="E4221" s="27">
        <f t="shared" si="65"/>
        <v>286.96080000000006</v>
      </c>
    </row>
    <row r="4222" spans="1:5" x14ac:dyDescent="0.3">
      <c r="A4222" s="24">
        <v>42911.5</v>
      </c>
      <c r="B4222" s="25">
        <v>6344</v>
      </c>
      <c r="C4222" s="26">
        <v>45.4</v>
      </c>
      <c r="D4222" s="26">
        <v>6</v>
      </c>
      <c r="E4222" s="27">
        <f t="shared" si="65"/>
        <v>288.01759999999996</v>
      </c>
    </row>
    <row r="4223" spans="1:5" x14ac:dyDescent="0.3">
      <c r="A4223" s="24">
        <v>42911.541666666664</v>
      </c>
      <c r="B4223" s="25">
        <v>6393</v>
      </c>
      <c r="C4223" s="26">
        <v>48.78</v>
      </c>
      <c r="D4223" s="26">
        <v>6</v>
      </c>
      <c r="E4223" s="27">
        <f t="shared" si="65"/>
        <v>311.85053999999997</v>
      </c>
    </row>
    <row r="4224" spans="1:5" x14ac:dyDescent="0.3">
      <c r="A4224" s="24">
        <v>42911.583333333336</v>
      </c>
      <c r="B4224" s="25">
        <v>6447</v>
      </c>
      <c r="C4224" s="26">
        <v>48.78</v>
      </c>
      <c r="D4224" s="26">
        <v>6</v>
      </c>
      <c r="E4224" s="27">
        <f t="shared" si="65"/>
        <v>314.48466000000002</v>
      </c>
    </row>
    <row r="4225" spans="1:5" x14ac:dyDescent="0.3">
      <c r="A4225" s="24">
        <v>42911.625</v>
      </c>
      <c r="B4225" s="25">
        <v>7865</v>
      </c>
      <c r="C4225" s="26">
        <v>46.22999999999999</v>
      </c>
      <c r="D4225" s="26">
        <v>6</v>
      </c>
      <c r="E4225" s="27">
        <f t="shared" si="65"/>
        <v>363.59894999999989</v>
      </c>
    </row>
    <row r="4226" spans="1:5" x14ac:dyDescent="0.3">
      <c r="A4226" s="24">
        <v>42911.666666666664</v>
      </c>
      <c r="B4226" s="25">
        <v>7882</v>
      </c>
      <c r="C4226" s="26">
        <v>45.15</v>
      </c>
      <c r="D4226" s="26">
        <v>6</v>
      </c>
      <c r="E4226" s="27">
        <f t="shared" si="65"/>
        <v>355.8723</v>
      </c>
    </row>
    <row r="4227" spans="1:5" x14ac:dyDescent="0.3">
      <c r="A4227" s="24">
        <v>42911.708333333336</v>
      </c>
      <c r="B4227" s="25">
        <v>8020</v>
      </c>
      <c r="C4227" s="26">
        <v>45.05</v>
      </c>
      <c r="D4227" s="26">
        <v>6</v>
      </c>
      <c r="E4227" s="27">
        <f t="shared" si="65"/>
        <v>361.30099999999999</v>
      </c>
    </row>
    <row r="4228" spans="1:5" x14ac:dyDescent="0.3">
      <c r="A4228" s="24">
        <v>42911.75</v>
      </c>
      <c r="B4228" s="25">
        <v>7138</v>
      </c>
      <c r="C4228" s="26">
        <v>50</v>
      </c>
      <c r="D4228" s="26">
        <v>6</v>
      </c>
      <c r="E4228" s="27">
        <f t="shared" si="65"/>
        <v>356.9</v>
      </c>
    </row>
    <row r="4229" spans="1:5" x14ac:dyDescent="0.3">
      <c r="A4229" s="24">
        <v>42911.791666666664</v>
      </c>
      <c r="B4229" s="25">
        <v>7091</v>
      </c>
      <c r="C4229" s="26">
        <v>52.12</v>
      </c>
      <c r="D4229" s="26">
        <v>6</v>
      </c>
      <c r="E4229" s="27">
        <f t="shared" si="65"/>
        <v>369.58292</v>
      </c>
    </row>
    <row r="4230" spans="1:5" x14ac:dyDescent="0.3">
      <c r="A4230" s="24">
        <v>42911.833333333336</v>
      </c>
      <c r="B4230" s="25">
        <v>7076</v>
      </c>
      <c r="C4230" s="26">
        <v>54.519999999999996</v>
      </c>
      <c r="D4230" s="26">
        <v>6</v>
      </c>
      <c r="E4230" s="27">
        <f t="shared" si="65"/>
        <v>385.78351999999995</v>
      </c>
    </row>
    <row r="4231" spans="1:5" x14ac:dyDescent="0.3">
      <c r="A4231" s="24">
        <v>42911.875</v>
      </c>
      <c r="B4231" s="25">
        <v>6686</v>
      </c>
      <c r="C4231" s="26">
        <v>59.15</v>
      </c>
      <c r="D4231" s="26">
        <v>6</v>
      </c>
      <c r="E4231" s="27">
        <f t="shared" si="65"/>
        <v>395.47689999999994</v>
      </c>
    </row>
    <row r="4232" spans="1:5" x14ac:dyDescent="0.3">
      <c r="A4232" s="24">
        <v>42911.916666666664</v>
      </c>
      <c r="B4232" s="25">
        <v>6574</v>
      </c>
      <c r="C4232" s="26">
        <v>60.15</v>
      </c>
      <c r="D4232" s="26">
        <v>6</v>
      </c>
      <c r="E4232" s="27">
        <f t="shared" si="65"/>
        <v>395.42609999999996</v>
      </c>
    </row>
    <row r="4233" spans="1:5" x14ac:dyDescent="0.3">
      <c r="A4233" s="24">
        <v>42911.958333333336</v>
      </c>
      <c r="B4233" s="25">
        <v>6693</v>
      </c>
      <c r="C4233" s="26">
        <v>59.990000000000009</v>
      </c>
      <c r="D4233" s="26">
        <v>6</v>
      </c>
      <c r="E4233" s="27">
        <f t="shared" si="65"/>
        <v>401.51307000000008</v>
      </c>
    </row>
    <row r="4234" spans="1:5" x14ac:dyDescent="0.3">
      <c r="A4234" s="24">
        <v>42912</v>
      </c>
      <c r="B4234" s="25">
        <v>6772</v>
      </c>
      <c r="C4234" s="26">
        <v>56.959999999999994</v>
      </c>
      <c r="D4234" s="26">
        <v>6</v>
      </c>
      <c r="E4234" s="27">
        <f t="shared" ref="E4234:E4297" si="66">C4234*B4234/1000</f>
        <v>385.73311999999993</v>
      </c>
    </row>
    <row r="4235" spans="1:5" x14ac:dyDescent="0.3">
      <c r="A4235" s="24">
        <v>42912.041666666664</v>
      </c>
      <c r="B4235" s="25">
        <v>6353</v>
      </c>
      <c r="C4235" s="26">
        <v>53</v>
      </c>
      <c r="D4235" s="26">
        <v>6</v>
      </c>
      <c r="E4235" s="27">
        <f t="shared" si="66"/>
        <v>336.709</v>
      </c>
    </row>
    <row r="4236" spans="1:5" x14ac:dyDescent="0.3">
      <c r="A4236" s="24">
        <v>42912.083333333336</v>
      </c>
      <c r="B4236" s="25">
        <v>6260</v>
      </c>
      <c r="C4236" s="26">
        <v>51.04</v>
      </c>
      <c r="D4236" s="26">
        <v>6</v>
      </c>
      <c r="E4236" s="27">
        <f t="shared" si="66"/>
        <v>319.5104</v>
      </c>
    </row>
    <row r="4237" spans="1:5" x14ac:dyDescent="0.3">
      <c r="A4237" s="24">
        <v>42912.125</v>
      </c>
      <c r="B4237" s="25">
        <v>6159</v>
      </c>
      <c r="C4237" s="26">
        <v>50.540000000000006</v>
      </c>
      <c r="D4237" s="26">
        <v>6</v>
      </c>
      <c r="E4237" s="27">
        <f t="shared" si="66"/>
        <v>311.27586000000002</v>
      </c>
    </row>
    <row r="4238" spans="1:5" x14ac:dyDescent="0.3">
      <c r="A4238" s="24">
        <v>42912.166666666664</v>
      </c>
      <c r="B4238" s="25">
        <v>6025</v>
      </c>
      <c r="C4238" s="26">
        <v>50.53</v>
      </c>
      <c r="D4238" s="26">
        <v>6</v>
      </c>
      <c r="E4238" s="27">
        <f t="shared" si="66"/>
        <v>304.44324999999998</v>
      </c>
    </row>
    <row r="4239" spans="1:5" x14ac:dyDescent="0.3">
      <c r="A4239" s="24">
        <v>42912.208333333336</v>
      </c>
      <c r="B4239" s="25">
        <v>5993</v>
      </c>
      <c r="C4239" s="26">
        <v>50.540000000000006</v>
      </c>
      <c r="D4239" s="26">
        <v>6</v>
      </c>
      <c r="E4239" s="27">
        <f t="shared" si="66"/>
        <v>302.88622000000004</v>
      </c>
    </row>
    <row r="4240" spans="1:5" x14ac:dyDescent="0.3">
      <c r="A4240" s="24">
        <v>42912.25</v>
      </c>
      <c r="B4240" s="25">
        <v>5832</v>
      </c>
      <c r="C4240" s="26">
        <v>53.02</v>
      </c>
      <c r="D4240" s="26">
        <v>6</v>
      </c>
      <c r="E4240" s="27">
        <f t="shared" si="66"/>
        <v>309.21264000000002</v>
      </c>
    </row>
    <row r="4241" spans="1:5" x14ac:dyDescent="0.3">
      <c r="A4241" s="24">
        <v>42912.291666666664</v>
      </c>
      <c r="B4241" s="25">
        <v>5912</v>
      </c>
      <c r="C4241" s="26">
        <v>56.69</v>
      </c>
      <c r="D4241" s="26">
        <v>6</v>
      </c>
      <c r="E4241" s="27">
        <f t="shared" si="66"/>
        <v>335.15127999999999</v>
      </c>
    </row>
    <row r="4242" spans="1:5" x14ac:dyDescent="0.3">
      <c r="A4242" s="24">
        <v>42912.333333333336</v>
      </c>
      <c r="B4242" s="25">
        <v>6130</v>
      </c>
      <c r="C4242" s="26">
        <v>56.929999999999993</v>
      </c>
      <c r="D4242" s="26">
        <v>2</v>
      </c>
      <c r="E4242" s="27">
        <f t="shared" si="66"/>
        <v>348.98089999999996</v>
      </c>
    </row>
    <row r="4243" spans="1:5" x14ac:dyDescent="0.3">
      <c r="A4243" s="24">
        <v>42912.375</v>
      </c>
      <c r="B4243" s="25">
        <v>6235</v>
      </c>
      <c r="C4243" s="26">
        <v>55.96</v>
      </c>
      <c r="D4243" s="26">
        <v>2</v>
      </c>
      <c r="E4243" s="27">
        <f t="shared" si="66"/>
        <v>348.91059999999999</v>
      </c>
    </row>
    <row r="4244" spans="1:5" x14ac:dyDescent="0.3">
      <c r="A4244" s="24">
        <v>42912.416666666664</v>
      </c>
      <c r="B4244" s="25">
        <v>6328</v>
      </c>
      <c r="C4244" s="26">
        <v>55.769999999999996</v>
      </c>
      <c r="D4244" s="26">
        <v>2</v>
      </c>
      <c r="E4244" s="27">
        <f t="shared" si="66"/>
        <v>352.91255999999998</v>
      </c>
    </row>
    <row r="4245" spans="1:5" x14ac:dyDescent="0.3">
      <c r="A4245" s="24">
        <v>42912.458333333336</v>
      </c>
      <c r="B4245" s="25">
        <v>6556</v>
      </c>
      <c r="C4245" s="26">
        <v>55.769999999999996</v>
      </c>
      <c r="D4245" s="26">
        <v>1</v>
      </c>
      <c r="E4245" s="27">
        <f t="shared" si="66"/>
        <v>365.62811999999997</v>
      </c>
    </row>
    <row r="4246" spans="1:5" x14ac:dyDescent="0.3">
      <c r="A4246" s="24">
        <v>42912.5</v>
      </c>
      <c r="B4246" s="25">
        <v>7281</v>
      </c>
      <c r="C4246" s="26">
        <v>55.89</v>
      </c>
      <c r="D4246" s="26">
        <v>1</v>
      </c>
      <c r="E4246" s="27">
        <f t="shared" si="66"/>
        <v>406.93509</v>
      </c>
    </row>
    <row r="4247" spans="1:5" x14ac:dyDescent="0.3">
      <c r="A4247" s="24">
        <v>42912.541666666664</v>
      </c>
      <c r="B4247" s="25">
        <v>7136</v>
      </c>
      <c r="C4247" s="26">
        <v>55.89</v>
      </c>
      <c r="D4247" s="26">
        <v>1</v>
      </c>
      <c r="E4247" s="27">
        <f t="shared" si="66"/>
        <v>398.83103999999997</v>
      </c>
    </row>
    <row r="4248" spans="1:5" x14ac:dyDescent="0.3">
      <c r="A4248" s="24">
        <v>42912.583333333336</v>
      </c>
      <c r="B4248" s="25">
        <v>7109</v>
      </c>
      <c r="C4248" s="26">
        <v>55.649999999999991</v>
      </c>
      <c r="D4248" s="26">
        <v>1</v>
      </c>
      <c r="E4248" s="27">
        <f t="shared" si="66"/>
        <v>395.61584999999991</v>
      </c>
    </row>
    <row r="4249" spans="1:5" x14ac:dyDescent="0.3">
      <c r="A4249" s="24">
        <v>42912.625</v>
      </c>
      <c r="B4249" s="25">
        <v>6842</v>
      </c>
      <c r="C4249" s="26">
        <v>54.69</v>
      </c>
      <c r="D4249" s="26">
        <v>1</v>
      </c>
      <c r="E4249" s="27">
        <f t="shared" si="66"/>
        <v>374.18897999999996</v>
      </c>
    </row>
    <row r="4250" spans="1:5" x14ac:dyDescent="0.3">
      <c r="A4250" s="24">
        <v>42912.666666666664</v>
      </c>
      <c r="B4250" s="25">
        <v>6437</v>
      </c>
      <c r="C4250" s="26">
        <v>54.519999999999996</v>
      </c>
      <c r="D4250" s="26">
        <v>1</v>
      </c>
      <c r="E4250" s="27">
        <f t="shared" si="66"/>
        <v>350.94524000000001</v>
      </c>
    </row>
    <row r="4251" spans="1:5" x14ac:dyDescent="0.3">
      <c r="A4251" s="24">
        <v>42912.708333333336</v>
      </c>
      <c r="B4251" s="25">
        <v>6416</v>
      </c>
      <c r="C4251" s="26">
        <v>55.769999999999996</v>
      </c>
      <c r="D4251" s="26">
        <v>1</v>
      </c>
      <c r="E4251" s="27">
        <f t="shared" si="66"/>
        <v>357.82031999999992</v>
      </c>
    </row>
    <row r="4252" spans="1:5" x14ac:dyDescent="0.3">
      <c r="A4252" s="24">
        <v>42912.75</v>
      </c>
      <c r="B4252" s="25">
        <v>6414</v>
      </c>
      <c r="C4252" s="26">
        <v>54.960000000000008</v>
      </c>
      <c r="D4252" s="26">
        <v>1</v>
      </c>
      <c r="E4252" s="27">
        <f t="shared" si="66"/>
        <v>352.51344000000006</v>
      </c>
    </row>
    <row r="4253" spans="1:5" x14ac:dyDescent="0.3">
      <c r="A4253" s="24">
        <v>42912.791666666664</v>
      </c>
      <c r="B4253" s="25">
        <v>6308</v>
      </c>
      <c r="C4253" s="26">
        <v>55.2</v>
      </c>
      <c r="D4253" s="26">
        <v>2</v>
      </c>
      <c r="E4253" s="27">
        <f t="shared" si="66"/>
        <v>348.20160000000004</v>
      </c>
    </row>
    <row r="4254" spans="1:5" x14ac:dyDescent="0.3">
      <c r="A4254" s="24">
        <v>42912.833333333336</v>
      </c>
      <c r="B4254" s="25">
        <v>6315</v>
      </c>
      <c r="C4254" s="26">
        <v>55.769999999999996</v>
      </c>
      <c r="D4254" s="26">
        <v>2</v>
      </c>
      <c r="E4254" s="27">
        <f t="shared" si="66"/>
        <v>352.18754999999999</v>
      </c>
    </row>
    <row r="4255" spans="1:5" x14ac:dyDescent="0.3">
      <c r="A4255" s="24">
        <v>42912.875</v>
      </c>
      <c r="B4255" s="25">
        <v>6375</v>
      </c>
      <c r="C4255" s="26">
        <v>56.89</v>
      </c>
      <c r="D4255" s="26">
        <v>2</v>
      </c>
      <c r="E4255" s="27">
        <f t="shared" si="66"/>
        <v>362.67374999999998</v>
      </c>
    </row>
    <row r="4256" spans="1:5" x14ac:dyDescent="0.3">
      <c r="A4256" s="24">
        <v>42912.916666666664</v>
      </c>
      <c r="B4256" s="25">
        <v>7099</v>
      </c>
      <c r="C4256" s="26">
        <v>56.34</v>
      </c>
      <c r="D4256" s="26">
        <v>2</v>
      </c>
      <c r="E4256" s="27">
        <f t="shared" si="66"/>
        <v>399.95766000000003</v>
      </c>
    </row>
    <row r="4257" spans="1:5" x14ac:dyDescent="0.3">
      <c r="A4257" s="24">
        <v>42912.958333333336</v>
      </c>
      <c r="B4257" s="25">
        <v>7163</v>
      </c>
      <c r="C4257" s="26">
        <v>53</v>
      </c>
      <c r="D4257" s="26">
        <v>2</v>
      </c>
      <c r="E4257" s="27">
        <f t="shared" si="66"/>
        <v>379.63900000000001</v>
      </c>
    </row>
    <row r="4258" spans="1:5" x14ac:dyDescent="0.3">
      <c r="A4258" s="24">
        <v>42913</v>
      </c>
      <c r="B4258" s="25">
        <v>7156</v>
      </c>
      <c r="C4258" s="26">
        <v>57.77</v>
      </c>
      <c r="D4258" s="26">
        <v>6</v>
      </c>
      <c r="E4258" s="27">
        <f t="shared" si="66"/>
        <v>413.40211999999997</v>
      </c>
    </row>
    <row r="4259" spans="1:5" x14ac:dyDescent="0.3">
      <c r="A4259" s="24">
        <v>42913.041666666664</v>
      </c>
      <c r="B4259" s="25">
        <v>6418</v>
      </c>
      <c r="C4259" s="26">
        <v>55.649999999999991</v>
      </c>
      <c r="D4259" s="26">
        <v>6</v>
      </c>
      <c r="E4259" s="27">
        <f t="shared" si="66"/>
        <v>357.16169999999994</v>
      </c>
    </row>
    <row r="4260" spans="1:5" x14ac:dyDescent="0.3">
      <c r="A4260" s="24">
        <v>42913.083333333336</v>
      </c>
      <c r="B4260" s="25">
        <v>6336</v>
      </c>
      <c r="C4260" s="26">
        <v>53.02</v>
      </c>
      <c r="D4260" s="26">
        <v>6</v>
      </c>
      <c r="E4260" s="27">
        <f t="shared" si="66"/>
        <v>335.93472000000003</v>
      </c>
    </row>
    <row r="4261" spans="1:5" x14ac:dyDescent="0.3">
      <c r="A4261" s="24">
        <v>42913.125</v>
      </c>
      <c r="B4261" s="25">
        <v>6185</v>
      </c>
      <c r="C4261" s="26">
        <v>52.12</v>
      </c>
      <c r="D4261" s="26">
        <v>6</v>
      </c>
      <c r="E4261" s="27">
        <f t="shared" si="66"/>
        <v>322.36220000000003</v>
      </c>
    </row>
    <row r="4262" spans="1:5" x14ac:dyDescent="0.3">
      <c r="A4262" s="24">
        <v>42913.166666666664</v>
      </c>
      <c r="B4262" s="25">
        <v>5829</v>
      </c>
      <c r="C4262" s="26">
        <v>51.04</v>
      </c>
      <c r="D4262" s="26">
        <v>6</v>
      </c>
      <c r="E4262" s="27">
        <f t="shared" si="66"/>
        <v>297.51215999999999</v>
      </c>
    </row>
    <row r="4263" spans="1:5" x14ac:dyDescent="0.3">
      <c r="A4263" s="24">
        <v>42913.208333333336</v>
      </c>
      <c r="B4263" s="25">
        <v>5714</v>
      </c>
      <c r="C4263" s="26">
        <v>50.59</v>
      </c>
      <c r="D4263" s="26">
        <v>6</v>
      </c>
      <c r="E4263" s="27">
        <f t="shared" si="66"/>
        <v>289.07126</v>
      </c>
    </row>
    <row r="4264" spans="1:5" x14ac:dyDescent="0.3">
      <c r="A4264" s="24">
        <v>42913.25</v>
      </c>
      <c r="B4264" s="25">
        <v>5820</v>
      </c>
      <c r="C4264" s="26">
        <v>52.32</v>
      </c>
      <c r="D4264" s="26">
        <v>6</v>
      </c>
      <c r="E4264" s="27">
        <f t="shared" si="66"/>
        <v>304.50240000000002</v>
      </c>
    </row>
    <row r="4265" spans="1:5" x14ac:dyDescent="0.3">
      <c r="A4265" s="24">
        <v>42913.291666666664</v>
      </c>
      <c r="B4265" s="25">
        <v>6045</v>
      </c>
      <c r="C4265" s="26">
        <v>57.1</v>
      </c>
      <c r="D4265" s="26">
        <v>6</v>
      </c>
      <c r="E4265" s="27">
        <f t="shared" si="66"/>
        <v>345.16950000000003</v>
      </c>
    </row>
    <row r="4266" spans="1:5" x14ac:dyDescent="0.3">
      <c r="A4266" s="24">
        <v>42913.333333333336</v>
      </c>
      <c r="B4266" s="25">
        <v>6169</v>
      </c>
      <c r="C4266" s="26">
        <v>58.57</v>
      </c>
      <c r="D4266" s="26">
        <v>2</v>
      </c>
      <c r="E4266" s="27">
        <f t="shared" si="66"/>
        <v>361.31833</v>
      </c>
    </row>
    <row r="4267" spans="1:5" x14ac:dyDescent="0.3">
      <c r="A4267" s="24">
        <v>42913.375</v>
      </c>
      <c r="B4267" s="25">
        <v>6217</v>
      </c>
      <c r="C4267" s="26">
        <v>58.59</v>
      </c>
      <c r="D4267" s="26">
        <v>2</v>
      </c>
      <c r="E4267" s="27">
        <f t="shared" si="66"/>
        <v>364.25403</v>
      </c>
    </row>
    <row r="4268" spans="1:5" x14ac:dyDescent="0.3">
      <c r="A4268" s="24">
        <v>42913.416666666664</v>
      </c>
      <c r="B4268" s="25">
        <v>6419</v>
      </c>
      <c r="C4268" s="26">
        <v>56.929999999999993</v>
      </c>
      <c r="D4268" s="26">
        <v>2</v>
      </c>
      <c r="E4268" s="27">
        <f t="shared" si="66"/>
        <v>365.43366999999995</v>
      </c>
    </row>
    <row r="4269" spans="1:5" x14ac:dyDescent="0.3">
      <c r="A4269" s="24">
        <v>42913.458333333336</v>
      </c>
      <c r="B4269" s="25">
        <v>6634</v>
      </c>
      <c r="C4269" s="26">
        <v>55.97</v>
      </c>
      <c r="D4269" s="26">
        <v>1</v>
      </c>
      <c r="E4269" s="27">
        <f t="shared" si="66"/>
        <v>371.30498</v>
      </c>
    </row>
    <row r="4270" spans="1:5" x14ac:dyDescent="0.3">
      <c r="A4270" s="24">
        <v>42913.5</v>
      </c>
      <c r="B4270" s="25">
        <v>7594</v>
      </c>
      <c r="C4270" s="26">
        <v>54.960000000000008</v>
      </c>
      <c r="D4270" s="26">
        <v>1</v>
      </c>
      <c r="E4270" s="27">
        <f t="shared" si="66"/>
        <v>417.36624000000006</v>
      </c>
    </row>
    <row r="4271" spans="1:5" x14ac:dyDescent="0.3">
      <c r="A4271" s="24">
        <v>42913.541666666664</v>
      </c>
      <c r="B4271" s="25">
        <v>7499</v>
      </c>
      <c r="C4271" s="26">
        <v>52.28</v>
      </c>
      <c r="D4271" s="26">
        <v>1</v>
      </c>
      <c r="E4271" s="27">
        <f t="shared" si="66"/>
        <v>392.04772000000003</v>
      </c>
    </row>
    <row r="4272" spans="1:5" x14ac:dyDescent="0.3">
      <c r="A4272" s="24">
        <v>42913.583333333336</v>
      </c>
      <c r="B4272" s="25">
        <v>6831</v>
      </c>
      <c r="C4272" s="26">
        <v>50.53</v>
      </c>
      <c r="D4272" s="26">
        <v>1</v>
      </c>
      <c r="E4272" s="27">
        <f t="shared" si="66"/>
        <v>345.17043000000001</v>
      </c>
    </row>
    <row r="4273" spans="1:5" x14ac:dyDescent="0.3">
      <c r="A4273" s="24">
        <v>42913.625</v>
      </c>
      <c r="B4273" s="25">
        <v>6764</v>
      </c>
      <c r="C4273" s="26">
        <v>49</v>
      </c>
      <c r="D4273" s="26">
        <v>1</v>
      </c>
      <c r="E4273" s="27">
        <f t="shared" si="66"/>
        <v>331.43599999999998</v>
      </c>
    </row>
    <row r="4274" spans="1:5" x14ac:dyDescent="0.3">
      <c r="A4274" s="24">
        <v>42913.666666666664</v>
      </c>
      <c r="B4274" s="25">
        <v>6883</v>
      </c>
      <c r="C4274" s="26">
        <v>46.28</v>
      </c>
      <c r="D4274" s="26">
        <v>1</v>
      </c>
      <c r="E4274" s="27">
        <f t="shared" si="66"/>
        <v>318.54523999999998</v>
      </c>
    </row>
    <row r="4275" spans="1:5" x14ac:dyDescent="0.3">
      <c r="A4275" s="24">
        <v>42913.708333333336</v>
      </c>
      <c r="B4275" s="25">
        <v>6868</v>
      </c>
      <c r="C4275" s="26">
        <v>45.2</v>
      </c>
      <c r="D4275" s="26">
        <v>1</v>
      </c>
      <c r="E4275" s="27">
        <f t="shared" si="66"/>
        <v>310.43360000000001</v>
      </c>
    </row>
    <row r="4276" spans="1:5" x14ac:dyDescent="0.3">
      <c r="A4276" s="24">
        <v>42913.75</v>
      </c>
      <c r="B4276" s="25">
        <v>6704</v>
      </c>
      <c r="C4276" s="26">
        <v>44.95</v>
      </c>
      <c r="D4276" s="26">
        <v>1</v>
      </c>
      <c r="E4276" s="27">
        <f t="shared" si="66"/>
        <v>301.34480000000002</v>
      </c>
    </row>
    <row r="4277" spans="1:5" x14ac:dyDescent="0.3">
      <c r="A4277" s="24">
        <v>42913.791666666664</v>
      </c>
      <c r="B4277" s="25">
        <v>6572</v>
      </c>
      <c r="C4277" s="26">
        <v>43.95</v>
      </c>
      <c r="D4277" s="26">
        <v>2</v>
      </c>
      <c r="E4277" s="27">
        <f t="shared" si="66"/>
        <v>288.83940000000001</v>
      </c>
    </row>
    <row r="4278" spans="1:5" x14ac:dyDescent="0.3">
      <c r="A4278" s="24">
        <v>42913.833333333336</v>
      </c>
      <c r="B4278" s="25">
        <v>6721</v>
      </c>
      <c r="C4278" s="26">
        <v>44.95</v>
      </c>
      <c r="D4278" s="26">
        <v>2</v>
      </c>
      <c r="E4278" s="27">
        <f t="shared" si="66"/>
        <v>302.10894999999999</v>
      </c>
    </row>
    <row r="4279" spans="1:5" x14ac:dyDescent="0.3">
      <c r="A4279" s="24">
        <v>42913.875</v>
      </c>
      <c r="B4279" s="25">
        <v>6781</v>
      </c>
      <c r="C4279" s="26">
        <v>46.28</v>
      </c>
      <c r="D4279" s="26">
        <v>2</v>
      </c>
      <c r="E4279" s="27">
        <f t="shared" si="66"/>
        <v>313.82468</v>
      </c>
    </row>
    <row r="4280" spans="1:5" x14ac:dyDescent="0.3">
      <c r="A4280" s="24">
        <v>42913.916666666664</v>
      </c>
      <c r="B4280" s="25">
        <v>6852</v>
      </c>
      <c r="C4280" s="26">
        <v>49</v>
      </c>
      <c r="D4280" s="26">
        <v>2</v>
      </c>
      <c r="E4280" s="27">
        <f t="shared" si="66"/>
        <v>335.74799999999999</v>
      </c>
    </row>
    <row r="4281" spans="1:5" x14ac:dyDescent="0.3">
      <c r="A4281" s="24">
        <v>42913.958333333336</v>
      </c>
      <c r="B4281" s="25">
        <v>6922</v>
      </c>
      <c r="C4281" s="26">
        <v>43.95</v>
      </c>
      <c r="D4281" s="26">
        <v>2</v>
      </c>
      <c r="E4281" s="27">
        <f t="shared" si="66"/>
        <v>304.22190000000001</v>
      </c>
    </row>
    <row r="4282" spans="1:5" x14ac:dyDescent="0.3">
      <c r="A4282" s="24">
        <v>42914</v>
      </c>
      <c r="B4282" s="25">
        <v>6748</v>
      </c>
      <c r="C4282" s="26">
        <v>46.1</v>
      </c>
      <c r="D4282" s="26">
        <v>6</v>
      </c>
      <c r="E4282" s="27">
        <f t="shared" si="66"/>
        <v>311.08279999999996</v>
      </c>
    </row>
    <row r="4283" spans="1:5" x14ac:dyDescent="0.3">
      <c r="A4283" s="24">
        <v>42914.041666666664</v>
      </c>
      <c r="B4283" s="25">
        <v>6536</v>
      </c>
      <c r="C4283" s="26">
        <v>41.81</v>
      </c>
      <c r="D4283" s="26">
        <v>6</v>
      </c>
      <c r="E4283" s="27">
        <f t="shared" si="66"/>
        <v>273.27016000000003</v>
      </c>
    </row>
    <row r="4284" spans="1:5" x14ac:dyDescent="0.3">
      <c r="A4284" s="24">
        <v>42914.083333333336</v>
      </c>
      <c r="B4284" s="25">
        <v>6204</v>
      </c>
      <c r="C4284" s="26">
        <v>41.36</v>
      </c>
      <c r="D4284" s="26">
        <v>6</v>
      </c>
      <c r="E4284" s="27">
        <f t="shared" si="66"/>
        <v>256.59744000000001</v>
      </c>
    </row>
    <row r="4285" spans="1:5" x14ac:dyDescent="0.3">
      <c r="A4285" s="24">
        <v>42914.125</v>
      </c>
      <c r="B4285" s="25">
        <v>5902</v>
      </c>
      <c r="C4285" s="26">
        <v>41.16</v>
      </c>
      <c r="D4285" s="26">
        <v>6</v>
      </c>
      <c r="E4285" s="27">
        <f t="shared" si="66"/>
        <v>242.92631999999998</v>
      </c>
    </row>
    <row r="4286" spans="1:5" x14ac:dyDescent="0.3">
      <c r="A4286" s="24">
        <v>42914.166666666664</v>
      </c>
      <c r="B4286" s="25">
        <v>5695</v>
      </c>
      <c r="C4286" s="26">
        <v>40.96</v>
      </c>
      <c r="D4286" s="26">
        <v>6</v>
      </c>
      <c r="E4286" s="27">
        <f t="shared" si="66"/>
        <v>233.2672</v>
      </c>
    </row>
    <row r="4287" spans="1:5" x14ac:dyDescent="0.3">
      <c r="A4287" s="24">
        <v>42914.208333333336</v>
      </c>
      <c r="B4287" s="25">
        <v>5631</v>
      </c>
      <c r="C4287" s="26">
        <v>40.96</v>
      </c>
      <c r="D4287" s="26">
        <v>6</v>
      </c>
      <c r="E4287" s="27">
        <f t="shared" si="66"/>
        <v>230.64576</v>
      </c>
    </row>
    <row r="4288" spans="1:5" x14ac:dyDescent="0.3">
      <c r="A4288" s="24">
        <v>42914.25</v>
      </c>
      <c r="B4288" s="25">
        <v>4942</v>
      </c>
      <c r="C4288" s="26">
        <v>41.61</v>
      </c>
      <c r="D4288" s="26">
        <v>6</v>
      </c>
      <c r="E4288" s="27">
        <f t="shared" si="66"/>
        <v>205.63661999999999</v>
      </c>
    </row>
    <row r="4289" spans="1:5" x14ac:dyDescent="0.3">
      <c r="A4289" s="24">
        <v>42914.291666666664</v>
      </c>
      <c r="B4289" s="25">
        <v>4748</v>
      </c>
      <c r="C4289" s="26">
        <v>44.95</v>
      </c>
      <c r="D4289" s="26">
        <v>6</v>
      </c>
      <c r="E4289" s="27">
        <f t="shared" si="66"/>
        <v>213.42260000000002</v>
      </c>
    </row>
    <row r="4290" spans="1:5" x14ac:dyDescent="0.3">
      <c r="A4290" s="24">
        <v>42914.333333333336</v>
      </c>
      <c r="B4290" s="25">
        <v>5019</v>
      </c>
      <c r="C4290" s="26">
        <v>50</v>
      </c>
      <c r="D4290" s="26">
        <v>2</v>
      </c>
      <c r="E4290" s="27">
        <f t="shared" si="66"/>
        <v>250.95</v>
      </c>
    </row>
    <row r="4291" spans="1:5" x14ac:dyDescent="0.3">
      <c r="A4291" s="24">
        <v>42914.375</v>
      </c>
      <c r="B4291" s="25">
        <v>5950</v>
      </c>
      <c r="C4291" s="26">
        <v>51.57</v>
      </c>
      <c r="D4291" s="26">
        <v>2</v>
      </c>
      <c r="E4291" s="27">
        <f t="shared" si="66"/>
        <v>306.8415</v>
      </c>
    </row>
    <row r="4292" spans="1:5" x14ac:dyDescent="0.3">
      <c r="A4292" s="24">
        <v>42914.416666666664</v>
      </c>
      <c r="B4292" s="25">
        <v>6015</v>
      </c>
      <c r="C4292" s="26">
        <v>42.629999999999995</v>
      </c>
      <c r="D4292" s="26">
        <v>2</v>
      </c>
      <c r="E4292" s="27">
        <f t="shared" si="66"/>
        <v>256.41944999999998</v>
      </c>
    </row>
    <row r="4293" spans="1:5" x14ac:dyDescent="0.3">
      <c r="A4293" s="24">
        <v>42914.458333333336</v>
      </c>
      <c r="B4293" s="25">
        <v>5940</v>
      </c>
      <c r="C4293" s="26">
        <v>42.7</v>
      </c>
      <c r="D4293" s="26">
        <v>1</v>
      </c>
      <c r="E4293" s="27">
        <f t="shared" si="66"/>
        <v>253.63800000000003</v>
      </c>
    </row>
    <row r="4294" spans="1:5" x14ac:dyDescent="0.3">
      <c r="A4294" s="24">
        <v>42914.5</v>
      </c>
      <c r="B4294" s="25">
        <v>6332</v>
      </c>
      <c r="C4294" s="26">
        <v>42.26</v>
      </c>
      <c r="D4294" s="26">
        <v>1</v>
      </c>
      <c r="E4294" s="27">
        <f t="shared" si="66"/>
        <v>267.59032000000002</v>
      </c>
    </row>
    <row r="4295" spans="1:5" x14ac:dyDescent="0.3">
      <c r="A4295" s="24">
        <v>42914.541666666664</v>
      </c>
      <c r="B4295" s="25">
        <v>6271</v>
      </c>
      <c r="C4295" s="26">
        <v>42.53</v>
      </c>
      <c r="D4295" s="26">
        <v>1</v>
      </c>
      <c r="E4295" s="27">
        <f t="shared" si="66"/>
        <v>266.70562999999999</v>
      </c>
    </row>
    <row r="4296" spans="1:5" x14ac:dyDescent="0.3">
      <c r="A4296" s="24">
        <v>42914.583333333336</v>
      </c>
      <c r="B4296" s="25">
        <v>6448</v>
      </c>
      <c r="C4296" s="26">
        <v>41.959999999999994</v>
      </c>
      <c r="D4296" s="26">
        <v>1</v>
      </c>
      <c r="E4296" s="27">
        <f t="shared" si="66"/>
        <v>270.55807999999996</v>
      </c>
    </row>
    <row r="4297" spans="1:5" x14ac:dyDescent="0.3">
      <c r="A4297" s="24">
        <v>42914.625</v>
      </c>
      <c r="B4297" s="25">
        <v>7273</v>
      </c>
      <c r="C4297" s="26">
        <v>41.61</v>
      </c>
      <c r="D4297" s="26">
        <v>1</v>
      </c>
      <c r="E4297" s="27">
        <f t="shared" si="66"/>
        <v>302.62952999999999</v>
      </c>
    </row>
    <row r="4298" spans="1:5" x14ac:dyDescent="0.3">
      <c r="A4298" s="24">
        <v>42914.666666666664</v>
      </c>
      <c r="B4298" s="25">
        <v>6727</v>
      </c>
      <c r="C4298" s="26">
        <v>41.36</v>
      </c>
      <c r="D4298" s="26">
        <v>1</v>
      </c>
      <c r="E4298" s="27">
        <f t="shared" ref="E4298:E4361" si="67">C4298*B4298/1000</f>
        <v>278.22871999999995</v>
      </c>
    </row>
    <row r="4299" spans="1:5" x14ac:dyDescent="0.3">
      <c r="A4299" s="24">
        <v>42914.708333333336</v>
      </c>
      <c r="B4299" s="25">
        <v>6937</v>
      </c>
      <c r="C4299" s="26">
        <v>41.36</v>
      </c>
      <c r="D4299" s="26">
        <v>1</v>
      </c>
      <c r="E4299" s="27">
        <f t="shared" si="67"/>
        <v>286.91432000000003</v>
      </c>
    </row>
    <row r="4300" spans="1:5" x14ac:dyDescent="0.3">
      <c r="A4300" s="24">
        <v>42914.75</v>
      </c>
      <c r="B4300" s="25">
        <v>7125</v>
      </c>
      <c r="C4300" s="26">
        <v>41.16</v>
      </c>
      <c r="D4300" s="26">
        <v>1</v>
      </c>
      <c r="E4300" s="27">
        <f t="shared" si="67"/>
        <v>293.26499999999999</v>
      </c>
    </row>
    <row r="4301" spans="1:5" x14ac:dyDescent="0.3">
      <c r="A4301" s="24">
        <v>42914.791666666664</v>
      </c>
      <c r="B4301" s="25">
        <v>7065</v>
      </c>
      <c r="C4301" s="26">
        <v>41.58</v>
      </c>
      <c r="D4301" s="26">
        <v>2</v>
      </c>
      <c r="E4301" s="27">
        <f t="shared" si="67"/>
        <v>293.7627</v>
      </c>
    </row>
    <row r="4302" spans="1:5" x14ac:dyDescent="0.3">
      <c r="A4302" s="24">
        <v>42914.833333333336</v>
      </c>
      <c r="B4302" s="25">
        <v>6358</v>
      </c>
      <c r="C4302" s="26">
        <v>42.26</v>
      </c>
      <c r="D4302" s="26">
        <v>2</v>
      </c>
      <c r="E4302" s="27">
        <f t="shared" si="67"/>
        <v>268.68907999999999</v>
      </c>
    </row>
    <row r="4303" spans="1:5" x14ac:dyDescent="0.3">
      <c r="A4303" s="24">
        <v>42914.875</v>
      </c>
      <c r="B4303" s="25">
        <v>6469</v>
      </c>
      <c r="C4303" s="26">
        <v>47.81</v>
      </c>
      <c r="D4303" s="26">
        <v>2</v>
      </c>
      <c r="E4303" s="27">
        <f t="shared" si="67"/>
        <v>309.28289000000001</v>
      </c>
    </row>
    <row r="4304" spans="1:5" x14ac:dyDescent="0.3">
      <c r="A4304" s="24">
        <v>42914.916666666664</v>
      </c>
      <c r="B4304" s="25">
        <v>6649</v>
      </c>
      <c r="C4304" s="26">
        <v>53.25</v>
      </c>
      <c r="D4304" s="26">
        <v>2</v>
      </c>
      <c r="E4304" s="27">
        <f t="shared" si="67"/>
        <v>354.05925000000002</v>
      </c>
    </row>
    <row r="4305" spans="1:5" x14ac:dyDescent="0.3">
      <c r="A4305" s="24">
        <v>42914.958333333336</v>
      </c>
      <c r="B4305" s="25">
        <v>6729</v>
      </c>
      <c r="C4305" s="26">
        <v>44.97</v>
      </c>
      <c r="D4305" s="26">
        <v>2</v>
      </c>
      <c r="E4305" s="27">
        <f t="shared" si="67"/>
        <v>302.60313000000002</v>
      </c>
    </row>
    <row r="4306" spans="1:5" x14ac:dyDescent="0.3">
      <c r="A4306" s="24">
        <v>42915</v>
      </c>
      <c r="B4306" s="25">
        <v>6797</v>
      </c>
      <c r="C4306" s="26">
        <v>42.53</v>
      </c>
      <c r="D4306" s="26">
        <v>6</v>
      </c>
      <c r="E4306" s="27">
        <f t="shared" si="67"/>
        <v>289.07641000000001</v>
      </c>
    </row>
    <row r="4307" spans="1:5" x14ac:dyDescent="0.3">
      <c r="A4307" s="24">
        <v>42915.041666666664</v>
      </c>
      <c r="B4307" s="25">
        <v>6732</v>
      </c>
      <c r="C4307" s="26">
        <v>40.96</v>
      </c>
      <c r="D4307" s="26">
        <v>6</v>
      </c>
      <c r="E4307" s="27">
        <f t="shared" si="67"/>
        <v>275.74272000000002</v>
      </c>
    </row>
    <row r="4308" spans="1:5" x14ac:dyDescent="0.3">
      <c r="A4308" s="24">
        <v>42915.083333333336</v>
      </c>
      <c r="B4308" s="25">
        <v>6662</v>
      </c>
      <c r="C4308" s="26">
        <v>40.600000000000009</v>
      </c>
      <c r="D4308" s="26">
        <v>6</v>
      </c>
      <c r="E4308" s="27">
        <f t="shared" si="67"/>
        <v>270.4772000000001</v>
      </c>
    </row>
    <row r="4309" spans="1:5" x14ac:dyDescent="0.3">
      <c r="A4309" s="24">
        <v>42915.125</v>
      </c>
      <c r="B4309" s="25">
        <v>6142</v>
      </c>
      <c r="C4309" s="26">
        <v>40.46</v>
      </c>
      <c r="D4309" s="26">
        <v>6</v>
      </c>
      <c r="E4309" s="27">
        <f t="shared" si="67"/>
        <v>248.50532000000001</v>
      </c>
    </row>
    <row r="4310" spans="1:5" x14ac:dyDescent="0.3">
      <c r="A4310" s="24">
        <v>42915.166666666664</v>
      </c>
      <c r="B4310" s="25">
        <v>5944</v>
      </c>
      <c r="C4310" s="26">
        <v>40.369999999999997</v>
      </c>
      <c r="D4310" s="26">
        <v>6</v>
      </c>
      <c r="E4310" s="27">
        <f t="shared" si="67"/>
        <v>239.95928000000001</v>
      </c>
    </row>
    <row r="4311" spans="1:5" x14ac:dyDescent="0.3">
      <c r="A4311" s="24">
        <v>42915.208333333336</v>
      </c>
      <c r="B4311" s="25">
        <v>5761</v>
      </c>
      <c r="C4311" s="26">
        <v>40.86</v>
      </c>
      <c r="D4311" s="26">
        <v>6</v>
      </c>
      <c r="E4311" s="27">
        <f t="shared" si="67"/>
        <v>235.39445999999998</v>
      </c>
    </row>
    <row r="4312" spans="1:5" x14ac:dyDescent="0.3">
      <c r="A4312" s="24">
        <v>42915.25</v>
      </c>
      <c r="B4312" s="25">
        <v>5646</v>
      </c>
      <c r="C4312" s="26">
        <v>41.81</v>
      </c>
      <c r="D4312" s="26">
        <v>6</v>
      </c>
      <c r="E4312" s="27">
        <f t="shared" si="67"/>
        <v>236.05926000000002</v>
      </c>
    </row>
    <row r="4313" spans="1:5" x14ac:dyDescent="0.3">
      <c r="A4313" s="24">
        <v>42915.291666666664</v>
      </c>
      <c r="B4313" s="25">
        <v>5730</v>
      </c>
      <c r="C4313" s="26">
        <v>46.83</v>
      </c>
      <c r="D4313" s="26">
        <v>6</v>
      </c>
      <c r="E4313" s="27">
        <f t="shared" si="67"/>
        <v>268.33589999999998</v>
      </c>
    </row>
    <row r="4314" spans="1:5" x14ac:dyDescent="0.3">
      <c r="A4314" s="24">
        <v>42915.333333333336</v>
      </c>
      <c r="B4314" s="25">
        <v>5866</v>
      </c>
      <c r="C4314" s="26">
        <v>50.649999999999991</v>
      </c>
      <c r="D4314" s="26">
        <v>2</v>
      </c>
      <c r="E4314" s="27">
        <f t="shared" si="67"/>
        <v>297.11289999999997</v>
      </c>
    </row>
    <row r="4315" spans="1:5" x14ac:dyDescent="0.3">
      <c r="A4315" s="24">
        <v>42915.375</v>
      </c>
      <c r="B4315" s="25">
        <v>6286</v>
      </c>
      <c r="C4315" s="26">
        <v>50.769999999999996</v>
      </c>
      <c r="D4315" s="26">
        <v>2</v>
      </c>
      <c r="E4315" s="27">
        <f t="shared" si="67"/>
        <v>319.14022</v>
      </c>
    </row>
    <row r="4316" spans="1:5" x14ac:dyDescent="0.3">
      <c r="A4316" s="24">
        <v>42915.416666666664</v>
      </c>
      <c r="B4316" s="25">
        <v>6526</v>
      </c>
      <c r="C4316" s="26">
        <v>49.260000000000005</v>
      </c>
      <c r="D4316" s="26">
        <v>2</v>
      </c>
      <c r="E4316" s="27">
        <f t="shared" si="67"/>
        <v>321.47075999999998</v>
      </c>
    </row>
    <row r="4317" spans="1:5" x14ac:dyDescent="0.3">
      <c r="A4317" s="24">
        <v>42915.458333333336</v>
      </c>
      <c r="B4317" s="25">
        <v>6521</v>
      </c>
      <c r="C4317" s="26">
        <v>48.97</v>
      </c>
      <c r="D4317" s="26">
        <v>1</v>
      </c>
      <c r="E4317" s="27">
        <f t="shared" si="67"/>
        <v>319.33337</v>
      </c>
    </row>
    <row r="4318" spans="1:5" x14ac:dyDescent="0.3">
      <c r="A4318" s="24">
        <v>42915.5</v>
      </c>
      <c r="B4318" s="25">
        <v>6689</v>
      </c>
      <c r="C4318" s="26">
        <v>49.960000000000008</v>
      </c>
      <c r="D4318" s="26">
        <v>1</v>
      </c>
      <c r="E4318" s="27">
        <f t="shared" si="67"/>
        <v>334.18244000000004</v>
      </c>
    </row>
    <row r="4319" spans="1:5" x14ac:dyDescent="0.3">
      <c r="A4319" s="24">
        <v>42915.541666666664</v>
      </c>
      <c r="B4319" s="25">
        <v>6699</v>
      </c>
      <c r="C4319" s="26">
        <v>45.2</v>
      </c>
      <c r="D4319" s="26">
        <v>1</v>
      </c>
      <c r="E4319" s="27">
        <f t="shared" si="67"/>
        <v>302.79480000000007</v>
      </c>
    </row>
    <row r="4320" spans="1:5" x14ac:dyDescent="0.3">
      <c r="A4320" s="24">
        <v>42915.583333333336</v>
      </c>
      <c r="B4320" s="25">
        <v>6916</v>
      </c>
      <c r="C4320" s="26">
        <v>41.959999999999994</v>
      </c>
      <c r="D4320" s="26">
        <v>1</v>
      </c>
      <c r="E4320" s="27">
        <f t="shared" si="67"/>
        <v>290.19535999999994</v>
      </c>
    </row>
    <row r="4321" spans="1:5" x14ac:dyDescent="0.3">
      <c r="A4321" s="24">
        <v>42915.625</v>
      </c>
      <c r="B4321" s="25">
        <v>6617</v>
      </c>
      <c r="C4321" s="26">
        <v>41.46</v>
      </c>
      <c r="D4321" s="26">
        <v>1</v>
      </c>
      <c r="E4321" s="27">
        <f t="shared" si="67"/>
        <v>274.34082000000001</v>
      </c>
    </row>
    <row r="4322" spans="1:5" x14ac:dyDescent="0.3">
      <c r="A4322" s="24">
        <v>42915.666666666664</v>
      </c>
      <c r="B4322" s="25">
        <v>6570</v>
      </c>
      <c r="C4322" s="26">
        <v>40.96</v>
      </c>
      <c r="D4322" s="26">
        <v>1</v>
      </c>
      <c r="E4322" s="27">
        <f t="shared" si="67"/>
        <v>269.10720000000003</v>
      </c>
    </row>
    <row r="4323" spans="1:5" x14ac:dyDescent="0.3">
      <c r="A4323" s="24">
        <v>42915.708333333336</v>
      </c>
      <c r="B4323" s="25">
        <v>6490</v>
      </c>
      <c r="C4323" s="26">
        <v>40.96</v>
      </c>
      <c r="D4323" s="26">
        <v>1</v>
      </c>
      <c r="E4323" s="27">
        <f t="shared" si="67"/>
        <v>265.8304</v>
      </c>
    </row>
    <row r="4324" spans="1:5" x14ac:dyDescent="0.3">
      <c r="A4324" s="24">
        <v>42915.75</v>
      </c>
      <c r="B4324" s="25">
        <v>6312</v>
      </c>
      <c r="C4324" s="26">
        <v>40.86</v>
      </c>
      <c r="D4324" s="26">
        <v>1</v>
      </c>
      <c r="E4324" s="27">
        <f t="shared" si="67"/>
        <v>257.90832</v>
      </c>
    </row>
    <row r="4325" spans="1:5" x14ac:dyDescent="0.3">
      <c r="A4325" s="24">
        <v>42915.791666666664</v>
      </c>
      <c r="B4325" s="25">
        <v>6406</v>
      </c>
      <c r="C4325" s="26">
        <v>41.259999999999991</v>
      </c>
      <c r="D4325" s="26">
        <v>2</v>
      </c>
      <c r="E4325" s="27">
        <f t="shared" si="67"/>
        <v>264.31155999999993</v>
      </c>
    </row>
    <row r="4326" spans="1:5" x14ac:dyDescent="0.3">
      <c r="A4326" s="24">
        <v>42915.833333333336</v>
      </c>
      <c r="B4326" s="25">
        <v>6316</v>
      </c>
      <c r="C4326" s="26">
        <v>42.29</v>
      </c>
      <c r="D4326" s="26">
        <v>2</v>
      </c>
      <c r="E4326" s="27">
        <f t="shared" si="67"/>
        <v>267.10364000000004</v>
      </c>
    </row>
    <row r="4327" spans="1:5" x14ac:dyDescent="0.3">
      <c r="A4327" s="24">
        <v>42915.875</v>
      </c>
      <c r="B4327" s="25">
        <v>6532</v>
      </c>
      <c r="C4327" s="26">
        <v>50.05</v>
      </c>
      <c r="D4327" s="26">
        <v>2</v>
      </c>
      <c r="E4327" s="27">
        <f t="shared" si="67"/>
        <v>326.92659999999995</v>
      </c>
    </row>
    <row r="4328" spans="1:5" x14ac:dyDescent="0.3">
      <c r="A4328" s="24">
        <v>42915.916666666664</v>
      </c>
      <c r="B4328" s="25">
        <v>6639</v>
      </c>
      <c r="C4328" s="26">
        <v>52.15</v>
      </c>
      <c r="D4328" s="26">
        <v>2</v>
      </c>
      <c r="E4328" s="27">
        <f t="shared" si="67"/>
        <v>346.22384999999997</v>
      </c>
    </row>
    <row r="4329" spans="1:5" x14ac:dyDescent="0.3">
      <c r="A4329" s="24">
        <v>42915.958333333336</v>
      </c>
      <c r="B4329" s="25">
        <v>6370</v>
      </c>
      <c r="C4329" s="26">
        <v>45.41</v>
      </c>
      <c r="D4329" s="26">
        <v>2</v>
      </c>
      <c r="E4329" s="27">
        <f t="shared" si="67"/>
        <v>289.26169999999996</v>
      </c>
    </row>
    <row r="4330" spans="1:5" x14ac:dyDescent="0.3">
      <c r="A4330" s="24">
        <v>42916</v>
      </c>
      <c r="B4330" s="25">
        <v>6058</v>
      </c>
      <c r="C4330" s="26">
        <v>44.7</v>
      </c>
      <c r="D4330" s="26">
        <v>6</v>
      </c>
      <c r="E4330" s="27">
        <f t="shared" si="67"/>
        <v>270.79260000000005</v>
      </c>
    </row>
    <row r="4331" spans="1:5" x14ac:dyDescent="0.3">
      <c r="A4331" s="24">
        <v>42916.041666666664</v>
      </c>
      <c r="B4331" s="25">
        <v>5906</v>
      </c>
      <c r="C4331" s="26">
        <v>41.51</v>
      </c>
      <c r="D4331" s="26">
        <v>6</v>
      </c>
      <c r="E4331" s="27">
        <f t="shared" si="67"/>
        <v>245.15806000000001</v>
      </c>
    </row>
    <row r="4332" spans="1:5" x14ac:dyDescent="0.3">
      <c r="A4332" s="24">
        <v>42916.083333333336</v>
      </c>
      <c r="B4332" s="25">
        <v>5922</v>
      </c>
      <c r="C4332" s="26">
        <v>40</v>
      </c>
      <c r="D4332" s="26">
        <v>6</v>
      </c>
      <c r="E4332" s="27">
        <f t="shared" si="67"/>
        <v>236.88</v>
      </c>
    </row>
    <row r="4333" spans="1:5" x14ac:dyDescent="0.3">
      <c r="A4333" s="24">
        <v>42916.125</v>
      </c>
      <c r="B4333" s="25">
        <v>5864</v>
      </c>
      <c r="C4333" s="26">
        <v>40.49</v>
      </c>
      <c r="D4333" s="26">
        <v>6</v>
      </c>
      <c r="E4333" s="27">
        <f t="shared" si="67"/>
        <v>237.43336000000002</v>
      </c>
    </row>
    <row r="4334" spans="1:5" x14ac:dyDescent="0.3">
      <c r="A4334" s="24">
        <v>42916.166666666664</v>
      </c>
      <c r="B4334" s="25">
        <v>5768</v>
      </c>
      <c r="C4334" s="26">
        <v>40.42</v>
      </c>
      <c r="D4334" s="26">
        <v>6</v>
      </c>
      <c r="E4334" s="27">
        <f t="shared" si="67"/>
        <v>233.14256</v>
      </c>
    </row>
    <row r="4335" spans="1:5" x14ac:dyDescent="0.3">
      <c r="A4335" s="24">
        <v>42916.208333333336</v>
      </c>
      <c r="B4335" s="25">
        <v>5747</v>
      </c>
      <c r="C4335" s="26">
        <v>41.180000000000007</v>
      </c>
      <c r="D4335" s="26">
        <v>6</v>
      </c>
      <c r="E4335" s="27">
        <f t="shared" si="67"/>
        <v>236.66146000000006</v>
      </c>
    </row>
    <row r="4336" spans="1:5" x14ac:dyDescent="0.3">
      <c r="A4336" s="24">
        <v>42916.25</v>
      </c>
      <c r="B4336" s="25">
        <v>5668</v>
      </c>
      <c r="C4336" s="26">
        <v>42.03</v>
      </c>
      <c r="D4336" s="26">
        <v>6</v>
      </c>
      <c r="E4336" s="27">
        <f t="shared" si="67"/>
        <v>238.22604000000001</v>
      </c>
    </row>
    <row r="4337" spans="1:5" x14ac:dyDescent="0.3">
      <c r="A4337" s="24">
        <v>42916.291666666664</v>
      </c>
      <c r="B4337" s="25">
        <v>5795</v>
      </c>
      <c r="C4337" s="26">
        <v>44.95</v>
      </c>
      <c r="D4337" s="26">
        <v>6</v>
      </c>
      <c r="E4337" s="27">
        <f t="shared" si="67"/>
        <v>260.48525000000001</v>
      </c>
    </row>
    <row r="4338" spans="1:5" x14ac:dyDescent="0.3">
      <c r="A4338" s="24">
        <v>42916.333333333336</v>
      </c>
      <c r="B4338" s="25">
        <v>4875</v>
      </c>
      <c r="C4338" s="26">
        <v>49.89</v>
      </c>
      <c r="D4338" s="26">
        <v>2</v>
      </c>
      <c r="E4338" s="27">
        <f t="shared" si="67"/>
        <v>243.21375</v>
      </c>
    </row>
    <row r="4339" spans="1:5" x14ac:dyDescent="0.3">
      <c r="A4339" s="24">
        <v>42916.375</v>
      </c>
      <c r="B4339" s="25">
        <v>3707</v>
      </c>
      <c r="C4339" s="26">
        <v>49.89</v>
      </c>
      <c r="D4339" s="26">
        <v>2</v>
      </c>
      <c r="E4339" s="27">
        <f t="shared" si="67"/>
        <v>184.94223000000002</v>
      </c>
    </row>
    <row r="4340" spans="1:5" x14ac:dyDescent="0.3">
      <c r="A4340" s="24">
        <v>42916.416666666664</v>
      </c>
      <c r="B4340" s="25">
        <v>6237</v>
      </c>
      <c r="C4340" s="26">
        <v>49.89</v>
      </c>
      <c r="D4340" s="26">
        <v>2</v>
      </c>
      <c r="E4340" s="27">
        <f t="shared" si="67"/>
        <v>311.16392999999999</v>
      </c>
    </row>
    <row r="4341" spans="1:5" x14ac:dyDescent="0.3">
      <c r="A4341" s="24">
        <v>42916.458333333336</v>
      </c>
      <c r="B4341" s="25">
        <v>6983</v>
      </c>
      <c r="C4341" s="26">
        <v>48.13000000000001</v>
      </c>
      <c r="D4341" s="26">
        <v>1</v>
      </c>
      <c r="E4341" s="27">
        <f t="shared" si="67"/>
        <v>336.09179000000012</v>
      </c>
    </row>
    <row r="4342" spans="1:5" x14ac:dyDescent="0.3">
      <c r="A4342" s="24">
        <v>42916.5</v>
      </c>
      <c r="B4342" s="25">
        <v>6971</v>
      </c>
      <c r="C4342" s="26">
        <v>49.960000000000008</v>
      </c>
      <c r="D4342" s="26">
        <v>1</v>
      </c>
      <c r="E4342" s="27">
        <f t="shared" si="67"/>
        <v>348.27116000000001</v>
      </c>
    </row>
    <row r="4343" spans="1:5" x14ac:dyDescent="0.3">
      <c r="A4343" s="24">
        <v>42916.541666666664</v>
      </c>
      <c r="B4343" s="25">
        <v>7119</v>
      </c>
      <c r="C4343" s="26">
        <v>50.05</v>
      </c>
      <c r="D4343" s="26">
        <v>1</v>
      </c>
      <c r="E4343" s="27">
        <f t="shared" si="67"/>
        <v>356.30594999999994</v>
      </c>
    </row>
    <row r="4344" spans="1:5" x14ac:dyDescent="0.3">
      <c r="A4344" s="24">
        <v>42916.583333333336</v>
      </c>
      <c r="B4344" s="25">
        <v>7154</v>
      </c>
      <c r="C4344" s="26">
        <v>48.22</v>
      </c>
      <c r="D4344" s="26">
        <v>1</v>
      </c>
      <c r="E4344" s="27">
        <f t="shared" si="67"/>
        <v>344.96588000000003</v>
      </c>
    </row>
    <row r="4345" spans="1:5" x14ac:dyDescent="0.3">
      <c r="A4345" s="24">
        <v>42916.625</v>
      </c>
      <c r="B4345" s="25">
        <v>6507</v>
      </c>
      <c r="C4345" s="26">
        <v>45.039999999999992</v>
      </c>
      <c r="D4345" s="26">
        <v>1</v>
      </c>
      <c r="E4345" s="27">
        <f t="shared" si="67"/>
        <v>293.07527999999996</v>
      </c>
    </row>
    <row r="4346" spans="1:5" x14ac:dyDescent="0.3">
      <c r="A4346" s="24">
        <v>42916.666666666664</v>
      </c>
      <c r="B4346" s="25">
        <v>7419</v>
      </c>
      <c r="C4346" s="26">
        <v>44.08</v>
      </c>
      <c r="D4346" s="26">
        <v>1</v>
      </c>
      <c r="E4346" s="27">
        <f t="shared" si="67"/>
        <v>327.02951999999993</v>
      </c>
    </row>
    <row r="4347" spans="1:5" x14ac:dyDescent="0.3">
      <c r="A4347" s="24">
        <v>42916.708333333336</v>
      </c>
      <c r="B4347" s="25">
        <v>6895</v>
      </c>
      <c r="C4347" s="26">
        <v>43.5</v>
      </c>
      <c r="D4347" s="26">
        <v>1</v>
      </c>
      <c r="E4347" s="27">
        <f t="shared" si="67"/>
        <v>299.9325</v>
      </c>
    </row>
    <row r="4348" spans="1:5" x14ac:dyDescent="0.3">
      <c r="A4348" s="24">
        <v>42916.75</v>
      </c>
      <c r="B4348" s="25">
        <v>6956</v>
      </c>
      <c r="C4348" s="26">
        <v>42.2</v>
      </c>
      <c r="D4348" s="26">
        <v>1</v>
      </c>
      <c r="E4348" s="27">
        <f t="shared" si="67"/>
        <v>293.54320000000001</v>
      </c>
    </row>
    <row r="4349" spans="1:5" x14ac:dyDescent="0.3">
      <c r="A4349" s="24">
        <v>42916.791666666664</v>
      </c>
      <c r="B4349" s="25">
        <v>7035</v>
      </c>
      <c r="C4349" s="26">
        <v>42.430000000000007</v>
      </c>
      <c r="D4349" s="26">
        <v>2</v>
      </c>
      <c r="E4349" s="27">
        <f t="shared" si="67"/>
        <v>298.49505000000005</v>
      </c>
    </row>
    <row r="4350" spans="1:5" x14ac:dyDescent="0.3">
      <c r="A4350" s="24">
        <v>42916.833333333336</v>
      </c>
      <c r="B4350" s="25">
        <v>7157</v>
      </c>
      <c r="C4350" s="26">
        <v>43.55</v>
      </c>
      <c r="D4350" s="26">
        <v>2</v>
      </c>
      <c r="E4350" s="27">
        <f t="shared" si="67"/>
        <v>311.68734999999998</v>
      </c>
    </row>
    <row r="4351" spans="1:5" x14ac:dyDescent="0.3">
      <c r="A4351" s="24">
        <v>42916.875</v>
      </c>
      <c r="B4351" s="25">
        <v>6625</v>
      </c>
      <c r="C4351" s="26">
        <v>47.03</v>
      </c>
      <c r="D4351" s="26">
        <v>2</v>
      </c>
      <c r="E4351" s="27">
        <f t="shared" si="67"/>
        <v>311.57375000000002</v>
      </c>
    </row>
    <row r="4352" spans="1:5" x14ac:dyDescent="0.3">
      <c r="A4352" s="24">
        <v>42916.916666666664</v>
      </c>
      <c r="B4352" s="25">
        <v>5889</v>
      </c>
      <c r="C4352" s="26">
        <v>48.149999999999991</v>
      </c>
      <c r="D4352" s="26">
        <v>2</v>
      </c>
      <c r="E4352" s="27">
        <f t="shared" si="67"/>
        <v>283.55534999999998</v>
      </c>
    </row>
    <row r="4353" spans="1:5" x14ac:dyDescent="0.3">
      <c r="A4353" s="24">
        <v>42916.958333333336</v>
      </c>
      <c r="B4353" s="25">
        <v>6140</v>
      </c>
      <c r="C4353" s="26">
        <v>44.08</v>
      </c>
      <c r="D4353" s="26">
        <v>2</v>
      </c>
      <c r="E4353" s="27">
        <f t="shared" si="67"/>
        <v>270.65120000000002</v>
      </c>
    </row>
    <row r="4354" spans="1:5" x14ac:dyDescent="0.3">
      <c r="A4354" s="24">
        <v>42917</v>
      </c>
      <c r="B4354" s="25">
        <v>6386</v>
      </c>
      <c r="C4354" s="26">
        <v>50.05</v>
      </c>
      <c r="D4354" s="26">
        <v>6</v>
      </c>
      <c r="E4354" s="27">
        <f t="shared" si="67"/>
        <v>319.61930000000001</v>
      </c>
    </row>
    <row r="4355" spans="1:5" x14ac:dyDescent="0.3">
      <c r="A4355" s="24">
        <v>42917.041666666664</v>
      </c>
      <c r="B4355" s="25">
        <v>6836</v>
      </c>
      <c r="C4355" s="26">
        <v>49.27</v>
      </c>
      <c r="D4355" s="26">
        <v>6</v>
      </c>
      <c r="E4355" s="27">
        <f t="shared" si="67"/>
        <v>336.80972000000003</v>
      </c>
    </row>
    <row r="4356" spans="1:5" x14ac:dyDescent="0.3">
      <c r="A4356" s="24">
        <v>42917.083333333336</v>
      </c>
      <c r="B4356" s="25">
        <v>6827</v>
      </c>
      <c r="C4356" s="26">
        <v>44.900000000000006</v>
      </c>
      <c r="D4356" s="26">
        <v>6</v>
      </c>
      <c r="E4356" s="27">
        <f t="shared" si="67"/>
        <v>306.53230000000002</v>
      </c>
    </row>
    <row r="4357" spans="1:5" x14ac:dyDescent="0.3">
      <c r="A4357" s="24">
        <v>42917.125</v>
      </c>
      <c r="B4357" s="25">
        <v>6644</v>
      </c>
      <c r="C4357" s="26">
        <v>43.97</v>
      </c>
      <c r="D4357" s="26">
        <v>6</v>
      </c>
      <c r="E4357" s="27">
        <f t="shared" si="67"/>
        <v>292.13668000000001</v>
      </c>
    </row>
    <row r="4358" spans="1:5" x14ac:dyDescent="0.3">
      <c r="A4358" s="24">
        <v>42917.166666666664</v>
      </c>
      <c r="B4358" s="25">
        <v>5902</v>
      </c>
      <c r="C4358" s="26">
        <v>42.73</v>
      </c>
      <c r="D4358" s="26">
        <v>6</v>
      </c>
      <c r="E4358" s="27">
        <f t="shared" si="67"/>
        <v>252.19245999999998</v>
      </c>
    </row>
    <row r="4359" spans="1:5" x14ac:dyDescent="0.3">
      <c r="A4359" s="24">
        <v>42917.208333333336</v>
      </c>
      <c r="B4359" s="25">
        <v>5709</v>
      </c>
      <c r="C4359" s="26">
        <v>42.03</v>
      </c>
      <c r="D4359" s="26">
        <v>6</v>
      </c>
      <c r="E4359" s="27">
        <f t="shared" si="67"/>
        <v>239.94927000000001</v>
      </c>
    </row>
    <row r="4360" spans="1:5" x14ac:dyDescent="0.3">
      <c r="A4360" s="24">
        <v>42917.25</v>
      </c>
      <c r="B4360" s="25">
        <v>5759</v>
      </c>
      <c r="C4360" s="26">
        <v>42.03</v>
      </c>
      <c r="D4360" s="26">
        <v>6</v>
      </c>
      <c r="E4360" s="27">
        <f t="shared" si="67"/>
        <v>242.05077000000003</v>
      </c>
    </row>
    <row r="4361" spans="1:5" x14ac:dyDescent="0.3">
      <c r="A4361" s="24">
        <v>42917.291666666664</v>
      </c>
      <c r="B4361" s="25">
        <v>5743</v>
      </c>
      <c r="C4361" s="26">
        <v>41.7</v>
      </c>
      <c r="D4361" s="26">
        <v>6</v>
      </c>
      <c r="E4361" s="27">
        <f t="shared" si="67"/>
        <v>239.48310000000001</v>
      </c>
    </row>
    <row r="4362" spans="1:5" x14ac:dyDescent="0.3">
      <c r="A4362" s="24">
        <v>42917.333333333336</v>
      </c>
      <c r="B4362" s="25">
        <v>6560</v>
      </c>
      <c r="C4362" s="26">
        <v>42.84</v>
      </c>
      <c r="D4362" s="26">
        <v>6</v>
      </c>
      <c r="E4362" s="27">
        <f t="shared" ref="E4362:E4425" si="68">C4362*B4362/1000</f>
        <v>281.03040000000004</v>
      </c>
    </row>
    <row r="4363" spans="1:5" x14ac:dyDescent="0.3">
      <c r="A4363" s="24">
        <v>42917.375</v>
      </c>
      <c r="B4363" s="25">
        <v>6545</v>
      </c>
      <c r="C4363" s="26">
        <v>43.99</v>
      </c>
      <c r="D4363" s="26">
        <v>6</v>
      </c>
      <c r="E4363" s="27">
        <f t="shared" si="68"/>
        <v>287.91454999999996</v>
      </c>
    </row>
    <row r="4364" spans="1:5" x14ac:dyDescent="0.3">
      <c r="A4364" s="24">
        <v>42917.416666666664</v>
      </c>
      <c r="B4364" s="25">
        <v>7652</v>
      </c>
      <c r="C4364" s="26">
        <v>43.97</v>
      </c>
      <c r="D4364" s="26">
        <v>6</v>
      </c>
      <c r="E4364" s="27">
        <f t="shared" si="68"/>
        <v>336.45844</v>
      </c>
    </row>
    <row r="4365" spans="1:5" x14ac:dyDescent="0.3">
      <c r="A4365" s="24">
        <v>42917.458333333336</v>
      </c>
      <c r="B4365" s="25">
        <v>7396</v>
      </c>
      <c r="C4365" s="26">
        <v>44.900000000000006</v>
      </c>
      <c r="D4365" s="26">
        <v>6</v>
      </c>
      <c r="E4365" s="27">
        <f t="shared" si="68"/>
        <v>332.0804</v>
      </c>
    </row>
    <row r="4366" spans="1:5" x14ac:dyDescent="0.3">
      <c r="A4366" s="24">
        <v>42917.5</v>
      </c>
      <c r="B4366" s="25">
        <v>7409</v>
      </c>
      <c r="C4366" s="26">
        <v>46.01</v>
      </c>
      <c r="D4366" s="26">
        <v>6</v>
      </c>
      <c r="E4366" s="27">
        <f t="shared" si="68"/>
        <v>340.88808999999998</v>
      </c>
    </row>
    <row r="4367" spans="1:5" x14ac:dyDescent="0.3">
      <c r="A4367" s="24">
        <v>42917.541666666664</v>
      </c>
      <c r="B4367" s="25">
        <v>7421</v>
      </c>
      <c r="C4367" s="26">
        <v>49.27</v>
      </c>
      <c r="D4367" s="26">
        <v>6</v>
      </c>
      <c r="E4367" s="27">
        <f t="shared" si="68"/>
        <v>365.63267000000002</v>
      </c>
    </row>
    <row r="4368" spans="1:5" x14ac:dyDescent="0.3">
      <c r="A4368" s="24">
        <v>42917.583333333336</v>
      </c>
      <c r="B4368" s="25">
        <v>7407</v>
      </c>
      <c r="C4368" s="26">
        <v>47</v>
      </c>
      <c r="D4368" s="26">
        <v>6</v>
      </c>
      <c r="E4368" s="27">
        <f t="shared" si="68"/>
        <v>348.12900000000002</v>
      </c>
    </row>
    <row r="4369" spans="1:5" x14ac:dyDescent="0.3">
      <c r="A4369" s="24">
        <v>42917.625</v>
      </c>
      <c r="B4369" s="25">
        <v>7159</v>
      </c>
      <c r="C4369" s="26">
        <v>43.97</v>
      </c>
      <c r="D4369" s="26">
        <v>6</v>
      </c>
      <c r="E4369" s="27">
        <f t="shared" si="68"/>
        <v>314.78122999999999</v>
      </c>
    </row>
    <row r="4370" spans="1:5" x14ac:dyDescent="0.3">
      <c r="A4370" s="24">
        <v>42917.666666666664</v>
      </c>
      <c r="B4370" s="25">
        <v>7156</v>
      </c>
      <c r="C4370" s="26">
        <v>42</v>
      </c>
      <c r="D4370" s="26">
        <v>6</v>
      </c>
      <c r="E4370" s="27">
        <f t="shared" si="68"/>
        <v>300.55200000000002</v>
      </c>
    </row>
    <row r="4371" spans="1:5" x14ac:dyDescent="0.3">
      <c r="A4371" s="24">
        <v>42917.708333333336</v>
      </c>
      <c r="B4371" s="25">
        <v>6914</v>
      </c>
      <c r="C4371" s="26">
        <v>41.51</v>
      </c>
      <c r="D4371" s="26">
        <v>6</v>
      </c>
      <c r="E4371" s="27">
        <f t="shared" si="68"/>
        <v>287.00013999999999</v>
      </c>
    </row>
    <row r="4372" spans="1:5" x14ac:dyDescent="0.3">
      <c r="A4372" s="24">
        <v>42917.75</v>
      </c>
      <c r="B4372" s="25">
        <v>6787</v>
      </c>
      <c r="C4372" s="26">
        <v>41.51</v>
      </c>
      <c r="D4372" s="26">
        <v>6</v>
      </c>
      <c r="E4372" s="27">
        <f t="shared" si="68"/>
        <v>281.72836999999998</v>
      </c>
    </row>
    <row r="4373" spans="1:5" x14ac:dyDescent="0.3">
      <c r="A4373" s="24">
        <v>42917.791666666664</v>
      </c>
      <c r="B4373" s="25">
        <v>6742</v>
      </c>
      <c r="C4373" s="26">
        <v>42.03</v>
      </c>
      <c r="D4373" s="26">
        <v>6</v>
      </c>
      <c r="E4373" s="27">
        <f t="shared" si="68"/>
        <v>283.36626000000001</v>
      </c>
    </row>
    <row r="4374" spans="1:5" x14ac:dyDescent="0.3">
      <c r="A4374" s="24">
        <v>42917.833333333336</v>
      </c>
      <c r="B4374" s="25">
        <v>7104</v>
      </c>
      <c r="C4374" s="26">
        <v>43.99</v>
      </c>
      <c r="D4374" s="26">
        <v>6</v>
      </c>
      <c r="E4374" s="27">
        <f t="shared" si="68"/>
        <v>312.50496000000004</v>
      </c>
    </row>
    <row r="4375" spans="1:5" x14ac:dyDescent="0.3">
      <c r="A4375" s="24">
        <v>42917.875</v>
      </c>
      <c r="B4375" s="25">
        <v>7082</v>
      </c>
      <c r="C4375" s="26">
        <v>47.82</v>
      </c>
      <c r="D4375" s="26">
        <v>6</v>
      </c>
      <c r="E4375" s="27">
        <f t="shared" si="68"/>
        <v>338.66123999999996</v>
      </c>
    </row>
    <row r="4376" spans="1:5" x14ac:dyDescent="0.3">
      <c r="A4376" s="24">
        <v>42917.916666666664</v>
      </c>
      <c r="B4376" s="25">
        <v>6945</v>
      </c>
      <c r="C4376" s="26">
        <v>49.03</v>
      </c>
      <c r="D4376" s="26">
        <v>6</v>
      </c>
      <c r="E4376" s="27">
        <f t="shared" si="68"/>
        <v>340.51335000000006</v>
      </c>
    </row>
    <row r="4377" spans="1:5" x14ac:dyDescent="0.3">
      <c r="A4377" s="24">
        <v>42917.958333333336</v>
      </c>
      <c r="B4377" s="25">
        <v>6898</v>
      </c>
      <c r="C4377" s="26">
        <v>43.99</v>
      </c>
      <c r="D4377" s="26">
        <v>6</v>
      </c>
      <c r="E4377" s="27">
        <f t="shared" si="68"/>
        <v>303.44302000000005</v>
      </c>
    </row>
    <row r="4378" spans="1:5" x14ac:dyDescent="0.3">
      <c r="A4378" s="24">
        <v>42918</v>
      </c>
      <c r="B4378" s="25">
        <v>6706</v>
      </c>
      <c r="C4378" s="26">
        <v>48.69</v>
      </c>
      <c r="D4378" s="26">
        <v>6</v>
      </c>
      <c r="E4378" s="27">
        <f t="shared" si="68"/>
        <v>326.51513999999997</v>
      </c>
    </row>
    <row r="4379" spans="1:5" x14ac:dyDescent="0.3">
      <c r="A4379" s="24">
        <v>42918.041666666664</v>
      </c>
      <c r="B4379" s="25">
        <v>6159</v>
      </c>
      <c r="C4379" s="26">
        <v>44</v>
      </c>
      <c r="D4379" s="26">
        <v>6</v>
      </c>
      <c r="E4379" s="27">
        <f t="shared" si="68"/>
        <v>270.99599999999998</v>
      </c>
    </row>
    <row r="4380" spans="1:5" x14ac:dyDescent="0.3">
      <c r="A4380" s="24">
        <v>42918.083333333336</v>
      </c>
      <c r="B4380" s="25">
        <v>5989</v>
      </c>
      <c r="C4380" s="26">
        <v>41.51</v>
      </c>
      <c r="D4380" s="26">
        <v>6</v>
      </c>
      <c r="E4380" s="27">
        <f t="shared" si="68"/>
        <v>248.60338999999999</v>
      </c>
    </row>
    <row r="4381" spans="1:5" x14ac:dyDescent="0.3">
      <c r="A4381" s="24">
        <v>42918.125</v>
      </c>
      <c r="B4381" s="25">
        <v>5949</v>
      </c>
      <c r="C4381" s="26">
        <v>40.510000000000005</v>
      </c>
      <c r="D4381" s="26">
        <v>6</v>
      </c>
      <c r="E4381" s="27">
        <f t="shared" si="68"/>
        <v>240.99399000000003</v>
      </c>
    </row>
    <row r="4382" spans="1:5" x14ac:dyDescent="0.3">
      <c r="A4382" s="24">
        <v>42918.166666666664</v>
      </c>
      <c r="B4382" s="25">
        <v>5830</v>
      </c>
      <c r="C4382" s="26">
        <v>38.97</v>
      </c>
      <c r="D4382" s="26">
        <v>6</v>
      </c>
      <c r="E4382" s="27">
        <f t="shared" si="68"/>
        <v>227.1951</v>
      </c>
    </row>
    <row r="4383" spans="1:5" x14ac:dyDescent="0.3">
      <c r="A4383" s="24">
        <v>42918.208333333336</v>
      </c>
      <c r="B4383" s="25">
        <v>5896</v>
      </c>
      <c r="C4383" s="26">
        <v>38.97</v>
      </c>
      <c r="D4383" s="26">
        <v>6</v>
      </c>
      <c r="E4383" s="27">
        <f t="shared" si="68"/>
        <v>229.76712000000001</v>
      </c>
    </row>
    <row r="4384" spans="1:5" x14ac:dyDescent="0.3">
      <c r="A4384" s="24">
        <v>42918.25</v>
      </c>
      <c r="B4384" s="25">
        <v>5855</v>
      </c>
      <c r="C4384" s="26">
        <v>38.97</v>
      </c>
      <c r="D4384" s="26">
        <v>6</v>
      </c>
      <c r="E4384" s="27">
        <f t="shared" si="68"/>
        <v>228.16935000000001</v>
      </c>
    </row>
    <row r="4385" spans="1:5" x14ac:dyDescent="0.3">
      <c r="A4385" s="24">
        <v>42918.291666666664</v>
      </c>
      <c r="B4385" s="25">
        <v>6261</v>
      </c>
      <c r="C4385" s="26">
        <v>37.39</v>
      </c>
      <c r="D4385" s="26">
        <v>6</v>
      </c>
      <c r="E4385" s="27">
        <f t="shared" si="68"/>
        <v>234.09879000000001</v>
      </c>
    </row>
    <row r="4386" spans="1:5" x14ac:dyDescent="0.3">
      <c r="A4386" s="24">
        <v>42918.333333333336</v>
      </c>
      <c r="B4386" s="25">
        <v>6088</v>
      </c>
      <c r="C4386" s="26">
        <v>37.39</v>
      </c>
      <c r="D4386" s="26">
        <v>6</v>
      </c>
      <c r="E4386" s="27">
        <f t="shared" si="68"/>
        <v>227.63032000000001</v>
      </c>
    </row>
    <row r="4387" spans="1:5" x14ac:dyDescent="0.3">
      <c r="A4387" s="24">
        <v>42918.375</v>
      </c>
      <c r="B4387" s="25">
        <v>6204</v>
      </c>
      <c r="C4387" s="26">
        <v>37.119999999999997</v>
      </c>
      <c r="D4387" s="26">
        <v>6</v>
      </c>
      <c r="E4387" s="27">
        <f t="shared" si="68"/>
        <v>230.29247999999998</v>
      </c>
    </row>
    <row r="4388" spans="1:5" x14ac:dyDescent="0.3">
      <c r="A4388" s="24">
        <v>42918.416666666664</v>
      </c>
      <c r="B4388" s="25">
        <v>6573</v>
      </c>
      <c r="C4388" s="26">
        <v>38.049999999999997</v>
      </c>
      <c r="D4388" s="26">
        <v>6</v>
      </c>
      <c r="E4388" s="27">
        <f t="shared" si="68"/>
        <v>250.10264999999998</v>
      </c>
    </row>
    <row r="4389" spans="1:5" x14ac:dyDescent="0.3">
      <c r="A4389" s="24">
        <v>42918.458333333336</v>
      </c>
      <c r="B4389" s="25">
        <v>7186</v>
      </c>
      <c r="C4389" s="26">
        <v>41.51</v>
      </c>
      <c r="D4389" s="26">
        <v>6</v>
      </c>
      <c r="E4389" s="27">
        <f t="shared" si="68"/>
        <v>298.29086000000001</v>
      </c>
    </row>
    <row r="4390" spans="1:5" x14ac:dyDescent="0.3">
      <c r="A4390" s="24">
        <v>42918.5</v>
      </c>
      <c r="B4390" s="25">
        <v>7192</v>
      </c>
      <c r="C4390" s="26">
        <v>43.97</v>
      </c>
      <c r="D4390" s="26">
        <v>6</v>
      </c>
      <c r="E4390" s="27">
        <f t="shared" si="68"/>
        <v>316.23223999999999</v>
      </c>
    </row>
    <row r="4391" spans="1:5" x14ac:dyDescent="0.3">
      <c r="A4391" s="24">
        <v>42918.541666666664</v>
      </c>
      <c r="B4391" s="25">
        <v>7177</v>
      </c>
      <c r="C4391" s="26">
        <v>44.5</v>
      </c>
      <c r="D4391" s="26">
        <v>6</v>
      </c>
      <c r="E4391" s="27">
        <f t="shared" si="68"/>
        <v>319.37650000000002</v>
      </c>
    </row>
    <row r="4392" spans="1:5" x14ac:dyDescent="0.3">
      <c r="A4392" s="24">
        <v>42918.583333333336</v>
      </c>
      <c r="B4392" s="25">
        <v>7055</v>
      </c>
      <c r="C4392" s="26">
        <v>44.5</v>
      </c>
      <c r="D4392" s="26">
        <v>6</v>
      </c>
      <c r="E4392" s="27">
        <f t="shared" si="68"/>
        <v>313.94749999999999</v>
      </c>
    </row>
    <row r="4393" spans="1:5" x14ac:dyDescent="0.3">
      <c r="A4393" s="24">
        <v>42918.625</v>
      </c>
      <c r="B4393" s="25">
        <v>7026</v>
      </c>
      <c r="C4393" s="26">
        <v>44</v>
      </c>
      <c r="D4393" s="26">
        <v>6</v>
      </c>
      <c r="E4393" s="27">
        <f t="shared" si="68"/>
        <v>309.14400000000001</v>
      </c>
    </row>
    <row r="4394" spans="1:5" x14ac:dyDescent="0.3">
      <c r="A4394" s="24">
        <v>42918.666666666664</v>
      </c>
      <c r="B4394" s="25">
        <v>6848</v>
      </c>
      <c r="C4394" s="26">
        <v>43.97</v>
      </c>
      <c r="D4394" s="26">
        <v>6</v>
      </c>
      <c r="E4394" s="27">
        <f t="shared" si="68"/>
        <v>301.10656</v>
      </c>
    </row>
    <row r="4395" spans="1:5" x14ac:dyDescent="0.3">
      <c r="A4395" s="24">
        <v>42918.708333333336</v>
      </c>
      <c r="B4395" s="25">
        <v>7079</v>
      </c>
      <c r="C4395" s="26">
        <v>42.73</v>
      </c>
      <c r="D4395" s="26">
        <v>6</v>
      </c>
      <c r="E4395" s="27">
        <f t="shared" si="68"/>
        <v>302.48566999999997</v>
      </c>
    </row>
    <row r="4396" spans="1:5" x14ac:dyDescent="0.3">
      <c r="A4396" s="24">
        <v>42918.75</v>
      </c>
      <c r="B4396" s="25">
        <v>6031</v>
      </c>
      <c r="C4396" s="26">
        <v>42.73</v>
      </c>
      <c r="D4396" s="26">
        <v>6</v>
      </c>
      <c r="E4396" s="27">
        <f t="shared" si="68"/>
        <v>257.70462999999995</v>
      </c>
    </row>
    <row r="4397" spans="1:5" x14ac:dyDescent="0.3">
      <c r="A4397" s="24">
        <v>42918.791666666664</v>
      </c>
      <c r="B4397" s="25">
        <v>5916</v>
      </c>
      <c r="C4397" s="26">
        <v>42.73</v>
      </c>
      <c r="D4397" s="26">
        <v>6</v>
      </c>
      <c r="E4397" s="27">
        <f t="shared" si="68"/>
        <v>252.79067999999998</v>
      </c>
    </row>
    <row r="4398" spans="1:5" x14ac:dyDescent="0.3">
      <c r="A4398" s="24">
        <v>42918.833333333336</v>
      </c>
      <c r="B4398" s="25">
        <v>5965</v>
      </c>
      <c r="C4398" s="26">
        <v>45.069999999999993</v>
      </c>
      <c r="D4398" s="26">
        <v>6</v>
      </c>
      <c r="E4398" s="27">
        <f t="shared" si="68"/>
        <v>268.84254999999996</v>
      </c>
    </row>
    <row r="4399" spans="1:5" x14ac:dyDescent="0.3">
      <c r="A4399" s="24">
        <v>42918.875</v>
      </c>
      <c r="B4399" s="25">
        <v>6425</v>
      </c>
      <c r="C4399" s="26">
        <v>48.710000000000008</v>
      </c>
      <c r="D4399" s="26">
        <v>6</v>
      </c>
      <c r="E4399" s="27">
        <f t="shared" si="68"/>
        <v>312.96175000000005</v>
      </c>
    </row>
    <row r="4400" spans="1:5" x14ac:dyDescent="0.3">
      <c r="A4400" s="24">
        <v>42918.916666666664</v>
      </c>
      <c r="B4400" s="25">
        <v>6423</v>
      </c>
      <c r="C4400" s="26">
        <v>49.3</v>
      </c>
      <c r="D4400" s="26">
        <v>6</v>
      </c>
      <c r="E4400" s="27">
        <f t="shared" si="68"/>
        <v>316.65389999999996</v>
      </c>
    </row>
    <row r="4401" spans="1:5" x14ac:dyDescent="0.3">
      <c r="A4401" s="24">
        <v>42918.958333333336</v>
      </c>
      <c r="B4401" s="25">
        <v>6428</v>
      </c>
      <c r="C4401" s="26">
        <v>48.789999999999992</v>
      </c>
      <c r="D4401" s="26">
        <v>6</v>
      </c>
      <c r="E4401" s="27">
        <f t="shared" si="68"/>
        <v>313.62211999999994</v>
      </c>
    </row>
    <row r="4402" spans="1:5" x14ac:dyDescent="0.3">
      <c r="A4402" s="24">
        <v>42919</v>
      </c>
      <c r="B4402" s="25">
        <v>5988</v>
      </c>
      <c r="C4402" s="26">
        <v>49</v>
      </c>
      <c r="D4402" s="26">
        <v>6</v>
      </c>
      <c r="E4402" s="27">
        <f t="shared" si="68"/>
        <v>293.41199999999998</v>
      </c>
    </row>
    <row r="4403" spans="1:5" x14ac:dyDescent="0.3">
      <c r="A4403" s="24">
        <v>42919.041666666664</v>
      </c>
      <c r="B4403" s="25">
        <v>5773</v>
      </c>
      <c r="C4403" s="26">
        <v>41.11</v>
      </c>
      <c r="D4403" s="26">
        <v>6</v>
      </c>
      <c r="E4403" s="27">
        <f t="shared" si="68"/>
        <v>237.32803000000001</v>
      </c>
    </row>
    <row r="4404" spans="1:5" x14ac:dyDescent="0.3">
      <c r="A4404" s="24">
        <v>42919.083333333336</v>
      </c>
      <c r="B4404" s="25">
        <v>5713</v>
      </c>
      <c r="C4404" s="26">
        <v>38.83</v>
      </c>
      <c r="D4404" s="26">
        <v>6</v>
      </c>
      <c r="E4404" s="27">
        <f t="shared" si="68"/>
        <v>221.83578999999997</v>
      </c>
    </row>
    <row r="4405" spans="1:5" x14ac:dyDescent="0.3">
      <c r="A4405" s="24">
        <v>42919.125</v>
      </c>
      <c r="B4405" s="25">
        <v>5655</v>
      </c>
      <c r="C4405" s="26">
        <v>38.81</v>
      </c>
      <c r="D4405" s="26">
        <v>6</v>
      </c>
      <c r="E4405" s="27">
        <f t="shared" si="68"/>
        <v>219.47055000000003</v>
      </c>
    </row>
    <row r="4406" spans="1:5" x14ac:dyDescent="0.3">
      <c r="A4406" s="24">
        <v>42919.166666666664</v>
      </c>
      <c r="B4406" s="25">
        <v>5590</v>
      </c>
      <c r="C4406" s="26">
        <v>37.53</v>
      </c>
      <c r="D4406" s="26">
        <v>6</v>
      </c>
      <c r="E4406" s="27">
        <f t="shared" si="68"/>
        <v>209.79270000000002</v>
      </c>
    </row>
    <row r="4407" spans="1:5" x14ac:dyDescent="0.3">
      <c r="A4407" s="24">
        <v>42919.208333333336</v>
      </c>
      <c r="B4407" s="25">
        <v>5528</v>
      </c>
      <c r="C4407" s="26">
        <v>38.03</v>
      </c>
      <c r="D4407" s="26">
        <v>6</v>
      </c>
      <c r="E4407" s="27">
        <f t="shared" si="68"/>
        <v>210.22984</v>
      </c>
    </row>
    <row r="4408" spans="1:5" x14ac:dyDescent="0.3">
      <c r="A4408" s="24">
        <v>42919.25</v>
      </c>
      <c r="B4408" s="25">
        <v>5556</v>
      </c>
      <c r="C4408" s="26">
        <v>40.15</v>
      </c>
      <c r="D4408" s="26">
        <v>6</v>
      </c>
      <c r="E4408" s="27">
        <f t="shared" si="68"/>
        <v>223.07339999999999</v>
      </c>
    </row>
    <row r="4409" spans="1:5" x14ac:dyDescent="0.3">
      <c r="A4409" s="24">
        <v>42919.291666666664</v>
      </c>
      <c r="B4409" s="25">
        <v>5818</v>
      </c>
      <c r="C4409" s="26">
        <v>44.03</v>
      </c>
      <c r="D4409" s="26">
        <v>6</v>
      </c>
      <c r="E4409" s="27">
        <f t="shared" si="68"/>
        <v>256.16654</v>
      </c>
    </row>
    <row r="4410" spans="1:5" x14ac:dyDescent="0.3">
      <c r="A4410" s="24">
        <v>42919.333333333336</v>
      </c>
      <c r="B4410" s="25">
        <v>5840</v>
      </c>
      <c r="C4410" s="26">
        <v>46</v>
      </c>
      <c r="D4410" s="26">
        <v>2</v>
      </c>
      <c r="E4410" s="27">
        <f t="shared" si="68"/>
        <v>268.64</v>
      </c>
    </row>
    <row r="4411" spans="1:5" x14ac:dyDescent="0.3">
      <c r="A4411" s="24">
        <v>42919.375</v>
      </c>
      <c r="B4411" s="25">
        <v>5880</v>
      </c>
      <c r="C4411" s="26">
        <v>49.1</v>
      </c>
      <c r="D4411" s="26">
        <v>2</v>
      </c>
      <c r="E4411" s="27">
        <f t="shared" si="68"/>
        <v>288.70800000000003</v>
      </c>
    </row>
    <row r="4412" spans="1:5" x14ac:dyDescent="0.3">
      <c r="A4412" s="24">
        <v>42919.416666666664</v>
      </c>
      <c r="B4412" s="25">
        <v>6149</v>
      </c>
      <c r="C4412" s="26">
        <v>49.3</v>
      </c>
      <c r="D4412" s="26">
        <v>2</v>
      </c>
      <c r="E4412" s="27">
        <f t="shared" si="68"/>
        <v>303.14569999999998</v>
      </c>
    </row>
    <row r="4413" spans="1:5" x14ac:dyDescent="0.3">
      <c r="A4413" s="24">
        <v>42919.458333333336</v>
      </c>
      <c r="B4413" s="25">
        <v>6076</v>
      </c>
      <c r="C4413" s="26">
        <v>50.099999999999994</v>
      </c>
      <c r="D4413" s="26">
        <v>1</v>
      </c>
      <c r="E4413" s="27">
        <f t="shared" si="68"/>
        <v>304.4076</v>
      </c>
    </row>
    <row r="4414" spans="1:5" x14ac:dyDescent="0.3">
      <c r="A4414" s="24">
        <v>42919.5</v>
      </c>
      <c r="B4414" s="25">
        <v>6097</v>
      </c>
      <c r="C4414" s="26">
        <v>52.66</v>
      </c>
      <c r="D4414" s="26">
        <v>1</v>
      </c>
      <c r="E4414" s="27">
        <f t="shared" si="68"/>
        <v>321.06801999999993</v>
      </c>
    </row>
    <row r="4415" spans="1:5" x14ac:dyDescent="0.3">
      <c r="A4415" s="24">
        <v>42919.541666666664</v>
      </c>
      <c r="B4415" s="25">
        <v>6137</v>
      </c>
      <c r="C4415" s="26">
        <v>53.25</v>
      </c>
      <c r="D4415" s="26">
        <v>1</v>
      </c>
      <c r="E4415" s="27">
        <f t="shared" si="68"/>
        <v>326.79525000000001</v>
      </c>
    </row>
    <row r="4416" spans="1:5" x14ac:dyDescent="0.3">
      <c r="A4416" s="24">
        <v>42919.583333333336</v>
      </c>
      <c r="B4416" s="25">
        <v>6057</v>
      </c>
      <c r="C4416" s="26">
        <v>52.66</v>
      </c>
      <c r="D4416" s="26">
        <v>1</v>
      </c>
      <c r="E4416" s="27">
        <f t="shared" si="68"/>
        <v>318.96161999999998</v>
      </c>
    </row>
    <row r="4417" spans="1:5" x14ac:dyDescent="0.3">
      <c r="A4417" s="24">
        <v>42919.625</v>
      </c>
      <c r="B4417" s="25">
        <v>6213</v>
      </c>
      <c r="C4417" s="26">
        <v>52.5</v>
      </c>
      <c r="D4417" s="26">
        <v>1</v>
      </c>
      <c r="E4417" s="27">
        <f t="shared" si="68"/>
        <v>326.1825</v>
      </c>
    </row>
    <row r="4418" spans="1:5" x14ac:dyDescent="0.3">
      <c r="A4418" s="24">
        <v>42919.666666666664</v>
      </c>
      <c r="B4418" s="25">
        <v>6695</v>
      </c>
      <c r="C4418" s="26">
        <v>52.89</v>
      </c>
      <c r="D4418" s="26">
        <v>1</v>
      </c>
      <c r="E4418" s="27">
        <f t="shared" si="68"/>
        <v>354.09854999999999</v>
      </c>
    </row>
    <row r="4419" spans="1:5" x14ac:dyDescent="0.3">
      <c r="A4419" s="24">
        <v>42919.708333333336</v>
      </c>
      <c r="B4419" s="25">
        <v>7064</v>
      </c>
      <c r="C4419" s="26">
        <v>53.81</v>
      </c>
      <c r="D4419" s="26">
        <v>1</v>
      </c>
      <c r="E4419" s="27">
        <f t="shared" si="68"/>
        <v>380.11384000000004</v>
      </c>
    </row>
    <row r="4420" spans="1:5" x14ac:dyDescent="0.3">
      <c r="A4420" s="24">
        <v>42919.75</v>
      </c>
      <c r="B4420" s="25">
        <v>6889</v>
      </c>
      <c r="C4420" s="26">
        <v>52.15</v>
      </c>
      <c r="D4420" s="26">
        <v>1</v>
      </c>
      <c r="E4420" s="27">
        <f t="shared" si="68"/>
        <v>359.26134999999999</v>
      </c>
    </row>
    <row r="4421" spans="1:5" x14ac:dyDescent="0.3">
      <c r="A4421" s="24">
        <v>42919.791666666664</v>
      </c>
      <c r="B4421" s="25">
        <v>6157</v>
      </c>
      <c r="C4421" s="26">
        <v>50</v>
      </c>
      <c r="D4421" s="26">
        <v>2</v>
      </c>
      <c r="E4421" s="27">
        <f t="shared" si="68"/>
        <v>307.85000000000002</v>
      </c>
    </row>
    <row r="4422" spans="1:5" x14ac:dyDescent="0.3">
      <c r="A4422" s="24">
        <v>42919.833333333336</v>
      </c>
      <c r="B4422" s="25">
        <v>6013</v>
      </c>
      <c r="C4422" s="26">
        <v>50</v>
      </c>
      <c r="D4422" s="26">
        <v>2</v>
      </c>
      <c r="E4422" s="27">
        <f t="shared" si="68"/>
        <v>300.64999999999998</v>
      </c>
    </row>
    <row r="4423" spans="1:5" x14ac:dyDescent="0.3">
      <c r="A4423" s="24">
        <v>42919.875</v>
      </c>
      <c r="B4423" s="25">
        <v>6375</v>
      </c>
      <c r="C4423" s="26">
        <v>50.39</v>
      </c>
      <c r="D4423" s="26">
        <v>2</v>
      </c>
      <c r="E4423" s="27">
        <f t="shared" si="68"/>
        <v>321.23624999999998</v>
      </c>
    </row>
    <row r="4424" spans="1:5" x14ac:dyDescent="0.3">
      <c r="A4424" s="24">
        <v>42919.916666666664</v>
      </c>
      <c r="B4424" s="25">
        <v>6445</v>
      </c>
      <c r="C4424" s="26">
        <v>49.3</v>
      </c>
      <c r="D4424" s="26">
        <v>2</v>
      </c>
      <c r="E4424" s="27">
        <f t="shared" si="68"/>
        <v>317.73849999999999</v>
      </c>
    </row>
    <row r="4425" spans="1:5" x14ac:dyDescent="0.3">
      <c r="A4425" s="24">
        <v>42919.958333333336</v>
      </c>
      <c r="B4425" s="25">
        <v>6745</v>
      </c>
      <c r="C4425" s="26">
        <v>45</v>
      </c>
      <c r="D4425" s="26">
        <v>2</v>
      </c>
      <c r="E4425" s="27">
        <f t="shared" si="68"/>
        <v>303.52499999999998</v>
      </c>
    </row>
    <row r="4426" spans="1:5" x14ac:dyDescent="0.3">
      <c r="A4426" s="24">
        <v>42920</v>
      </c>
      <c r="B4426" s="25">
        <v>6638</v>
      </c>
      <c r="C4426" s="26">
        <v>50</v>
      </c>
      <c r="D4426" s="26">
        <v>6</v>
      </c>
      <c r="E4426" s="27">
        <f t="shared" ref="E4426:E4489" si="69">C4426*B4426/1000</f>
        <v>331.9</v>
      </c>
    </row>
    <row r="4427" spans="1:5" x14ac:dyDescent="0.3">
      <c r="A4427" s="24">
        <v>42920.041666666664</v>
      </c>
      <c r="B4427" s="25">
        <v>5924</v>
      </c>
      <c r="C4427" s="26">
        <v>48.13000000000001</v>
      </c>
      <c r="D4427" s="26">
        <v>6</v>
      </c>
      <c r="E4427" s="27">
        <f t="shared" si="69"/>
        <v>285.12212000000005</v>
      </c>
    </row>
    <row r="4428" spans="1:5" x14ac:dyDescent="0.3">
      <c r="A4428" s="24">
        <v>42920.083333333336</v>
      </c>
      <c r="B4428" s="25">
        <v>5748</v>
      </c>
      <c r="C4428" s="26">
        <v>45.03</v>
      </c>
      <c r="D4428" s="26">
        <v>6</v>
      </c>
      <c r="E4428" s="27">
        <f t="shared" si="69"/>
        <v>258.83244000000002</v>
      </c>
    </row>
    <row r="4429" spans="1:5" x14ac:dyDescent="0.3">
      <c r="A4429" s="24">
        <v>42920.125</v>
      </c>
      <c r="B4429" s="25">
        <v>5583</v>
      </c>
      <c r="C4429" s="26">
        <v>42.73</v>
      </c>
      <c r="D4429" s="26">
        <v>6</v>
      </c>
      <c r="E4429" s="27">
        <f t="shared" si="69"/>
        <v>238.56159</v>
      </c>
    </row>
    <row r="4430" spans="1:5" x14ac:dyDescent="0.3">
      <c r="A4430" s="24">
        <v>42920.166666666664</v>
      </c>
      <c r="B4430" s="25">
        <v>5451</v>
      </c>
      <c r="C4430" s="26">
        <v>42.5</v>
      </c>
      <c r="D4430" s="26">
        <v>6</v>
      </c>
      <c r="E4430" s="27">
        <f t="shared" si="69"/>
        <v>231.66749999999999</v>
      </c>
    </row>
    <row r="4431" spans="1:5" x14ac:dyDescent="0.3">
      <c r="A4431" s="24">
        <v>42920.208333333336</v>
      </c>
      <c r="B4431" s="25">
        <v>5318</v>
      </c>
      <c r="C4431" s="26">
        <v>42.73</v>
      </c>
      <c r="D4431" s="26">
        <v>6</v>
      </c>
      <c r="E4431" s="27">
        <f t="shared" si="69"/>
        <v>227.23813999999999</v>
      </c>
    </row>
    <row r="4432" spans="1:5" x14ac:dyDescent="0.3">
      <c r="A4432" s="24">
        <v>42920.25</v>
      </c>
      <c r="B4432" s="25">
        <v>5326</v>
      </c>
      <c r="C4432" s="26">
        <v>48.56</v>
      </c>
      <c r="D4432" s="26">
        <v>6</v>
      </c>
      <c r="E4432" s="27">
        <f t="shared" si="69"/>
        <v>258.63056</v>
      </c>
    </row>
    <row r="4433" spans="1:5" x14ac:dyDescent="0.3">
      <c r="A4433" s="24">
        <v>42920.291666666664</v>
      </c>
      <c r="B4433" s="25">
        <v>5802</v>
      </c>
      <c r="C4433" s="26">
        <v>48.100000000000009</v>
      </c>
      <c r="D4433" s="26">
        <v>6</v>
      </c>
      <c r="E4433" s="27">
        <f t="shared" si="69"/>
        <v>279.07620000000009</v>
      </c>
    </row>
    <row r="4434" spans="1:5" x14ac:dyDescent="0.3">
      <c r="A4434" s="24">
        <v>42920.333333333336</v>
      </c>
      <c r="B4434" s="25">
        <v>5710</v>
      </c>
      <c r="C4434" s="26">
        <v>50.05</v>
      </c>
      <c r="D4434" s="26">
        <v>2</v>
      </c>
      <c r="E4434" s="27">
        <f t="shared" si="69"/>
        <v>285.78550000000001</v>
      </c>
    </row>
    <row r="4435" spans="1:5" x14ac:dyDescent="0.3">
      <c r="A4435" s="24">
        <v>42920.375</v>
      </c>
      <c r="B4435" s="25">
        <v>5815</v>
      </c>
      <c r="C4435" s="26">
        <v>51.05</v>
      </c>
      <c r="D4435" s="26">
        <v>2</v>
      </c>
      <c r="E4435" s="27">
        <f t="shared" si="69"/>
        <v>296.85575</v>
      </c>
    </row>
    <row r="4436" spans="1:5" x14ac:dyDescent="0.3">
      <c r="A4436" s="24">
        <v>42920.416666666664</v>
      </c>
      <c r="B4436" s="25">
        <v>5793</v>
      </c>
      <c r="C4436" s="26">
        <v>51.05</v>
      </c>
      <c r="D4436" s="26">
        <v>2</v>
      </c>
      <c r="E4436" s="27">
        <f t="shared" si="69"/>
        <v>295.73264999999998</v>
      </c>
    </row>
    <row r="4437" spans="1:5" x14ac:dyDescent="0.3">
      <c r="A4437" s="24">
        <v>42920.458333333336</v>
      </c>
      <c r="B4437" s="25">
        <v>6200</v>
      </c>
      <c r="C4437" s="26">
        <v>51.05</v>
      </c>
      <c r="D4437" s="26">
        <v>1</v>
      </c>
      <c r="E4437" s="27">
        <f t="shared" si="69"/>
        <v>316.51</v>
      </c>
    </row>
    <row r="4438" spans="1:5" x14ac:dyDescent="0.3">
      <c r="A4438" s="24">
        <v>42920.5</v>
      </c>
      <c r="B4438" s="25">
        <v>6122</v>
      </c>
      <c r="C4438" s="26">
        <v>52.1</v>
      </c>
      <c r="D4438" s="26">
        <v>1</v>
      </c>
      <c r="E4438" s="27">
        <f t="shared" si="69"/>
        <v>318.95620000000002</v>
      </c>
    </row>
    <row r="4439" spans="1:5" x14ac:dyDescent="0.3">
      <c r="A4439" s="24">
        <v>42920.541666666664</v>
      </c>
      <c r="B4439" s="25">
        <v>6015</v>
      </c>
      <c r="C4439" s="26">
        <v>51.65</v>
      </c>
      <c r="D4439" s="26">
        <v>1</v>
      </c>
      <c r="E4439" s="27">
        <f t="shared" si="69"/>
        <v>310.67475000000002</v>
      </c>
    </row>
    <row r="4440" spans="1:5" x14ac:dyDescent="0.3">
      <c r="A4440" s="24">
        <v>42920.583333333336</v>
      </c>
      <c r="B4440" s="25">
        <v>6303</v>
      </c>
      <c r="C4440" s="26">
        <v>50.9</v>
      </c>
      <c r="D4440" s="26">
        <v>1</v>
      </c>
      <c r="E4440" s="27">
        <f t="shared" si="69"/>
        <v>320.8227</v>
      </c>
    </row>
    <row r="4441" spans="1:5" x14ac:dyDescent="0.3">
      <c r="A4441" s="24">
        <v>42920.625</v>
      </c>
      <c r="B4441" s="25">
        <v>7482</v>
      </c>
      <c r="C4441" s="26">
        <v>51.05</v>
      </c>
      <c r="D4441" s="26">
        <v>1</v>
      </c>
      <c r="E4441" s="27">
        <f t="shared" si="69"/>
        <v>381.95609999999999</v>
      </c>
    </row>
    <row r="4442" spans="1:5" x14ac:dyDescent="0.3">
      <c r="A4442" s="24">
        <v>42920.666666666664</v>
      </c>
      <c r="B4442" s="25">
        <v>7373</v>
      </c>
      <c r="C4442" s="26">
        <v>51.05</v>
      </c>
      <c r="D4442" s="26">
        <v>1</v>
      </c>
      <c r="E4442" s="27">
        <f t="shared" si="69"/>
        <v>376.39164999999997</v>
      </c>
    </row>
    <row r="4443" spans="1:5" x14ac:dyDescent="0.3">
      <c r="A4443" s="24">
        <v>42920.708333333336</v>
      </c>
      <c r="B4443" s="25">
        <v>7348</v>
      </c>
      <c r="C4443" s="26">
        <v>51.05</v>
      </c>
      <c r="D4443" s="26">
        <v>1</v>
      </c>
      <c r="E4443" s="27">
        <f t="shared" si="69"/>
        <v>375.11539999999997</v>
      </c>
    </row>
    <row r="4444" spans="1:5" x14ac:dyDescent="0.3">
      <c r="A4444" s="24">
        <v>42920.75</v>
      </c>
      <c r="B4444" s="25">
        <v>7491</v>
      </c>
      <c r="C4444" s="26">
        <v>50.05</v>
      </c>
      <c r="D4444" s="26">
        <v>1</v>
      </c>
      <c r="E4444" s="27">
        <f t="shared" si="69"/>
        <v>374.92455000000001</v>
      </c>
    </row>
    <row r="4445" spans="1:5" x14ac:dyDescent="0.3">
      <c r="A4445" s="24">
        <v>42920.791666666664</v>
      </c>
      <c r="B4445" s="25">
        <v>6963</v>
      </c>
      <c r="C4445" s="26">
        <v>50.05</v>
      </c>
      <c r="D4445" s="26">
        <v>2</v>
      </c>
      <c r="E4445" s="27">
        <f t="shared" si="69"/>
        <v>348.49814999999995</v>
      </c>
    </row>
    <row r="4446" spans="1:5" x14ac:dyDescent="0.3">
      <c r="A4446" s="24">
        <v>42920.833333333336</v>
      </c>
      <c r="B4446" s="25">
        <v>6812</v>
      </c>
      <c r="C4446" s="26">
        <v>50.099999999999994</v>
      </c>
      <c r="D4446" s="26">
        <v>2</v>
      </c>
      <c r="E4446" s="27">
        <f t="shared" si="69"/>
        <v>341.28119999999996</v>
      </c>
    </row>
    <row r="4447" spans="1:5" x14ac:dyDescent="0.3">
      <c r="A4447" s="24">
        <v>42920.875</v>
      </c>
      <c r="B4447" s="25">
        <v>6430</v>
      </c>
      <c r="C4447" s="26">
        <v>51.11</v>
      </c>
      <c r="D4447" s="26">
        <v>2</v>
      </c>
      <c r="E4447" s="27">
        <f t="shared" si="69"/>
        <v>328.63729999999998</v>
      </c>
    </row>
    <row r="4448" spans="1:5" x14ac:dyDescent="0.3">
      <c r="A4448" s="24">
        <v>42920.916666666664</v>
      </c>
      <c r="B4448" s="25">
        <v>5778</v>
      </c>
      <c r="C4448" s="26">
        <v>50.9</v>
      </c>
      <c r="D4448" s="26">
        <v>2</v>
      </c>
      <c r="E4448" s="27">
        <f t="shared" si="69"/>
        <v>294.10020000000003</v>
      </c>
    </row>
    <row r="4449" spans="1:5" x14ac:dyDescent="0.3">
      <c r="A4449" s="24">
        <v>42920.958333333336</v>
      </c>
      <c r="B4449" s="25">
        <v>5874</v>
      </c>
      <c r="C4449" s="26">
        <v>46.08</v>
      </c>
      <c r="D4449" s="26">
        <v>2</v>
      </c>
      <c r="E4449" s="27">
        <f t="shared" si="69"/>
        <v>270.67392000000001</v>
      </c>
    </row>
    <row r="4450" spans="1:5" x14ac:dyDescent="0.3">
      <c r="A4450" s="24">
        <v>42921</v>
      </c>
      <c r="B4450" s="25">
        <v>5752</v>
      </c>
      <c r="C4450" s="26">
        <v>46.31</v>
      </c>
      <c r="D4450" s="26">
        <v>6</v>
      </c>
      <c r="E4450" s="27">
        <f t="shared" si="69"/>
        <v>266.37511999999998</v>
      </c>
    </row>
    <row r="4451" spans="1:5" x14ac:dyDescent="0.3">
      <c r="A4451" s="24">
        <v>42921.041666666664</v>
      </c>
      <c r="B4451" s="25">
        <v>5593</v>
      </c>
      <c r="C4451" s="26">
        <v>42.38</v>
      </c>
      <c r="D4451" s="26">
        <v>6</v>
      </c>
      <c r="E4451" s="27">
        <f t="shared" si="69"/>
        <v>237.03134000000003</v>
      </c>
    </row>
    <row r="4452" spans="1:5" x14ac:dyDescent="0.3">
      <c r="A4452" s="24">
        <v>42921.083333333336</v>
      </c>
      <c r="B4452" s="25">
        <v>5527</v>
      </c>
      <c r="C4452" s="26">
        <v>41.09</v>
      </c>
      <c r="D4452" s="26">
        <v>6</v>
      </c>
      <c r="E4452" s="27">
        <f t="shared" si="69"/>
        <v>227.10443000000004</v>
      </c>
    </row>
    <row r="4453" spans="1:5" x14ac:dyDescent="0.3">
      <c r="A4453" s="24">
        <v>42921.125</v>
      </c>
      <c r="B4453" s="25">
        <v>5500</v>
      </c>
      <c r="C4453" s="26">
        <v>41.75</v>
      </c>
      <c r="D4453" s="26">
        <v>6</v>
      </c>
      <c r="E4453" s="27">
        <f t="shared" si="69"/>
        <v>229.625</v>
      </c>
    </row>
    <row r="4454" spans="1:5" x14ac:dyDescent="0.3">
      <c r="A4454" s="24">
        <v>42921.166666666664</v>
      </c>
      <c r="B4454" s="25">
        <v>5491</v>
      </c>
      <c r="C4454" s="26">
        <v>42.38</v>
      </c>
      <c r="D4454" s="26">
        <v>6</v>
      </c>
      <c r="E4454" s="27">
        <f t="shared" si="69"/>
        <v>232.70858000000001</v>
      </c>
    </row>
    <row r="4455" spans="1:5" x14ac:dyDescent="0.3">
      <c r="A4455" s="24">
        <v>42921.208333333336</v>
      </c>
      <c r="B4455" s="25">
        <v>5836</v>
      </c>
      <c r="C4455" s="26">
        <v>45.769999999999996</v>
      </c>
      <c r="D4455" s="26">
        <v>6</v>
      </c>
      <c r="E4455" s="27">
        <f t="shared" si="69"/>
        <v>267.11371999999994</v>
      </c>
    </row>
    <row r="4456" spans="1:5" x14ac:dyDescent="0.3">
      <c r="A4456" s="24">
        <v>42921.25</v>
      </c>
      <c r="B4456" s="25">
        <v>6095</v>
      </c>
      <c r="C4456" s="26">
        <v>49.39</v>
      </c>
      <c r="D4456" s="26">
        <v>6</v>
      </c>
      <c r="E4456" s="27">
        <f t="shared" si="69"/>
        <v>301.03204999999997</v>
      </c>
    </row>
    <row r="4457" spans="1:5" x14ac:dyDescent="0.3">
      <c r="A4457" s="24">
        <v>42921.291666666664</v>
      </c>
      <c r="B4457" s="25">
        <v>6456</v>
      </c>
      <c r="C4457" s="26">
        <v>50.009999999999991</v>
      </c>
      <c r="D4457" s="26">
        <v>6</v>
      </c>
      <c r="E4457" s="27">
        <f t="shared" si="69"/>
        <v>322.86455999999993</v>
      </c>
    </row>
    <row r="4458" spans="1:5" x14ac:dyDescent="0.3">
      <c r="A4458" s="24">
        <v>42921.333333333336</v>
      </c>
      <c r="B4458" s="25">
        <v>6526</v>
      </c>
      <c r="C4458" s="26">
        <v>50.9</v>
      </c>
      <c r="D4458" s="26">
        <v>2</v>
      </c>
      <c r="E4458" s="27">
        <f t="shared" si="69"/>
        <v>332.17339999999996</v>
      </c>
    </row>
    <row r="4459" spans="1:5" x14ac:dyDescent="0.3">
      <c r="A4459" s="24">
        <v>42921.375</v>
      </c>
      <c r="B4459" s="25">
        <v>6444</v>
      </c>
      <c r="C4459" s="26">
        <v>52.1</v>
      </c>
      <c r="D4459" s="26">
        <v>2</v>
      </c>
      <c r="E4459" s="27">
        <f t="shared" si="69"/>
        <v>335.73240000000004</v>
      </c>
    </row>
    <row r="4460" spans="1:5" x14ac:dyDescent="0.3">
      <c r="A4460" s="24">
        <v>42921.416666666664</v>
      </c>
      <c r="B4460" s="25">
        <v>6303</v>
      </c>
      <c r="C4460" s="26">
        <v>52.1</v>
      </c>
      <c r="D4460" s="26">
        <v>2</v>
      </c>
      <c r="E4460" s="27">
        <f t="shared" si="69"/>
        <v>328.38630000000001</v>
      </c>
    </row>
    <row r="4461" spans="1:5" x14ac:dyDescent="0.3">
      <c r="A4461" s="24">
        <v>42921.458333333336</v>
      </c>
      <c r="B4461" s="25">
        <v>6693</v>
      </c>
      <c r="C4461" s="26">
        <v>51.94</v>
      </c>
      <c r="D4461" s="26">
        <v>1</v>
      </c>
      <c r="E4461" s="27">
        <f t="shared" si="69"/>
        <v>347.63441999999998</v>
      </c>
    </row>
    <row r="4462" spans="1:5" x14ac:dyDescent="0.3">
      <c r="A4462" s="24">
        <v>42921.5</v>
      </c>
      <c r="B4462" s="25">
        <v>6839</v>
      </c>
      <c r="C4462" s="26">
        <v>50.9</v>
      </c>
      <c r="D4462" s="26">
        <v>1</v>
      </c>
      <c r="E4462" s="27">
        <f t="shared" si="69"/>
        <v>348.10509999999999</v>
      </c>
    </row>
    <row r="4463" spans="1:5" x14ac:dyDescent="0.3">
      <c r="A4463" s="24">
        <v>42921.541666666664</v>
      </c>
      <c r="B4463" s="25">
        <v>6696</v>
      </c>
      <c r="C4463" s="26">
        <v>50.099999999999994</v>
      </c>
      <c r="D4463" s="26">
        <v>1</v>
      </c>
      <c r="E4463" s="27">
        <f t="shared" si="69"/>
        <v>335.46959999999996</v>
      </c>
    </row>
    <row r="4464" spans="1:5" x14ac:dyDescent="0.3">
      <c r="A4464" s="24">
        <v>42921.583333333336</v>
      </c>
      <c r="B4464" s="25">
        <v>6675</v>
      </c>
      <c r="C4464" s="26">
        <v>51.22</v>
      </c>
      <c r="D4464" s="26">
        <v>1</v>
      </c>
      <c r="E4464" s="27">
        <f t="shared" si="69"/>
        <v>341.89350000000002</v>
      </c>
    </row>
    <row r="4465" spans="1:5" x14ac:dyDescent="0.3">
      <c r="A4465" s="24">
        <v>42921.625</v>
      </c>
      <c r="B4465" s="25">
        <v>6641</v>
      </c>
      <c r="C4465" s="26">
        <v>48.83</v>
      </c>
      <c r="D4465" s="26">
        <v>1</v>
      </c>
      <c r="E4465" s="27">
        <f t="shared" si="69"/>
        <v>324.28002999999995</v>
      </c>
    </row>
    <row r="4466" spans="1:5" x14ac:dyDescent="0.3">
      <c r="A4466" s="24">
        <v>42921.666666666664</v>
      </c>
      <c r="B4466" s="25">
        <v>6573</v>
      </c>
      <c r="C4466" s="26">
        <v>48.209999999999994</v>
      </c>
      <c r="D4466" s="26">
        <v>1</v>
      </c>
      <c r="E4466" s="27">
        <f t="shared" si="69"/>
        <v>316.88432999999998</v>
      </c>
    </row>
    <row r="4467" spans="1:5" x14ac:dyDescent="0.3">
      <c r="A4467" s="24">
        <v>42921.708333333336</v>
      </c>
      <c r="B4467" s="25">
        <v>6578</v>
      </c>
      <c r="C4467" s="26">
        <v>48.8</v>
      </c>
      <c r="D4467" s="26">
        <v>1</v>
      </c>
      <c r="E4467" s="27">
        <f t="shared" si="69"/>
        <v>321.00639999999999</v>
      </c>
    </row>
    <row r="4468" spans="1:5" x14ac:dyDescent="0.3">
      <c r="A4468" s="24">
        <v>42921.75</v>
      </c>
      <c r="B4468" s="25">
        <v>6580</v>
      </c>
      <c r="C4468" s="26">
        <v>48.209999999999994</v>
      </c>
      <c r="D4468" s="26">
        <v>1</v>
      </c>
      <c r="E4468" s="27">
        <f t="shared" si="69"/>
        <v>317.22179999999992</v>
      </c>
    </row>
    <row r="4469" spans="1:5" x14ac:dyDescent="0.3">
      <c r="A4469" s="24">
        <v>42921.791666666664</v>
      </c>
      <c r="B4469" s="25">
        <v>6650</v>
      </c>
      <c r="C4469" s="26">
        <v>48.91</v>
      </c>
      <c r="D4469" s="26">
        <v>2</v>
      </c>
      <c r="E4469" s="27">
        <f t="shared" si="69"/>
        <v>325.25150000000002</v>
      </c>
    </row>
    <row r="4470" spans="1:5" x14ac:dyDescent="0.3">
      <c r="A4470" s="24">
        <v>42921.833333333336</v>
      </c>
      <c r="B4470" s="25">
        <v>6494</v>
      </c>
      <c r="C4470" s="26">
        <v>50.069999999999993</v>
      </c>
      <c r="D4470" s="26">
        <v>2</v>
      </c>
      <c r="E4470" s="27">
        <f t="shared" si="69"/>
        <v>325.15457999999995</v>
      </c>
    </row>
    <row r="4471" spans="1:5" x14ac:dyDescent="0.3">
      <c r="A4471" s="24">
        <v>42921.875</v>
      </c>
      <c r="B4471" s="25">
        <v>6551</v>
      </c>
      <c r="C4471" s="26">
        <v>53.100000000000009</v>
      </c>
      <c r="D4471" s="26">
        <v>2</v>
      </c>
      <c r="E4471" s="27">
        <f t="shared" si="69"/>
        <v>347.85810000000004</v>
      </c>
    </row>
    <row r="4472" spans="1:5" x14ac:dyDescent="0.3">
      <c r="A4472" s="24">
        <v>42921.916666666664</v>
      </c>
      <c r="B4472" s="25">
        <v>6041</v>
      </c>
      <c r="C4472" s="26">
        <v>53.100000000000009</v>
      </c>
      <c r="D4472" s="26">
        <v>2</v>
      </c>
      <c r="E4472" s="27">
        <f t="shared" si="69"/>
        <v>320.77710000000002</v>
      </c>
    </row>
    <row r="4473" spans="1:5" x14ac:dyDescent="0.3">
      <c r="A4473" s="24">
        <v>42921.958333333336</v>
      </c>
      <c r="B4473" s="25">
        <v>6358</v>
      </c>
      <c r="C4473" s="26">
        <v>50.099999999999994</v>
      </c>
      <c r="D4473" s="26">
        <v>2</v>
      </c>
      <c r="E4473" s="27">
        <f t="shared" si="69"/>
        <v>318.53579999999999</v>
      </c>
    </row>
    <row r="4474" spans="1:5" x14ac:dyDescent="0.3">
      <c r="A4474" s="24">
        <v>42922</v>
      </c>
      <c r="B4474" s="25">
        <v>6227</v>
      </c>
      <c r="C4474" s="26">
        <v>53.25</v>
      </c>
      <c r="D4474" s="26">
        <v>6</v>
      </c>
      <c r="E4474" s="27">
        <f t="shared" si="69"/>
        <v>331.58775000000003</v>
      </c>
    </row>
    <row r="4475" spans="1:5" x14ac:dyDescent="0.3">
      <c r="A4475" s="24">
        <v>42922.041666666664</v>
      </c>
      <c r="B4475" s="25">
        <v>5856</v>
      </c>
      <c r="C4475" s="26">
        <v>50.81</v>
      </c>
      <c r="D4475" s="26">
        <v>6</v>
      </c>
      <c r="E4475" s="27">
        <f t="shared" si="69"/>
        <v>297.54336000000001</v>
      </c>
    </row>
    <row r="4476" spans="1:5" x14ac:dyDescent="0.3">
      <c r="A4476" s="24">
        <v>42922.083333333336</v>
      </c>
      <c r="B4476" s="25">
        <v>5866</v>
      </c>
      <c r="C4476" s="26">
        <v>49.27</v>
      </c>
      <c r="D4476" s="26">
        <v>6</v>
      </c>
      <c r="E4476" s="27">
        <f t="shared" si="69"/>
        <v>289.01782000000003</v>
      </c>
    </row>
    <row r="4477" spans="1:5" x14ac:dyDescent="0.3">
      <c r="A4477" s="24">
        <v>42922.125</v>
      </c>
      <c r="B4477" s="25">
        <v>5782</v>
      </c>
      <c r="C4477" s="26">
        <v>48.209999999999994</v>
      </c>
      <c r="D4477" s="26">
        <v>6</v>
      </c>
      <c r="E4477" s="27">
        <f t="shared" si="69"/>
        <v>278.75021999999996</v>
      </c>
    </row>
    <row r="4478" spans="1:5" x14ac:dyDescent="0.3">
      <c r="A4478" s="24">
        <v>42922.166666666664</v>
      </c>
      <c r="B4478" s="25">
        <v>5740</v>
      </c>
      <c r="C4478" s="26">
        <v>48.83</v>
      </c>
      <c r="D4478" s="26">
        <v>6</v>
      </c>
      <c r="E4478" s="27">
        <f t="shared" si="69"/>
        <v>280.2842</v>
      </c>
    </row>
    <row r="4479" spans="1:5" x14ac:dyDescent="0.3">
      <c r="A4479" s="24">
        <v>42922.208333333336</v>
      </c>
      <c r="B4479" s="25">
        <v>5482</v>
      </c>
      <c r="C4479" s="26">
        <v>49.39</v>
      </c>
      <c r="D4479" s="26">
        <v>6</v>
      </c>
      <c r="E4479" s="27">
        <f t="shared" si="69"/>
        <v>270.75597999999997</v>
      </c>
    </row>
    <row r="4480" spans="1:5" x14ac:dyDescent="0.3">
      <c r="A4480" s="24">
        <v>42922.25</v>
      </c>
      <c r="B4480" s="25">
        <v>5117</v>
      </c>
      <c r="C4480" s="26">
        <v>50.5</v>
      </c>
      <c r="D4480" s="26">
        <v>6</v>
      </c>
      <c r="E4480" s="27">
        <f t="shared" si="69"/>
        <v>258.4085</v>
      </c>
    </row>
    <row r="4481" spans="1:5" x14ac:dyDescent="0.3">
      <c r="A4481" s="24">
        <v>42922.291666666664</v>
      </c>
      <c r="B4481" s="25">
        <v>5557</v>
      </c>
      <c r="C4481" s="26">
        <v>52.15</v>
      </c>
      <c r="D4481" s="26">
        <v>6</v>
      </c>
      <c r="E4481" s="27">
        <f t="shared" si="69"/>
        <v>289.79755</v>
      </c>
    </row>
    <row r="4482" spans="1:5" x14ac:dyDescent="0.3">
      <c r="A4482" s="24">
        <v>42922.333333333336</v>
      </c>
      <c r="B4482" s="25">
        <v>5711</v>
      </c>
      <c r="C4482" s="26">
        <v>53.25</v>
      </c>
      <c r="D4482" s="26">
        <v>2</v>
      </c>
      <c r="E4482" s="27">
        <f t="shared" si="69"/>
        <v>304.11075</v>
      </c>
    </row>
    <row r="4483" spans="1:5" x14ac:dyDescent="0.3">
      <c r="A4483" s="24">
        <v>42922.375</v>
      </c>
      <c r="B4483" s="25">
        <v>5974</v>
      </c>
      <c r="C4483" s="26">
        <v>53.99</v>
      </c>
      <c r="D4483" s="26">
        <v>2</v>
      </c>
      <c r="E4483" s="27">
        <f t="shared" si="69"/>
        <v>322.53626000000003</v>
      </c>
    </row>
    <row r="4484" spans="1:5" x14ac:dyDescent="0.3">
      <c r="A4484" s="24">
        <v>42922.416666666664</v>
      </c>
      <c r="B4484" s="25">
        <v>5719</v>
      </c>
      <c r="C4484" s="26">
        <v>53.87</v>
      </c>
      <c r="D4484" s="26">
        <v>2</v>
      </c>
      <c r="E4484" s="27">
        <f t="shared" si="69"/>
        <v>308.08252999999996</v>
      </c>
    </row>
    <row r="4485" spans="1:5" x14ac:dyDescent="0.3">
      <c r="A4485" s="24">
        <v>42922.458333333336</v>
      </c>
      <c r="B4485" s="25">
        <v>5766</v>
      </c>
      <c r="C4485" s="26">
        <v>53.99</v>
      </c>
      <c r="D4485" s="26">
        <v>1</v>
      </c>
      <c r="E4485" s="27">
        <f t="shared" si="69"/>
        <v>311.30634000000003</v>
      </c>
    </row>
    <row r="4486" spans="1:5" x14ac:dyDescent="0.3">
      <c r="A4486" s="24">
        <v>42922.5</v>
      </c>
      <c r="B4486" s="25">
        <v>5851</v>
      </c>
      <c r="C4486" s="26">
        <v>54.03</v>
      </c>
      <c r="D4486" s="26">
        <v>1</v>
      </c>
      <c r="E4486" s="27">
        <f t="shared" si="69"/>
        <v>316.12953000000005</v>
      </c>
    </row>
    <row r="4487" spans="1:5" x14ac:dyDescent="0.3">
      <c r="A4487" s="24">
        <v>42922.541666666664</v>
      </c>
      <c r="B4487" s="25">
        <v>5850</v>
      </c>
      <c r="C4487" s="26">
        <v>53.8</v>
      </c>
      <c r="D4487" s="26">
        <v>1</v>
      </c>
      <c r="E4487" s="27">
        <f t="shared" si="69"/>
        <v>314.73</v>
      </c>
    </row>
    <row r="4488" spans="1:5" x14ac:dyDescent="0.3">
      <c r="A4488" s="24">
        <v>42922.583333333336</v>
      </c>
      <c r="B4488" s="25">
        <v>5918</v>
      </c>
      <c r="C4488" s="26">
        <v>53.100000000000009</v>
      </c>
      <c r="D4488" s="26">
        <v>1</v>
      </c>
      <c r="E4488" s="27">
        <f t="shared" si="69"/>
        <v>314.24580000000003</v>
      </c>
    </row>
    <row r="4489" spans="1:5" x14ac:dyDescent="0.3">
      <c r="A4489" s="24">
        <v>42922.625</v>
      </c>
      <c r="B4489" s="25">
        <v>5844</v>
      </c>
      <c r="C4489" s="26">
        <v>52.77</v>
      </c>
      <c r="D4489" s="26">
        <v>1</v>
      </c>
      <c r="E4489" s="27">
        <f t="shared" si="69"/>
        <v>308.38788</v>
      </c>
    </row>
    <row r="4490" spans="1:5" x14ac:dyDescent="0.3">
      <c r="A4490" s="24">
        <v>42922.666666666664</v>
      </c>
      <c r="B4490" s="25">
        <v>5833</v>
      </c>
      <c r="C4490" s="26">
        <v>52.5</v>
      </c>
      <c r="D4490" s="26">
        <v>1</v>
      </c>
      <c r="E4490" s="27">
        <f t="shared" ref="E4490:E4553" si="70">C4490*B4490/1000</f>
        <v>306.23250000000002</v>
      </c>
    </row>
    <row r="4491" spans="1:5" x14ac:dyDescent="0.3">
      <c r="A4491" s="24">
        <v>42922.708333333336</v>
      </c>
      <c r="B4491" s="25">
        <v>5796</v>
      </c>
      <c r="C4491" s="26">
        <v>52.71</v>
      </c>
      <c r="D4491" s="26">
        <v>1</v>
      </c>
      <c r="E4491" s="27">
        <f t="shared" si="70"/>
        <v>305.50716000000006</v>
      </c>
    </row>
    <row r="4492" spans="1:5" x14ac:dyDescent="0.3">
      <c r="A4492" s="24">
        <v>42922.75</v>
      </c>
      <c r="B4492" s="25">
        <v>5892</v>
      </c>
      <c r="C4492" s="26">
        <v>53.31</v>
      </c>
      <c r="D4492" s="26">
        <v>1</v>
      </c>
      <c r="E4492" s="27">
        <f t="shared" si="70"/>
        <v>314.10252000000003</v>
      </c>
    </row>
    <row r="4493" spans="1:5" x14ac:dyDescent="0.3">
      <c r="A4493" s="24">
        <v>42922.791666666664</v>
      </c>
      <c r="B4493" s="25">
        <v>5968</v>
      </c>
      <c r="C4493" s="26">
        <v>53.710000000000008</v>
      </c>
      <c r="D4493" s="26">
        <v>2</v>
      </c>
      <c r="E4493" s="27">
        <f t="shared" si="70"/>
        <v>320.54128000000003</v>
      </c>
    </row>
    <row r="4494" spans="1:5" x14ac:dyDescent="0.3">
      <c r="A4494" s="24">
        <v>42922.833333333336</v>
      </c>
      <c r="B4494" s="25">
        <v>6060</v>
      </c>
      <c r="C4494" s="26">
        <v>53.100000000000009</v>
      </c>
      <c r="D4494" s="26">
        <v>2</v>
      </c>
      <c r="E4494" s="27">
        <f t="shared" si="70"/>
        <v>321.78600000000006</v>
      </c>
    </row>
    <row r="4495" spans="1:5" x14ac:dyDescent="0.3">
      <c r="A4495" s="24">
        <v>42922.875</v>
      </c>
      <c r="B4495" s="25">
        <v>6152</v>
      </c>
      <c r="C4495" s="26">
        <v>53.25</v>
      </c>
      <c r="D4495" s="26">
        <v>2</v>
      </c>
      <c r="E4495" s="27">
        <f t="shared" si="70"/>
        <v>327.59399999999999</v>
      </c>
    </row>
    <row r="4496" spans="1:5" x14ac:dyDescent="0.3">
      <c r="A4496" s="24">
        <v>42922.916666666664</v>
      </c>
      <c r="B4496" s="25">
        <v>6124</v>
      </c>
      <c r="C4496" s="26">
        <v>53.4</v>
      </c>
      <c r="D4496" s="26">
        <v>2</v>
      </c>
      <c r="E4496" s="27">
        <f t="shared" si="70"/>
        <v>327.02159999999998</v>
      </c>
    </row>
    <row r="4497" spans="1:5" x14ac:dyDescent="0.3">
      <c r="A4497" s="24">
        <v>42922.958333333336</v>
      </c>
      <c r="B4497" s="25">
        <v>5373</v>
      </c>
      <c r="C4497" s="26">
        <v>50.9</v>
      </c>
      <c r="D4497" s="26">
        <v>2</v>
      </c>
      <c r="E4497" s="27">
        <f t="shared" si="70"/>
        <v>273.48570000000001</v>
      </c>
    </row>
    <row r="4498" spans="1:5" x14ac:dyDescent="0.3">
      <c r="A4498" s="24">
        <v>42923</v>
      </c>
      <c r="B4498" s="25">
        <v>5553</v>
      </c>
      <c r="C4498" s="26">
        <v>52.15</v>
      </c>
      <c r="D4498" s="26">
        <v>6</v>
      </c>
      <c r="E4498" s="27">
        <f t="shared" si="70"/>
        <v>289.58895000000001</v>
      </c>
    </row>
    <row r="4499" spans="1:5" x14ac:dyDescent="0.3">
      <c r="A4499" s="24">
        <v>42923.041666666664</v>
      </c>
      <c r="B4499" s="25">
        <v>5286</v>
      </c>
      <c r="C4499" s="26">
        <v>49.89</v>
      </c>
      <c r="D4499" s="26">
        <v>6</v>
      </c>
      <c r="E4499" s="27">
        <f t="shared" si="70"/>
        <v>263.71853999999996</v>
      </c>
    </row>
    <row r="4500" spans="1:5" x14ac:dyDescent="0.3">
      <c r="A4500" s="24">
        <v>42923.083333333336</v>
      </c>
      <c r="B4500" s="25">
        <v>5230</v>
      </c>
      <c r="C4500" s="26">
        <v>47.91</v>
      </c>
      <c r="D4500" s="26">
        <v>6</v>
      </c>
      <c r="E4500" s="27">
        <f t="shared" si="70"/>
        <v>250.5693</v>
      </c>
    </row>
    <row r="4501" spans="1:5" x14ac:dyDescent="0.3">
      <c r="A4501" s="24">
        <v>42923.125</v>
      </c>
      <c r="B4501" s="25">
        <v>5086</v>
      </c>
      <c r="C4501" s="26">
        <v>46.91</v>
      </c>
      <c r="D4501" s="26">
        <v>6</v>
      </c>
      <c r="E4501" s="27">
        <f t="shared" si="70"/>
        <v>238.58425999999997</v>
      </c>
    </row>
    <row r="4502" spans="1:5" x14ac:dyDescent="0.3">
      <c r="A4502" s="24">
        <v>42923.166666666664</v>
      </c>
      <c r="B4502" s="25">
        <v>5088</v>
      </c>
      <c r="C4502" s="26">
        <v>46.91</v>
      </c>
      <c r="D4502" s="26">
        <v>6</v>
      </c>
      <c r="E4502" s="27">
        <f t="shared" si="70"/>
        <v>238.67807999999999</v>
      </c>
    </row>
    <row r="4503" spans="1:5" x14ac:dyDescent="0.3">
      <c r="A4503" s="24">
        <v>42923.208333333336</v>
      </c>
      <c r="B4503" s="25">
        <v>5721</v>
      </c>
      <c r="C4503" s="26">
        <v>47.490000000000009</v>
      </c>
      <c r="D4503" s="26">
        <v>6</v>
      </c>
      <c r="E4503" s="27">
        <f t="shared" si="70"/>
        <v>271.69029000000006</v>
      </c>
    </row>
    <row r="4504" spans="1:5" x14ac:dyDescent="0.3">
      <c r="A4504" s="24">
        <v>42923.25</v>
      </c>
      <c r="B4504" s="25">
        <v>5867</v>
      </c>
      <c r="C4504" s="26">
        <v>49.39</v>
      </c>
      <c r="D4504" s="26">
        <v>6</v>
      </c>
      <c r="E4504" s="27">
        <f t="shared" si="70"/>
        <v>289.77113000000003</v>
      </c>
    </row>
    <row r="4505" spans="1:5" x14ac:dyDescent="0.3">
      <c r="A4505" s="24">
        <v>42923.291666666664</v>
      </c>
      <c r="B4505" s="25">
        <v>6214</v>
      </c>
      <c r="C4505" s="26">
        <v>51.01</v>
      </c>
      <c r="D4505" s="26">
        <v>6</v>
      </c>
      <c r="E4505" s="27">
        <f t="shared" si="70"/>
        <v>316.97613999999999</v>
      </c>
    </row>
    <row r="4506" spans="1:5" x14ac:dyDescent="0.3">
      <c r="A4506" s="24">
        <v>42923.333333333336</v>
      </c>
      <c r="B4506" s="25">
        <v>5857</v>
      </c>
      <c r="C4506" s="26">
        <v>54.81</v>
      </c>
      <c r="D4506" s="26">
        <v>2</v>
      </c>
      <c r="E4506" s="27">
        <f t="shared" si="70"/>
        <v>321.02217000000002</v>
      </c>
    </row>
    <row r="4507" spans="1:5" x14ac:dyDescent="0.3">
      <c r="A4507" s="24">
        <v>42923.375</v>
      </c>
      <c r="B4507" s="25">
        <v>5687</v>
      </c>
      <c r="C4507" s="26">
        <v>54.31</v>
      </c>
      <c r="D4507" s="26">
        <v>2</v>
      </c>
      <c r="E4507" s="27">
        <f t="shared" si="70"/>
        <v>308.86097000000001</v>
      </c>
    </row>
    <row r="4508" spans="1:5" x14ac:dyDescent="0.3">
      <c r="A4508" s="24">
        <v>42923.416666666664</v>
      </c>
      <c r="B4508" s="25">
        <v>6015</v>
      </c>
      <c r="C4508" s="26">
        <v>54.260000000000005</v>
      </c>
      <c r="D4508" s="26">
        <v>2</v>
      </c>
      <c r="E4508" s="27">
        <f t="shared" si="70"/>
        <v>326.37390000000005</v>
      </c>
    </row>
    <row r="4509" spans="1:5" x14ac:dyDescent="0.3">
      <c r="A4509" s="24">
        <v>42923.458333333336</v>
      </c>
      <c r="B4509" s="25">
        <v>5911</v>
      </c>
      <c r="C4509" s="26">
        <v>54.260000000000005</v>
      </c>
      <c r="D4509" s="26">
        <v>1</v>
      </c>
      <c r="E4509" s="27">
        <f t="shared" si="70"/>
        <v>320.73086000000006</v>
      </c>
    </row>
    <row r="4510" spans="1:5" x14ac:dyDescent="0.3">
      <c r="A4510" s="24">
        <v>42923.5</v>
      </c>
      <c r="B4510" s="25">
        <v>5912</v>
      </c>
      <c r="C4510" s="26">
        <v>54.31</v>
      </c>
      <c r="D4510" s="26">
        <v>1</v>
      </c>
      <c r="E4510" s="27">
        <f t="shared" si="70"/>
        <v>321.08072000000004</v>
      </c>
    </row>
    <row r="4511" spans="1:5" x14ac:dyDescent="0.3">
      <c r="A4511" s="24">
        <v>42923.541666666664</v>
      </c>
      <c r="B4511" s="25">
        <v>5985</v>
      </c>
      <c r="C4511" s="26">
        <v>54.01</v>
      </c>
      <c r="D4511" s="26">
        <v>1</v>
      </c>
      <c r="E4511" s="27">
        <f t="shared" si="70"/>
        <v>323.24984999999998</v>
      </c>
    </row>
    <row r="4512" spans="1:5" x14ac:dyDescent="0.3">
      <c r="A4512" s="24">
        <v>42923.583333333336</v>
      </c>
      <c r="B4512" s="25">
        <v>5899</v>
      </c>
      <c r="C4512" s="26">
        <v>50.9</v>
      </c>
      <c r="D4512" s="26">
        <v>1</v>
      </c>
      <c r="E4512" s="27">
        <f t="shared" si="70"/>
        <v>300.25909999999999</v>
      </c>
    </row>
    <row r="4513" spans="1:5" x14ac:dyDescent="0.3">
      <c r="A4513" s="24">
        <v>42923.625</v>
      </c>
      <c r="B4513" s="25">
        <v>5835</v>
      </c>
      <c r="C4513" s="26">
        <v>48.69</v>
      </c>
      <c r="D4513" s="26">
        <v>1</v>
      </c>
      <c r="E4513" s="27">
        <f t="shared" si="70"/>
        <v>284.10614999999996</v>
      </c>
    </row>
    <row r="4514" spans="1:5" x14ac:dyDescent="0.3">
      <c r="A4514" s="24">
        <v>42923.666666666664</v>
      </c>
      <c r="B4514" s="25">
        <v>5773</v>
      </c>
      <c r="C4514" s="26">
        <v>47.400000000000006</v>
      </c>
      <c r="D4514" s="26">
        <v>1</v>
      </c>
      <c r="E4514" s="27">
        <f t="shared" si="70"/>
        <v>273.64019999999999</v>
      </c>
    </row>
    <row r="4515" spans="1:5" x14ac:dyDescent="0.3">
      <c r="A4515" s="24">
        <v>42923.708333333336</v>
      </c>
      <c r="B4515" s="25">
        <v>5754</v>
      </c>
      <c r="C4515" s="26">
        <v>46.760000000000005</v>
      </c>
      <c r="D4515" s="26">
        <v>1</v>
      </c>
      <c r="E4515" s="27">
        <f t="shared" si="70"/>
        <v>269.05704000000003</v>
      </c>
    </row>
    <row r="4516" spans="1:5" x14ac:dyDescent="0.3">
      <c r="A4516" s="24">
        <v>42923.75</v>
      </c>
      <c r="B4516" s="25">
        <v>5925</v>
      </c>
      <c r="C4516" s="26">
        <v>46.61</v>
      </c>
      <c r="D4516" s="26">
        <v>1</v>
      </c>
      <c r="E4516" s="27">
        <f t="shared" si="70"/>
        <v>276.16424999999998</v>
      </c>
    </row>
    <row r="4517" spans="1:5" x14ac:dyDescent="0.3">
      <c r="A4517" s="24">
        <v>42923.791666666664</v>
      </c>
      <c r="B4517" s="25">
        <v>6041</v>
      </c>
      <c r="C4517" s="26">
        <v>47.07</v>
      </c>
      <c r="D4517" s="26">
        <v>2</v>
      </c>
      <c r="E4517" s="27">
        <f t="shared" si="70"/>
        <v>284.34987000000001</v>
      </c>
    </row>
    <row r="4518" spans="1:5" x14ac:dyDescent="0.3">
      <c r="A4518" s="24">
        <v>42923.833333333336</v>
      </c>
      <c r="B4518" s="25">
        <v>6066</v>
      </c>
      <c r="C4518" s="26">
        <v>48.8</v>
      </c>
      <c r="D4518" s="26">
        <v>2</v>
      </c>
      <c r="E4518" s="27">
        <f t="shared" si="70"/>
        <v>296.02080000000001</v>
      </c>
    </row>
    <row r="4519" spans="1:5" x14ac:dyDescent="0.3">
      <c r="A4519" s="24">
        <v>42923.875</v>
      </c>
      <c r="B4519" s="25">
        <v>6003</v>
      </c>
      <c r="C4519" s="26">
        <v>49.930000000000007</v>
      </c>
      <c r="D4519" s="26">
        <v>2</v>
      </c>
      <c r="E4519" s="27">
        <f t="shared" si="70"/>
        <v>299.72979000000004</v>
      </c>
    </row>
    <row r="4520" spans="1:5" x14ac:dyDescent="0.3">
      <c r="A4520" s="24">
        <v>42923.916666666664</v>
      </c>
      <c r="B4520" s="25">
        <v>5838</v>
      </c>
      <c r="C4520" s="26">
        <v>51.03</v>
      </c>
      <c r="D4520" s="26">
        <v>2</v>
      </c>
      <c r="E4520" s="27">
        <f t="shared" si="70"/>
        <v>297.91314</v>
      </c>
    </row>
    <row r="4521" spans="1:5" x14ac:dyDescent="0.3">
      <c r="A4521" s="24">
        <v>42923.958333333336</v>
      </c>
      <c r="B4521" s="25">
        <v>5573</v>
      </c>
      <c r="C4521" s="26">
        <v>50.05</v>
      </c>
      <c r="D4521" s="26">
        <v>2</v>
      </c>
      <c r="E4521" s="27">
        <f t="shared" si="70"/>
        <v>278.92864999999995</v>
      </c>
    </row>
    <row r="4522" spans="1:5" x14ac:dyDescent="0.3">
      <c r="A4522" s="24">
        <v>42924</v>
      </c>
      <c r="B4522" s="25">
        <v>6264</v>
      </c>
      <c r="C4522" s="26">
        <v>45</v>
      </c>
      <c r="D4522" s="26">
        <v>6</v>
      </c>
      <c r="E4522" s="27">
        <f t="shared" si="70"/>
        <v>281.88</v>
      </c>
    </row>
    <row r="4523" spans="1:5" x14ac:dyDescent="0.3">
      <c r="A4523" s="24">
        <v>42924.041666666664</v>
      </c>
      <c r="B4523" s="25">
        <v>5871</v>
      </c>
      <c r="C4523" s="26">
        <v>45</v>
      </c>
      <c r="D4523" s="26">
        <v>6</v>
      </c>
      <c r="E4523" s="27">
        <f t="shared" si="70"/>
        <v>264.19499999999999</v>
      </c>
    </row>
    <row r="4524" spans="1:5" x14ac:dyDescent="0.3">
      <c r="A4524" s="24">
        <v>42924.083333333336</v>
      </c>
      <c r="B4524" s="25">
        <v>5485</v>
      </c>
      <c r="C4524" s="26">
        <v>42.38</v>
      </c>
      <c r="D4524" s="26">
        <v>6</v>
      </c>
      <c r="E4524" s="27">
        <f t="shared" si="70"/>
        <v>232.45430000000002</v>
      </c>
    </row>
    <row r="4525" spans="1:5" x14ac:dyDescent="0.3">
      <c r="A4525" s="24">
        <v>42924.125</v>
      </c>
      <c r="B4525" s="25">
        <v>5308</v>
      </c>
      <c r="C4525" s="26">
        <v>42.38</v>
      </c>
      <c r="D4525" s="26">
        <v>6</v>
      </c>
      <c r="E4525" s="27">
        <f t="shared" si="70"/>
        <v>224.95304000000002</v>
      </c>
    </row>
    <row r="4526" spans="1:5" x14ac:dyDescent="0.3">
      <c r="A4526" s="24">
        <v>42924.166666666664</v>
      </c>
      <c r="B4526" s="25">
        <v>5316</v>
      </c>
      <c r="C4526" s="26">
        <v>41.11</v>
      </c>
      <c r="D4526" s="26">
        <v>6</v>
      </c>
      <c r="E4526" s="27">
        <f t="shared" si="70"/>
        <v>218.54076000000001</v>
      </c>
    </row>
    <row r="4527" spans="1:5" x14ac:dyDescent="0.3">
      <c r="A4527" s="24">
        <v>42924.208333333336</v>
      </c>
      <c r="B4527" s="25">
        <v>5329</v>
      </c>
      <c r="C4527" s="26">
        <v>41.04</v>
      </c>
      <c r="D4527" s="26">
        <v>6</v>
      </c>
      <c r="E4527" s="27">
        <f t="shared" si="70"/>
        <v>218.70215999999999</v>
      </c>
    </row>
    <row r="4528" spans="1:5" x14ac:dyDescent="0.3">
      <c r="A4528" s="24">
        <v>42924.25</v>
      </c>
      <c r="B4528" s="25">
        <v>5519</v>
      </c>
      <c r="C4528" s="26">
        <v>41</v>
      </c>
      <c r="D4528" s="26">
        <v>6</v>
      </c>
      <c r="E4528" s="27">
        <f t="shared" si="70"/>
        <v>226.279</v>
      </c>
    </row>
    <row r="4529" spans="1:5" x14ac:dyDescent="0.3">
      <c r="A4529" s="24">
        <v>42924.291666666664</v>
      </c>
      <c r="B4529" s="25">
        <v>6333</v>
      </c>
      <c r="C4529" s="26">
        <v>40.299999999999997</v>
      </c>
      <c r="D4529" s="26">
        <v>6</v>
      </c>
      <c r="E4529" s="27">
        <f t="shared" si="70"/>
        <v>255.2199</v>
      </c>
    </row>
    <row r="4530" spans="1:5" x14ac:dyDescent="0.3">
      <c r="A4530" s="24">
        <v>42924.333333333336</v>
      </c>
      <c r="B4530" s="25">
        <v>6180</v>
      </c>
      <c r="C4530" s="26">
        <v>45.4</v>
      </c>
      <c r="D4530" s="26">
        <v>6</v>
      </c>
      <c r="E4530" s="27">
        <f t="shared" si="70"/>
        <v>280.572</v>
      </c>
    </row>
    <row r="4531" spans="1:5" x14ac:dyDescent="0.3">
      <c r="A4531" s="24">
        <v>42924.375</v>
      </c>
      <c r="B4531" s="25">
        <v>6448</v>
      </c>
      <c r="C4531" s="26">
        <v>52.15</v>
      </c>
      <c r="D4531" s="26">
        <v>6</v>
      </c>
      <c r="E4531" s="27">
        <f t="shared" si="70"/>
        <v>336.26319999999998</v>
      </c>
    </row>
    <row r="4532" spans="1:5" x14ac:dyDescent="0.3">
      <c r="A4532" s="24">
        <v>42924.416666666664</v>
      </c>
      <c r="B4532" s="25">
        <v>6715</v>
      </c>
      <c r="C4532" s="26">
        <v>53.81</v>
      </c>
      <c r="D4532" s="26">
        <v>6</v>
      </c>
      <c r="E4532" s="27">
        <f t="shared" si="70"/>
        <v>361.33415000000002</v>
      </c>
    </row>
    <row r="4533" spans="1:5" x14ac:dyDescent="0.3">
      <c r="A4533" s="24">
        <v>42924.458333333336</v>
      </c>
      <c r="B4533" s="25">
        <v>6745</v>
      </c>
      <c r="C4533" s="26">
        <v>53.89</v>
      </c>
      <c r="D4533" s="26">
        <v>6</v>
      </c>
      <c r="E4533" s="27">
        <f t="shared" si="70"/>
        <v>363.48804999999999</v>
      </c>
    </row>
    <row r="4534" spans="1:5" x14ac:dyDescent="0.3">
      <c r="A4534" s="24">
        <v>42924.5</v>
      </c>
      <c r="B4534" s="25">
        <v>6688</v>
      </c>
      <c r="C4534" s="26">
        <v>54.519999999999996</v>
      </c>
      <c r="D4534" s="26">
        <v>6</v>
      </c>
      <c r="E4534" s="27">
        <f t="shared" si="70"/>
        <v>364.62975999999998</v>
      </c>
    </row>
    <row r="4535" spans="1:5" x14ac:dyDescent="0.3">
      <c r="A4535" s="24">
        <v>42924.541666666664</v>
      </c>
      <c r="B4535" s="25">
        <v>6680</v>
      </c>
      <c r="C4535" s="26">
        <v>54.81</v>
      </c>
      <c r="D4535" s="26">
        <v>6</v>
      </c>
      <c r="E4535" s="27">
        <f t="shared" si="70"/>
        <v>366.13079999999997</v>
      </c>
    </row>
    <row r="4536" spans="1:5" x14ac:dyDescent="0.3">
      <c r="A4536" s="24">
        <v>42924.583333333336</v>
      </c>
      <c r="B4536" s="25">
        <v>6745</v>
      </c>
      <c r="C4536" s="26">
        <v>53.93</v>
      </c>
      <c r="D4536" s="26">
        <v>6</v>
      </c>
      <c r="E4536" s="27">
        <f t="shared" si="70"/>
        <v>363.75784999999996</v>
      </c>
    </row>
    <row r="4537" spans="1:5" x14ac:dyDescent="0.3">
      <c r="A4537" s="24">
        <v>42924.625</v>
      </c>
      <c r="B4537" s="25">
        <v>6512</v>
      </c>
      <c r="C4537" s="26">
        <v>50.099999999999994</v>
      </c>
      <c r="D4537" s="26">
        <v>6</v>
      </c>
      <c r="E4537" s="27">
        <f t="shared" si="70"/>
        <v>326.25119999999993</v>
      </c>
    </row>
    <row r="4538" spans="1:5" x14ac:dyDescent="0.3">
      <c r="A4538" s="24">
        <v>42924.666666666664</v>
      </c>
      <c r="B4538" s="25">
        <v>6488</v>
      </c>
      <c r="C4538" s="26">
        <v>45.99</v>
      </c>
      <c r="D4538" s="26">
        <v>6</v>
      </c>
      <c r="E4538" s="27">
        <f t="shared" si="70"/>
        <v>298.38312000000002</v>
      </c>
    </row>
    <row r="4539" spans="1:5" x14ac:dyDescent="0.3">
      <c r="A4539" s="24">
        <v>42924.708333333336</v>
      </c>
      <c r="B4539" s="25">
        <v>6549</v>
      </c>
      <c r="C4539" s="26">
        <v>45.5</v>
      </c>
      <c r="D4539" s="26">
        <v>6</v>
      </c>
      <c r="E4539" s="27">
        <f t="shared" si="70"/>
        <v>297.97949999999997</v>
      </c>
    </row>
    <row r="4540" spans="1:5" x14ac:dyDescent="0.3">
      <c r="A4540" s="24">
        <v>42924.75</v>
      </c>
      <c r="B4540" s="25">
        <v>6519</v>
      </c>
      <c r="C4540" s="26">
        <v>46.84</v>
      </c>
      <c r="D4540" s="26">
        <v>6</v>
      </c>
      <c r="E4540" s="27">
        <f t="shared" si="70"/>
        <v>305.34996000000001</v>
      </c>
    </row>
    <row r="4541" spans="1:5" x14ac:dyDescent="0.3">
      <c r="A4541" s="24">
        <v>42924.791666666664</v>
      </c>
      <c r="B4541" s="25">
        <v>6473</v>
      </c>
      <c r="C4541" s="26">
        <v>48.010000000000005</v>
      </c>
      <c r="D4541" s="26">
        <v>6</v>
      </c>
      <c r="E4541" s="27">
        <f t="shared" si="70"/>
        <v>310.76873000000006</v>
      </c>
    </row>
    <row r="4542" spans="1:5" x14ac:dyDescent="0.3">
      <c r="A4542" s="24">
        <v>42924.833333333336</v>
      </c>
      <c r="B4542" s="25">
        <v>6329</v>
      </c>
      <c r="C4542" s="26">
        <v>52.71</v>
      </c>
      <c r="D4542" s="26">
        <v>6</v>
      </c>
      <c r="E4542" s="27">
        <f t="shared" si="70"/>
        <v>333.60159000000004</v>
      </c>
    </row>
    <row r="4543" spans="1:5" x14ac:dyDescent="0.3">
      <c r="A4543" s="24">
        <v>42924.875</v>
      </c>
      <c r="B4543" s="25">
        <v>6561</v>
      </c>
      <c r="C4543" s="26">
        <v>54.81</v>
      </c>
      <c r="D4543" s="26">
        <v>6</v>
      </c>
      <c r="E4543" s="27">
        <f t="shared" si="70"/>
        <v>359.60841000000005</v>
      </c>
    </row>
    <row r="4544" spans="1:5" x14ac:dyDescent="0.3">
      <c r="A4544" s="24">
        <v>42924.916666666664</v>
      </c>
      <c r="B4544" s="25">
        <v>6251</v>
      </c>
      <c r="C4544" s="26">
        <v>54.89</v>
      </c>
      <c r="D4544" s="26">
        <v>6</v>
      </c>
      <c r="E4544" s="27">
        <f t="shared" si="70"/>
        <v>343.11739</v>
      </c>
    </row>
    <row r="4545" spans="1:5" x14ac:dyDescent="0.3">
      <c r="A4545" s="24">
        <v>42924.958333333336</v>
      </c>
      <c r="B4545" s="25">
        <v>6197</v>
      </c>
      <c r="C4545" s="26">
        <v>53.02</v>
      </c>
      <c r="D4545" s="26">
        <v>6</v>
      </c>
      <c r="E4545" s="27">
        <f t="shared" si="70"/>
        <v>328.56493999999998</v>
      </c>
    </row>
    <row r="4546" spans="1:5" x14ac:dyDescent="0.3">
      <c r="A4546" s="24">
        <v>42925</v>
      </c>
      <c r="B4546" s="25">
        <v>6362</v>
      </c>
      <c r="C4546" s="26">
        <v>50</v>
      </c>
      <c r="D4546" s="26">
        <v>6</v>
      </c>
      <c r="E4546" s="27">
        <f t="shared" si="70"/>
        <v>318.10000000000002</v>
      </c>
    </row>
    <row r="4547" spans="1:5" x14ac:dyDescent="0.3">
      <c r="A4547" s="24">
        <v>42925.041666666664</v>
      </c>
      <c r="B4547" s="25">
        <v>6136</v>
      </c>
      <c r="C4547" s="26">
        <v>47.27</v>
      </c>
      <c r="D4547" s="26">
        <v>6</v>
      </c>
      <c r="E4547" s="27">
        <f t="shared" si="70"/>
        <v>290.04872</v>
      </c>
    </row>
    <row r="4548" spans="1:5" x14ac:dyDescent="0.3">
      <c r="A4548" s="24">
        <v>42925.083333333336</v>
      </c>
      <c r="B4548" s="25">
        <v>6142</v>
      </c>
      <c r="C4548" s="26">
        <v>42.38</v>
      </c>
      <c r="D4548" s="26">
        <v>6</v>
      </c>
      <c r="E4548" s="27">
        <f t="shared" si="70"/>
        <v>260.29796000000005</v>
      </c>
    </row>
    <row r="4549" spans="1:5" x14ac:dyDescent="0.3">
      <c r="A4549" s="24">
        <v>42925.125</v>
      </c>
      <c r="B4549" s="25">
        <v>5577</v>
      </c>
      <c r="C4549" s="26">
        <v>42.38</v>
      </c>
      <c r="D4549" s="26">
        <v>6</v>
      </c>
      <c r="E4549" s="27">
        <f t="shared" si="70"/>
        <v>236.35326000000001</v>
      </c>
    </row>
    <row r="4550" spans="1:5" x14ac:dyDescent="0.3">
      <c r="A4550" s="24">
        <v>42925.166666666664</v>
      </c>
      <c r="B4550" s="25">
        <v>5571</v>
      </c>
      <c r="C4550" s="26">
        <v>41.09</v>
      </c>
      <c r="D4550" s="26">
        <v>6</v>
      </c>
      <c r="E4550" s="27">
        <f t="shared" si="70"/>
        <v>228.91239000000002</v>
      </c>
    </row>
    <row r="4551" spans="1:5" x14ac:dyDescent="0.3">
      <c r="A4551" s="24">
        <v>42925.208333333336</v>
      </c>
      <c r="B4551" s="25">
        <v>5406</v>
      </c>
      <c r="C4551" s="26">
        <v>41.08</v>
      </c>
      <c r="D4551" s="26">
        <v>6</v>
      </c>
      <c r="E4551" s="27">
        <f t="shared" si="70"/>
        <v>222.07847999999998</v>
      </c>
    </row>
    <row r="4552" spans="1:5" x14ac:dyDescent="0.3">
      <c r="A4552" s="24">
        <v>42925.25</v>
      </c>
      <c r="B4552" s="25">
        <v>5617</v>
      </c>
      <c r="C4552" s="26">
        <v>41.04</v>
      </c>
      <c r="D4552" s="26">
        <v>6</v>
      </c>
      <c r="E4552" s="27">
        <f t="shared" si="70"/>
        <v>230.52168</v>
      </c>
    </row>
    <row r="4553" spans="1:5" x14ac:dyDescent="0.3">
      <c r="A4553" s="24">
        <v>42925.291666666664</v>
      </c>
      <c r="B4553" s="25">
        <v>5850</v>
      </c>
      <c r="C4553" s="26">
        <v>41</v>
      </c>
      <c r="D4553" s="26">
        <v>6</v>
      </c>
      <c r="E4553" s="27">
        <f t="shared" si="70"/>
        <v>239.85</v>
      </c>
    </row>
    <row r="4554" spans="1:5" x14ac:dyDescent="0.3">
      <c r="A4554" s="24">
        <v>42925.333333333336</v>
      </c>
      <c r="B4554" s="25">
        <v>5901</v>
      </c>
      <c r="C4554" s="26">
        <v>42.38</v>
      </c>
      <c r="D4554" s="26">
        <v>6</v>
      </c>
      <c r="E4554" s="27">
        <f t="shared" ref="E4554:E4617" si="71">C4554*B4554/1000</f>
        <v>250.08438000000001</v>
      </c>
    </row>
    <row r="4555" spans="1:5" x14ac:dyDescent="0.3">
      <c r="A4555" s="24">
        <v>42925.375</v>
      </c>
      <c r="B4555" s="25">
        <v>5969</v>
      </c>
      <c r="C4555" s="26">
        <v>44.92</v>
      </c>
      <c r="D4555" s="26">
        <v>6</v>
      </c>
      <c r="E4555" s="27">
        <f t="shared" si="71"/>
        <v>268.12747999999999</v>
      </c>
    </row>
    <row r="4556" spans="1:5" x14ac:dyDescent="0.3">
      <c r="A4556" s="24">
        <v>42925.416666666664</v>
      </c>
      <c r="B4556" s="25">
        <v>6080</v>
      </c>
      <c r="C4556" s="26">
        <v>47</v>
      </c>
      <c r="D4556" s="26">
        <v>6</v>
      </c>
      <c r="E4556" s="27">
        <f t="shared" si="71"/>
        <v>285.76</v>
      </c>
    </row>
    <row r="4557" spans="1:5" x14ac:dyDescent="0.3">
      <c r="A4557" s="24">
        <v>42925.458333333336</v>
      </c>
      <c r="B4557" s="25">
        <v>6281</v>
      </c>
      <c r="C4557" s="26">
        <v>48</v>
      </c>
      <c r="D4557" s="26">
        <v>6</v>
      </c>
      <c r="E4557" s="27">
        <f t="shared" si="71"/>
        <v>301.488</v>
      </c>
    </row>
    <row r="4558" spans="1:5" x14ac:dyDescent="0.3">
      <c r="A4558" s="24">
        <v>42925.5</v>
      </c>
      <c r="B4558" s="25">
        <v>5914</v>
      </c>
      <c r="C4558" s="26">
        <v>50</v>
      </c>
      <c r="D4558" s="26">
        <v>6</v>
      </c>
      <c r="E4558" s="27">
        <f t="shared" si="71"/>
        <v>295.7</v>
      </c>
    </row>
    <row r="4559" spans="1:5" x14ac:dyDescent="0.3">
      <c r="A4559" s="24">
        <v>42925.541666666664</v>
      </c>
      <c r="B4559" s="25">
        <v>7232</v>
      </c>
      <c r="C4559" s="26">
        <v>52.09</v>
      </c>
      <c r="D4559" s="26">
        <v>6</v>
      </c>
      <c r="E4559" s="27">
        <f t="shared" si="71"/>
        <v>376.71487999999999</v>
      </c>
    </row>
    <row r="4560" spans="1:5" x14ac:dyDescent="0.3">
      <c r="A4560" s="24">
        <v>42925.583333333336</v>
      </c>
      <c r="B4560" s="25">
        <v>8015</v>
      </c>
      <c r="C4560" s="26">
        <v>52</v>
      </c>
      <c r="D4560" s="26">
        <v>6</v>
      </c>
      <c r="E4560" s="27">
        <f t="shared" si="71"/>
        <v>416.78</v>
      </c>
    </row>
    <row r="4561" spans="1:5" x14ac:dyDescent="0.3">
      <c r="A4561" s="24">
        <v>42925.625</v>
      </c>
      <c r="B4561" s="25">
        <v>7817</v>
      </c>
      <c r="C4561" s="26">
        <v>45</v>
      </c>
      <c r="D4561" s="26">
        <v>6</v>
      </c>
      <c r="E4561" s="27">
        <f t="shared" si="71"/>
        <v>351.76499999999999</v>
      </c>
    </row>
    <row r="4562" spans="1:5" x14ac:dyDescent="0.3">
      <c r="A4562" s="24">
        <v>42925.666666666664</v>
      </c>
      <c r="B4562" s="25">
        <v>7260</v>
      </c>
      <c r="C4562" s="26">
        <v>42.38</v>
      </c>
      <c r="D4562" s="26">
        <v>6</v>
      </c>
      <c r="E4562" s="27">
        <f t="shared" si="71"/>
        <v>307.67880000000002</v>
      </c>
    </row>
    <row r="4563" spans="1:5" x14ac:dyDescent="0.3">
      <c r="A4563" s="24">
        <v>42925.708333333336</v>
      </c>
      <c r="B4563" s="25">
        <v>6900</v>
      </c>
      <c r="C4563" s="26">
        <v>41.04</v>
      </c>
      <c r="D4563" s="26">
        <v>6</v>
      </c>
      <c r="E4563" s="27">
        <f t="shared" si="71"/>
        <v>283.17599999999999</v>
      </c>
    </row>
    <row r="4564" spans="1:5" x14ac:dyDescent="0.3">
      <c r="A4564" s="24">
        <v>42925.75</v>
      </c>
      <c r="B4564" s="25">
        <v>6685</v>
      </c>
      <c r="C4564" s="26">
        <v>44.290000000000006</v>
      </c>
      <c r="D4564" s="26">
        <v>6</v>
      </c>
      <c r="E4564" s="27">
        <f t="shared" si="71"/>
        <v>296.07865000000004</v>
      </c>
    </row>
    <row r="4565" spans="1:5" x14ac:dyDescent="0.3">
      <c r="A4565" s="24">
        <v>42925.791666666664</v>
      </c>
      <c r="B4565" s="25">
        <v>6634</v>
      </c>
      <c r="C4565" s="26">
        <v>45</v>
      </c>
      <c r="D4565" s="26">
        <v>6</v>
      </c>
      <c r="E4565" s="27">
        <f t="shared" si="71"/>
        <v>298.52999999999997</v>
      </c>
    </row>
    <row r="4566" spans="1:5" x14ac:dyDescent="0.3">
      <c r="A4566" s="24">
        <v>42925.833333333336</v>
      </c>
      <c r="B4566" s="25">
        <v>6439</v>
      </c>
      <c r="C4566" s="26">
        <v>52.09</v>
      </c>
      <c r="D4566" s="26">
        <v>6</v>
      </c>
      <c r="E4566" s="27">
        <f t="shared" si="71"/>
        <v>335.40751</v>
      </c>
    </row>
    <row r="4567" spans="1:5" x14ac:dyDescent="0.3">
      <c r="A4567" s="24">
        <v>42925.875</v>
      </c>
      <c r="B4567" s="25">
        <v>6410</v>
      </c>
      <c r="C4567" s="26">
        <v>57.04</v>
      </c>
      <c r="D4567" s="26">
        <v>6</v>
      </c>
      <c r="E4567" s="27">
        <f t="shared" si="71"/>
        <v>365.62640000000005</v>
      </c>
    </row>
    <row r="4568" spans="1:5" x14ac:dyDescent="0.3">
      <c r="A4568" s="24">
        <v>42925.916666666664</v>
      </c>
      <c r="B4568" s="25">
        <v>6155</v>
      </c>
      <c r="C4568" s="26">
        <v>58.620000000000005</v>
      </c>
      <c r="D4568" s="26">
        <v>6</v>
      </c>
      <c r="E4568" s="27">
        <f t="shared" si="71"/>
        <v>360.80610000000001</v>
      </c>
    </row>
    <row r="4569" spans="1:5" x14ac:dyDescent="0.3">
      <c r="A4569" s="24">
        <v>42925.958333333336</v>
      </c>
      <c r="B4569" s="25">
        <v>6104</v>
      </c>
      <c r="C4569" s="26">
        <v>54.519999999999996</v>
      </c>
      <c r="D4569" s="26">
        <v>6</v>
      </c>
      <c r="E4569" s="27">
        <f t="shared" si="71"/>
        <v>332.79007999999993</v>
      </c>
    </row>
    <row r="4570" spans="1:5" x14ac:dyDescent="0.3">
      <c r="A4570" s="24">
        <v>42926</v>
      </c>
      <c r="B4570" s="25">
        <v>6022</v>
      </c>
      <c r="C4570" s="26">
        <v>45.679999999999993</v>
      </c>
      <c r="D4570" s="26">
        <v>6</v>
      </c>
      <c r="E4570" s="27">
        <f t="shared" si="71"/>
        <v>275.08495999999997</v>
      </c>
    </row>
    <row r="4571" spans="1:5" x14ac:dyDescent="0.3">
      <c r="A4571" s="24">
        <v>42926.041666666664</v>
      </c>
      <c r="B4571" s="25">
        <v>5740</v>
      </c>
      <c r="C4571" s="26">
        <v>41.01</v>
      </c>
      <c r="D4571" s="26">
        <v>6</v>
      </c>
      <c r="E4571" s="27">
        <f t="shared" si="71"/>
        <v>235.3974</v>
      </c>
    </row>
    <row r="4572" spans="1:5" x14ac:dyDescent="0.3">
      <c r="A4572" s="24">
        <v>42926.083333333336</v>
      </c>
      <c r="B4572" s="25">
        <v>5707</v>
      </c>
      <c r="C4572" s="26">
        <v>40</v>
      </c>
      <c r="D4572" s="26">
        <v>6</v>
      </c>
      <c r="E4572" s="27">
        <f t="shared" si="71"/>
        <v>228.28</v>
      </c>
    </row>
    <row r="4573" spans="1:5" x14ac:dyDescent="0.3">
      <c r="A4573" s="24">
        <v>42926.125</v>
      </c>
      <c r="B4573" s="25">
        <v>5722</v>
      </c>
      <c r="C4573" s="26">
        <v>39.21</v>
      </c>
      <c r="D4573" s="26">
        <v>6</v>
      </c>
      <c r="E4573" s="27">
        <f t="shared" si="71"/>
        <v>224.35962000000001</v>
      </c>
    </row>
    <row r="4574" spans="1:5" x14ac:dyDescent="0.3">
      <c r="A4574" s="24">
        <v>42926.166666666664</v>
      </c>
      <c r="B4574" s="25">
        <v>5693</v>
      </c>
      <c r="C4574" s="26">
        <v>39.9</v>
      </c>
      <c r="D4574" s="26">
        <v>6</v>
      </c>
      <c r="E4574" s="27">
        <f t="shared" si="71"/>
        <v>227.15069999999997</v>
      </c>
    </row>
    <row r="4575" spans="1:5" x14ac:dyDescent="0.3">
      <c r="A4575" s="24">
        <v>42926.208333333336</v>
      </c>
      <c r="B4575" s="25">
        <v>5558</v>
      </c>
      <c r="C4575" s="26">
        <v>41</v>
      </c>
      <c r="D4575" s="26">
        <v>6</v>
      </c>
      <c r="E4575" s="27">
        <f t="shared" si="71"/>
        <v>227.87799999999999</v>
      </c>
    </row>
    <row r="4576" spans="1:5" x14ac:dyDescent="0.3">
      <c r="A4576" s="24">
        <v>42926.25</v>
      </c>
      <c r="B4576" s="25">
        <v>6032</v>
      </c>
      <c r="C4576" s="26">
        <v>42.38</v>
      </c>
      <c r="D4576" s="26">
        <v>6</v>
      </c>
      <c r="E4576" s="27">
        <f t="shared" si="71"/>
        <v>255.63615999999999</v>
      </c>
    </row>
    <row r="4577" spans="1:5" x14ac:dyDescent="0.3">
      <c r="A4577" s="24">
        <v>42926.291666666664</v>
      </c>
      <c r="B4577" s="25">
        <v>5780</v>
      </c>
      <c r="C4577" s="26">
        <v>47.68</v>
      </c>
      <c r="D4577" s="26">
        <v>6</v>
      </c>
      <c r="E4577" s="27">
        <f t="shared" si="71"/>
        <v>275.59040000000005</v>
      </c>
    </row>
    <row r="4578" spans="1:5" x14ac:dyDescent="0.3">
      <c r="A4578" s="24">
        <v>42926.333333333336</v>
      </c>
      <c r="B4578" s="25">
        <v>5989</v>
      </c>
      <c r="C4578" s="26">
        <v>53</v>
      </c>
      <c r="D4578" s="26">
        <v>2</v>
      </c>
      <c r="E4578" s="27">
        <f t="shared" si="71"/>
        <v>317.41699999999997</v>
      </c>
    </row>
    <row r="4579" spans="1:5" x14ac:dyDescent="0.3">
      <c r="A4579" s="24">
        <v>42926.375</v>
      </c>
      <c r="B4579" s="25">
        <v>6120</v>
      </c>
      <c r="C4579" s="26">
        <v>54.89</v>
      </c>
      <c r="D4579" s="26">
        <v>2</v>
      </c>
      <c r="E4579" s="27">
        <f t="shared" si="71"/>
        <v>335.92680000000001</v>
      </c>
    </row>
    <row r="4580" spans="1:5" x14ac:dyDescent="0.3">
      <c r="A4580" s="24">
        <v>42926.416666666664</v>
      </c>
      <c r="B4580" s="25">
        <v>6418</v>
      </c>
      <c r="C4580" s="26">
        <v>54.89</v>
      </c>
      <c r="D4580" s="26">
        <v>2</v>
      </c>
      <c r="E4580" s="27">
        <f t="shared" si="71"/>
        <v>352.28402</v>
      </c>
    </row>
    <row r="4581" spans="1:5" x14ac:dyDescent="0.3">
      <c r="A4581" s="24">
        <v>42926.458333333336</v>
      </c>
      <c r="B4581" s="25">
        <v>6549</v>
      </c>
      <c r="C4581" s="26">
        <v>54.81</v>
      </c>
      <c r="D4581" s="26">
        <v>1</v>
      </c>
      <c r="E4581" s="27">
        <f t="shared" si="71"/>
        <v>358.95069000000001</v>
      </c>
    </row>
    <row r="4582" spans="1:5" x14ac:dyDescent="0.3">
      <c r="A4582" s="24">
        <v>42926.5</v>
      </c>
      <c r="B4582" s="25">
        <v>6602</v>
      </c>
      <c r="C4582" s="26">
        <v>54.89</v>
      </c>
      <c r="D4582" s="26">
        <v>1</v>
      </c>
      <c r="E4582" s="27">
        <f t="shared" si="71"/>
        <v>362.38378</v>
      </c>
    </row>
    <row r="4583" spans="1:5" x14ac:dyDescent="0.3">
      <c r="A4583" s="24">
        <v>42926.541666666664</v>
      </c>
      <c r="B4583" s="25">
        <v>6591</v>
      </c>
      <c r="C4583" s="26">
        <v>54.89</v>
      </c>
      <c r="D4583" s="26">
        <v>1</v>
      </c>
      <c r="E4583" s="27">
        <f t="shared" si="71"/>
        <v>361.77999</v>
      </c>
    </row>
    <row r="4584" spans="1:5" x14ac:dyDescent="0.3">
      <c r="A4584" s="24">
        <v>42926.583333333336</v>
      </c>
      <c r="B4584" s="25">
        <v>6471</v>
      </c>
      <c r="C4584" s="26">
        <v>54.3</v>
      </c>
      <c r="D4584" s="26">
        <v>1</v>
      </c>
      <c r="E4584" s="27">
        <f t="shared" si="71"/>
        <v>351.37529999999998</v>
      </c>
    </row>
    <row r="4585" spans="1:5" x14ac:dyDescent="0.3">
      <c r="A4585" s="24">
        <v>42926.625</v>
      </c>
      <c r="B4585" s="25">
        <v>6569</v>
      </c>
      <c r="C4585" s="26">
        <v>53.100000000000009</v>
      </c>
      <c r="D4585" s="26">
        <v>1</v>
      </c>
      <c r="E4585" s="27">
        <f t="shared" si="71"/>
        <v>348.8139000000001</v>
      </c>
    </row>
    <row r="4586" spans="1:5" x14ac:dyDescent="0.3">
      <c r="A4586" s="24">
        <v>42926.666666666664</v>
      </c>
      <c r="B4586" s="25">
        <v>6540</v>
      </c>
      <c r="C4586" s="26">
        <v>53.100000000000009</v>
      </c>
      <c r="D4586" s="26">
        <v>1</v>
      </c>
      <c r="E4586" s="27">
        <f t="shared" si="71"/>
        <v>347.27400000000006</v>
      </c>
    </row>
    <row r="4587" spans="1:5" x14ac:dyDescent="0.3">
      <c r="A4587" s="24">
        <v>42926.708333333336</v>
      </c>
      <c r="B4587" s="25">
        <v>6464</v>
      </c>
      <c r="C4587" s="26">
        <v>52.8</v>
      </c>
      <c r="D4587" s="26">
        <v>1</v>
      </c>
      <c r="E4587" s="27">
        <f t="shared" si="71"/>
        <v>341.29919999999993</v>
      </c>
    </row>
    <row r="4588" spans="1:5" x14ac:dyDescent="0.3">
      <c r="A4588" s="24">
        <v>42926.75</v>
      </c>
      <c r="B4588" s="25">
        <v>6485</v>
      </c>
      <c r="C4588" s="26">
        <v>50.41</v>
      </c>
      <c r="D4588" s="26">
        <v>1</v>
      </c>
      <c r="E4588" s="27">
        <f t="shared" si="71"/>
        <v>326.90884999999997</v>
      </c>
    </row>
    <row r="4589" spans="1:5" x14ac:dyDescent="0.3">
      <c r="A4589" s="24">
        <v>42926.791666666664</v>
      </c>
      <c r="B4589" s="25">
        <v>6421</v>
      </c>
      <c r="C4589" s="26">
        <v>47.21</v>
      </c>
      <c r="D4589" s="26">
        <v>2</v>
      </c>
      <c r="E4589" s="27">
        <f t="shared" si="71"/>
        <v>303.13541000000004</v>
      </c>
    </row>
    <row r="4590" spans="1:5" x14ac:dyDescent="0.3">
      <c r="A4590" s="24">
        <v>42926.833333333336</v>
      </c>
      <c r="B4590" s="25">
        <v>6208</v>
      </c>
      <c r="C4590" s="26">
        <v>48.69</v>
      </c>
      <c r="D4590" s="26">
        <v>2</v>
      </c>
      <c r="E4590" s="27">
        <f t="shared" si="71"/>
        <v>302.26751999999993</v>
      </c>
    </row>
    <row r="4591" spans="1:5" x14ac:dyDescent="0.3">
      <c r="A4591" s="24">
        <v>42926.875</v>
      </c>
      <c r="B4591" s="25">
        <v>6208</v>
      </c>
      <c r="C4591" s="26">
        <v>51.03</v>
      </c>
      <c r="D4591" s="26">
        <v>2</v>
      </c>
      <c r="E4591" s="27">
        <f t="shared" si="71"/>
        <v>316.79424</v>
      </c>
    </row>
    <row r="4592" spans="1:5" x14ac:dyDescent="0.3">
      <c r="A4592" s="24">
        <v>42926.916666666664</v>
      </c>
      <c r="B4592" s="25">
        <v>6031</v>
      </c>
      <c r="C4592" s="26">
        <v>49.62</v>
      </c>
      <c r="D4592" s="26">
        <v>2</v>
      </c>
      <c r="E4592" s="27">
        <f t="shared" si="71"/>
        <v>299.25821999999999</v>
      </c>
    </row>
    <row r="4593" spans="1:5" x14ac:dyDescent="0.3">
      <c r="A4593" s="24">
        <v>42926.958333333336</v>
      </c>
      <c r="B4593" s="25">
        <v>6276</v>
      </c>
      <c r="C4593" s="26">
        <v>47.59</v>
      </c>
      <c r="D4593" s="26">
        <v>2</v>
      </c>
      <c r="E4593" s="27">
        <f t="shared" si="71"/>
        <v>298.67484000000002</v>
      </c>
    </row>
    <row r="4594" spans="1:5" x14ac:dyDescent="0.3">
      <c r="A4594" s="24">
        <v>42927</v>
      </c>
      <c r="B4594" s="25">
        <v>6287</v>
      </c>
      <c r="C4594" s="26">
        <v>47.75</v>
      </c>
      <c r="D4594" s="26">
        <v>6</v>
      </c>
      <c r="E4594" s="27">
        <f t="shared" si="71"/>
        <v>300.20425</v>
      </c>
    </row>
    <row r="4595" spans="1:5" x14ac:dyDescent="0.3">
      <c r="A4595" s="24">
        <v>42927.041666666664</v>
      </c>
      <c r="B4595" s="25">
        <v>6099</v>
      </c>
      <c r="C4595" s="26">
        <v>44.429999999999993</v>
      </c>
      <c r="D4595" s="26">
        <v>6</v>
      </c>
      <c r="E4595" s="27">
        <f t="shared" si="71"/>
        <v>270.97856999999993</v>
      </c>
    </row>
    <row r="4596" spans="1:5" x14ac:dyDescent="0.3">
      <c r="A4596" s="24">
        <v>42927.083333333336</v>
      </c>
      <c r="B4596" s="25">
        <v>5847</v>
      </c>
      <c r="C4596" s="26">
        <v>41.39</v>
      </c>
      <c r="D4596" s="26">
        <v>6</v>
      </c>
      <c r="E4596" s="27">
        <f t="shared" si="71"/>
        <v>242.00733000000002</v>
      </c>
    </row>
    <row r="4597" spans="1:5" x14ac:dyDescent="0.3">
      <c r="A4597" s="24">
        <v>42927.125</v>
      </c>
      <c r="B4597" s="25">
        <v>5377</v>
      </c>
      <c r="C4597" s="26">
        <v>42.38</v>
      </c>
      <c r="D4597" s="26">
        <v>6</v>
      </c>
      <c r="E4597" s="27">
        <f t="shared" si="71"/>
        <v>227.87726000000001</v>
      </c>
    </row>
    <row r="4598" spans="1:5" x14ac:dyDescent="0.3">
      <c r="A4598" s="24">
        <v>42927.166666666664</v>
      </c>
      <c r="B4598" s="25">
        <v>5465</v>
      </c>
      <c r="C4598" s="26">
        <v>42.38</v>
      </c>
      <c r="D4598" s="26">
        <v>6</v>
      </c>
      <c r="E4598" s="27">
        <f t="shared" si="71"/>
        <v>231.60670000000002</v>
      </c>
    </row>
    <row r="4599" spans="1:5" x14ac:dyDescent="0.3">
      <c r="A4599" s="24">
        <v>42927.208333333336</v>
      </c>
      <c r="B4599" s="25">
        <v>5366</v>
      </c>
      <c r="C4599" s="26">
        <v>42.38</v>
      </c>
      <c r="D4599" s="26">
        <v>6</v>
      </c>
      <c r="E4599" s="27">
        <f t="shared" si="71"/>
        <v>227.41108000000003</v>
      </c>
    </row>
    <row r="4600" spans="1:5" x14ac:dyDescent="0.3">
      <c r="A4600" s="24">
        <v>42927.25</v>
      </c>
      <c r="B4600" s="25">
        <v>5376</v>
      </c>
      <c r="C4600" s="26">
        <v>44.95</v>
      </c>
      <c r="D4600" s="26">
        <v>6</v>
      </c>
      <c r="E4600" s="27">
        <f t="shared" si="71"/>
        <v>241.65120000000002</v>
      </c>
    </row>
    <row r="4601" spans="1:5" x14ac:dyDescent="0.3">
      <c r="A4601" s="24">
        <v>42927.291666666664</v>
      </c>
      <c r="B4601" s="25">
        <v>5519</v>
      </c>
      <c r="C4601" s="26">
        <v>48.72999999999999</v>
      </c>
      <c r="D4601" s="26">
        <v>6</v>
      </c>
      <c r="E4601" s="27">
        <f t="shared" si="71"/>
        <v>268.94086999999996</v>
      </c>
    </row>
    <row r="4602" spans="1:5" x14ac:dyDescent="0.3">
      <c r="A4602" s="24">
        <v>42927.333333333336</v>
      </c>
      <c r="B4602" s="25">
        <v>6266</v>
      </c>
      <c r="C4602" s="26">
        <v>53.25</v>
      </c>
      <c r="D4602" s="26">
        <v>2</v>
      </c>
      <c r="E4602" s="27">
        <f t="shared" si="71"/>
        <v>333.66449999999998</v>
      </c>
    </row>
    <row r="4603" spans="1:5" x14ac:dyDescent="0.3">
      <c r="A4603" s="24">
        <v>42927.375</v>
      </c>
      <c r="B4603" s="25">
        <v>6623</v>
      </c>
      <c r="C4603" s="26">
        <v>53.7</v>
      </c>
      <c r="D4603" s="26">
        <v>2</v>
      </c>
      <c r="E4603" s="27">
        <f t="shared" si="71"/>
        <v>355.65510000000006</v>
      </c>
    </row>
    <row r="4604" spans="1:5" x14ac:dyDescent="0.3">
      <c r="A4604" s="24">
        <v>42927.416666666664</v>
      </c>
      <c r="B4604" s="25">
        <v>6906</v>
      </c>
      <c r="C4604" s="26">
        <v>54.67</v>
      </c>
      <c r="D4604" s="26">
        <v>2</v>
      </c>
      <c r="E4604" s="27">
        <f t="shared" si="71"/>
        <v>377.55101999999999</v>
      </c>
    </row>
    <row r="4605" spans="1:5" x14ac:dyDescent="0.3">
      <c r="A4605" s="24">
        <v>42927.458333333336</v>
      </c>
      <c r="B4605" s="25">
        <v>6986</v>
      </c>
      <c r="C4605" s="26">
        <v>54.03</v>
      </c>
      <c r="D4605" s="26">
        <v>1</v>
      </c>
      <c r="E4605" s="27">
        <f t="shared" si="71"/>
        <v>377.45357999999999</v>
      </c>
    </row>
    <row r="4606" spans="1:5" x14ac:dyDescent="0.3">
      <c r="A4606" s="24">
        <v>42927.5</v>
      </c>
      <c r="B4606" s="25">
        <v>6937</v>
      </c>
      <c r="C4606" s="26">
        <v>54.81</v>
      </c>
      <c r="D4606" s="26">
        <v>1</v>
      </c>
      <c r="E4606" s="27">
        <f t="shared" si="71"/>
        <v>380.21697</v>
      </c>
    </row>
    <row r="4607" spans="1:5" x14ac:dyDescent="0.3">
      <c r="A4607" s="24">
        <v>42927.541666666664</v>
      </c>
      <c r="B4607" s="25">
        <v>7041</v>
      </c>
      <c r="C4607" s="26">
        <v>54.81</v>
      </c>
      <c r="D4607" s="26">
        <v>1</v>
      </c>
      <c r="E4607" s="27">
        <f t="shared" si="71"/>
        <v>385.91721000000001</v>
      </c>
    </row>
    <row r="4608" spans="1:5" x14ac:dyDescent="0.3">
      <c r="A4608" s="24">
        <v>42927.583333333336</v>
      </c>
      <c r="B4608" s="25">
        <v>7322</v>
      </c>
      <c r="C4608" s="26">
        <v>52.980000000000004</v>
      </c>
      <c r="D4608" s="26">
        <v>1</v>
      </c>
      <c r="E4608" s="27">
        <f t="shared" si="71"/>
        <v>387.91956000000005</v>
      </c>
    </row>
    <row r="4609" spans="1:5" x14ac:dyDescent="0.3">
      <c r="A4609" s="24">
        <v>42927.625</v>
      </c>
      <c r="B4609" s="25">
        <v>6779</v>
      </c>
      <c r="C4609" s="26">
        <v>51.5</v>
      </c>
      <c r="D4609" s="26">
        <v>1</v>
      </c>
      <c r="E4609" s="27">
        <f t="shared" si="71"/>
        <v>349.11849999999998</v>
      </c>
    </row>
    <row r="4610" spans="1:5" x14ac:dyDescent="0.3">
      <c r="A4610" s="24">
        <v>42927.666666666664</v>
      </c>
      <c r="B4610" s="25">
        <v>6616</v>
      </c>
      <c r="C4610" s="26">
        <v>52.15</v>
      </c>
      <c r="D4610" s="26">
        <v>1</v>
      </c>
      <c r="E4610" s="27">
        <f t="shared" si="71"/>
        <v>345.02439999999996</v>
      </c>
    </row>
    <row r="4611" spans="1:5" x14ac:dyDescent="0.3">
      <c r="A4611" s="24">
        <v>42927.708333333336</v>
      </c>
      <c r="B4611" s="25">
        <v>6184</v>
      </c>
      <c r="C4611" s="26">
        <v>52.71</v>
      </c>
      <c r="D4611" s="26">
        <v>1</v>
      </c>
      <c r="E4611" s="27">
        <f t="shared" si="71"/>
        <v>325.95864</v>
      </c>
    </row>
    <row r="4612" spans="1:5" x14ac:dyDescent="0.3">
      <c r="A4612" s="24">
        <v>42927.75</v>
      </c>
      <c r="B4612" s="25">
        <v>6054</v>
      </c>
      <c r="C4612" s="26">
        <v>52.2</v>
      </c>
      <c r="D4612" s="26">
        <v>1</v>
      </c>
      <c r="E4612" s="27">
        <f t="shared" si="71"/>
        <v>316.0188</v>
      </c>
    </row>
    <row r="4613" spans="1:5" x14ac:dyDescent="0.3">
      <c r="A4613" s="24">
        <v>42927.791666666664</v>
      </c>
      <c r="B4613" s="25">
        <v>6126</v>
      </c>
      <c r="C4613" s="26">
        <v>51.3</v>
      </c>
      <c r="D4613" s="26">
        <v>2</v>
      </c>
      <c r="E4613" s="27">
        <f t="shared" si="71"/>
        <v>314.2638</v>
      </c>
    </row>
    <row r="4614" spans="1:5" x14ac:dyDescent="0.3">
      <c r="A4614" s="24">
        <v>42927.833333333336</v>
      </c>
      <c r="B4614" s="25">
        <v>5870</v>
      </c>
      <c r="C4614" s="26">
        <v>52.15</v>
      </c>
      <c r="D4614" s="26">
        <v>2</v>
      </c>
      <c r="E4614" s="27">
        <f t="shared" si="71"/>
        <v>306.12049999999999</v>
      </c>
    </row>
    <row r="4615" spans="1:5" x14ac:dyDescent="0.3">
      <c r="A4615" s="24">
        <v>42927.875</v>
      </c>
      <c r="B4615" s="25">
        <v>6321</v>
      </c>
      <c r="C4615" s="26">
        <v>54.67</v>
      </c>
      <c r="D4615" s="26">
        <v>2</v>
      </c>
      <c r="E4615" s="27">
        <f t="shared" si="71"/>
        <v>345.56907000000001</v>
      </c>
    </row>
    <row r="4616" spans="1:5" x14ac:dyDescent="0.3">
      <c r="A4616" s="24">
        <v>42927.916666666664</v>
      </c>
      <c r="B4616" s="25">
        <v>6533</v>
      </c>
      <c r="C4616" s="26">
        <v>54.09</v>
      </c>
      <c r="D4616" s="26">
        <v>2</v>
      </c>
      <c r="E4616" s="27">
        <f t="shared" si="71"/>
        <v>353.36997000000002</v>
      </c>
    </row>
    <row r="4617" spans="1:5" x14ac:dyDescent="0.3">
      <c r="A4617" s="24">
        <v>42927.958333333336</v>
      </c>
      <c r="B4617" s="25">
        <v>5729</v>
      </c>
      <c r="C4617" s="26">
        <v>52</v>
      </c>
      <c r="D4617" s="26">
        <v>2</v>
      </c>
      <c r="E4617" s="27">
        <f t="shared" si="71"/>
        <v>297.90800000000002</v>
      </c>
    </row>
    <row r="4618" spans="1:5" x14ac:dyDescent="0.3">
      <c r="A4618" s="24">
        <v>42928</v>
      </c>
      <c r="B4618" s="25">
        <v>5793</v>
      </c>
      <c r="C4618" s="26">
        <v>50.9</v>
      </c>
      <c r="D4618" s="26">
        <v>6</v>
      </c>
      <c r="E4618" s="27">
        <f t="shared" ref="E4618:E4681" si="72">C4618*B4618/1000</f>
        <v>294.86369999999999</v>
      </c>
    </row>
    <row r="4619" spans="1:5" x14ac:dyDescent="0.3">
      <c r="A4619" s="24">
        <v>42928.041666666664</v>
      </c>
      <c r="B4619" s="25">
        <v>5809</v>
      </c>
      <c r="C4619" s="26">
        <v>47.21</v>
      </c>
      <c r="D4619" s="26">
        <v>6</v>
      </c>
      <c r="E4619" s="27">
        <f t="shared" si="72"/>
        <v>274.24288999999999</v>
      </c>
    </row>
    <row r="4620" spans="1:5" x14ac:dyDescent="0.3">
      <c r="A4620" s="24">
        <v>42928.083333333336</v>
      </c>
      <c r="B4620" s="25">
        <v>5665</v>
      </c>
      <c r="C4620" s="26">
        <v>45.25</v>
      </c>
      <c r="D4620" s="26">
        <v>6</v>
      </c>
      <c r="E4620" s="27">
        <f t="shared" si="72"/>
        <v>256.34125</v>
      </c>
    </row>
    <row r="4621" spans="1:5" x14ac:dyDescent="0.3">
      <c r="A4621" s="24">
        <v>42928.125</v>
      </c>
      <c r="B4621" s="25">
        <v>5702</v>
      </c>
      <c r="C4621" s="26">
        <v>43.5</v>
      </c>
      <c r="D4621" s="26">
        <v>6</v>
      </c>
      <c r="E4621" s="27">
        <f t="shared" si="72"/>
        <v>248.03700000000001</v>
      </c>
    </row>
    <row r="4622" spans="1:5" x14ac:dyDescent="0.3">
      <c r="A4622" s="24">
        <v>42928.166666666664</v>
      </c>
      <c r="B4622" s="25">
        <v>5623</v>
      </c>
      <c r="C4622" s="26">
        <v>43.209999999999994</v>
      </c>
      <c r="D4622" s="26">
        <v>6</v>
      </c>
      <c r="E4622" s="27">
        <f t="shared" si="72"/>
        <v>242.96982999999994</v>
      </c>
    </row>
    <row r="4623" spans="1:5" x14ac:dyDescent="0.3">
      <c r="A4623" s="24">
        <v>42928.208333333336</v>
      </c>
      <c r="B4623" s="25">
        <v>5613</v>
      </c>
      <c r="C4623" s="26">
        <v>44.97</v>
      </c>
      <c r="D4623" s="26">
        <v>6</v>
      </c>
      <c r="E4623" s="27">
        <f t="shared" si="72"/>
        <v>252.41660999999999</v>
      </c>
    </row>
    <row r="4624" spans="1:5" x14ac:dyDescent="0.3">
      <c r="A4624" s="24">
        <v>42928.25</v>
      </c>
      <c r="B4624" s="25">
        <v>5662</v>
      </c>
      <c r="C4624" s="26">
        <v>46.55</v>
      </c>
      <c r="D4624" s="26">
        <v>6</v>
      </c>
      <c r="E4624" s="27">
        <f t="shared" si="72"/>
        <v>263.56609999999995</v>
      </c>
    </row>
    <row r="4625" spans="1:5" x14ac:dyDescent="0.3">
      <c r="A4625" s="24">
        <v>42928.291666666664</v>
      </c>
      <c r="B4625" s="25">
        <v>6196</v>
      </c>
      <c r="C4625" s="26">
        <v>50</v>
      </c>
      <c r="D4625" s="26">
        <v>6</v>
      </c>
      <c r="E4625" s="27">
        <f t="shared" si="72"/>
        <v>309.8</v>
      </c>
    </row>
    <row r="4626" spans="1:5" x14ac:dyDescent="0.3">
      <c r="A4626" s="24">
        <v>42928.333333333336</v>
      </c>
      <c r="B4626" s="25">
        <v>6047</v>
      </c>
      <c r="C4626" s="26">
        <v>51.790000000000006</v>
      </c>
      <c r="D4626" s="26">
        <v>2</v>
      </c>
      <c r="E4626" s="27">
        <f t="shared" si="72"/>
        <v>313.17413000000005</v>
      </c>
    </row>
    <row r="4627" spans="1:5" x14ac:dyDescent="0.3">
      <c r="A4627" s="24">
        <v>42928.375</v>
      </c>
      <c r="B4627" s="25">
        <v>6865</v>
      </c>
      <c r="C4627" s="26">
        <v>53.11999999999999</v>
      </c>
      <c r="D4627" s="26">
        <v>2</v>
      </c>
      <c r="E4627" s="27">
        <f t="shared" si="72"/>
        <v>364.66879999999992</v>
      </c>
    </row>
    <row r="4628" spans="1:5" x14ac:dyDescent="0.3">
      <c r="A4628" s="24">
        <v>42928.416666666664</v>
      </c>
      <c r="B4628" s="25">
        <v>6815</v>
      </c>
      <c r="C4628" s="26">
        <v>53.34</v>
      </c>
      <c r="D4628" s="26">
        <v>2</v>
      </c>
      <c r="E4628" s="27">
        <f t="shared" si="72"/>
        <v>363.51210000000003</v>
      </c>
    </row>
    <row r="4629" spans="1:5" x14ac:dyDescent="0.3">
      <c r="A4629" s="24">
        <v>42928.458333333336</v>
      </c>
      <c r="B4629" s="25">
        <v>6335</v>
      </c>
      <c r="C4629" s="26">
        <v>53.25</v>
      </c>
      <c r="D4629" s="26">
        <v>1</v>
      </c>
      <c r="E4629" s="27">
        <f t="shared" si="72"/>
        <v>337.33875</v>
      </c>
    </row>
    <row r="4630" spans="1:5" x14ac:dyDescent="0.3">
      <c r="A4630" s="24">
        <v>42928.5</v>
      </c>
      <c r="B4630" s="25">
        <v>6194</v>
      </c>
      <c r="C4630" s="26">
        <v>53.89</v>
      </c>
      <c r="D4630" s="26">
        <v>1</v>
      </c>
      <c r="E4630" s="27">
        <f t="shared" si="72"/>
        <v>333.79466000000002</v>
      </c>
    </row>
    <row r="4631" spans="1:5" x14ac:dyDescent="0.3">
      <c r="A4631" s="24">
        <v>42928.541666666664</v>
      </c>
      <c r="B4631" s="25">
        <v>6094</v>
      </c>
      <c r="C4631" s="26">
        <v>53.89</v>
      </c>
      <c r="D4631" s="26">
        <v>1</v>
      </c>
      <c r="E4631" s="27">
        <f t="shared" si="72"/>
        <v>328.40565999999995</v>
      </c>
    </row>
    <row r="4632" spans="1:5" x14ac:dyDescent="0.3">
      <c r="A4632" s="24">
        <v>42928.583333333336</v>
      </c>
      <c r="B4632" s="25">
        <v>6489</v>
      </c>
      <c r="C4632" s="26">
        <v>52.5</v>
      </c>
      <c r="D4632" s="26">
        <v>1</v>
      </c>
      <c r="E4632" s="27">
        <f t="shared" si="72"/>
        <v>340.67250000000001</v>
      </c>
    </row>
    <row r="4633" spans="1:5" x14ac:dyDescent="0.3">
      <c r="A4633" s="24">
        <v>42928.625</v>
      </c>
      <c r="B4633" s="25">
        <v>6323</v>
      </c>
      <c r="C4633" s="26">
        <v>51.730000000000004</v>
      </c>
      <c r="D4633" s="26">
        <v>1</v>
      </c>
      <c r="E4633" s="27">
        <f t="shared" si="72"/>
        <v>327.08879000000002</v>
      </c>
    </row>
    <row r="4634" spans="1:5" x14ac:dyDescent="0.3">
      <c r="A4634" s="24">
        <v>42928.666666666664</v>
      </c>
      <c r="B4634" s="25">
        <v>6434</v>
      </c>
      <c r="C4634" s="26">
        <v>50.88</v>
      </c>
      <c r="D4634" s="26">
        <v>1</v>
      </c>
      <c r="E4634" s="27">
        <f t="shared" si="72"/>
        <v>327.36192000000005</v>
      </c>
    </row>
    <row r="4635" spans="1:5" x14ac:dyDescent="0.3">
      <c r="A4635" s="24">
        <v>42928.708333333336</v>
      </c>
      <c r="B4635" s="25">
        <v>6258</v>
      </c>
      <c r="C4635" s="26">
        <v>51.66</v>
      </c>
      <c r="D4635" s="26">
        <v>1</v>
      </c>
      <c r="E4635" s="27">
        <f t="shared" si="72"/>
        <v>323.28827999999999</v>
      </c>
    </row>
    <row r="4636" spans="1:5" x14ac:dyDescent="0.3">
      <c r="A4636" s="24">
        <v>42928.75</v>
      </c>
      <c r="B4636" s="25">
        <v>5918</v>
      </c>
      <c r="C4636" s="26">
        <v>50.41</v>
      </c>
      <c r="D4636" s="26">
        <v>1</v>
      </c>
      <c r="E4636" s="27">
        <f t="shared" si="72"/>
        <v>298.32638000000003</v>
      </c>
    </row>
    <row r="4637" spans="1:5" x14ac:dyDescent="0.3">
      <c r="A4637" s="24">
        <v>42928.791666666664</v>
      </c>
      <c r="B4637" s="25">
        <v>5967</v>
      </c>
      <c r="C4637" s="26">
        <v>49.57</v>
      </c>
      <c r="D4637" s="26">
        <v>2</v>
      </c>
      <c r="E4637" s="27">
        <f t="shared" si="72"/>
        <v>295.78419000000002</v>
      </c>
    </row>
    <row r="4638" spans="1:5" x14ac:dyDescent="0.3">
      <c r="A4638" s="24">
        <v>42928.833333333336</v>
      </c>
      <c r="B4638" s="25">
        <v>6101</v>
      </c>
      <c r="C4638" s="26">
        <v>51.74</v>
      </c>
      <c r="D4638" s="26">
        <v>2</v>
      </c>
      <c r="E4638" s="27">
        <f t="shared" si="72"/>
        <v>315.66573999999997</v>
      </c>
    </row>
    <row r="4639" spans="1:5" x14ac:dyDescent="0.3">
      <c r="A4639" s="24">
        <v>42928.875</v>
      </c>
      <c r="B4639" s="25">
        <v>6526</v>
      </c>
      <c r="C4639" s="26">
        <v>52.15</v>
      </c>
      <c r="D4639" s="26">
        <v>2</v>
      </c>
      <c r="E4639" s="27">
        <f t="shared" si="72"/>
        <v>340.33089999999999</v>
      </c>
    </row>
    <row r="4640" spans="1:5" x14ac:dyDescent="0.3">
      <c r="A4640" s="24">
        <v>42928.916666666664</v>
      </c>
      <c r="B4640" s="25">
        <v>7157</v>
      </c>
      <c r="C4640" s="26">
        <v>51.790000000000006</v>
      </c>
      <c r="D4640" s="26">
        <v>2</v>
      </c>
      <c r="E4640" s="27">
        <f t="shared" si="72"/>
        <v>370.66103000000004</v>
      </c>
    </row>
    <row r="4641" spans="1:5" x14ac:dyDescent="0.3">
      <c r="A4641" s="24">
        <v>42928.958333333336</v>
      </c>
      <c r="B4641" s="25">
        <v>6972</v>
      </c>
      <c r="C4641" s="26">
        <v>49.57</v>
      </c>
      <c r="D4641" s="26">
        <v>2</v>
      </c>
      <c r="E4641" s="27">
        <f t="shared" si="72"/>
        <v>345.60203999999999</v>
      </c>
    </row>
    <row r="4642" spans="1:5" x14ac:dyDescent="0.3">
      <c r="A4642" s="24">
        <v>42929</v>
      </c>
      <c r="B4642" s="25">
        <v>7192</v>
      </c>
      <c r="C4642" s="26">
        <v>54.95</v>
      </c>
      <c r="D4642" s="26">
        <v>6</v>
      </c>
      <c r="E4642" s="27">
        <f t="shared" si="72"/>
        <v>395.2004</v>
      </c>
    </row>
    <row r="4643" spans="1:5" x14ac:dyDescent="0.3">
      <c r="A4643" s="24">
        <v>42929.041666666664</v>
      </c>
      <c r="B4643" s="25">
        <v>7115</v>
      </c>
      <c r="C4643" s="26">
        <v>53.46</v>
      </c>
      <c r="D4643" s="26">
        <v>6</v>
      </c>
      <c r="E4643" s="27">
        <f t="shared" si="72"/>
        <v>380.36790000000002</v>
      </c>
    </row>
    <row r="4644" spans="1:5" x14ac:dyDescent="0.3">
      <c r="A4644" s="24">
        <v>42929.083333333336</v>
      </c>
      <c r="B4644" s="25">
        <v>6730</v>
      </c>
      <c r="C4644" s="26">
        <v>52.38</v>
      </c>
      <c r="D4644" s="26">
        <v>6</v>
      </c>
      <c r="E4644" s="27">
        <f t="shared" si="72"/>
        <v>352.51740000000001</v>
      </c>
    </row>
    <row r="4645" spans="1:5" x14ac:dyDescent="0.3">
      <c r="A4645" s="24">
        <v>42929.125</v>
      </c>
      <c r="B4645" s="25">
        <v>6298</v>
      </c>
      <c r="C4645" s="26">
        <v>50.41</v>
      </c>
      <c r="D4645" s="26">
        <v>6</v>
      </c>
      <c r="E4645" s="27">
        <f t="shared" si="72"/>
        <v>317.48217999999997</v>
      </c>
    </row>
    <row r="4646" spans="1:5" x14ac:dyDescent="0.3">
      <c r="A4646" s="24">
        <v>42929.166666666664</v>
      </c>
      <c r="B4646" s="25">
        <v>5863</v>
      </c>
      <c r="C4646" s="26">
        <v>50</v>
      </c>
      <c r="D4646" s="26">
        <v>6</v>
      </c>
      <c r="E4646" s="27">
        <f t="shared" si="72"/>
        <v>293.14999999999998</v>
      </c>
    </row>
    <row r="4647" spans="1:5" x14ac:dyDescent="0.3">
      <c r="A4647" s="24">
        <v>42929.208333333336</v>
      </c>
      <c r="B4647" s="25">
        <v>6054</v>
      </c>
      <c r="C4647" s="26">
        <v>51.03</v>
      </c>
      <c r="D4647" s="26">
        <v>6</v>
      </c>
      <c r="E4647" s="27">
        <f t="shared" si="72"/>
        <v>308.93561999999997</v>
      </c>
    </row>
    <row r="4648" spans="1:5" x14ac:dyDescent="0.3">
      <c r="A4648" s="24">
        <v>42929.25</v>
      </c>
      <c r="B4648" s="25">
        <v>6331</v>
      </c>
      <c r="C4648" s="26">
        <v>53.11999999999999</v>
      </c>
      <c r="D4648" s="26">
        <v>6</v>
      </c>
      <c r="E4648" s="27">
        <f t="shared" si="72"/>
        <v>336.30271999999991</v>
      </c>
    </row>
    <row r="4649" spans="1:5" x14ac:dyDescent="0.3">
      <c r="A4649" s="24">
        <v>42929.291666666664</v>
      </c>
      <c r="B4649" s="25">
        <v>4702</v>
      </c>
      <c r="C4649" s="26">
        <v>53.78</v>
      </c>
      <c r="D4649" s="26">
        <v>6</v>
      </c>
      <c r="E4649" s="27">
        <f t="shared" si="72"/>
        <v>252.87356</v>
      </c>
    </row>
    <row r="4650" spans="1:5" x14ac:dyDescent="0.3">
      <c r="A4650" s="24">
        <v>42929.333333333336</v>
      </c>
      <c r="B4650" s="25">
        <v>3534</v>
      </c>
      <c r="C4650" s="26">
        <v>53.819999999999993</v>
      </c>
      <c r="D4650" s="26">
        <v>2</v>
      </c>
      <c r="E4650" s="27">
        <f t="shared" si="72"/>
        <v>190.19987999999998</v>
      </c>
    </row>
    <row r="4651" spans="1:5" x14ac:dyDescent="0.3">
      <c r="A4651" s="24">
        <v>42929.375</v>
      </c>
      <c r="B4651" s="25">
        <v>3548</v>
      </c>
      <c r="C4651" s="26">
        <v>54.89</v>
      </c>
      <c r="D4651" s="26">
        <v>2</v>
      </c>
      <c r="E4651" s="27">
        <f t="shared" si="72"/>
        <v>194.74972</v>
      </c>
    </row>
    <row r="4652" spans="1:5" x14ac:dyDescent="0.3">
      <c r="A4652" s="24">
        <v>42929.416666666664</v>
      </c>
      <c r="B4652" s="25">
        <v>3492</v>
      </c>
      <c r="C4652" s="26">
        <v>54.900000000000006</v>
      </c>
      <c r="D4652" s="26">
        <v>2</v>
      </c>
      <c r="E4652" s="27">
        <f t="shared" si="72"/>
        <v>191.71080000000001</v>
      </c>
    </row>
    <row r="4653" spans="1:5" x14ac:dyDescent="0.3">
      <c r="A4653" s="24">
        <v>42929.458333333336</v>
      </c>
      <c r="B4653" s="25">
        <v>5794</v>
      </c>
      <c r="C4653" s="26">
        <v>54.89</v>
      </c>
      <c r="D4653" s="26">
        <v>1</v>
      </c>
      <c r="E4653" s="27">
        <f t="shared" si="72"/>
        <v>318.03265999999996</v>
      </c>
    </row>
    <row r="4654" spans="1:5" x14ac:dyDescent="0.3">
      <c r="A4654" s="24">
        <v>42929.5</v>
      </c>
      <c r="B4654" s="25">
        <v>7378</v>
      </c>
      <c r="C4654" s="26">
        <v>55.08</v>
      </c>
      <c r="D4654" s="26">
        <v>1</v>
      </c>
      <c r="E4654" s="27">
        <f t="shared" si="72"/>
        <v>406.38024000000001</v>
      </c>
    </row>
    <row r="4655" spans="1:5" x14ac:dyDescent="0.3">
      <c r="A4655" s="24">
        <v>42929.541666666664</v>
      </c>
      <c r="B4655" s="25">
        <v>7130</v>
      </c>
      <c r="C4655" s="26">
        <v>54.95</v>
      </c>
      <c r="D4655" s="26">
        <v>1</v>
      </c>
      <c r="E4655" s="27">
        <f t="shared" si="72"/>
        <v>391.79349999999999</v>
      </c>
    </row>
    <row r="4656" spans="1:5" x14ac:dyDescent="0.3">
      <c r="A4656" s="24">
        <v>42929.583333333336</v>
      </c>
      <c r="B4656" s="25">
        <v>7084</v>
      </c>
      <c r="C4656" s="26">
        <v>54.51</v>
      </c>
      <c r="D4656" s="26">
        <v>1</v>
      </c>
      <c r="E4656" s="27">
        <f t="shared" si="72"/>
        <v>386.14883999999995</v>
      </c>
    </row>
    <row r="4657" spans="1:5" x14ac:dyDescent="0.3">
      <c r="A4657" s="24">
        <v>42929.625</v>
      </c>
      <c r="B4657" s="25">
        <v>7115</v>
      </c>
      <c r="C4657" s="26">
        <v>53.41</v>
      </c>
      <c r="D4657" s="26">
        <v>1</v>
      </c>
      <c r="E4657" s="27">
        <f t="shared" si="72"/>
        <v>380.01214999999996</v>
      </c>
    </row>
    <row r="4658" spans="1:5" x14ac:dyDescent="0.3">
      <c r="A4658" s="24">
        <v>42929.666666666664</v>
      </c>
      <c r="B4658" s="25">
        <v>7099</v>
      </c>
      <c r="C4658" s="26">
        <v>53</v>
      </c>
      <c r="D4658" s="26">
        <v>1</v>
      </c>
      <c r="E4658" s="27">
        <f t="shared" si="72"/>
        <v>376.24700000000001</v>
      </c>
    </row>
    <row r="4659" spans="1:5" x14ac:dyDescent="0.3">
      <c r="A4659" s="24">
        <v>42929.708333333336</v>
      </c>
      <c r="B4659" s="25">
        <v>7144</v>
      </c>
      <c r="C4659" s="26">
        <v>52.44</v>
      </c>
      <c r="D4659" s="26">
        <v>1</v>
      </c>
      <c r="E4659" s="27">
        <f t="shared" si="72"/>
        <v>374.63135999999997</v>
      </c>
    </row>
    <row r="4660" spans="1:5" x14ac:dyDescent="0.3">
      <c r="A4660" s="24">
        <v>42929.75</v>
      </c>
      <c r="B4660" s="25">
        <v>7244</v>
      </c>
      <c r="C4660" s="26">
        <v>51.790000000000006</v>
      </c>
      <c r="D4660" s="26">
        <v>1</v>
      </c>
      <c r="E4660" s="27">
        <f t="shared" si="72"/>
        <v>375.16676000000007</v>
      </c>
    </row>
    <row r="4661" spans="1:5" x14ac:dyDescent="0.3">
      <c r="A4661" s="24">
        <v>42929.791666666664</v>
      </c>
      <c r="B4661" s="25">
        <v>7288</v>
      </c>
      <c r="C4661" s="26">
        <v>51.36</v>
      </c>
      <c r="D4661" s="26">
        <v>2</v>
      </c>
      <c r="E4661" s="27">
        <f t="shared" si="72"/>
        <v>374.31167999999997</v>
      </c>
    </row>
    <row r="4662" spans="1:5" x14ac:dyDescent="0.3">
      <c r="A4662" s="24">
        <v>42929.833333333336</v>
      </c>
      <c r="B4662" s="25">
        <v>7335</v>
      </c>
      <c r="C4662" s="26">
        <v>51.88000000000001</v>
      </c>
      <c r="D4662" s="26">
        <v>2</v>
      </c>
      <c r="E4662" s="27">
        <f t="shared" si="72"/>
        <v>380.53980000000007</v>
      </c>
    </row>
    <row r="4663" spans="1:5" x14ac:dyDescent="0.3">
      <c r="A4663" s="24">
        <v>42929.875</v>
      </c>
      <c r="B4663" s="25">
        <v>7275</v>
      </c>
      <c r="C4663" s="26">
        <v>53.78</v>
      </c>
      <c r="D4663" s="26">
        <v>2</v>
      </c>
      <c r="E4663" s="27">
        <f t="shared" si="72"/>
        <v>391.24950000000001</v>
      </c>
    </row>
    <row r="4664" spans="1:5" x14ac:dyDescent="0.3">
      <c r="A4664" s="24">
        <v>42929.916666666664</v>
      </c>
      <c r="B4664" s="25">
        <v>7048</v>
      </c>
      <c r="C4664" s="26">
        <v>53.39</v>
      </c>
      <c r="D4664" s="26">
        <v>2</v>
      </c>
      <c r="E4664" s="27">
        <f t="shared" si="72"/>
        <v>376.29272000000003</v>
      </c>
    </row>
    <row r="4665" spans="1:5" x14ac:dyDescent="0.3">
      <c r="A4665" s="24">
        <v>42929.958333333336</v>
      </c>
      <c r="B4665" s="25">
        <v>7046</v>
      </c>
      <c r="C4665" s="26">
        <v>51.41</v>
      </c>
      <c r="D4665" s="26">
        <v>2</v>
      </c>
      <c r="E4665" s="27">
        <f t="shared" si="72"/>
        <v>362.23485999999997</v>
      </c>
    </row>
    <row r="4666" spans="1:5" x14ac:dyDescent="0.3">
      <c r="A4666" s="24">
        <v>42930</v>
      </c>
      <c r="B4666" s="25">
        <v>6791</v>
      </c>
      <c r="C4666" s="26">
        <v>53.36</v>
      </c>
      <c r="D4666" s="26">
        <v>6</v>
      </c>
      <c r="E4666" s="27">
        <f t="shared" si="72"/>
        <v>362.36776000000003</v>
      </c>
    </row>
    <row r="4667" spans="1:5" x14ac:dyDescent="0.3">
      <c r="A4667" s="24">
        <v>42930.041666666664</v>
      </c>
      <c r="B4667" s="25">
        <v>6685</v>
      </c>
      <c r="C4667" s="26">
        <v>47.91</v>
      </c>
      <c r="D4667" s="26">
        <v>6</v>
      </c>
      <c r="E4667" s="27">
        <f t="shared" si="72"/>
        <v>320.27834999999999</v>
      </c>
    </row>
    <row r="4668" spans="1:5" x14ac:dyDescent="0.3">
      <c r="A4668" s="24">
        <v>42930.083333333336</v>
      </c>
      <c r="B4668" s="25">
        <v>6299</v>
      </c>
      <c r="C4668" s="26">
        <v>43.41</v>
      </c>
      <c r="D4668" s="26">
        <v>6</v>
      </c>
      <c r="E4668" s="27">
        <f t="shared" si="72"/>
        <v>273.43958999999995</v>
      </c>
    </row>
    <row r="4669" spans="1:5" x14ac:dyDescent="0.3">
      <c r="A4669" s="24">
        <v>42930.125</v>
      </c>
      <c r="B4669" s="25">
        <v>5787</v>
      </c>
      <c r="C4669" s="26">
        <v>41.1</v>
      </c>
      <c r="D4669" s="26">
        <v>6</v>
      </c>
      <c r="E4669" s="27">
        <f t="shared" si="72"/>
        <v>237.84570000000002</v>
      </c>
    </row>
    <row r="4670" spans="1:5" x14ac:dyDescent="0.3">
      <c r="A4670" s="24">
        <v>42930.166666666664</v>
      </c>
      <c r="B4670" s="25">
        <v>5647</v>
      </c>
      <c r="C4670" s="26">
        <v>41.1</v>
      </c>
      <c r="D4670" s="26">
        <v>6</v>
      </c>
      <c r="E4670" s="27">
        <f t="shared" si="72"/>
        <v>232.0917</v>
      </c>
    </row>
    <row r="4671" spans="1:5" x14ac:dyDescent="0.3">
      <c r="A4671" s="24">
        <v>42930.208333333336</v>
      </c>
      <c r="B4671" s="25">
        <v>5567</v>
      </c>
      <c r="C4671" s="26">
        <v>41.1</v>
      </c>
      <c r="D4671" s="26">
        <v>6</v>
      </c>
      <c r="E4671" s="27">
        <f t="shared" si="72"/>
        <v>228.80370000000002</v>
      </c>
    </row>
    <row r="4672" spans="1:5" x14ac:dyDescent="0.3">
      <c r="A4672" s="24">
        <v>42930.25</v>
      </c>
      <c r="B4672" s="25">
        <v>5691</v>
      </c>
      <c r="C4672" s="26">
        <v>42.38</v>
      </c>
      <c r="D4672" s="26">
        <v>6</v>
      </c>
      <c r="E4672" s="27">
        <f t="shared" si="72"/>
        <v>241.18458000000001</v>
      </c>
    </row>
    <row r="4673" spans="1:5" x14ac:dyDescent="0.3">
      <c r="A4673" s="24">
        <v>42930.291666666664</v>
      </c>
      <c r="B4673" s="25">
        <v>5893</v>
      </c>
      <c r="C4673" s="26">
        <v>47.91</v>
      </c>
      <c r="D4673" s="26">
        <v>6</v>
      </c>
      <c r="E4673" s="27">
        <f t="shared" si="72"/>
        <v>282.33363000000003</v>
      </c>
    </row>
    <row r="4674" spans="1:5" x14ac:dyDescent="0.3">
      <c r="A4674" s="24">
        <v>42930.333333333336</v>
      </c>
      <c r="B4674" s="25">
        <v>5881</v>
      </c>
      <c r="C4674" s="26">
        <v>51.730000000000004</v>
      </c>
      <c r="D4674" s="26">
        <v>2</v>
      </c>
      <c r="E4674" s="27">
        <f t="shared" si="72"/>
        <v>304.22413</v>
      </c>
    </row>
    <row r="4675" spans="1:5" x14ac:dyDescent="0.3">
      <c r="A4675" s="24">
        <v>42930.375</v>
      </c>
      <c r="B4675" s="25">
        <v>6228</v>
      </c>
      <c r="C4675" s="26">
        <v>53.25</v>
      </c>
      <c r="D4675" s="26">
        <v>2</v>
      </c>
      <c r="E4675" s="27">
        <f t="shared" si="72"/>
        <v>331.64100000000002</v>
      </c>
    </row>
    <row r="4676" spans="1:5" x14ac:dyDescent="0.3">
      <c r="A4676" s="24">
        <v>42930.416666666664</v>
      </c>
      <c r="B4676" s="25">
        <v>6291</v>
      </c>
      <c r="C4676" s="26">
        <v>53.11999999999999</v>
      </c>
      <c r="D4676" s="26">
        <v>2</v>
      </c>
      <c r="E4676" s="27">
        <f t="shared" si="72"/>
        <v>334.17791999999992</v>
      </c>
    </row>
    <row r="4677" spans="1:5" x14ac:dyDescent="0.3">
      <c r="A4677" s="24">
        <v>42930.458333333336</v>
      </c>
      <c r="B4677" s="25">
        <v>6746</v>
      </c>
      <c r="C4677" s="26">
        <v>53.25</v>
      </c>
      <c r="D4677" s="26">
        <v>1</v>
      </c>
      <c r="E4677" s="27">
        <f t="shared" si="72"/>
        <v>359.22449999999998</v>
      </c>
    </row>
    <row r="4678" spans="1:5" x14ac:dyDescent="0.3">
      <c r="A4678" s="24">
        <v>42930.5</v>
      </c>
      <c r="B4678" s="25">
        <v>6915</v>
      </c>
      <c r="C4678" s="26">
        <v>54.01</v>
      </c>
      <c r="D4678" s="26">
        <v>1</v>
      </c>
      <c r="E4678" s="27">
        <f t="shared" si="72"/>
        <v>373.47914999999995</v>
      </c>
    </row>
    <row r="4679" spans="1:5" x14ac:dyDescent="0.3">
      <c r="A4679" s="24">
        <v>42930.541666666664</v>
      </c>
      <c r="B4679" s="25">
        <v>6878</v>
      </c>
      <c r="C4679" s="26">
        <v>54.22</v>
      </c>
      <c r="D4679" s="26">
        <v>1</v>
      </c>
      <c r="E4679" s="27">
        <f t="shared" si="72"/>
        <v>372.92515999999995</v>
      </c>
    </row>
    <row r="4680" spans="1:5" x14ac:dyDescent="0.3">
      <c r="A4680" s="24">
        <v>42930.583333333336</v>
      </c>
      <c r="B4680" s="25">
        <v>6929</v>
      </c>
      <c r="C4680" s="26">
        <v>53.46</v>
      </c>
      <c r="D4680" s="26">
        <v>1</v>
      </c>
      <c r="E4680" s="27">
        <f t="shared" si="72"/>
        <v>370.42434000000003</v>
      </c>
    </row>
    <row r="4681" spans="1:5" x14ac:dyDescent="0.3">
      <c r="A4681" s="24">
        <v>42930.625</v>
      </c>
      <c r="B4681" s="25">
        <v>6865</v>
      </c>
      <c r="C4681" s="26">
        <v>53.11999999999999</v>
      </c>
      <c r="D4681" s="26">
        <v>1</v>
      </c>
      <c r="E4681" s="27">
        <f t="shared" si="72"/>
        <v>364.66879999999992</v>
      </c>
    </row>
    <row r="4682" spans="1:5" x14ac:dyDescent="0.3">
      <c r="A4682" s="24">
        <v>42930.666666666664</v>
      </c>
      <c r="B4682" s="25">
        <v>6782</v>
      </c>
      <c r="C4682" s="26">
        <v>52.44</v>
      </c>
      <c r="D4682" s="26">
        <v>1</v>
      </c>
      <c r="E4682" s="27">
        <f t="shared" ref="E4682:E4745" si="73">C4682*B4682/1000</f>
        <v>355.64807999999994</v>
      </c>
    </row>
    <row r="4683" spans="1:5" x14ac:dyDescent="0.3">
      <c r="A4683" s="24">
        <v>42930.708333333336</v>
      </c>
      <c r="B4683" s="25">
        <v>6690</v>
      </c>
      <c r="C4683" s="26">
        <v>51.730000000000004</v>
      </c>
      <c r="D4683" s="26">
        <v>1</v>
      </c>
      <c r="E4683" s="27">
        <f t="shared" si="73"/>
        <v>346.07370000000003</v>
      </c>
    </row>
    <row r="4684" spans="1:5" x14ac:dyDescent="0.3">
      <c r="A4684" s="24">
        <v>42930.75</v>
      </c>
      <c r="B4684" s="25">
        <v>6792</v>
      </c>
      <c r="C4684" s="26">
        <v>49.57</v>
      </c>
      <c r="D4684" s="26">
        <v>1</v>
      </c>
      <c r="E4684" s="27">
        <f t="shared" si="73"/>
        <v>336.67944</v>
      </c>
    </row>
    <row r="4685" spans="1:5" x14ac:dyDescent="0.3">
      <c r="A4685" s="24">
        <v>42930.791666666664</v>
      </c>
      <c r="B4685" s="25">
        <v>6767</v>
      </c>
      <c r="C4685" s="26">
        <v>49.53</v>
      </c>
      <c r="D4685" s="26">
        <v>2</v>
      </c>
      <c r="E4685" s="27">
        <f t="shared" si="73"/>
        <v>335.16951</v>
      </c>
    </row>
    <row r="4686" spans="1:5" x14ac:dyDescent="0.3">
      <c r="A4686" s="24">
        <v>42930.833333333336</v>
      </c>
      <c r="B4686" s="25">
        <v>6741</v>
      </c>
      <c r="C4686" s="26">
        <v>49.57</v>
      </c>
      <c r="D4686" s="26">
        <v>2</v>
      </c>
      <c r="E4686" s="27">
        <f t="shared" si="73"/>
        <v>334.15136999999999</v>
      </c>
    </row>
    <row r="4687" spans="1:5" x14ac:dyDescent="0.3">
      <c r="A4687" s="24">
        <v>42930.875</v>
      </c>
      <c r="B4687" s="25">
        <v>6639</v>
      </c>
      <c r="C4687" s="26">
        <v>49.8</v>
      </c>
      <c r="D4687" s="26">
        <v>2</v>
      </c>
      <c r="E4687" s="27">
        <f t="shared" si="73"/>
        <v>330.62219999999996</v>
      </c>
    </row>
    <row r="4688" spans="1:5" x14ac:dyDescent="0.3">
      <c r="A4688" s="24">
        <v>42930.916666666664</v>
      </c>
      <c r="B4688" s="25">
        <v>5748</v>
      </c>
      <c r="C4688" s="26">
        <v>48.209999999999994</v>
      </c>
      <c r="D4688" s="26">
        <v>2</v>
      </c>
      <c r="E4688" s="27">
        <f t="shared" si="73"/>
        <v>277.11107999999996</v>
      </c>
    </row>
    <row r="4689" spans="1:5" x14ac:dyDescent="0.3">
      <c r="A4689" s="24">
        <v>42930.958333333336</v>
      </c>
      <c r="B4689" s="25">
        <v>5861</v>
      </c>
      <c r="C4689" s="26">
        <v>45.679999999999993</v>
      </c>
      <c r="D4689" s="26">
        <v>2</v>
      </c>
      <c r="E4689" s="27">
        <f t="shared" si="73"/>
        <v>267.73048</v>
      </c>
    </row>
    <row r="4690" spans="1:5" x14ac:dyDescent="0.3">
      <c r="A4690" s="24">
        <v>42931</v>
      </c>
      <c r="B4690" s="25">
        <v>5959</v>
      </c>
      <c r="C4690" s="26">
        <v>47.05</v>
      </c>
      <c r="D4690" s="26">
        <v>6</v>
      </c>
      <c r="E4690" s="27">
        <f t="shared" si="73"/>
        <v>280.37094999999999</v>
      </c>
    </row>
    <row r="4691" spans="1:5" x14ac:dyDescent="0.3">
      <c r="A4691" s="24">
        <v>42931.041666666664</v>
      </c>
      <c r="B4691" s="25">
        <v>5942</v>
      </c>
      <c r="C4691" s="26">
        <v>45.039999999999992</v>
      </c>
      <c r="D4691" s="26">
        <v>6</v>
      </c>
      <c r="E4691" s="27">
        <f t="shared" si="73"/>
        <v>267.62767999999994</v>
      </c>
    </row>
    <row r="4692" spans="1:5" x14ac:dyDescent="0.3">
      <c r="A4692" s="24">
        <v>42931.083333333336</v>
      </c>
      <c r="B4692" s="25">
        <v>6015</v>
      </c>
      <c r="C4692" s="26">
        <v>41.75</v>
      </c>
      <c r="D4692" s="26">
        <v>6</v>
      </c>
      <c r="E4692" s="27">
        <f t="shared" si="73"/>
        <v>251.12625</v>
      </c>
    </row>
    <row r="4693" spans="1:5" x14ac:dyDescent="0.3">
      <c r="A4693" s="24">
        <v>42931.125</v>
      </c>
      <c r="B4693" s="25">
        <v>5982</v>
      </c>
      <c r="C4693" s="26">
        <v>41.4</v>
      </c>
      <c r="D4693" s="26">
        <v>6</v>
      </c>
      <c r="E4693" s="27">
        <f t="shared" si="73"/>
        <v>247.65479999999999</v>
      </c>
    </row>
    <row r="4694" spans="1:5" x14ac:dyDescent="0.3">
      <c r="A4694" s="24">
        <v>42931.166666666664</v>
      </c>
      <c r="B4694" s="25">
        <v>5905</v>
      </c>
      <c r="C4694" s="26">
        <v>41.09</v>
      </c>
      <c r="D4694" s="26">
        <v>6</v>
      </c>
      <c r="E4694" s="27">
        <f t="shared" si="73"/>
        <v>242.63645000000002</v>
      </c>
    </row>
    <row r="4695" spans="1:5" x14ac:dyDescent="0.3">
      <c r="A4695" s="24">
        <v>42931.208333333336</v>
      </c>
      <c r="B4695" s="25">
        <v>5839</v>
      </c>
      <c r="C4695" s="26">
        <v>40.93</v>
      </c>
      <c r="D4695" s="26">
        <v>6</v>
      </c>
      <c r="E4695" s="27">
        <f t="shared" si="73"/>
        <v>238.99026999999998</v>
      </c>
    </row>
    <row r="4696" spans="1:5" x14ac:dyDescent="0.3">
      <c r="A4696" s="24">
        <v>42931.25</v>
      </c>
      <c r="B4696" s="25">
        <v>5948</v>
      </c>
      <c r="C4696" s="26">
        <v>40.93</v>
      </c>
      <c r="D4696" s="26">
        <v>6</v>
      </c>
      <c r="E4696" s="27">
        <f t="shared" si="73"/>
        <v>243.45164</v>
      </c>
    </row>
    <row r="4697" spans="1:5" x14ac:dyDescent="0.3">
      <c r="A4697" s="24">
        <v>42931.291666666664</v>
      </c>
      <c r="B4697" s="25">
        <v>6412</v>
      </c>
      <c r="C4697" s="26">
        <v>40.769999999999996</v>
      </c>
      <c r="D4697" s="26">
        <v>6</v>
      </c>
      <c r="E4697" s="27">
        <f t="shared" si="73"/>
        <v>261.41723999999994</v>
      </c>
    </row>
    <row r="4698" spans="1:5" x14ac:dyDescent="0.3">
      <c r="A4698" s="24">
        <v>42931.333333333336</v>
      </c>
      <c r="B4698" s="25">
        <v>6356</v>
      </c>
      <c r="C4698" s="26">
        <v>41.899999999999991</v>
      </c>
      <c r="D4698" s="26">
        <v>6</v>
      </c>
      <c r="E4698" s="27">
        <f t="shared" si="73"/>
        <v>266.31639999999999</v>
      </c>
    </row>
    <row r="4699" spans="1:5" x14ac:dyDescent="0.3">
      <c r="A4699" s="24">
        <v>42931.375</v>
      </c>
      <c r="B4699" s="25">
        <v>6716</v>
      </c>
      <c r="C4699" s="26">
        <v>45</v>
      </c>
      <c r="D4699" s="26">
        <v>6</v>
      </c>
      <c r="E4699" s="27">
        <f t="shared" si="73"/>
        <v>302.22000000000003</v>
      </c>
    </row>
    <row r="4700" spans="1:5" x14ac:dyDescent="0.3">
      <c r="A4700" s="24">
        <v>42931.416666666664</v>
      </c>
      <c r="B4700" s="25">
        <v>6475</v>
      </c>
      <c r="C4700" s="26">
        <v>47.07</v>
      </c>
      <c r="D4700" s="26">
        <v>6</v>
      </c>
      <c r="E4700" s="27">
        <f t="shared" si="73"/>
        <v>304.77825000000001</v>
      </c>
    </row>
    <row r="4701" spans="1:5" x14ac:dyDescent="0.3">
      <c r="A4701" s="24">
        <v>42931.458333333336</v>
      </c>
      <c r="B4701" s="25">
        <v>6820</v>
      </c>
      <c r="C4701" s="26">
        <v>48.23</v>
      </c>
      <c r="D4701" s="26">
        <v>6</v>
      </c>
      <c r="E4701" s="27">
        <f t="shared" si="73"/>
        <v>328.92859999999996</v>
      </c>
    </row>
    <row r="4702" spans="1:5" x14ac:dyDescent="0.3">
      <c r="A4702" s="24">
        <v>42931.5</v>
      </c>
      <c r="B4702" s="25">
        <v>7103</v>
      </c>
      <c r="C4702" s="26">
        <v>50</v>
      </c>
      <c r="D4702" s="26">
        <v>6</v>
      </c>
      <c r="E4702" s="27">
        <f t="shared" si="73"/>
        <v>355.15</v>
      </c>
    </row>
    <row r="4703" spans="1:5" x14ac:dyDescent="0.3">
      <c r="A4703" s="24">
        <v>42931.541666666664</v>
      </c>
      <c r="B4703" s="25">
        <v>6316</v>
      </c>
      <c r="C4703" s="26">
        <v>52.11</v>
      </c>
      <c r="D4703" s="26">
        <v>6</v>
      </c>
      <c r="E4703" s="27">
        <f t="shared" si="73"/>
        <v>329.12675999999999</v>
      </c>
    </row>
    <row r="4704" spans="1:5" x14ac:dyDescent="0.3">
      <c r="A4704" s="24">
        <v>42931.583333333336</v>
      </c>
      <c r="B4704" s="25">
        <v>6552</v>
      </c>
      <c r="C4704" s="26">
        <v>52.71</v>
      </c>
      <c r="D4704" s="26">
        <v>6</v>
      </c>
      <c r="E4704" s="27">
        <f t="shared" si="73"/>
        <v>345.35591999999997</v>
      </c>
    </row>
    <row r="4705" spans="1:5" x14ac:dyDescent="0.3">
      <c r="A4705" s="24">
        <v>42931.625</v>
      </c>
      <c r="B4705" s="25">
        <v>6760</v>
      </c>
      <c r="C4705" s="26">
        <v>52.11</v>
      </c>
      <c r="D4705" s="26">
        <v>6</v>
      </c>
      <c r="E4705" s="27">
        <f t="shared" si="73"/>
        <v>352.2636</v>
      </c>
    </row>
    <row r="4706" spans="1:5" x14ac:dyDescent="0.3">
      <c r="A4706" s="24">
        <v>42931.666666666664</v>
      </c>
      <c r="B4706" s="25">
        <v>7062</v>
      </c>
      <c r="C4706" s="26">
        <v>50</v>
      </c>
      <c r="D4706" s="26">
        <v>6</v>
      </c>
      <c r="E4706" s="27">
        <f t="shared" si="73"/>
        <v>353.1</v>
      </c>
    </row>
    <row r="4707" spans="1:5" x14ac:dyDescent="0.3">
      <c r="A4707" s="24">
        <v>42931.708333333336</v>
      </c>
      <c r="B4707" s="25">
        <v>7116</v>
      </c>
      <c r="C4707" s="26">
        <v>48.789999999999992</v>
      </c>
      <c r="D4707" s="26">
        <v>6</v>
      </c>
      <c r="E4707" s="27">
        <f t="shared" si="73"/>
        <v>347.18963999999994</v>
      </c>
    </row>
    <row r="4708" spans="1:5" x14ac:dyDescent="0.3">
      <c r="A4708" s="24">
        <v>42931.75</v>
      </c>
      <c r="B4708" s="25">
        <v>6974</v>
      </c>
      <c r="C4708" s="26">
        <v>50</v>
      </c>
      <c r="D4708" s="26">
        <v>6</v>
      </c>
      <c r="E4708" s="27">
        <f t="shared" si="73"/>
        <v>348.7</v>
      </c>
    </row>
    <row r="4709" spans="1:5" x14ac:dyDescent="0.3">
      <c r="A4709" s="24">
        <v>42931.791666666664</v>
      </c>
      <c r="B4709" s="25">
        <v>6846</v>
      </c>
      <c r="C4709" s="26">
        <v>49.57</v>
      </c>
      <c r="D4709" s="26">
        <v>6</v>
      </c>
      <c r="E4709" s="27">
        <f t="shared" si="73"/>
        <v>339.35622000000001</v>
      </c>
    </row>
    <row r="4710" spans="1:5" x14ac:dyDescent="0.3">
      <c r="A4710" s="24">
        <v>42931.833333333336</v>
      </c>
      <c r="B4710" s="25">
        <v>6527</v>
      </c>
      <c r="C4710" s="26">
        <v>52</v>
      </c>
      <c r="D4710" s="26">
        <v>6</v>
      </c>
      <c r="E4710" s="27">
        <f t="shared" si="73"/>
        <v>339.404</v>
      </c>
    </row>
    <row r="4711" spans="1:5" x14ac:dyDescent="0.3">
      <c r="A4711" s="24">
        <v>42931.875</v>
      </c>
      <c r="B4711" s="25">
        <v>6422</v>
      </c>
      <c r="C4711" s="26">
        <v>53.209999999999994</v>
      </c>
      <c r="D4711" s="26">
        <v>6</v>
      </c>
      <c r="E4711" s="27">
        <f t="shared" si="73"/>
        <v>341.71461999999991</v>
      </c>
    </row>
    <row r="4712" spans="1:5" x14ac:dyDescent="0.3">
      <c r="A4712" s="24">
        <v>42931.916666666664</v>
      </c>
      <c r="B4712" s="25">
        <v>6184</v>
      </c>
      <c r="C4712" s="26">
        <v>53.209999999999994</v>
      </c>
      <c r="D4712" s="26">
        <v>6</v>
      </c>
      <c r="E4712" s="27">
        <f t="shared" si="73"/>
        <v>329.05063999999993</v>
      </c>
    </row>
    <row r="4713" spans="1:5" x14ac:dyDescent="0.3">
      <c r="A4713" s="24">
        <v>42931.958333333336</v>
      </c>
      <c r="B4713" s="25">
        <v>6256</v>
      </c>
      <c r="C4713" s="26">
        <v>48.63</v>
      </c>
      <c r="D4713" s="26">
        <v>6</v>
      </c>
      <c r="E4713" s="27">
        <f t="shared" si="73"/>
        <v>304.22928000000002</v>
      </c>
    </row>
    <row r="4714" spans="1:5" x14ac:dyDescent="0.3">
      <c r="A4714" s="24">
        <v>42932</v>
      </c>
      <c r="B4714" s="25">
        <v>6192</v>
      </c>
      <c r="C4714" s="26">
        <v>48.11999999999999</v>
      </c>
      <c r="D4714" s="26">
        <v>6</v>
      </c>
      <c r="E4714" s="27">
        <f t="shared" si="73"/>
        <v>297.9590399999999</v>
      </c>
    </row>
    <row r="4715" spans="1:5" x14ac:dyDescent="0.3">
      <c r="A4715" s="24">
        <v>42932.041666666664</v>
      </c>
      <c r="B4715" s="25">
        <v>5998</v>
      </c>
      <c r="C4715" s="26">
        <v>43.32</v>
      </c>
      <c r="D4715" s="26">
        <v>6</v>
      </c>
      <c r="E4715" s="27">
        <f t="shared" si="73"/>
        <v>259.83336000000003</v>
      </c>
    </row>
    <row r="4716" spans="1:5" x14ac:dyDescent="0.3">
      <c r="A4716" s="24">
        <v>42932.083333333336</v>
      </c>
      <c r="B4716" s="25">
        <v>5905</v>
      </c>
      <c r="C4716" s="26">
        <v>41.899999999999991</v>
      </c>
      <c r="D4716" s="26">
        <v>6</v>
      </c>
      <c r="E4716" s="27">
        <f t="shared" si="73"/>
        <v>247.41949999999994</v>
      </c>
    </row>
    <row r="4717" spans="1:5" x14ac:dyDescent="0.3">
      <c r="A4717" s="24">
        <v>42932.125</v>
      </c>
      <c r="B4717" s="25">
        <v>5847</v>
      </c>
      <c r="C4717" s="26">
        <v>41.75</v>
      </c>
      <c r="D4717" s="26">
        <v>6</v>
      </c>
      <c r="E4717" s="27">
        <f t="shared" si="73"/>
        <v>244.11224999999999</v>
      </c>
    </row>
    <row r="4718" spans="1:5" x14ac:dyDescent="0.3">
      <c r="A4718" s="24">
        <v>42932.166666666664</v>
      </c>
      <c r="B4718" s="25">
        <v>5934</v>
      </c>
      <c r="C4718" s="26">
        <v>41.4</v>
      </c>
      <c r="D4718" s="26">
        <v>6</v>
      </c>
      <c r="E4718" s="27">
        <f t="shared" si="73"/>
        <v>245.66759999999999</v>
      </c>
    </row>
    <row r="4719" spans="1:5" x14ac:dyDescent="0.3">
      <c r="A4719" s="24">
        <v>42932.208333333336</v>
      </c>
      <c r="B4719" s="25">
        <v>5772</v>
      </c>
      <c r="C4719" s="26">
        <v>41.4</v>
      </c>
      <c r="D4719" s="26">
        <v>6</v>
      </c>
      <c r="E4719" s="27">
        <f t="shared" si="73"/>
        <v>238.96079999999998</v>
      </c>
    </row>
    <row r="4720" spans="1:5" x14ac:dyDescent="0.3">
      <c r="A4720" s="24">
        <v>42932.25</v>
      </c>
      <c r="B4720" s="25">
        <v>5758</v>
      </c>
      <c r="C4720" s="26">
        <v>41</v>
      </c>
      <c r="D4720" s="26">
        <v>6</v>
      </c>
      <c r="E4720" s="27">
        <f t="shared" si="73"/>
        <v>236.078</v>
      </c>
    </row>
    <row r="4721" spans="1:5" x14ac:dyDescent="0.3">
      <c r="A4721" s="24">
        <v>42932.291666666664</v>
      </c>
      <c r="B4721" s="25">
        <v>5723</v>
      </c>
      <c r="C4721" s="26">
        <v>40.769999999999996</v>
      </c>
      <c r="D4721" s="26">
        <v>6</v>
      </c>
      <c r="E4721" s="27">
        <f t="shared" si="73"/>
        <v>233.32670999999996</v>
      </c>
    </row>
    <row r="4722" spans="1:5" x14ac:dyDescent="0.3">
      <c r="A4722" s="24">
        <v>42932.333333333336</v>
      </c>
      <c r="B4722" s="25">
        <v>6044</v>
      </c>
      <c r="C4722" s="26">
        <v>41.4</v>
      </c>
      <c r="D4722" s="26">
        <v>6</v>
      </c>
      <c r="E4722" s="27">
        <f t="shared" si="73"/>
        <v>250.2216</v>
      </c>
    </row>
    <row r="4723" spans="1:5" x14ac:dyDescent="0.3">
      <c r="A4723" s="24">
        <v>42932.375</v>
      </c>
      <c r="B4723" s="25">
        <v>5815</v>
      </c>
      <c r="C4723" s="26">
        <v>41.49</v>
      </c>
      <c r="D4723" s="26">
        <v>6</v>
      </c>
      <c r="E4723" s="27">
        <f t="shared" si="73"/>
        <v>241.26435000000001</v>
      </c>
    </row>
    <row r="4724" spans="1:5" x14ac:dyDescent="0.3">
      <c r="A4724" s="24">
        <v>42932.416666666664</v>
      </c>
      <c r="B4724" s="25">
        <v>5904</v>
      </c>
      <c r="C4724" s="26">
        <v>41.899999999999991</v>
      </c>
      <c r="D4724" s="26">
        <v>6</v>
      </c>
      <c r="E4724" s="27">
        <f t="shared" si="73"/>
        <v>247.37759999999994</v>
      </c>
    </row>
    <row r="4725" spans="1:5" x14ac:dyDescent="0.3">
      <c r="A4725" s="24">
        <v>42932.458333333336</v>
      </c>
      <c r="B4725" s="25">
        <v>5456</v>
      </c>
      <c r="C4725" s="26">
        <v>45.009999999999991</v>
      </c>
      <c r="D4725" s="26">
        <v>6</v>
      </c>
      <c r="E4725" s="27">
        <f t="shared" si="73"/>
        <v>245.57455999999993</v>
      </c>
    </row>
    <row r="4726" spans="1:5" x14ac:dyDescent="0.3">
      <c r="A4726" s="24">
        <v>42932.5</v>
      </c>
      <c r="B4726" s="25">
        <v>6289</v>
      </c>
      <c r="C4726" s="26">
        <v>47.15</v>
      </c>
      <c r="D4726" s="26">
        <v>6</v>
      </c>
      <c r="E4726" s="27">
        <f t="shared" si="73"/>
        <v>296.52634999999998</v>
      </c>
    </row>
    <row r="4727" spans="1:5" x14ac:dyDescent="0.3">
      <c r="A4727" s="24">
        <v>42932.541666666664</v>
      </c>
      <c r="B4727" s="25">
        <v>7326</v>
      </c>
      <c r="C4727" s="26">
        <v>50</v>
      </c>
      <c r="D4727" s="26">
        <v>6</v>
      </c>
      <c r="E4727" s="27">
        <f t="shared" si="73"/>
        <v>366.3</v>
      </c>
    </row>
    <row r="4728" spans="1:5" x14ac:dyDescent="0.3">
      <c r="A4728" s="24">
        <v>42932.583333333336</v>
      </c>
      <c r="B4728" s="25">
        <v>7487</v>
      </c>
      <c r="C4728" s="26">
        <v>51.63</v>
      </c>
      <c r="D4728" s="26">
        <v>6</v>
      </c>
      <c r="E4728" s="27">
        <f t="shared" si="73"/>
        <v>386.55381</v>
      </c>
    </row>
    <row r="4729" spans="1:5" x14ac:dyDescent="0.3">
      <c r="A4729" s="24">
        <v>42932.625</v>
      </c>
      <c r="B4729" s="25">
        <v>8449</v>
      </c>
      <c r="C4729" s="26">
        <v>50</v>
      </c>
      <c r="D4729" s="26">
        <v>6</v>
      </c>
      <c r="E4729" s="27">
        <f t="shared" si="73"/>
        <v>422.45</v>
      </c>
    </row>
    <row r="4730" spans="1:5" x14ac:dyDescent="0.3">
      <c r="A4730" s="24">
        <v>42932.666666666664</v>
      </c>
      <c r="B4730" s="25">
        <v>7882</v>
      </c>
      <c r="C4730" s="26">
        <v>48.179999999999993</v>
      </c>
      <c r="D4730" s="26">
        <v>6</v>
      </c>
      <c r="E4730" s="27">
        <f t="shared" si="73"/>
        <v>379.75475999999998</v>
      </c>
    </row>
    <row r="4731" spans="1:5" x14ac:dyDescent="0.3">
      <c r="A4731" s="24">
        <v>42932.708333333336</v>
      </c>
      <c r="B4731" s="25">
        <v>7362</v>
      </c>
      <c r="C4731" s="26">
        <v>47.15</v>
      </c>
      <c r="D4731" s="26">
        <v>6</v>
      </c>
      <c r="E4731" s="27">
        <f t="shared" si="73"/>
        <v>347.11829999999998</v>
      </c>
    </row>
    <row r="4732" spans="1:5" x14ac:dyDescent="0.3">
      <c r="A4732" s="24">
        <v>42932.75</v>
      </c>
      <c r="B4732" s="25">
        <v>7262</v>
      </c>
      <c r="C4732" s="26">
        <v>51.03</v>
      </c>
      <c r="D4732" s="26">
        <v>6</v>
      </c>
      <c r="E4732" s="27">
        <f t="shared" si="73"/>
        <v>370.57986</v>
      </c>
    </row>
    <row r="4733" spans="1:5" x14ac:dyDescent="0.3">
      <c r="A4733" s="24">
        <v>42932.791666666664</v>
      </c>
      <c r="B4733" s="25">
        <v>7051</v>
      </c>
      <c r="C4733" s="26">
        <v>52.71</v>
      </c>
      <c r="D4733" s="26">
        <v>6</v>
      </c>
      <c r="E4733" s="27">
        <f t="shared" si="73"/>
        <v>371.65821</v>
      </c>
    </row>
    <row r="4734" spans="1:5" x14ac:dyDescent="0.3">
      <c r="A4734" s="24">
        <v>42932.833333333336</v>
      </c>
      <c r="B4734" s="25">
        <v>6128</v>
      </c>
      <c r="C4734" s="26">
        <v>54.08</v>
      </c>
      <c r="D4734" s="26">
        <v>6</v>
      </c>
      <c r="E4734" s="27">
        <f t="shared" si="73"/>
        <v>331.40224000000001</v>
      </c>
    </row>
    <row r="4735" spans="1:5" x14ac:dyDescent="0.3">
      <c r="A4735" s="24">
        <v>42932.875</v>
      </c>
      <c r="B4735" s="25">
        <v>6050</v>
      </c>
      <c r="C4735" s="26">
        <v>55.46</v>
      </c>
      <c r="D4735" s="26">
        <v>6</v>
      </c>
      <c r="E4735" s="27">
        <f t="shared" si="73"/>
        <v>335.53300000000002</v>
      </c>
    </row>
    <row r="4736" spans="1:5" x14ac:dyDescent="0.3">
      <c r="A4736" s="24">
        <v>42932.916666666664</v>
      </c>
      <c r="B4736" s="25">
        <v>6404</v>
      </c>
      <c r="C4736" s="26">
        <v>57</v>
      </c>
      <c r="D4736" s="26">
        <v>6</v>
      </c>
      <c r="E4736" s="27">
        <f t="shared" si="73"/>
        <v>365.02800000000002</v>
      </c>
    </row>
    <row r="4737" spans="1:5" x14ac:dyDescent="0.3">
      <c r="A4737" s="24">
        <v>42932.958333333336</v>
      </c>
      <c r="B4737" s="25">
        <v>6673</v>
      </c>
      <c r="C4737" s="26">
        <v>55.009999999999991</v>
      </c>
      <c r="D4737" s="26">
        <v>6</v>
      </c>
      <c r="E4737" s="27">
        <f t="shared" si="73"/>
        <v>367.08172999999994</v>
      </c>
    </row>
    <row r="4738" spans="1:5" x14ac:dyDescent="0.3">
      <c r="A4738" s="24">
        <v>42933</v>
      </c>
      <c r="B4738" s="25">
        <v>6607</v>
      </c>
      <c r="C4738" s="26">
        <v>49.04</v>
      </c>
      <c r="D4738" s="26">
        <v>6</v>
      </c>
      <c r="E4738" s="27">
        <f t="shared" si="73"/>
        <v>324.00727999999998</v>
      </c>
    </row>
    <row r="4739" spans="1:5" x14ac:dyDescent="0.3">
      <c r="A4739" s="24">
        <v>42933.041666666664</v>
      </c>
      <c r="B4739" s="25">
        <v>6322</v>
      </c>
      <c r="C4739" s="26">
        <v>42.019999999999996</v>
      </c>
      <c r="D4739" s="26">
        <v>6</v>
      </c>
      <c r="E4739" s="27">
        <f t="shared" si="73"/>
        <v>265.65044</v>
      </c>
    </row>
    <row r="4740" spans="1:5" x14ac:dyDescent="0.3">
      <c r="A4740" s="24">
        <v>42933.083333333336</v>
      </c>
      <c r="B4740" s="25">
        <v>5798</v>
      </c>
      <c r="C4740" s="26">
        <v>41.49</v>
      </c>
      <c r="D4740" s="26">
        <v>6</v>
      </c>
      <c r="E4740" s="27">
        <f t="shared" si="73"/>
        <v>240.55902000000003</v>
      </c>
    </row>
    <row r="4741" spans="1:5" x14ac:dyDescent="0.3">
      <c r="A4741" s="24">
        <v>42933.125</v>
      </c>
      <c r="B4741" s="25">
        <v>5586</v>
      </c>
      <c r="C4741" s="26">
        <v>40.93</v>
      </c>
      <c r="D4741" s="26">
        <v>6</v>
      </c>
      <c r="E4741" s="27">
        <f t="shared" si="73"/>
        <v>228.63498000000001</v>
      </c>
    </row>
    <row r="4742" spans="1:5" x14ac:dyDescent="0.3">
      <c r="A4742" s="24">
        <v>42933.166666666664</v>
      </c>
      <c r="B4742" s="25">
        <v>5471</v>
      </c>
      <c r="C4742" s="26">
        <v>40.769999999999996</v>
      </c>
      <c r="D4742" s="26">
        <v>6</v>
      </c>
      <c r="E4742" s="27">
        <f t="shared" si="73"/>
        <v>223.05266999999998</v>
      </c>
    </row>
    <row r="4743" spans="1:5" x14ac:dyDescent="0.3">
      <c r="A4743" s="24">
        <v>42933.208333333336</v>
      </c>
      <c r="B4743" s="25">
        <v>5447</v>
      </c>
      <c r="C4743" s="26">
        <v>40.93</v>
      </c>
      <c r="D4743" s="26">
        <v>6</v>
      </c>
      <c r="E4743" s="27">
        <f t="shared" si="73"/>
        <v>222.94570999999999</v>
      </c>
    </row>
    <row r="4744" spans="1:5" x14ac:dyDescent="0.3">
      <c r="A4744" s="24">
        <v>42933.25</v>
      </c>
      <c r="B4744" s="25">
        <v>5653</v>
      </c>
      <c r="C4744" s="26">
        <v>41.75</v>
      </c>
      <c r="D4744" s="26">
        <v>6</v>
      </c>
      <c r="E4744" s="27">
        <f t="shared" si="73"/>
        <v>236.01275000000001</v>
      </c>
    </row>
    <row r="4745" spans="1:5" x14ac:dyDescent="0.3">
      <c r="A4745" s="24">
        <v>42933.291666666664</v>
      </c>
      <c r="B4745" s="25">
        <v>5893</v>
      </c>
      <c r="C4745" s="26">
        <v>45.679999999999993</v>
      </c>
      <c r="D4745" s="26">
        <v>6</v>
      </c>
      <c r="E4745" s="27">
        <f t="shared" si="73"/>
        <v>269.19223999999991</v>
      </c>
    </row>
    <row r="4746" spans="1:5" x14ac:dyDescent="0.3">
      <c r="A4746" s="24">
        <v>42933.333333333336</v>
      </c>
      <c r="B4746" s="25">
        <v>5782</v>
      </c>
      <c r="C4746" s="26">
        <v>48.179999999999993</v>
      </c>
      <c r="D4746" s="26">
        <v>2</v>
      </c>
      <c r="E4746" s="27">
        <f t="shared" ref="E4746:E4809" si="74">C4746*B4746/1000</f>
        <v>278.57675999999998</v>
      </c>
    </row>
    <row r="4747" spans="1:5" x14ac:dyDescent="0.3">
      <c r="A4747" s="24">
        <v>42933.375</v>
      </c>
      <c r="B4747" s="25">
        <v>6275</v>
      </c>
      <c r="C4747" s="26">
        <v>50.709999999999994</v>
      </c>
      <c r="D4747" s="26">
        <v>2</v>
      </c>
      <c r="E4747" s="27">
        <f t="shared" si="74"/>
        <v>318.20524999999992</v>
      </c>
    </row>
    <row r="4748" spans="1:5" x14ac:dyDescent="0.3">
      <c r="A4748" s="24">
        <v>42933.416666666664</v>
      </c>
      <c r="B4748" s="25">
        <v>6098</v>
      </c>
      <c r="C4748" s="26">
        <v>52.56</v>
      </c>
      <c r="D4748" s="26">
        <v>2</v>
      </c>
      <c r="E4748" s="27">
        <f t="shared" si="74"/>
        <v>320.51087999999999</v>
      </c>
    </row>
    <row r="4749" spans="1:5" x14ac:dyDescent="0.3">
      <c r="A4749" s="24">
        <v>42933.458333333336</v>
      </c>
      <c r="B4749" s="25">
        <v>5964</v>
      </c>
      <c r="C4749" s="26">
        <v>52.01</v>
      </c>
      <c r="D4749" s="26">
        <v>1</v>
      </c>
      <c r="E4749" s="27">
        <f t="shared" si="74"/>
        <v>310.18763999999999</v>
      </c>
    </row>
    <row r="4750" spans="1:5" x14ac:dyDescent="0.3">
      <c r="A4750" s="24">
        <v>42933.5</v>
      </c>
      <c r="B4750" s="25">
        <v>6470</v>
      </c>
      <c r="C4750" s="26">
        <v>53.25</v>
      </c>
      <c r="D4750" s="26">
        <v>1</v>
      </c>
      <c r="E4750" s="27">
        <f t="shared" si="74"/>
        <v>344.52749999999997</v>
      </c>
    </row>
    <row r="4751" spans="1:5" x14ac:dyDescent="0.3">
      <c r="A4751" s="24">
        <v>42933.541666666664</v>
      </c>
      <c r="B4751" s="25">
        <v>6373</v>
      </c>
      <c r="C4751" s="26">
        <v>53.36</v>
      </c>
      <c r="D4751" s="26">
        <v>1</v>
      </c>
      <c r="E4751" s="27">
        <f t="shared" si="74"/>
        <v>340.06327999999996</v>
      </c>
    </row>
    <row r="4752" spans="1:5" x14ac:dyDescent="0.3">
      <c r="A4752" s="24">
        <v>42933.583333333336</v>
      </c>
      <c r="B4752" s="25">
        <v>6075</v>
      </c>
      <c r="C4752" s="26">
        <v>53.36</v>
      </c>
      <c r="D4752" s="26">
        <v>1</v>
      </c>
      <c r="E4752" s="27">
        <f t="shared" si="74"/>
        <v>324.16199999999998</v>
      </c>
    </row>
    <row r="4753" spans="1:5" x14ac:dyDescent="0.3">
      <c r="A4753" s="24">
        <v>42933.625</v>
      </c>
      <c r="B4753" s="25">
        <v>6798</v>
      </c>
      <c r="C4753" s="26">
        <v>53.25</v>
      </c>
      <c r="D4753" s="26">
        <v>1</v>
      </c>
      <c r="E4753" s="27">
        <f t="shared" si="74"/>
        <v>361.99349999999998</v>
      </c>
    </row>
    <row r="4754" spans="1:5" x14ac:dyDescent="0.3">
      <c r="A4754" s="24">
        <v>42933.666666666664</v>
      </c>
      <c r="B4754" s="25">
        <v>6921</v>
      </c>
      <c r="C4754" s="26">
        <v>53.46</v>
      </c>
      <c r="D4754" s="26">
        <v>1</v>
      </c>
      <c r="E4754" s="27">
        <f t="shared" si="74"/>
        <v>369.99666000000002</v>
      </c>
    </row>
    <row r="4755" spans="1:5" x14ac:dyDescent="0.3">
      <c r="A4755" s="24">
        <v>42933.708333333336</v>
      </c>
      <c r="B4755" s="25">
        <v>6973</v>
      </c>
      <c r="C4755" s="26">
        <v>53.56</v>
      </c>
      <c r="D4755" s="26">
        <v>1</v>
      </c>
      <c r="E4755" s="27">
        <f t="shared" si="74"/>
        <v>373.47388000000001</v>
      </c>
    </row>
    <row r="4756" spans="1:5" x14ac:dyDescent="0.3">
      <c r="A4756" s="24">
        <v>42933.75</v>
      </c>
      <c r="B4756" s="25">
        <v>6293</v>
      </c>
      <c r="C4756" s="26">
        <v>52.71</v>
      </c>
      <c r="D4756" s="26">
        <v>1</v>
      </c>
      <c r="E4756" s="27">
        <f t="shared" si="74"/>
        <v>331.70403000000005</v>
      </c>
    </row>
    <row r="4757" spans="1:5" x14ac:dyDescent="0.3">
      <c r="A4757" s="24">
        <v>42933.791666666664</v>
      </c>
      <c r="B4757" s="25">
        <v>5864</v>
      </c>
      <c r="C4757" s="26">
        <v>52.56</v>
      </c>
      <c r="D4757" s="26">
        <v>2</v>
      </c>
      <c r="E4757" s="27">
        <f t="shared" si="74"/>
        <v>308.21184000000005</v>
      </c>
    </row>
    <row r="4758" spans="1:5" x14ac:dyDescent="0.3">
      <c r="A4758" s="24">
        <v>42933.833333333336</v>
      </c>
      <c r="B4758" s="25">
        <v>5798</v>
      </c>
      <c r="C4758" s="26">
        <v>53.100000000000009</v>
      </c>
      <c r="D4758" s="26">
        <v>2</v>
      </c>
      <c r="E4758" s="27">
        <f t="shared" si="74"/>
        <v>307.87380000000007</v>
      </c>
    </row>
    <row r="4759" spans="1:5" x14ac:dyDescent="0.3">
      <c r="A4759" s="24">
        <v>42933.875</v>
      </c>
      <c r="B4759" s="25">
        <v>6508</v>
      </c>
      <c r="C4759" s="26">
        <v>53.69</v>
      </c>
      <c r="D4759" s="26">
        <v>2</v>
      </c>
      <c r="E4759" s="27">
        <f t="shared" si="74"/>
        <v>349.41451999999998</v>
      </c>
    </row>
    <row r="4760" spans="1:5" x14ac:dyDescent="0.3">
      <c r="A4760" s="24">
        <v>42933.916666666664</v>
      </c>
      <c r="B4760" s="25">
        <v>6814</v>
      </c>
      <c r="C4760" s="26">
        <v>53.46</v>
      </c>
      <c r="D4760" s="26">
        <v>2</v>
      </c>
      <c r="E4760" s="27">
        <f t="shared" si="74"/>
        <v>364.27643999999998</v>
      </c>
    </row>
    <row r="4761" spans="1:5" x14ac:dyDescent="0.3">
      <c r="A4761" s="24">
        <v>42933.958333333336</v>
      </c>
      <c r="B4761" s="25">
        <v>6611</v>
      </c>
      <c r="C4761" s="26">
        <v>50</v>
      </c>
      <c r="D4761" s="26">
        <v>2</v>
      </c>
      <c r="E4761" s="27">
        <f t="shared" si="74"/>
        <v>330.55</v>
      </c>
    </row>
    <row r="4762" spans="1:5" x14ac:dyDescent="0.3">
      <c r="A4762" s="24">
        <v>42934</v>
      </c>
      <c r="B4762" s="25">
        <v>6742</v>
      </c>
      <c r="C4762" s="26">
        <v>51.51</v>
      </c>
      <c r="D4762" s="26">
        <v>6</v>
      </c>
      <c r="E4762" s="27">
        <f t="shared" si="74"/>
        <v>347.28041999999999</v>
      </c>
    </row>
    <row r="4763" spans="1:5" x14ac:dyDescent="0.3">
      <c r="A4763" s="24">
        <v>42934.041666666664</v>
      </c>
      <c r="B4763" s="25">
        <v>5933</v>
      </c>
      <c r="C4763" s="26">
        <v>45.009999999999991</v>
      </c>
      <c r="D4763" s="26">
        <v>6</v>
      </c>
      <c r="E4763" s="27">
        <f t="shared" si="74"/>
        <v>267.04432999999995</v>
      </c>
    </row>
    <row r="4764" spans="1:5" x14ac:dyDescent="0.3">
      <c r="A4764" s="24">
        <v>42934.083333333336</v>
      </c>
      <c r="B4764" s="25">
        <v>5593</v>
      </c>
      <c r="C4764" s="26">
        <v>42.73</v>
      </c>
      <c r="D4764" s="26">
        <v>6</v>
      </c>
      <c r="E4764" s="27">
        <f t="shared" si="74"/>
        <v>238.98889</v>
      </c>
    </row>
    <row r="4765" spans="1:5" x14ac:dyDescent="0.3">
      <c r="A4765" s="24">
        <v>42934.125</v>
      </c>
      <c r="B4765" s="25">
        <v>5692</v>
      </c>
      <c r="C4765" s="26">
        <v>41.89</v>
      </c>
      <c r="D4765" s="26">
        <v>6</v>
      </c>
      <c r="E4765" s="27">
        <f t="shared" si="74"/>
        <v>238.43788000000001</v>
      </c>
    </row>
    <row r="4766" spans="1:5" x14ac:dyDescent="0.3">
      <c r="A4766" s="24">
        <v>42934.166666666664</v>
      </c>
      <c r="B4766" s="25">
        <v>5534</v>
      </c>
      <c r="C4766" s="26">
        <v>41.49</v>
      </c>
      <c r="D4766" s="26">
        <v>6</v>
      </c>
      <c r="E4766" s="27">
        <f t="shared" si="74"/>
        <v>229.60566</v>
      </c>
    </row>
    <row r="4767" spans="1:5" x14ac:dyDescent="0.3">
      <c r="A4767" s="24">
        <v>42934.208333333336</v>
      </c>
      <c r="B4767" s="25">
        <v>5313</v>
      </c>
      <c r="C4767" s="26">
        <v>41.49</v>
      </c>
      <c r="D4767" s="26">
        <v>6</v>
      </c>
      <c r="E4767" s="27">
        <f t="shared" si="74"/>
        <v>220.43637000000001</v>
      </c>
    </row>
    <row r="4768" spans="1:5" x14ac:dyDescent="0.3">
      <c r="A4768" s="24">
        <v>42934.25</v>
      </c>
      <c r="B4768" s="25">
        <v>5807</v>
      </c>
      <c r="C4768" s="26">
        <v>42.92</v>
      </c>
      <c r="D4768" s="26">
        <v>6</v>
      </c>
      <c r="E4768" s="27">
        <f t="shared" si="74"/>
        <v>249.23644000000002</v>
      </c>
    </row>
    <row r="4769" spans="1:5" x14ac:dyDescent="0.3">
      <c r="A4769" s="24">
        <v>42934.291666666664</v>
      </c>
      <c r="B4769" s="25">
        <v>5776</v>
      </c>
      <c r="C4769" s="26">
        <v>48.209999999999994</v>
      </c>
      <c r="D4769" s="26">
        <v>6</v>
      </c>
      <c r="E4769" s="27">
        <f t="shared" si="74"/>
        <v>278.46095999999994</v>
      </c>
    </row>
    <row r="4770" spans="1:5" x14ac:dyDescent="0.3">
      <c r="A4770" s="24">
        <v>42934.333333333336</v>
      </c>
      <c r="B4770" s="25">
        <v>5755</v>
      </c>
      <c r="C4770" s="26">
        <v>53.25</v>
      </c>
      <c r="D4770" s="26">
        <v>2</v>
      </c>
      <c r="E4770" s="27">
        <f t="shared" si="74"/>
        <v>306.45375000000001</v>
      </c>
    </row>
    <row r="4771" spans="1:5" x14ac:dyDescent="0.3">
      <c r="A4771" s="24">
        <v>42934.375</v>
      </c>
      <c r="B4771" s="25">
        <v>6351</v>
      </c>
      <c r="C4771" s="26">
        <v>53.69</v>
      </c>
      <c r="D4771" s="26">
        <v>2</v>
      </c>
      <c r="E4771" s="27">
        <f t="shared" si="74"/>
        <v>340.98518999999999</v>
      </c>
    </row>
    <row r="4772" spans="1:5" x14ac:dyDescent="0.3">
      <c r="A4772" s="24">
        <v>42934.416666666664</v>
      </c>
      <c r="B4772" s="25">
        <v>6574</v>
      </c>
      <c r="C4772" s="26">
        <v>53</v>
      </c>
      <c r="D4772" s="26">
        <v>2</v>
      </c>
      <c r="E4772" s="27">
        <f t="shared" si="74"/>
        <v>348.42200000000003</v>
      </c>
    </row>
    <row r="4773" spans="1:5" x14ac:dyDescent="0.3">
      <c r="A4773" s="24">
        <v>42934.458333333336</v>
      </c>
      <c r="B4773" s="25">
        <v>6748</v>
      </c>
      <c r="C4773" s="26">
        <v>52.5</v>
      </c>
      <c r="D4773" s="26">
        <v>1</v>
      </c>
      <c r="E4773" s="27">
        <f t="shared" si="74"/>
        <v>354.27</v>
      </c>
    </row>
    <row r="4774" spans="1:5" x14ac:dyDescent="0.3">
      <c r="A4774" s="24">
        <v>42934.5</v>
      </c>
      <c r="B4774" s="25">
        <v>6642</v>
      </c>
      <c r="C4774" s="26">
        <v>52.71</v>
      </c>
      <c r="D4774" s="26">
        <v>1</v>
      </c>
      <c r="E4774" s="27">
        <f t="shared" si="74"/>
        <v>350.09982000000002</v>
      </c>
    </row>
    <row r="4775" spans="1:5" x14ac:dyDescent="0.3">
      <c r="A4775" s="24">
        <v>42934.541666666664</v>
      </c>
      <c r="B4775" s="25">
        <v>6671</v>
      </c>
      <c r="C4775" s="26">
        <v>52.3</v>
      </c>
      <c r="D4775" s="26">
        <v>1</v>
      </c>
      <c r="E4775" s="27">
        <f t="shared" si="74"/>
        <v>348.89330000000001</v>
      </c>
    </row>
    <row r="4776" spans="1:5" x14ac:dyDescent="0.3">
      <c r="A4776" s="24">
        <v>42934.583333333336</v>
      </c>
      <c r="B4776" s="25">
        <v>6489</v>
      </c>
      <c r="C4776" s="26">
        <v>50.37</v>
      </c>
      <c r="D4776" s="26">
        <v>1</v>
      </c>
      <c r="E4776" s="27">
        <f t="shared" si="74"/>
        <v>326.85093000000001</v>
      </c>
    </row>
    <row r="4777" spans="1:5" x14ac:dyDescent="0.3">
      <c r="A4777" s="24">
        <v>42934.625</v>
      </c>
      <c r="B4777" s="25">
        <v>6675</v>
      </c>
      <c r="C4777" s="26">
        <v>49.64</v>
      </c>
      <c r="D4777" s="26">
        <v>1</v>
      </c>
      <c r="E4777" s="27">
        <f t="shared" si="74"/>
        <v>331.34699999999998</v>
      </c>
    </row>
    <row r="4778" spans="1:5" x14ac:dyDescent="0.3">
      <c r="A4778" s="24">
        <v>42934.666666666664</v>
      </c>
      <c r="B4778" s="25">
        <v>6680</v>
      </c>
      <c r="C4778" s="26">
        <v>50.009999999999991</v>
      </c>
      <c r="D4778" s="26">
        <v>1</v>
      </c>
      <c r="E4778" s="27">
        <f t="shared" si="74"/>
        <v>334.06679999999994</v>
      </c>
    </row>
    <row r="4779" spans="1:5" x14ac:dyDescent="0.3">
      <c r="A4779" s="24">
        <v>42934.708333333336</v>
      </c>
      <c r="B4779" s="25">
        <v>6562</v>
      </c>
      <c r="C4779" s="26">
        <v>50.33</v>
      </c>
      <c r="D4779" s="26">
        <v>1</v>
      </c>
      <c r="E4779" s="27">
        <f t="shared" si="74"/>
        <v>330.26545999999996</v>
      </c>
    </row>
    <row r="4780" spans="1:5" x14ac:dyDescent="0.3">
      <c r="A4780" s="24">
        <v>42934.75</v>
      </c>
      <c r="B4780" s="25">
        <v>6668</v>
      </c>
      <c r="C4780" s="26">
        <v>50</v>
      </c>
      <c r="D4780" s="26">
        <v>1</v>
      </c>
      <c r="E4780" s="27">
        <f t="shared" si="74"/>
        <v>333.4</v>
      </c>
    </row>
    <row r="4781" spans="1:5" x14ac:dyDescent="0.3">
      <c r="A4781" s="24">
        <v>42934.791666666664</v>
      </c>
      <c r="B4781" s="25">
        <v>6612</v>
      </c>
      <c r="C4781" s="26">
        <v>50.510000000000005</v>
      </c>
      <c r="D4781" s="26">
        <v>2</v>
      </c>
      <c r="E4781" s="27">
        <f t="shared" si="74"/>
        <v>333.97212000000007</v>
      </c>
    </row>
    <row r="4782" spans="1:5" x14ac:dyDescent="0.3">
      <c r="A4782" s="24">
        <v>42934.833333333336</v>
      </c>
      <c r="B4782" s="25">
        <v>6364</v>
      </c>
      <c r="C4782" s="26">
        <v>51.61</v>
      </c>
      <c r="D4782" s="26">
        <v>2</v>
      </c>
      <c r="E4782" s="27">
        <f t="shared" si="74"/>
        <v>328.44603999999998</v>
      </c>
    </row>
    <row r="4783" spans="1:5" x14ac:dyDescent="0.3">
      <c r="A4783" s="24">
        <v>42934.875</v>
      </c>
      <c r="B4783" s="25">
        <v>5757</v>
      </c>
      <c r="C4783" s="26">
        <v>53.03</v>
      </c>
      <c r="D4783" s="26">
        <v>2</v>
      </c>
      <c r="E4783" s="27">
        <f t="shared" si="74"/>
        <v>305.29371000000003</v>
      </c>
    </row>
    <row r="4784" spans="1:5" x14ac:dyDescent="0.3">
      <c r="A4784" s="24">
        <v>42934.916666666664</v>
      </c>
      <c r="B4784" s="25">
        <v>5791</v>
      </c>
      <c r="C4784" s="26">
        <v>53.36</v>
      </c>
      <c r="D4784" s="26">
        <v>2</v>
      </c>
      <c r="E4784" s="27">
        <f t="shared" si="74"/>
        <v>309.00776000000002</v>
      </c>
    </row>
    <row r="4785" spans="1:5" x14ac:dyDescent="0.3">
      <c r="A4785" s="24">
        <v>42934.958333333336</v>
      </c>
      <c r="B4785" s="25">
        <v>6752</v>
      </c>
      <c r="C4785" s="26">
        <v>51.61</v>
      </c>
      <c r="D4785" s="26">
        <v>2</v>
      </c>
      <c r="E4785" s="27">
        <f t="shared" si="74"/>
        <v>348.47071999999997</v>
      </c>
    </row>
    <row r="4786" spans="1:5" x14ac:dyDescent="0.3">
      <c r="A4786" s="24">
        <v>42935</v>
      </c>
      <c r="B4786" s="25">
        <v>6904</v>
      </c>
      <c r="C4786" s="26">
        <v>52.89</v>
      </c>
      <c r="D4786" s="26">
        <v>6</v>
      </c>
      <c r="E4786" s="27">
        <f t="shared" si="74"/>
        <v>365.15255999999999</v>
      </c>
    </row>
    <row r="4787" spans="1:5" x14ac:dyDescent="0.3">
      <c r="A4787" s="24">
        <v>42935.041666666664</v>
      </c>
      <c r="B4787" s="25">
        <v>6768</v>
      </c>
      <c r="C4787" s="26">
        <v>48.209999999999994</v>
      </c>
      <c r="D4787" s="26">
        <v>6</v>
      </c>
      <c r="E4787" s="27">
        <f t="shared" si="74"/>
        <v>326.28527999999994</v>
      </c>
    </row>
    <row r="4788" spans="1:5" x14ac:dyDescent="0.3">
      <c r="A4788" s="24">
        <v>42935.083333333336</v>
      </c>
      <c r="B4788" s="25">
        <v>5899</v>
      </c>
      <c r="C4788" s="26">
        <v>44.990000000000009</v>
      </c>
      <c r="D4788" s="26">
        <v>6</v>
      </c>
      <c r="E4788" s="27">
        <f t="shared" si="74"/>
        <v>265.39601000000005</v>
      </c>
    </row>
    <row r="4789" spans="1:5" x14ac:dyDescent="0.3">
      <c r="A4789" s="24">
        <v>42935.125</v>
      </c>
      <c r="B4789" s="25">
        <v>5467</v>
      </c>
      <c r="C4789" s="26">
        <v>43.209999999999994</v>
      </c>
      <c r="D4789" s="26">
        <v>6</v>
      </c>
      <c r="E4789" s="27">
        <f t="shared" si="74"/>
        <v>236.22906999999998</v>
      </c>
    </row>
    <row r="4790" spans="1:5" x14ac:dyDescent="0.3">
      <c r="A4790" s="24">
        <v>42935.166666666664</v>
      </c>
      <c r="B4790" s="25">
        <v>5550</v>
      </c>
      <c r="C4790" s="26">
        <v>42.8</v>
      </c>
      <c r="D4790" s="26">
        <v>6</v>
      </c>
      <c r="E4790" s="27">
        <f t="shared" si="74"/>
        <v>237.53999999999996</v>
      </c>
    </row>
    <row r="4791" spans="1:5" x14ac:dyDescent="0.3">
      <c r="A4791" s="24">
        <v>42935.208333333336</v>
      </c>
      <c r="B4791" s="25">
        <v>5347</v>
      </c>
      <c r="C4791" s="26">
        <v>42.8</v>
      </c>
      <c r="D4791" s="26">
        <v>6</v>
      </c>
      <c r="E4791" s="27">
        <f t="shared" si="74"/>
        <v>228.85159999999999</v>
      </c>
    </row>
    <row r="4792" spans="1:5" x14ac:dyDescent="0.3">
      <c r="A4792" s="24">
        <v>42935.25</v>
      </c>
      <c r="B4792" s="25">
        <v>5469</v>
      </c>
      <c r="C4792" s="26">
        <v>43.09</v>
      </c>
      <c r="D4792" s="26">
        <v>6</v>
      </c>
      <c r="E4792" s="27">
        <f t="shared" si="74"/>
        <v>235.65921000000003</v>
      </c>
    </row>
    <row r="4793" spans="1:5" x14ac:dyDescent="0.3">
      <c r="A4793" s="24">
        <v>42935.291666666664</v>
      </c>
      <c r="B4793" s="25">
        <v>5612</v>
      </c>
      <c r="C4793" s="26">
        <v>48.77000000000001</v>
      </c>
      <c r="D4793" s="26">
        <v>6</v>
      </c>
      <c r="E4793" s="27">
        <f t="shared" si="74"/>
        <v>273.69724000000002</v>
      </c>
    </row>
    <row r="4794" spans="1:5" x14ac:dyDescent="0.3">
      <c r="A4794" s="24">
        <v>42935.333333333336</v>
      </c>
      <c r="B4794" s="25">
        <v>6627</v>
      </c>
      <c r="C4794" s="26">
        <v>50.5</v>
      </c>
      <c r="D4794" s="26">
        <v>2</v>
      </c>
      <c r="E4794" s="27">
        <f t="shared" si="74"/>
        <v>334.6635</v>
      </c>
    </row>
    <row r="4795" spans="1:5" x14ac:dyDescent="0.3">
      <c r="A4795" s="24">
        <v>42935.375</v>
      </c>
      <c r="B4795" s="25">
        <v>6850</v>
      </c>
      <c r="C4795" s="26">
        <v>52.36</v>
      </c>
      <c r="D4795" s="26">
        <v>2</v>
      </c>
      <c r="E4795" s="27">
        <f t="shared" si="74"/>
        <v>358.666</v>
      </c>
    </row>
    <row r="4796" spans="1:5" x14ac:dyDescent="0.3">
      <c r="A4796" s="24">
        <v>42935.416666666664</v>
      </c>
      <c r="B4796" s="25">
        <v>6569</v>
      </c>
      <c r="C4796" s="26">
        <v>52.01</v>
      </c>
      <c r="D4796" s="26">
        <v>2</v>
      </c>
      <c r="E4796" s="27">
        <f t="shared" si="74"/>
        <v>341.65368999999998</v>
      </c>
    </row>
    <row r="4797" spans="1:5" x14ac:dyDescent="0.3">
      <c r="A4797" s="24">
        <v>42935.458333333336</v>
      </c>
      <c r="B4797" s="25">
        <v>6652</v>
      </c>
      <c r="C4797" s="26">
        <v>51.03</v>
      </c>
      <c r="D4797" s="26">
        <v>1</v>
      </c>
      <c r="E4797" s="27">
        <f t="shared" si="74"/>
        <v>339.45155999999997</v>
      </c>
    </row>
    <row r="4798" spans="1:5" x14ac:dyDescent="0.3">
      <c r="A4798" s="24">
        <v>42935.5</v>
      </c>
      <c r="B4798" s="25">
        <v>6977</v>
      </c>
      <c r="C4798" s="26">
        <v>52.15</v>
      </c>
      <c r="D4798" s="26">
        <v>1</v>
      </c>
      <c r="E4798" s="27">
        <f t="shared" si="74"/>
        <v>363.85055</v>
      </c>
    </row>
    <row r="4799" spans="1:5" x14ac:dyDescent="0.3">
      <c r="A4799" s="24">
        <v>42935.541666666664</v>
      </c>
      <c r="B4799" s="25">
        <v>6660</v>
      </c>
      <c r="C4799" s="26">
        <v>52.01</v>
      </c>
      <c r="D4799" s="26">
        <v>1</v>
      </c>
      <c r="E4799" s="27">
        <f t="shared" si="74"/>
        <v>346.38659999999999</v>
      </c>
    </row>
    <row r="4800" spans="1:5" x14ac:dyDescent="0.3">
      <c r="A4800" s="24">
        <v>42935.583333333336</v>
      </c>
      <c r="B4800" s="25">
        <v>6607</v>
      </c>
      <c r="C4800" s="26">
        <v>50.709999999999994</v>
      </c>
      <c r="D4800" s="26">
        <v>1</v>
      </c>
      <c r="E4800" s="27">
        <f t="shared" si="74"/>
        <v>335.04096999999996</v>
      </c>
    </row>
    <row r="4801" spans="1:5" x14ac:dyDescent="0.3">
      <c r="A4801" s="24">
        <v>42935.625</v>
      </c>
      <c r="B4801" s="25">
        <v>6538</v>
      </c>
      <c r="C4801" s="26">
        <v>50.33</v>
      </c>
      <c r="D4801" s="26">
        <v>1</v>
      </c>
      <c r="E4801" s="27">
        <f t="shared" si="74"/>
        <v>329.05753999999996</v>
      </c>
    </row>
    <row r="4802" spans="1:5" x14ac:dyDescent="0.3">
      <c r="A4802" s="24">
        <v>42935.666666666664</v>
      </c>
      <c r="B4802" s="25">
        <v>6580</v>
      </c>
      <c r="C4802" s="26">
        <v>50.5</v>
      </c>
      <c r="D4802" s="26">
        <v>1</v>
      </c>
      <c r="E4802" s="27">
        <f t="shared" si="74"/>
        <v>332.29</v>
      </c>
    </row>
    <row r="4803" spans="1:5" x14ac:dyDescent="0.3">
      <c r="A4803" s="24">
        <v>42935.708333333336</v>
      </c>
      <c r="B4803" s="25">
        <v>6582</v>
      </c>
      <c r="C4803" s="26">
        <v>50.5</v>
      </c>
      <c r="D4803" s="26">
        <v>1</v>
      </c>
      <c r="E4803" s="27">
        <f t="shared" si="74"/>
        <v>332.39100000000002</v>
      </c>
    </row>
    <row r="4804" spans="1:5" x14ac:dyDescent="0.3">
      <c r="A4804" s="24">
        <v>42935.75</v>
      </c>
      <c r="B4804" s="25">
        <v>6471</v>
      </c>
      <c r="C4804" s="26">
        <v>49.39</v>
      </c>
      <c r="D4804" s="26">
        <v>1</v>
      </c>
      <c r="E4804" s="27">
        <f t="shared" si="74"/>
        <v>319.60269</v>
      </c>
    </row>
    <row r="4805" spans="1:5" x14ac:dyDescent="0.3">
      <c r="A4805" s="24">
        <v>42935.791666666664</v>
      </c>
      <c r="B4805" s="25">
        <v>6975</v>
      </c>
      <c r="C4805" s="26">
        <v>48.91</v>
      </c>
      <c r="D4805" s="26">
        <v>2</v>
      </c>
      <c r="E4805" s="27">
        <f t="shared" si="74"/>
        <v>341.14724999999999</v>
      </c>
    </row>
    <row r="4806" spans="1:5" x14ac:dyDescent="0.3">
      <c r="A4806" s="24">
        <v>42935.833333333336</v>
      </c>
      <c r="B4806" s="25">
        <v>6803</v>
      </c>
      <c r="C4806" s="26">
        <v>50.05</v>
      </c>
      <c r="D4806" s="26">
        <v>2</v>
      </c>
      <c r="E4806" s="27">
        <f t="shared" si="74"/>
        <v>340.49014999999997</v>
      </c>
    </row>
    <row r="4807" spans="1:5" x14ac:dyDescent="0.3">
      <c r="A4807" s="24">
        <v>42935.875</v>
      </c>
      <c r="B4807" s="25">
        <v>6417</v>
      </c>
      <c r="C4807" s="26">
        <v>52.01</v>
      </c>
      <c r="D4807" s="26">
        <v>2</v>
      </c>
      <c r="E4807" s="27">
        <f t="shared" si="74"/>
        <v>333.74816999999996</v>
      </c>
    </row>
    <row r="4808" spans="1:5" x14ac:dyDescent="0.3">
      <c r="A4808" s="24">
        <v>42935.916666666664</v>
      </c>
      <c r="B4808" s="25">
        <v>6350</v>
      </c>
      <c r="C4808" s="26">
        <v>51.7</v>
      </c>
      <c r="D4808" s="26">
        <v>2</v>
      </c>
      <c r="E4808" s="27">
        <f t="shared" si="74"/>
        <v>328.29500000000002</v>
      </c>
    </row>
    <row r="4809" spans="1:5" x14ac:dyDescent="0.3">
      <c r="A4809" s="24">
        <v>42935.958333333336</v>
      </c>
      <c r="B4809" s="25">
        <v>6325</v>
      </c>
      <c r="C4809" s="26">
        <v>49.97999999999999</v>
      </c>
      <c r="D4809" s="26">
        <v>2</v>
      </c>
      <c r="E4809" s="27">
        <f t="shared" si="74"/>
        <v>316.12349999999992</v>
      </c>
    </row>
    <row r="4810" spans="1:5" x14ac:dyDescent="0.3">
      <c r="A4810" s="24">
        <v>42936</v>
      </c>
      <c r="B4810" s="25">
        <v>6370</v>
      </c>
      <c r="C4810" s="26">
        <v>49.58</v>
      </c>
      <c r="D4810" s="26">
        <v>6</v>
      </c>
      <c r="E4810" s="27">
        <f t="shared" ref="E4810:E4873" si="75">C4810*B4810/1000</f>
        <v>315.82459999999998</v>
      </c>
    </row>
    <row r="4811" spans="1:5" x14ac:dyDescent="0.3">
      <c r="A4811" s="24">
        <v>42936.041666666664</v>
      </c>
      <c r="B4811" s="25">
        <v>6217</v>
      </c>
      <c r="C4811" s="26">
        <v>45.06</v>
      </c>
      <c r="D4811" s="26">
        <v>6</v>
      </c>
      <c r="E4811" s="27">
        <f t="shared" si="75"/>
        <v>280.13802000000004</v>
      </c>
    </row>
    <row r="4812" spans="1:5" x14ac:dyDescent="0.3">
      <c r="A4812" s="24">
        <v>42936.083333333336</v>
      </c>
      <c r="B4812" s="25">
        <v>6228</v>
      </c>
      <c r="C4812" s="26">
        <v>42.73</v>
      </c>
      <c r="D4812" s="26">
        <v>6</v>
      </c>
      <c r="E4812" s="27">
        <f t="shared" si="75"/>
        <v>266.12243999999998</v>
      </c>
    </row>
    <row r="4813" spans="1:5" x14ac:dyDescent="0.3">
      <c r="A4813" s="24">
        <v>42936.125</v>
      </c>
      <c r="B4813" s="25">
        <v>5934</v>
      </c>
      <c r="C4813" s="26">
        <v>42.019999999999996</v>
      </c>
      <c r="D4813" s="26">
        <v>6</v>
      </c>
      <c r="E4813" s="27">
        <f t="shared" si="75"/>
        <v>249.34667999999996</v>
      </c>
    </row>
    <row r="4814" spans="1:5" x14ac:dyDescent="0.3">
      <c r="A4814" s="24">
        <v>42936.166666666664</v>
      </c>
      <c r="B4814" s="25">
        <v>5998</v>
      </c>
      <c r="C4814" s="26">
        <v>41.89</v>
      </c>
      <c r="D4814" s="26">
        <v>6</v>
      </c>
      <c r="E4814" s="27">
        <f t="shared" si="75"/>
        <v>251.25622000000001</v>
      </c>
    </row>
    <row r="4815" spans="1:5" x14ac:dyDescent="0.3">
      <c r="A4815" s="24">
        <v>42936.208333333336</v>
      </c>
      <c r="B4815" s="25">
        <v>5785</v>
      </c>
      <c r="C4815" s="26">
        <v>42.14</v>
      </c>
      <c r="D4815" s="26">
        <v>6</v>
      </c>
      <c r="E4815" s="27">
        <f t="shared" si="75"/>
        <v>243.7799</v>
      </c>
    </row>
    <row r="4816" spans="1:5" x14ac:dyDescent="0.3">
      <c r="A4816" s="24">
        <v>42936.25</v>
      </c>
      <c r="B4816" s="25">
        <v>5670</v>
      </c>
      <c r="C4816" s="26">
        <v>45.64</v>
      </c>
      <c r="D4816" s="26">
        <v>6</v>
      </c>
      <c r="E4816" s="27">
        <f t="shared" si="75"/>
        <v>258.77879999999999</v>
      </c>
    </row>
    <row r="4817" spans="1:5" x14ac:dyDescent="0.3">
      <c r="A4817" s="24">
        <v>42936.291666666664</v>
      </c>
      <c r="B4817" s="25">
        <v>5261</v>
      </c>
      <c r="C4817" s="26">
        <v>50.33</v>
      </c>
      <c r="D4817" s="26">
        <v>6</v>
      </c>
      <c r="E4817" s="27">
        <f t="shared" si="75"/>
        <v>264.78613000000001</v>
      </c>
    </row>
    <row r="4818" spans="1:5" x14ac:dyDescent="0.3">
      <c r="A4818" s="24">
        <v>42936.333333333336</v>
      </c>
      <c r="B4818" s="25">
        <v>5174</v>
      </c>
      <c r="C4818" s="26">
        <v>52.01</v>
      </c>
      <c r="D4818" s="26">
        <v>2</v>
      </c>
      <c r="E4818" s="27">
        <f t="shared" si="75"/>
        <v>269.09974</v>
      </c>
    </row>
    <row r="4819" spans="1:5" x14ac:dyDescent="0.3">
      <c r="A4819" s="24">
        <v>42936.375</v>
      </c>
      <c r="B4819" s="25">
        <v>5299</v>
      </c>
      <c r="C4819" s="26">
        <v>51.6</v>
      </c>
      <c r="D4819" s="26">
        <v>2</v>
      </c>
      <c r="E4819" s="27">
        <f t="shared" si="75"/>
        <v>273.42840000000001</v>
      </c>
    </row>
    <row r="4820" spans="1:5" x14ac:dyDescent="0.3">
      <c r="A4820" s="24">
        <v>42936.416666666664</v>
      </c>
      <c r="B4820" s="25">
        <v>5838</v>
      </c>
      <c r="C4820" s="26">
        <v>51.5</v>
      </c>
      <c r="D4820" s="26">
        <v>2</v>
      </c>
      <c r="E4820" s="27">
        <f t="shared" si="75"/>
        <v>300.65699999999998</v>
      </c>
    </row>
    <row r="4821" spans="1:5" x14ac:dyDescent="0.3">
      <c r="A4821" s="24">
        <v>42936.458333333336</v>
      </c>
      <c r="B4821" s="25">
        <v>5575</v>
      </c>
      <c r="C4821" s="26">
        <v>51.56</v>
      </c>
      <c r="D4821" s="26">
        <v>1</v>
      </c>
      <c r="E4821" s="27">
        <f t="shared" si="75"/>
        <v>287.447</v>
      </c>
    </row>
    <row r="4822" spans="1:5" x14ac:dyDescent="0.3">
      <c r="A4822" s="24">
        <v>42936.5</v>
      </c>
      <c r="B4822" s="25">
        <v>5561</v>
      </c>
      <c r="C4822" s="26">
        <v>52.11</v>
      </c>
      <c r="D4822" s="26">
        <v>1</v>
      </c>
      <c r="E4822" s="27">
        <f t="shared" si="75"/>
        <v>289.78371000000004</v>
      </c>
    </row>
    <row r="4823" spans="1:5" x14ac:dyDescent="0.3">
      <c r="A4823" s="24">
        <v>42936.541666666664</v>
      </c>
      <c r="B4823" s="25">
        <v>6202</v>
      </c>
      <c r="C4823" s="26">
        <v>52.69</v>
      </c>
      <c r="D4823" s="26">
        <v>1</v>
      </c>
      <c r="E4823" s="27">
        <f t="shared" si="75"/>
        <v>326.78338000000002</v>
      </c>
    </row>
    <row r="4824" spans="1:5" x14ac:dyDescent="0.3">
      <c r="A4824" s="24">
        <v>42936.583333333336</v>
      </c>
      <c r="B4824" s="25">
        <v>6541</v>
      </c>
      <c r="C4824" s="26">
        <v>52.56</v>
      </c>
      <c r="D4824" s="26">
        <v>1</v>
      </c>
      <c r="E4824" s="27">
        <f t="shared" si="75"/>
        <v>343.79496</v>
      </c>
    </row>
    <row r="4825" spans="1:5" x14ac:dyDescent="0.3">
      <c r="A4825" s="24">
        <v>42936.625</v>
      </c>
      <c r="B4825" s="25">
        <v>7163</v>
      </c>
      <c r="C4825" s="26">
        <v>52.15</v>
      </c>
      <c r="D4825" s="26">
        <v>1</v>
      </c>
      <c r="E4825" s="27">
        <f t="shared" si="75"/>
        <v>373.55045000000001</v>
      </c>
    </row>
    <row r="4826" spans="1:5" x14ac:dyDescent="0.3">
      <c r="A4826" s="24">
        <v>42936.666666666664</v>
      </c>
      <c r="B4826" s="25">
        <v>6755</v>
      </c>
      <c r="C4826" s="26">
        <v>52.01</v>
      </c>
      <c r="D4826" s="26">
        <v>1</v>
      </c>
      <c r="E4826" s="27">
        <f t="shared" si="75"/>
        <v>351.32754999999997</v>
      </c>
    </row>
    <row r="4827" spans="1:5" x14ac:dyDescent="0.3">
      <c r="A4827" s="24">
        <v>42936.708333333336</v>
      </c>
      <c r="B4827" s="25">
        <v>6740</v>
      </c>
      <c r="C4827" s="26">
        <v>51.5</v>
      </c>
      <c r="D4827" s="26">
        <v>1</v>
      </c>
      <c r="E4827" s="27">
        <f t="shared" si="75"/>
        <v>347.11</v>
      </c>
    </row>
    <row r="4828" spans="1:5" x14ac:dyDescent="0.3">
      <c r="A4828" s="24">
        <v>42936.75</v>
      </c>
      <c r="B4828" s="25">
        <v>6672</v>
      </c>
      <c r="C4828" s="26">
        <v>49.990000000000009</v>
      </c>
      <c r="D4828" s="26">
        <v>1</v>
      </c>
      <c r="E4828" s="27">
        <f t="shared" si="75"/>
        <v>333.5332800000001</v>
      </c>
    </row>
    <row r="4829" spans="1:5" x14ac:dyDescent="0.3">
      <c r="A4829" s="24">
        <v>42936.791666666664</v>
      </c>
      <c r="B4829" s="25">
        <v>6207</v>
      </c>
      <c r="C4829" s="26">
        <v>48.209999999999994</v>
      </c>
      <c r="D4829" s="26">
        <v>2</v>
      </c>
      <c r="E4829" s="27">
        <f t="shared" si="75"/>
        <v>299.23946999999998</v>
      </c>
    </row>
    <row r="4830" spans="1:5" x14ac:dyDescent="0.3">
      <c r="A4830" s="24">
        <v>42936.833333333336</v>
      </c>
      <c r="B4830" s="25">
        <v>6367</v>
      </c>
      <c r="C4830" s="26">
        <v>47.91</v>
      </c>
      <c r="D4830" s="26">
        <v>2</v>
      </c>
      <c r="E4830" s="27">
        <f t="shared" si="75"/>
        <v>305.04296999999997</v>
      </c>
    </row>
    <row r="4831" spans="1:5" x14ac:dyDescent="0.3">
      <c r="A4831" s="24">
        <v>42936.875</v>
      </c>
      <c r="B4831" s="25">
        <v>6283</v>
      </c>
      <c r="C4831" s="26">
        <v>48.91</v>
      </c>
      <c r="D4831" s="26">
        <v>2</v>
      </c>
      <c r="E4831" s="27">
        <f t="shared" si="75"/>
        <v>307.30152999999996</v>
      </c>
    </row>
    <row r="4832" spans="1:5" x14ac:dyDescent="0.3">
      <c r="A4832" s="24">
        <v>42936.916666666664</v>
      </c>
      <c r="B4832" s="25">
        <v>5692</v>
      </c>
      <c r="C4832" s="26">
        <v>48.91</v>
      </c>
      <c r="D4832" s="26">
        <v>2</v>
      </c>
      <c r="E4832" s="27">
        <f t="shared" si="75"/>
        <v>278.39571999999998</v>
      </c>
    </row>
    <row r="4833" spans="1:5" x14ac:dyDescent="0.3">
      <c r="A4833" s="24">
        <v>42936.958333333336</v>
      </c>
      <c r="B4833" s="25">
        <v>5933</v>
      </c>
      <c r="C4833" s="26">
        <v>47.91</v>
      </c>
      <c r="D4833" s="26">
        <v>2</v>
      </c>
      <c r="E4833" s="27">
        <f t="shared" si="75"/>
        <v>284.25002999999998</v>
      </c>
    </row>
    <row r="4834" spans="1:5" x14ac:dyDescent="0.3">
      <c r="A4834" s="24">
        <v>42937</v>
      </c>
      <c r="B4834" s="25">
        <v>5934</v>
      </c>
      <c r="C4834" s="26">
        <v>47</v>
      </c>
      <c r="D4834" s="26">
        <v>6</v>
      </c>
      <c r="E4834" s="27">
        <f t="shared" si="75"/>
        <v>278.89800000000002</v>
      </c>
    </row>
    <row r="4835" spans="1:5" x14ac:dyDescent="0.3">
      <c r="A4835" s="24">
        <v>42937.041666666664</v>
      </c>
      <c r="B4835" s="25">
        <v>5634</v>
      </c>
      <c r="C4835" s="26">
        <v>40.700000000000003</v>
      </c>
      <c r="D4835" s="26">
        <v>6</v>
      </c>
      <c r="E4835" s="27">
        <f t="shared" si="75"/>
        <v>229.30380000000002</v>
      </c>
    </row>
    <row r="4836" spans="1:5" x14ac:dyDescent="0.3">
      <c r="A4836" s="24">
        <v>42937.083333333336</v>
      </c>
      <c r="B4836" s="25">
        <v>5582</v>
      </c>
      <c r="C4836" s="26">
        <v>40.540000000000006</v>
      </c>
      <c r="D4836" s="26">
        <v>6</v>
      </c>
      <c r="E4836" s="27">
        <f t="shared" si="75"/>
        <v>226.29428000000001</v>
      </c>
    </row>
    <row r="4837" spans="1:5" x14ac:dyDescent="0.3">
      <c r="A4837" s="24">
        <v>42937.125</v>
      </c>
      <c r="B4837" s="25">
        <v>5460</v>
      </c>
      <c r="C4837" s="26">
        <v>40.700000000000003</v>
      </c>
      <c r="D4837" s="26">
        <v>6</v>
      </c>
      <c r="E4837" s="27">
        <f t="shared" si="75"/>
        <v>222.22200000000004</v>
      </c>
    </row>
    <row r="4838" spans="1:5" x14ac:dyDescent="0.3">
      <c r="A4838" s="24">
        <v>42937.166666666664</v>
      </c>
      <c r="B4838" s="25">
        <v>5568</v>
      </c>
      <c r="C4838" s="26">
        <v>40.700000000000003</v>
      </c>
      <c r="D4838" s="26">
        <v>6</v>
      </c>
      <c r="E4838" s="27">
        <f t="shared" si="75"/>
        <v>226.61760000000001</v>
      </c>
    </row>
    <row r="4839" spans="1:5" x14ac:dyDescent="0.3">
      <c r="A4839" s="24">
        <v>42937.208333333336</v>
      </c>
      <c r="B4839" s="25">
        <v>5636</v>
      </c>
      <c r="C4839" s="26">
        <v>41.210000000000008</v>
      </c>
      <c r="D4839" s="26">
        <v>6</v>
      </c>
      <c r="E4839" s="27">
        <f t="shared" si="75"/>
        <v>232.25956000000005</v>
      </c>
    </row>
    <row r="4840" spans="1:5" x14ac:dyDescent="0.3">
      <c r="A4840" s="24">
        <v>42937.25</v>
      </c>
      <c r="B4840" s="25">
        <v>5630</v>
      </c>
      <c r="C4840" s="26">
        <v>45.039999999999992</v>
      </c>
      <c r="D4840" s="26">
        <v>6</v>
      </c>
      <c r="E4840" s="27">
        <f t="shared" si="75"/>
        <v>253.57519999999997</v>
      </c>
    </row>
    <row r="4841" spans="1:5" x14ac:dyDescent="0.3">
      <c r="A4841" s="24">
        <v>42937.291666666664</v>
      </c>
      <c r="B4841" s="25">
        <v>5891</v>
      </c>
      <c r="C4841" s="26">
        <v>52.03</v>
      </c>
      <c r="D4841" s="26">
        <v>6</v>
      </c>
      <c r="E4841" s="27">
        <f t="shared" si="75"/>
        <v>306.50872999999996</v>
      </c>
    </row>
    <row r="4842" spans="1:5" x14ac:dyDescent="0.3">
      <c r="A4842" s="24">
        <v>42937.333333333336</v>
      </c>
      <c r="B4842" s="25">
        <v>5796</v>
      </c>
      <c r="C4842" s="26">
        <v>57</v>
      </c>
      <c r="D4842" s="26">
        <v>2</v>
      </c>
      <c r="E4842" s="27">
        <f t="shared" si="75"/>
        <v>330.37200000000001</v>
      </c>
    </row>
    <row r="4843" spans="1:5" x14ac:dyDescent="0.3">
      <c r="A4843" s="24">
        <v>42937.375</v>
      </c>
      <c r="B4843" s="25">
        <v>6047</v>
      </c>
      <c r="C4843" s="26">
        <v>55.34</v>
      </c>
      <c r="D4843" s="26">
        <v>2</v>
      </c>
      <c r="E4843" s="27">
        <f t="shared" si="75"/>
        <v>334.64098000000001</v>
      </c>
    </row>
    <row r="4844" spans="1:5" x14ac:dyDescent="0.3">
      <c r="A4844" s="24">
        <v>42937.416666666664</v>
      </c>
      <c r="B4844" s="25">
        <v>6006</v>
      </c>
      <c r="C4844" s="26">
        <v>53</v>
      </c>
      <c r="D4844" s="26">
        <v>2</v>
      </c>
      <c r="E4844" s="27">
        <f t="shared" si="75"/>
        <v>318.31799999999998</v>
      </c>
    </row>
    <row r="4845" spans="1:5" x14ac:dyDescent="0.3">
      <c r="A4845" s="24">
        <v>42937.458333333336</v>
      </c>
      <c r="B4845" s="25">
        <v>6801</v>
      </c>
      <c r="C4845" s="26">
        <v>53</v>
      </c>
      <c r="D4845" s="26">
        <v>1</v>
      </c>
      <c r="E4845" s="27">
        <f t="shared" si="75"/>
        <v>360.45299999999997</v>
      </c>
    </row>
    <row r="4846" spans="1:5" x14ac:dyDescent="0.3">
      <c r="A4846" s="24">
        <v>42937.5</v>
      </c>
      <c r="B4846" s="25">
        <v>6876</v>
      </c>
      <c r="C4846" s="26">
        <v>53.25</v>
      </c>
      <c r="D4846" s="26">
        <v>1</v>
      </c>
      <c r="E4846" s="27">
        <f t="shared" si="75"/>
        <v>366.14699999999999</v>
      </c>
    </row>
    <row r="4847" spans="1:5" x14ac:dyDescent="0.3">
      <c r="A4847" s="24">
        <v>42937.541666666664</v>
      </c>
      <c r="B4847" s="25">
        <v>6881</v>
      </c>
      <c r="C4847" s="26">
        <v>53.06</v>
      </c>
      <c r="D4847" s="26">
        <v>1</v>
      </c>
      <c r="E4847" s="27">
        <f t="shared" si="75"/>
        <v>365.10586000000006</v>
      </c>
    </row>
    <row r="4848" spans="1:5" x14ac:dyDescent="0.3">
      <c r="A4848" s="24">
        <v>42937.583333333336</v>
      </c>
      <c r="B4848" s="25">
        <v>6926</v>
      </c>
      <c r="C4848" s="26">
        <v>52.1</v>
      </c>
      <c r="D4848" s="26">
        <v>1</v>
      </c>
      <c r="E4848" s="27">
        <f t="shared" si="75"/>
        <v>360.84460000000001</v>
      </c>
    </row>
    <row r="4849" spans="1:5" x14ac:dyDescent="0.3">
      <c r="A4849" s="24">
        <v>42937.625</v>
      </c>
      <c r="B4849" s="25">
        <v>6496</v>
      </c>
      <c r="C4849" s="26">
        <v>51.5</v>
      </c>
      <c r="D4849" s="26">
        <v>1</v>
      </c>
      <c r="E4849" s="27">
        <f t="shared" si="75"/>
        <v>334.54399999999998</v>
      </c>
    </row>
    <row r="4850" spans="1:5" x14ac:dyDescent="0.3">
      <c r="A4850" s="24">
        <v>42937.666666666664</v>
      </c>
      <c r="B4850" s="25">
        <v>6476</v>
      </c>
      <c r="C4850" s="26">
        <v>51.5</v>
      </c>
      <c r="D4850" s="26">
        <v>1</v>
      </c>
      <c r="E4850" s="27">
        <f t="shared" si="75"/>
        <v>333.51400000000001</v>
      </c>
    </row>
    <row r="4851" spans="1:5" x14ac:dyDescent="0.3">
      <c r="A4851" s="24">
        <v>42937.708333333336</v>
      </c>
      <c r="B4851" s="25">
        <v>6791</v>
      </c>
      <c r="C4851" s="26">
        <v>50.099999999999994</v>
      </c>
      <c r="D4851" s="26">
        <v>1</v>
      </c>
      <c r="E4851" s="27">
        <f t="shared" si="75"/>
        <v>340.22909999999996</v>
      </c>
    </row>
    <row r="4852" spans="1:5" x14ac:dyDescent="0.3">
      <c r="A4852" s="24">
        <v>42937.75</v>
      </c>
      <c r="B4852" s="25">
        <v>6506</v>
      </c>
      <c r="C4852" s="26">
        <v>48.209999999999994</v>
      </c>
      <c r="D4852" s="26">
        <v>1</v>
      </c>
      <c r="E4852" s="27">
        <f t="shared" si="75"/>
        <v>313.65425999999997</v>
      </c>
    </row>
    <row r="4853" spans="1:5" x14ac:dyDescent="0.3">
      <c r="A4853" s="24">
        <v>42937.791666666664</v>
      </c>
      <c r="B4853" s="25">
        <v>6721</v>
      </c>
      <c r="C4853" s="26">
        <v>47.07</v>
      </c>
      <c r="D4853" s="26">
        <v>2</v>
      </c>
      <c r="E4853" s="27">
        <f t="shared" si="75"/>
        <v>316.35747000000003</v>
      </c>
    </row>
    <row r="4854" spans="1:5" x14ac:dyDescent="0.3">
      <c r="A4854" s="24">
        <v>42937.833333333336</v>
      </c>
      <c r="B4854" s="25">
        <v>6437</v>
      </c>
      <c r="C4854" s="26">
        <v>48.040000000000006</v>
      </c>
      <c r="D4854" s="26">
        <v>2</v>
      </c>
      <c r="E4854" s="27">
        <f t="shared" si="75"/>
        <v>309.23348000000004</v>
      </c>
    </row>
    <row r="4855" spans="1:5" x14ac:dyDescent="0.3">
      <c r="A4855" s="24">
        <v>42937.875</v>
      </c>
      <c r="B4855" s="25">
        <v>6371</v>
      </c>
      <c r="C4855" s="26">
        <v>49.64</v>
      </c>
      <c r="D4855" s="26">
        <v>2</v>
      </c>
      <c r="E4855" s="27">
        <f t="shared" si="75"/>
        <v>316.25644</v>
      </c>
    </row>
    <row r="4856" spans="1:5" x14ac:dyDescent="0.3">
      <c r="A4856" s="24">
        <v>42937.916666666664</v>
      </c>
      <c r="B4856" s="25">
        <v>6271</v>
      </c>
      <c r="C4856" s="26">
        <v>49.07</v>
      </c>
      <c r="D4856" s="26">
        <v>2</v>
      </c>
      <c r="E4856" s="27">
        <f t="shared" si="75"/>
        <v>307.71797000000004</v>
      </c>
    </row>
    <row r="4857" spans="1:5" x14ac:dyDescent="0.3">
      <c r="A4857" s="24">
        <v>42937.958333333336</v>
      </c>
      <c r="B4857" s="25">
        <v>6300</v>
      </c>
      <c r="C4857" s="26">
        <v>45.97</v>
      </c>
      <c r="D4857" s="26">
        <v>2</v>
      </c>
      <c r="E4857" s="27">
        <f t="shared" si="75"/>
        <v>289.61099999999999</v>
      </c>
    </row>
    <row r="4858" spans="1:5" x14ac:dyDescent="0.3">
      <c r="A4858" s="24">
        <v>42938</v>
      </c>
      <c r="B4858" s="25">
        <v>6205</v>
      </c>
      <c r="C4858" s="26">
        <v>55</v>
      </c>
      <c r="D4858" s="26">
        <v>6</v>
      </c>
      <c r="E4858" s="27">
        <f t="shared" si="75"/>
        <v>341.27499999999998</v>
      </c>
    </row>
    <row r="4859" spans="1:5" x14ac:dyDescent="0.3">
      <c r="A4859" s="24">
        <v>42938.041666666664</v>
      </c>
      <c r="B4859" s="25">
        <v>5988</v>
      </c>
      <c r="C4859" s="26">
        <v>50</v>
      </c>
      <c r="D4859" s="26">
        <v>6</v>
      </c>
      <c r="E4859" s="27">
        <f t="shared" si="75"/>
        <v>299.39999999999998</v>
      </c>
    </row>
    <row r="4860" spans="1:5" x14ac:dyDescent="0.3">
      <c r="A4860" s="24">
        <v>42938.083333333336</v>
      </c>
      <c r="B4860" s="25">
        <v>5836</v>
      </c>
      <c r="C4860" s="26">
        <v>49</v>
      </c>
      <c r="D4860" s="26">
        <v>6</v>
      </c>
      <c r="E4860" s="27">
        <f t="shared" si="75"/>
        <v>285.964</v>
      </c>
    </row>
    <row r="4861" spans="1:5" x14ac:dyDescent="0.3">
      <c r="A4861" s="24">
        <v>42938.125</v>
      </c>
      <c r="B4861" s="25">
        <v>5626</v>
      </c>
      <c r="C4861" s="26">
        <v>49.34</v>
      </c>
      <c r="D4861" s="26">
        <v>6</v>
      </c>
      <c r="E4861" s="27">
        <f t="shared" si="75"/>
        <v>277.58684000000005</v>
      </c>
    </row>
    <row r="4862" spans="1:5" x14ac:dyDescent="0.3">
      <c r="A4862" s="24">
        <v>42938.166666666664</v>
      </c>
      <c r="B4862" s="25">
        <v>5504</v>
      </c>
      <c r="C4862" s="26">
        <v>48.6</v>
      </c>
      <c r="D4862" s="26">
        <v>6</v>
      </c>
      <c r="E4862" s="27">
        <f t="shared" si="75"/>
        <v>267.49440000000004</v>
      </c>
    </row>
    <row r="4863" spans="1:5" x14ac:dyDescent="0.3">
      <c r="A4863" s="24">
        <v>42938.208333333336</v>
      </c>
      <c r="B4863" s="25">
        <v>5501</v>
      </c>
      <c r="C4863" s="26">
        <v>48.6</v>
      </c>
      <c r="D4863" s="26">
        <v>6</v>
      </c>
      <c r="E4863" s="27">
        <f t="shared" si="75"/>
        <v>267.34860000000003</v>
      </c>
    </row>
    <row r="4864" spans="1:5" x14ac:dyDescent="0.3">
      <c r="A4864" s="24">
        <v>42938.25</v>
      </c>
      <c r="B4864" s="25">
        <v>5732</v>
      </c>
      <c r="C4864" s="26">
        <v>47.38</v>
      </c>
      <c r="D4864" s="26">
        <v>6</v>
      </c>
      <c r="E4864" s="27">
        <f t="shared" si="75"/>
        <v>271.58216000000004</v>
      </c>
    </row>
    <row r="4865" spans="1:5" x14ac:dyDescent="0.3">
      <c r="A4865" s="24">
        <v>42938.291666666664</v>
      </c>
      <c r="B4865" s="25">
        <v>6093</v>
      </c>
      <c r="C4865" s="26">
        <v>47.18</v>
      </c>
      <c r="D4865" s="26">
        <v>6</v>
      </c>
      <c r="E4865" s="27">
        <f t="shared" si="75"/>
        <v>287.46773999999999</v>
      </c>
    </row>
    <row r="4866" spans="1:5" x14ac:dyDescent="0.3">
      <c r="A4866" s="24">
        <v>42938.333333333336</v>
      </c>
      <c r="B4866" s="25">
        <v>6471</v>
      </c>
      <c r="C4866" s="26">
        <v>47.91</v>
      </c>
      <c r="D4866" s="26">
        <v>6</v>
      </c>
      <c r="E4866" s="27">
        <f t="shared" si="75"/>
        <v>310.02560999999997</v>
      </c>
    </row>
    <row r="4867" spans="1:5" x14ac:dyDescent="0.3">
      <c r="A4867" s="24">
        <v>42938.375</v>
      </c>
      <c r="B4867" s="25">
        <v>6765</v>
      </c>
      <c r="C4867" s="26">
        <v>49.44</v>
      </c>
      <c r="D4867" s="26">
        <v>6</v>
      </c>
      <c r="E4867" s="27">
        <f t="shared" si="75"/>
        <v>334.46159999999998</v>
      </c>
    </row>
    <row r="4868" spans="1:5" x14ac:dyDescent="0.3">
      <c r="A4868" s="24">
        <v>42938.416666666664</v>
      </c>
      <c r="B4868" s="25">
        <v>6644</v>
      </c>
      <c r="C4868" s="26">
        <v>50.11</v>
      </c>
      <c r="D4868" s="26">
        <v>6</v>
      </c>
      <c r="E4868" s="27">
        <f t="shared" si="75"/>
        <v>332.93083999999999</v>
      </c>
    </row>
    <row r="4869" spans="1:5" x14ac:dyDescent="0.3">
      <c r="A4869" s="24">
        <v>42938.458333333336</v>
      </c>
      <c r="B4869" s="25">
        <v>6675</v>
      </c>
      <c r="C4869" s="26">
        <v>50.19</v>
      </c>
      <c r="D4869" s="26">
        <v>6</v>
      </c>
      <c r="E4869" s="27">
        <f t="shared" si="75"/>
        <v>335.01825000000002</v>
      </c>
    </row>
    <row r="4870" spans="1:5" x14ac:dyDescent="0.3">
      <c r="A4870" s="24">
        <v>42938.5</v>
      </c>
      <c r="B4870" s="25">
        <v>6729</v>
      </c>
      <c r="C4870" s="26">
        <v>50.19</v>
      </c>
      <c r="D4870" s="26">
        <v>6</v>
      </c>
      <c r="E4870" s="27">
        <f t="shared" si="75"/>
        <v>337.72851000000003</v>
      </c>
    </row>
    <row r="4871" spans="1:5" x14ac:dyDescent="0.3">
      <c r="A4871" s="24">
        <v>42938.541666666664</v>
      </c>
      <c r="B4871" s="25">
        <v>6785</v>
      </c>
      <c r="C4871" s="26">
        <v>50.11</v>
      </c>
      <c r="D4871" s="26">
        <v>6</v>
      </c>
      <c r="E4871" s="27">
        <f t="shared" si="75"/>
        <v>339.99634999999995</v>
      </c>
    </row>
    <row r="4872" spans="1:5" x14ac:dyDescent="0.3">
      <c r="A4872" s="24">
        <v>42938.583333333336</v>
      </c>
      <c r="B4872" s="25">
        <v>6657</v>
      </c>
      <c r="C4872" s="26">
        <v>49.489999999999995</v>
      </c>
      <c r="D4872" s="26">
        <v>6</v>
      </c>
      <c r="E4872" s="27">
        <f t="shared" si="75"/>
        <v>329.45492999999999</v>
      </c>
    </row>
    <row r="4873" spans="1:5" x14ac:dyDescent="0.3">
      <c r="A4873" s="24">
        <v>42938.625</v>
      </c>
      <c r="B4873" s="25">
        <v>6766</v>
      </c>
      <c r="C4873" s="26">
        <v>47.91</v>
      </c>
      <c r="D4873" s="26">
        <v>6</v>
      </c>
      <c r="E4873" s="27">
        <f t="shared" si="75"/>
        <v>324.15906000000001</v>
      </c>
    </row>
    <row r="4874" spans="1:5" x14ac:dyDescent="0.3">
      <c r="A4874" s="24">
        <v>42938.666666666664</v>
      </c>
      <c r="B4874" s="25">
        <v>6549</v>
      </c>
      <c r="C4874" s="26">
        <v>45.59</v>
      </c>
      <c r="D4874" s="26">
        <v>6</v>
      </c>
      <c r="E4874" s="27">
        <f t="shared" ref="E4874:E4937" si="76">C4874*B4874/1000</f>
        <v>298.56891000000002</v>
      </c>
    </row>
    <row r="4875" spans="1:5" x14ac:dyDescent="0.3">
      <c r="A4875" s="24">
        <v>42938.708333333336</v>
      </c>
      <c r="B4875" s="25">
        <v>6411</v>
      </c>
      <c r="C4875" s="26">
        <v>45</v>
      </c>
      <c r="D4875" s="26">
        <v>6</v>
      </c>
      <c r="E4875" s="27">
        <f t="shared" si="76"/>
        <v>288.495</v>
      </c>
    </row>
    <row r="4876" spans="1:5" x14ac:dyDescent="0.3">
      <c r="A4876" s="24">
        <v>42938.75</v>
      </c>
      <c r="B4876" s="25">
        <v>7059</v>
      </c>
      <c r="C4876" s="26">
        <v>45.2</v>
      </c>
      <c r="D4876" s="26">
        <v>6</v>
      </c>
      <c r="E4876" s="27">
        <f t="shared" si="76"/>
        <v>319.06680000000006</v>
      </c>
    </row>
    <row r="4877" spans="1:5" x14ac:dyDescent="0.3">
      <c r="A4877" s="24">
        <v>42938.791666666664</v>
      </c>
      <c r="B4877" s="25">
        <v>7066</v>
      </c>
      <c r="C4877" s="26">
        <v>46.36</v>
      </c>
      <c r="D4877" s="26">
        <v>6</v>
      </c>
      <c r="E4877" s="27">
        <f t="shared" si="76"/>
        <v>327.57976000000002</v>
      </c>
    </row>
    <row r="4878" spans="1:5" x14ac:dyDescent="0.3">
      <c r="A4878" s="24">
        <v>42938.833333333336</v>
      </c>
      <c r="B4878" s="25">
        <v>7033</v>
      </c>
      <c r="C4878" s="26">
        <v>49.459999999999994</v>
      </c>
      <c r="D4878" s="26">
        <v>6</v>
      </c>
      <c r="E4878" s="27">
        <f t="shared" si="76"/>
        <v>347.85217999999992</v>
      </c>
    </row>
    <row r="4879" spans="1:5" x14ac:dyDescent="0.3">
      <c r="A4879" s="24">
        <v>42938.875</v>
      </c>
      <c r="B4879" s="25">
        <v>7003</v>
      </c>
      <c r="C4879" s="26">
        <v>50.44</v>
      </c>
      <c r="D4879" s="26">
        <v>6</v>
      </c>
      <c r="E4879" s="27">
        <f t="shared" si="76"/>
        <v>353.23131999999998</v>
      </c>
    </row>
    <row r="4880" spans="1:5" x14ac:dyDescent="0.3">
      <c r="A4880" s="24">
        <v>42938.916666666664</v>
      </c>
      <c r="B4880" s="25">
        <v>6729</v>
      </c>
      <c r="C4880" s="26">
        <v>50.099999999999994</v>
      </c>
      <c r="D4880" s="26">
        <v>6</v>
      </c>
      <c r="E4880" s="27">
        <f t="shared" si="76"/>
        <v>337.12289999999996</v>
      </c>
    </row>
    <row r="4881" spans="1:5" x14ac:dyDescent="0.3">
      <c r="A4881" s="24">
        <v>42938.958333333336</v>
      </c>
      <c r="B4881" s="25">
        <v>6223</v>
      </c>
      <c r="C4881" s="26">
        <v>47.17</v>
      </c>
      <c r="D4881" s="26">
        <v>6</v>
      </c>
      <c r="E4881" s="27">
        <f t="shared" si="76"/>
        <v>293.53891000000004</v>
      </c>
    </row>
    <row r="4882" spans="1:5" x14ac:dyDescent="0.3">
      <c r="A4882" s="24">
        <v>42939</v>
      </c>
      <c r="B4882" s="25">
        <v>6518</v>
      </c>
      <c r="C4882" s="26">
        <v>48.13000000000001</v>
      </c>
      <c r="D4882" s="26">
        <v>6</v>
      </c>
      <c r="E4882" s="27">
        <f t="shared" si="76"/>
        <v>313.71134000000006</v>
      </c>
    </row>
    <row r="4883" spans="1:5" x14ac:dyDescent="0.3">
      <c r="A4883" s="24">
        <v>42939.041666666664</v>
      </c>
      <c r="B4883" s="25">
        <v>6140</v>
      </c>
      <c r="C4883" s="26">
        <v>45.96</v>
      </c>
      <c r="D4883" s="26">
        <v>6</v>
      </c>
      <c r="E4883" s="27">
        <f t="shared" si="76"/>
        <v>282.19440000000003</v>
      </c>
    </row>
    <row r="4884" spans="1:5" x14ac:dyDescent="0.3">
      <c r="A4884" s="24">
        <v>42939.083333333336</v>
      </c>
      <c r="B4884" s="25">
        <v>6155</v>
      </c>
      <c r="C4884" s="26">
        <v>43.9</v>
      </c>
      <c r="D4884" s="26">
        <v>6</v>
      </c>
      <c r="E4884" s="27">
        <f t="shared" si="76"/>
        <v>270.2045</v>
      </c>
    </row>
    <row r="4885" spans="1:5" x14ac:dyDescent="0.3">
      <c r="A4885" s="24">
        <v>42939.125</v>
      </c>
      <c r="B4885" s="25">
        <v>6518</v>
      </c>
      <c r="C4885" s="26">
        <v>45</v>
      </c>
      <c r="D4885" s="26">
        <v>6</v>
      </c>
      <c r="E4885" s="27">
        <f t="shared" si="76"/>
        <v>293.31</v>
      </c>
    </row>
    <row r="4886" spans="1:5" x14ac:dyDescent="0.3">
      <c r="A4886" s="24">
        <v>42939.166666666664</v>
      </c>
      <c r="B4886" s="25">
        <v>6602</v>
      </c>
      <c r="C4886" s="26">
        <v>45</v>
      </c>
      <c r="D4886" s="26">
        <v>6</v>
      </c>
      <c r="E4886" s="27">
        <f t="shared" si="76"/>
        <v>297.08999999999997</v>
      </c>
    </row>
    <row r="4887" spans="1:5" x14ac:dyDescent="0.3">
      <c r="A4887" s="24">
        <v>42939.208333333336</v>
      </c>
      <c r="B4887" s="25">
        <v>7170</v>
      </c>
      <c r="C4887" s="26">
        <v>44.01</v>
      </c>
      <c r="D4887" s="26">
        <v>6</v>
      </c>
      <c r="E4887" s="27">
        <f t="shared" si="76"/>
        <v>315.55170000000004</v>
      </c>
    </row>
    <row r="4888" spans="1:5" x14ac:dyDescent="0.3">
      <c r="A4888" s="24">
        <v>42939.25</v>
      </c>
      <c r="B4888" s="25">
        <v>8643</v>
      </c>
      <c r="C4888" s="26">
        <v>44.01</v>
      </c>
      <c r="D4888" s="26">
        <v>6</v>
      </c>
      <c r="E4888" s="27">
        <f t="shared" si="76"/>
        <v>380.37842999999998</v>
      </c>
    </row>
    <row r="4889" spans="1:5" x14ac:dyDescent="0.3">
      <c r="A4889" s="24">
        <v>42939.291666666664</v>
      </c>
      <c r="B4889" s="25">
        <v>8016</v>
      </c>
      <c r="C4889" s="26">
        <v>42.72</v>
      </c>
      <c r="D4889" s="26">
        <v>6</v>
      </c>
      <c r="E4889" s="27">
        <f t="shared" si="76"/>
        <v>342.44352000000003</v>
      </c>
    </row>
    <row r="4890" spans="1:5" x14ac:dyDescent="0.3">
      <c r="A4890" s="24">
        <v>42939.333333333336</v>
      </c>
      <c r="B4890" s="25">
        <v>9159</v>
      </c>
      <c r="C4890" s="26">
        <v>43.4</v>
      </c>
      <c r="D4890" s="26">
        <v>6</v>
      </c>
      <c r="E4890" s="27">
        <f t="shared" si="76"/>
        <v>397.50059999999996</v>
      </c>
    </row>
    <row r="4891" spans="1:5" x14ac:dyDescent="0.3">
      <c r="A4891" s="24">
        <v>42939.375</v>
      </c>
      <c r="B4891" s="25">
        <v>9571</v>
      </c>
      <c r="C4891" s="26">
        <v>47.14</v>
      </c>
      <c r="D4891" s="26">
        <v>6</v>
      </c>
      <c r="E4891" s="27">
        <f t="shared" si="76"/>
        <v>451.17694</v>
      </c>
    </row>
    <row r="4892" spans="1:5" x14ac:dyDescent="0.3">
      <c r="A4892" s="24">
        <v>42939.416666666664</v>
      </c>
      <c r="B4892" s="25">
        <v>9185</v>
      </c>
      <c r="C4892" s="26">
        <v>49.73</v>
      </c>
      <c r="D4892" s="26">
        <v>6</v>
      </c>
      <c r="E4892" s="27">
        <f t="shared" si="76"/>
        <v>456.77004999999997</v>
      </c>
    </row>
    <row r="4893" spans="1:5" x14ac:dyDescent="0.3">
      <c r="A4893" s="24">
        <v>42939.458333333336</v>
      </c>
      <c r="B4893" s="25">
        <v>8974</v>
      </c>
      <c r="C4893" s="26">
        <v>50.11</v>
      </c>
      <c r="D4893" s="26">
        <v>6</v>
      </c>
      <c r="E4893" s="27">
        <f t="shared" si="76"/>
        <v>449.68714</v>
      </c>
    </row>
    <row r="4894" spans="1:5" x14ac:dyDescent="0.3">
      <c r="A4894" s="24">
        <v>42939.5</v>
      </c>
      <c r="B4894" s="25">
        <v>8239</v>
      </c>
      <c r="C4894" s="26">
        <v>50.41</v>
      </c>
      <c r="D4894" s="26">
        <v>6</v>
      </c>
      <c r="E4894" s="27">
        <f t="shared" si="76"/>
        <v>415.32799</v>
      </c>
    </row>
    <row r="4895" spans="1:5" x14ac:dyDescent="0.3">
      <c r="A4895" s="24">
        <v>42939.541666666664</v>
      </c>
      <c r="B4895" s="25">
        <v>8654</v>
      </c>
      <c r="C4895" s="26">
        <v>51.1</v>
      </c>
      <c r="D4895" s="26">
        <v>6</v>
      </c>
      <c r="E4895" s="27">
        <f t="shared" si="76"/>
        <v>442.21940000000001</v>
      </c>
    </row>
    <row r="4896" spans="1:5" x14ac:dyDescent="0.3">
      <c r="A4896" s="24">
        <v>42939.583333333336</v>
      </c>
      <c r="B4896" s="25">
        <v>8499</v>
      </c>
      <c r="C4896" s="26">
        <v>50.41</v>
      </c>
      <c r="D4896" s="26">
        <v>6</v>
      </c>
      <c r="E4896" s="27">
        <f t="shared" si="76"/>
        <v>428.43458999999996</v>
      </c>
    </row>
    <row r="4897" spans="1:5" x14ac:dyDescent="0.3">
      <c r="A4897" s="24">
        <v>42939.625</v>
      </c>
      <c r="B4897" s="25">
        <v>8546</v>
      </c>
      <c r="C4897" s="26">
        <v>48.72</v>
      </c>
      <c r="D4897" s="26">
        <v>6</v>
      </c>
      <c r="E4897" s="27">
        <f t="shared" si="76"/>
        <v>416.36111999999997</v>
      </c>
    </row>
    <row r="4898" spans="1:5" x14ac:dyDescent="0.3">
      <c r="A4898" s="24">
        <v>42939.666666666664</v>
      </c>
      <c r="B4898" s="25">
        <v>8708</v>
      </c>
      <c r="C4898" s="26">
        <v>44.95</v>
      </c>
      <c r="D4898" s="26">
        <v>6</v>
      </c>
      <c r="E4898" s="27">
        <f t="shared" si="76"/>
        <v>391.42460000000005</v>
      </c>
    </row>
    <row r="4899" spans="1:5" x14ac:dyDescent="0.3">
      <c r="A4899" s="24">
        <v>42939.708333333336</v>
      </c>
      <c r="B4899" s="25">
        <v>8512</v>
      </c>
      <c r="C4899" s="26">
        <v>42.569999999999993</v>
      </c>
      <c r="D4899" s="26">
        <v>6</v>
      </c>
      <c r="E4899" s="27">
        <f t="shared" si="76"/>
        <v>362.35583999999994</v>
      </c>
    </row>
    <row r="4900" spans="1:5" x14ac:dyDescent="0.3">
      <c r="A4900" s="24">
        <v>42939.75</v>
      </c>
      <c r="B4900" s="25">
        <v>8325</v>
      </c>
      <c r="C4900" s="26">
        <v>40.93</v>
      </c>
      <c r="D4900" s="26">
        <v>6</v>
      </c>
      <c r="E4900" s="27">
        <f t="shared" si="76"/>
        <v>340.74225000000001</v>
      </c>
    </row>
    <row r="4901" spans="1:5" x14ac:dyDescent="0.3">
      <c r="A4901" s="24">
        <v>42939.791666666664</v>
      </c>
      <c r="B4901" s="25">
        <v>7789</v>
      </c>
      <c r="C4901" s="26">
        <v>42.72</v>
      </c>
      <c r="D4901" s="26">
        <v>6</v>
      </c>
      <c r="E4901" s="27">
        <f t="shared" si="76"/>
        <v>332.74608000000001</v>
      </c>
    </row>
    <row r="4902" spans="1:5" x14ac:dyDescent="0.3">
      <c r="A4902" s="24">
        <v>42939.833333333336</v>
      </c>
      <c r="B4902" s="25">
        <v>7370</v>
      </c>
      <c r="C4902" s="26">
        <v>45.84</v>
      </c>
      <c r="D4902" s="26">
        <v>6</v>
      </c>
      <c r="E4902" s="27">
        <f t="shared" si="76"/>
        <v>337.84080000000006</v>
      </c>
    </row>
    <row r="4903" spans="1:5" x14ac:dyDescent="0.3">
      <c r="A4903" s="24">
        <v>42939.875</v>
      </c>
      <c r="B4903" s="25">
        <v>7328</v>
      </c>
      <c r="C4903" s="26">
        <v>51.1</v>
      </c>
      <c r="D4903" s="26">
        <v>6</v>
      </c>
      <c r="E4903" s="27">
        <f t="shared" si="76"/>
        <v>374.46080000000001</v>
      </c>
    </row>
    <row r="4904" spans="1:5" x14ac:dyDescent="0.3">
      <c r="A4904" s="24">
        <v>42939.916666666664</v>
      </c>
      <c r="B4904" s="25">
        <v>7264</v>
      </c>
      <c r="C4904" s="26">
        <v>52.5</v>
      </c>
      <c r="D4904" s="26">
        <v>6</v>
      </c>
      <c r="E4904" s="27">
        <f t="shared" si="76"/>
        <v>381.36</v>
      </c>
    </row>
    <row r="4905" spans="1:5" x14ac:dyDescent="0.3">
      <c r="A4905" s="24">
        <v>42939.958333333336</v>
      </c>
      <c r="B4905" s="25">
        <v>7070</v>
      </c>
      <c r="C4905" s="26">
        <v>51.5</v>
      </c>
      <c r="D4905" s="26">
        <v>6</v>
      </c>
      <c r="E4905" s="27">
        <f t="shared" si="76"/>
        <v>364.10500000000002</v>
      </c>
    </row>
    <row r="4906" spans="1:5" x14ac:dyDescent="0.3">
      <c r="A4906" s="24">
        <v>42940</v>
      </c>
      <c r="B4906" s="25">
        <v>7076</v>
      </c>
      <c r="C4906" s="26">
        <v>50.19</v>
      </c>
      <c r="D4906" s="26">
        <v>6</v>
      </c>
      <c r="E4906" s="27">
        <f t="shared" si="76"/>
        <v>355.14443999999997</v>
      </c>
    </row>
    <row r="4907" spans="1:5" x14ac:dyDescent="0.3">
      <c r="A4907" s="24">
        <v>42940.041666666664</v>
      </c>
      <c r="B4907" s="25">
        <v>7027</v>
      </c>
      <c r="C4907" s="26">
        <v>46</v>
      </c>
      <c r="D4907" s="26">
        <v>6</v>
      </c>
      <c r="E4907" s="27">
        <f t="shared" si="76"/>
        <v>323.24200000000002</v>
      </c>
    </row>
    <row r="4908" spans="1:5" x14ac:dyDescent="0.3">
      <c r="A4908" s="24">
        <v>42940.083333333336</v>
      </c>
      <c r="B4908" s="25">
        <v>6688</v>
      </c>
      <c r="C4908" s="26">
        <v>42.72</v>
      </c>
      <c r="D4908" s="26">
        <v>6</v>
      </c>
      <c r="E4908" s="27">
        <f t="shared" si="76"/>
        <v>285.71136000000001</v>
      </c>
    </row>
    <row r="4909" spans="1:5" x14ac:dyDescent="0.3">
      <c r="A4909" s="24">
        <v>42940.125</v>
      </c>
      <c r="B4909" s="25">
        <v>5705</v>
      </c>
      <c r="C4909" s="26">
        <v>40.93</v>
      </c>
      <c r="D4909" s="26">
        <v>6</v>
      </c>
      <c r="E4909" s="27">
        <f t="shared" si="76"/>
        <v>233.50565</v>
      </c>
    </row>
    <row r="4910" spans="1:5" x14ac:dyDescent="0.3">
      <c r="A4910" s="24">
        <v>42940.166666666664</v>
      </c>
      <c r="B4910" s="25">
        <v>5552</v>
      </c>
      <c r="C4910" s="26">
        <v>40.299999999999997</v>
      </c>
      <c r="D4910" s="26">
        <v>6</v>
      </c>
      <c r="E4910" s="27">
        <f t="shared" si="76"/>
        <v>223.74559999999997</v>
      </c>
    </row>
    <row r="4911" spans="1:5" x14ac:dyDescent="0.3">
      <c r="A4911" s="24">
        <v>42940.208333333336</v>
      </c>
      <c r="B4911" s="25">
        <v>5538</v>
      </c>
      <c r="C4911" s="26">
        <v>40.540000000000006</v>
      </c>
      <c r="D4911" s="26">
        <v>6</v>
      </c>
      <c r="E4911" s="27">
        <f t="shared" si="76"/>
        <v>224.51052000000004</v>
      </c>
    </row>
    <row r="4912" spans="1:5" x14ac:dyDescent="0.3">
      <c r="A4912" s="24">
        <v>42940.25</v>
      </c>
      <c r="B4912" s="25">
        <v>6003</v>
      </c>
      <c r="C4912" s="26">
        <v>45</v>
      </c>
      <c r="D4912" s="26">
        <v>6</v>
      </c>
      <c r="E4912" s="27">
        <f t="shared" si="76"/>
        <v>270.13499999999999</v>
      </c>
    </row>
    <row r="4913" spans="1:5" x14ac:dyDescent="0.3">
      <c r="A4913" s="24">
        <v>42940.291666666664</v>
      </c>
      <c r="B4913" s="25">
        <v>6815</v>
      </c>
      <c r="C4913" s="26">
        <v>50.099999999999994</v>
      </c>
      <c r="D4913" s="26">
        <v>6</v>
      </c>
      <c r="E4913" s="27">
        <f t="shared" si="76"/>
        <v>341.43149999999991</v>
      </c>
    </row>
    <row r="4914" spans="1:5" x14ac:dyDescent="0.3">
      <c r="A4914" s="24">
        <v>42940.333333333336</v>
      </c>
      <c r="B4914" s="25">
        <v>7149</v>
      </c>
      <c r="C4914" s="26">
        <v>51.1</v>
      </c>
      <c r="D4914" s="26">
        <v>2</v>
      </c>
      <c r="E4914" s="27">
        <f t="shared" si="76"/>
        <v>365.31390000000005</v>
      </c>
    </row>
    <row r="4915" spans="1:5" x14ac:dyDescent="0.3">
      <c r="A4915" s="24">
        <v>42940.375</v>
      </c>
      <c r="B4915" s="25">
        <v>7456</v>
      </c>
      <c r="C4915" s="26">
        <v>51.5</v>
      </c>
      <c r="D4915" s="26">
        <v>2</v>
      </c>
      <c r="E4915" s="27">
        <f t="shared" si="76"/>
        <v>383.98399999999998</v>
      </c>
    </row>
    <row r="4916" spans="1:5" x14ac:dyDescent="0.3">
      <c r="A4916" s="24">
        <v>42940.416666666664</v>
      </c>
      <c r="B4916" s="25">
        <v>7369</v>
      </c>
      <c r="C4916" s="26">
        <v>51.37</v>
      </c>
      <c r="D4916" s="26">
        <v>2</v>
      </c>
      <c r="E4916" s="27">
        <f t="shared" si="76"/>
        <v>378.54552999999999</v>
      </c>
    </row>
    <row r="4917" spans="1:5" x14ac:dyDescent="0.3">
      <c r="A4917" s="24">
        <v>42940.458333333336</v>
      </c>
      <c r="B4917" s="25">
        <v>7210</v>
      </c>
      <c r="C4917" s="26">
        <v>51.37</v>
      </c>
      <c r="D4917" s="26">
        <v>1</v>
      </c>
      <c r="E4917" s="27">
        <f t="shared" si="76"/>
        <v>370.37769999999995</v>
      </c>
    </row>
    <row r="4918" spans="1:5" x14ac:dyDescent="0.3">
      <c r="A4918" s="24">
        <v>42940.5</v>
      </c>
      <c r="B4918" s="25">
        <v>7143</v>
      </c>
      <c r="C4918" s="26">
        <v>51.6</v>
      </c>
      <c r="D4918" s="26">
        <v>1</v>
      </c>
      <c r="E4918" s="27">
        <f t="shared" si="76"/>
        <v>368.5788</v>
      </c>
    </row>
    <row r="4919" spans="1:5" x14ac:dyDescent="0.3">
      <c r="A4919" s="24">
        <v>42940.541666666664</v>
      </c>
      <c r="B4919" s="25">
        <v>6862</v>
      </c>
      <c r="C4919" s="26">
        <v>51.75</v>
      </c>
      <c r="D4919" s="26">
        <v>1</v>
      </c>
      <c r="E4919" s="27">
        <f t="shared" si="76"/>
        <v>355.10849999999999</v>
      </c>
    </row>
    <row r="4920" spans="1:5" x14ac:dyDescent="0.3">
      <c r="A4920" s="24">
        <v>42940.583333333336</v>
      </c>
      <c r="B4920" s="25">
        <v>6991</v>
      </c>
      <c r="C4920" s="26">
        <v>51.5</v>
      </c>
      <c r="D4920" s="26">
        <v>1</v>
      </c>
      <c r="E4920" s="27">
        <f t="shared" si="76"/>
        <v>360.03649999999999</v>
      </c>
    </row>
    <row r="4921" spans="1:5" x14ac:dyDescent="0.3">
      <c r="A4921" s="24">
        <v>42940.625</v>
      </c>
      <c r="B4921" s="25">
        <v>6521</v>
      </c>
      <c r="C4921" s="26">
        <v>50.78</v>
      </c>
      <c r="D4921" s="26">
        <v>1</v>
      </c>
      <c r="E4921" s="27">
        <f t="shared" si="76"/>
        <v>331.13638000000003</v>
      </c>
    </row>
    <row r="4922" spans="1:5" x14ac:dyDescent="0.3">
      <c r="A4922" s="24">
        <v>42940.666666666664</v>
      </c>
      <c r="B4922" s="25">
        <v>6232</v>
      </c>
      <c r="C4922" s="26">
        <v>50.41</v>
      </c>
      <c r="D4922" s="26">
        <v>1</v>
      </c>
      <c r="E4922" s="27">
        <f t="shared" si="76"/>
        <v>314.15512000000001</v>
      </c>
    </row>
    <row r="4923" spans="1:5" x14ac:dyDescent="0.3">
      <c r="A4923" s="24">
        <v>42940.708333333336</v>
      </c>
      <c r="B4923" s="25">
        <v>5892</v>
      </c>
      <c r="C4923" s="26">
        <v>49.12</v>
      </c>
      <c r="D4923" s="26">
        <v>1</v>
      </c>
      <c r="E4923" s="27">
        <f t="shared" si="76"/>
        <v>289.41503999999998</v>
      </c>
    </row>
    <row r="4924" spans="1:5" x14ac:dyDescent="0.3">
      <c r="A4924" s="24">
        <v>42940.75</v>
      </c>
      <c r="B4924" s="25">
        <v>5774</v>
      </c>
      <c r="C4924" s="26">
        <v>45</v>
      </c>
      <c r="D4924" s="26">
        <v>1</v>
      </c>
      <c r="E4924" s="27">
        <f t="shared" si="76"/>
        <v>259.83</v>
      </c>
    </row>
    <row r="4925" spans="1:5" x14ac:dyDescent="0.3">
      <c r="A4925" s="24">
        <v>42940.791666666664</v>
      </c>
      <c r="B4925" s="25">
        <v>5865</v>
      </c>
      <c r="C4925" s="26">
        <v>45</v>
      </c>
      <c r="D4925" s="26">
        <v>2</v>
      </c>
      <c r="E4925" s="27">
        <f t="shared" si="76"/>
        <v>263.92500000000001</v>
      </c>
    </row>
    <row r="4926" spans="1:5" x14ac:dyDescent="0.3">
      <c r="A4926" s="24">
        <v>42940.833333333336</v>
      </c>
      <c r="B4926" s="25">
        <v>6092</v>
      </c>
      <c r="C4926" s="26">
        <v>45.97</v>
      </c>
      <c r="D4926" s="26">
        <v>2</v>
      </c>
      <c r="E4926" s="27">
        <f t="shared" si="76"/>
        <v>280.04924</v>
      </c>
    </row>
    <row r="4927" spans="1:5" x14ac:dyDescent="0.3">
      <c r="A4927" s="24">
        <v>42940.875</v>
      </c>
      <c r="B4927" s="25">
        <v>6558</v>
      </c>
      <c r="C4927" s="26">
        <v>49.54</v>
      </c>
      <c r="D4927" s="26">
        <v>2</v>
      </c>
      <c r="E4927" s="27">
        <f t="shared" si="76"/>
        <v>324.88332000000003</v>
      </c>
    </row>
    <row r="4928" spans="1:5" x14ac:dyDescent="0.3">
      <c r="A4928" s="24">
        <v>42940.916666666664</v>
      </c>
      <c r="B4928" s="25">
        <v>6969</v>
      </c>
      <c r="C4928" s="26">
        <v>49.68</v>
      </c>
      <c r="D4928" s="26">
        <v>2</v>
      </c>
      <c r="E4928" s="27">
        <f t="shared" si="76"/>
        <v>346.21992</v>
      </c>
    </row>
    <row r="4929" spans="1:5" x14ac:dyDescent="0.3">
      <c r="A4929" s="24">
        <v>42940.958333333336</v>
      </c>
      <c r="B4929" s="25">
        <v>6693</v>
      </c>
      <c r="C4929" s="26">
        <v>42.72</v>
      </c>
      <c r="D4929" s="26">
        <v>2</v>
      </c>
      <c r="E4929" s="27">
        <f t="shared" si="76"/>
        <v>285.92496</v>
      </c>
    </row>
    <row r="4930" spans="1:5" x14ac:dyDescent="0.3">
      <c r="A4930" s="24">
        <v>42941</v>
      </c>
      <c r="B4930" s="25">
        <v>6015</v>
      </c>
      <c r="C4930" s="26">
        <v>39.78</v>
      </c>
      <c r="D4930" s="26">
        <v>6</v>
      </c>
      <c r="E4930" s="27">
        <f t="shared" si="76"/>
        <v>239.27670000000001</v>
      </c>
    </row>
    <row r="4931" spans="1:5" x14ac:dyDescent="0.3">
      <c r="A4931" s="24">
        <v>42941.041666666664</v>
      </c>
      <c r="B4931" s="25">
        <v>5700</v>
      </c>
      <c r="C4931" s="26">
        <v>38.950000000000003</v>
      </c>
      <c r="D4931" s="26">
        <v>6</v>
      </c>
      <c r="E4931" s="27">
        <f t="shared" si="76"/>
        <v>222.01500000000004</v>
      </c>
    </row>
    <row r="4932" spans="1:5" x14ac:dyDescent="0.3">
      <c r="A4932" s="24">
        <v>42941.083333333336</v>
      </c>
      <c r="B4932" s="25">
        <v>5548</v>
      </c>
      <c r="C4932" s="26">
        <v>38.6</v>
      </c>
      <c r="D4932" s="26">
        <v>6</v>
      </c>
      <c r="E4932" s="27">
        <f t="shared" si="76"/>
        <v>214.15280000000001</v>
      </c>
    </row>
    <row r="4933" spans="1:5" x14ac:dyDescent="0.3">
      <c r="A4933" s="24">
        <v>42941.125</v>
      </c>
      <c r="B4933" s="25">
        <v>5407</v>
      </c>
      <c r="C4933" s="26">
        <v>38.6</v>
      </c>
      <c r="D4933" s="26">
        <v>6</v>
      </c>
      <c r="E4933" s="27">
        <f t="shared" si="76"/>
        <v>208.71020000000001</v>
      </c>
    </row>
    <row r="4934" spans="1:5" x14ac:dyDescent="0.3">
      <c r="A4934" s="24">
        <v>42941.166666666664</v>
      </c>
      <c r="B4934" s="25">
        <v>5505</v>
      </c>
      <c r="C4934" s="26">
        <v>38.6</v>
      </c>
      <c r="D4934" s="26">
        <v>6</v>
      </c>
      <c r="E4934" s="27">
        <f t="shared" si="76"/>
        <v>212.49299999999999</v>
      </c>
    </row>
    <row r="4935" spans="1:5" x14ac:dyDescent="0.3">
      <c r="A4935" s="24">
        <v>42941.208333333336</v>
      </c>
      <c r="B4935" s="25">
        <v>5502</v>
      </c>
      <c r="C4935" s="26">
        <v>38.6</v>
      </c>
      <c r="D4935" s="26">
        <v>6</v>
      </c>
      <c r="E4935" s="27">
        <f t="shared" si="76"/>
        <v>212.37720000000002</v>
      </c>
    </row>
    <row r="4936" spans="1:5" x14ac:dyDescent="0.3">
      <c r="A4936" s="24">
        <v>42941.25</v>
      </c>
      <c r="B4936" s="25">
        <v>5564</v>
      </c>
      <c r="C4936" s="26">
        <v>39.07</v>
      </c>
      <c r="D4936" s="26">
        <v>6</v>
      </c>
      <c r="E4936" s="27">
        <f t="shared" si="76"/>
        <v>217.38548</v>
      </c>
    </row>
    <row r="4937" spans="1:5" x14ac:dyDescent="0.3">
      <c r="A4937" s="24">
        <v>42941.291666666664</v>
      </c>
      <c r="B4937" s="25">
        <v>5391</v>
      </c>
      <c r="C4937" s="26">
        <v>44.53</v>
      </c>
      <c r="D4937" s="26">
        <v>6</v>
      </c>
      <c r="E4937" s="27">
        <f t="shared" si="76"/>
        <v>240.06123000000002</v>
      </c>
    </row>
    <row r="4938" spans="1:5" x14ac:dyDescent="0.3">
      <c r="A4938" s="24">
        <v>42941.333333333336</v>
      </c>
      <c r="B4938" s="25">
        <v>5874</v>
      </c>
      <c r="C4938" s="26">
        <v>48.06</v>
      </c>
      <c r="D4938" s="26">
        <v>2</v>
      </c>
      <c r="E4938" s="27">
        <f t="shared" ref="E4938:E5001" si="77">C4938*B4938/1000</f>
        <v>282.30444</v>
      </c>
    </row>
    <row r="4939" spans="1:5" x14ac:dyDescent="0.3">
      <c r="A4939" s="24">
        <v>42941.375</v>
      </c>
      <c r="B4939" s="25">
        <v>6051</v>
      </c>
      <c r="C4939" s="26">
        <v>51</v>
      </c>
      <c r="D4939" s="26">
        <v>2</v>
      </c>
      <c r="E4939" s="27">
        <f t="shared" si="77"/>
        <v>308.601</v>
      </c>
    </row>
    <row r="4940" spans="1:5" x14ac:dyDescent="0.3">
      <c r="A4940" s="24">
        <v>42941.416666666664</v>
      </c>
      <c r="B4940" s="25">
        <v>6207</v>
      </c>
      <c r="C4940" s="26">
        <v>51.1</v>
      </c>
      <c r="D4940" s="26">
        <v>2</v>
      </c>
      <c r="E4940" s="27">
        <f t="shared" si="77"/>
        <v>317.17770000000002</v>
      </c>
    </row>
    <row r="4941" spans="1:5" x14ac:dyDescent="0.3">
      <c r="A4941" s="24">
        <v>42941.458333333336</v>
      </c>
      <c r="B4941" s="25">
        <v>6229</v>
      </c>
      <c r="C4941" s="26">
        <v>51.07</v>
      </c>
      <c r="D4941" s="26">
        <v>1</v>
      </c>
      <c r="E4941" s="27">
        <f t="shared" si="77"/>
        <v>318.11503000000005</v>
      </c>
    </row>
    <row r="4942" spans="1:5" x14ac:dyDescent="0.3">
      <c r="A4942" s="24">
        <v>42941.5</v>
      </c>
      <c r="B4942" s="25">
        <v>6334</v>
      </c>
      <c r="C4942" s="26">
        <v>51.66</v>
      </c>
      <c r="D4942" s="26">
        <v>1</v>
      </c>
      <c r="E4942" s="27">
        <f t="shared" si="77"/>
        <v>327.21444000000002</v>
      </c>
    </row>
    <row r="4943" spans="1:5" x14ac:dyDescent="0.3">
      <c r="A4943" s="24">
        <v>42941.541666666664</v>
      </c>
      <c r="B4943" s="25">
        <v>6285</v>
      </c>
      <c r="C4943" s="26">
        <v>52.1</v>
      </c>
      <c r="D4943" s="26">
        <v>1</v>
      </c>
      <c r="E4943" s="27">
        <f t="shared" si="77"/>
        <v>327.44850000000002</v>
      </c>
    </row>
    <row r="4944" spans="1:5" x14ac:dyDescent="0.3">
      <c r="A4944" s="24">
        <v>42941.583333333336</v>
      </c>
      <c r="B4944" s="25">
        <v>6241</v>
      </c>
      <c r="C4944" s="26">
        <v>51.5</v>
      </c>
      <c r="D4944" s="26">
        <v>1</v>
      </c>
      <c r="E4944" s="27">
        <f t="shared" si="77"/>
        <v>321.41149999999999</v>
      </c>
    </row>
    <row r="4945" spans="1:5" x14ac:dyDescent="0.3">
      <c r="A4945" s="24">
        <v>42941.625</v>
      </c>
      <c r="B4945" s="25">
        <v>6281</v>
      </c>
      <c r="C4945" s="26">
        <v>51.1</v>
      </c>
      <c r="D4945" s="26">
        <v>1</v>
      </c>
      <c r="E4945" s="27">
        <f t="shared" si="77"/>
        <v>320.95910000000003</v>
      </c>
    </row>
    <row r="4946" spans="1:5" x14ac:dyDescent="0.3">
      <c r="A4946" s="24">
        <v>42941.666666666664</v>
      </c>
      <c r="B4946" s="25">
        <v>6251</v>
      </c>
      <c r="C4946" s="26">
        <v>51.1</v>
      </c>
      <c r="D4946" s="26">
        <v>1</v>
      </c>
      <c r="E4946" s="27">
        <f t="shared" si="77"/>
        <v>319.42610000000002</v>
      </c>
    </row>
    <row r="4947" spans="1:5" x14ac:dyDescent="0.3">
      <c r="A4947" s="24">
        <v>42941.708333333336</v>
      </c>
      <c r="B4947" s="25">
        <v>6305</v>
      </c>
      <c r="C4947" s="26">
        <v>51.07</v>
      </c>
      <c r="D4947" s="26">
        <v>1</v>
      </c>
      <c r="E4947" s="27">
        <f t="shared" si="77"/>
        <v>321.99634999999995</v>
      </c>
    </row>
    <row r="4948" spans="1:5" x14ac:dyDescent="0.3">
      <c r="A4948" s="24">
        <v>42941.75</v>
      </c>
      <c r="B4948" s="25">
        <v>6349</v>
      </c>
      <c r="C4948" s="26">
        <v>50.09</v>
      </c>
      <c r="D4948" s="26">
        <v>1</v>
      </c>
      <c r="E4948" s="27">
        <f t="shared" si="77"/>
        <v>318.02141000000006</v>
      </c>
    </row>
    <row r="4949" spans="1:5" x14ac:dyDescent="0.3">
      <c r="A4949" s="24">
        <v>42941.791666666664</v>
      </c>
      <c r="B4949" s="25">
        <v>6255</v>
      </c>
      <c r="C4949" s="26">
        <v>49.02</v>
      </c>
      <c r="D4949" s="26">
        <v>2</v>
      </c>
      <c r="E4949" s="27">
        <f t="shared" si="77"/>
        <v>306.62010000000004</v>
      </c>
    </row>
    <row r="4950" spans="1:5" x14ac:dyDescent="0.3">
      <c r="A4950" s="24">
        <v>42941.833333333336</v>
      </c>
      <c r="B4950" s="25">
        <v>5905</v>
      </c>
      <c r="C4950" s="26">
        <v>51.06</v>
      </c>
      <c r="D4950" s="26">
        <v>2</v>
      </c>
      <c r="E4950" s="27">
        <f t="shared" si="77"/>
        <v>301.5093</v>
      </c>
    </row>
    <row r="4951" spans="1:5" x14ac:dyDescent="0.3">
      <c r="A4951" s="24">
        <v>42941.875</v>
      </c>
      <c r="B4951" s="25">
        <v>5800</v>
      </c>
      <c r="C4951" s="26">
        <v>52</v>
      </c>
      <c r="D4951" s="26">
        <v>2</v>
      </c>
      <c r="E4951" s="27">
        <f t="shared" si="77"/>
        <v>301.60000000000002</v>
      </c>
    </row>
    <row r="4952" spans="1:5" x14ac:dyDescent="0.3">
      <c r="A4952" s="24">
        <v>42941.916666666664</v>
      </c>
      <c r="B4952" s="25">
        <v>6149</v>
      </c>
      <c r="C4952" s="26">
        <v>52.32</v>
      </c>
      <c r="D4952" s="26">
        <v>2</v>
      </c>
      <c r="E4952" s="27">
        <f t="shared" si="77"/>
        <v>321.71568000000002</v>
      </c>
    </row>
    <row r="4953" spans="1:5" x14ac:dyDescent="0.3">
      <c r="A4953" s="24">
        <v>42941.958333333336</v>
      </c>
      <c r="B4953" s="25">
        <v>6345</v>
      </c>
      <c r="C4953" s="26">
        <v>46.150000000000006</v>
      </c>
      <c r="D4953" s="26">
        <v>2</v>
      </c>
      <c r="E4953" s="27">
        <f t="shared" si="77"/>
        <v>292.82175000000007</v>
      </c>
    </row>
    <row r="4954" spans="1:5" x14ac:dyDescent="0.3">
      <c r="A4954" s="24">
        <v>42942</v>
      </c>
      <c r="B4954" s="25">
        <v>5910</v>
      </c>
      <c r="C4954" s="26">
        <v>50.099999999999994</v>
      </c>
      <c r="D4954" s="26">
        <v>6</v>
      </c>
      <c r="E4954" s="27">
        <f t="shared" si="77"/>
        <v>296.09099999999995</v>
      </c>
    </row>
    <row r="4955" spans="1:5" x14ac:dyDescent="0.3">
      <c r="A4955" s="24">
        <v>42942.041666666664</v>
      </c>
      <c r="B4955" s="25">
        <v>5826</v>
      </c>
      <c r="C4955" s="26">
        <v>48.43</v>
      </c>
      <c r="D4955" s="26">
        <v>6</v>
      </c>
      <c r="E4955" s="27">
        <f t="shared" si="77"/>
        <v>282.15318000000002</v>
      </c>
    </row>
    <row r="4956" spans="1:5" x14ac:dyDescent="0.3">
      <c r="A4956" s="24">
        <v>42942.083333333336</v>
      </c>
      <c r="B4956" s="25">
        <v>5707</v>
      </c>
      <c r="C4956" s="26">
        <v>45</v>
      </c>
      <c r="D4956" s="26">
        <v>6</v>
      </c>
      <c r="E4956" s="27">
        <f t="shared" si="77"/>
        <v>256.815</v>
      </c>
    </row>
    <row r="4957" spans="1:5" x14ac:dyDescent="0.3">
      <c r="A4957" s="24">
        <v>42942.125</v>
      </c>
      <c r="B4957" s="25">
        <v>5815</v>
      </c>
      <c r="C4957" s="26">
        <v>44.53</v>
      </c>
      <c r="D4957" s="26">
        <v>6</v>
      </c>
      <c r="E4957" s="27">
        <f t="shared" si="77"/>
        <v>258.94195000000002</v>
      </c>
    </row>
    <row r="4958" spans="1:5" x14ac:dyDescent="0.3">
      <c r="A4958" s="24">
        <v>42942.166666666664</v>
      </c>
      <c r="B4958" s="25">
        <v>5709</v>
      </c>
      <c r="C4958" s="26">
        <v>44.97999999999999</v>
      </c>
      <c r="D4958" s="26">
        <v>6</v>
      </c>
      <c r="E4958" s="27">
        <f t="shared" si="77"/>
        <v>256.79081999999994</v>
      </c>
    </row>
    <row r="4959" spans="1:5" x14ac:dyDescent="0.3">
      <c r="A4959" s="24">
        <v>42942.208333333336</v>
      </c>
      <c r="B4959" s="25">
        <v>5873</v>
      </c>
      <c r="C4959" s="26">
        <v>46.75</v>
      </c>
      <c r="D4959" s="26">
        <v>6</v>
      </c>
      <c r="E4959" s="27">
        <f t="shared" si="77"/>
        <v>274.56274999999999</v>
      </c>
    </row>
    <row r="4960" spans="1:5" x14ac:dyDescent="0.3">
      <c r="A4960" s="24">
        <v>42942.25</v>
      </c>
      <c r="B4960" s="25">
        <v>5962</v>
      </c>
      <c r="C4960" s="26">
        <v>50.95</v>
      </c>
      <c r="D4960" s="26">
        <v>6</v>
      </c>
      <c r="E4960" s="27">
        <f t="shared" si="77"/>
        <v>303.76390000000004</v>
      </c>
    </row>
    <row r="4961" spans="1:5" x14ac:dyDescent="0.3">
      <c r="A4961" s="24">
        <v>42942.291666666664</v>
      </c>
      <c r="B4961" s="25">
        <v>6050</v>
      </c>
      <c r="C4961" s="26">
        <v>51.07</v>
      </c>
      <c r="D4961" s="26">
        <v>6</v>
      </c>
      <c r="E4961" s="27">
        <f t="shared" si="77"/>
        <v>308.9735</v>
      </c>
    </row>
    <row r="4962" spans="1:5" x14ac:dyDescent="0.3">
      <c r="A4962" s="24">
        <v>42942.333333333336</v>
      </c>
      <c r="B4962" s="25">
        <v>6054</v>
      </c>
      <c r="C4962" s="26">
        <v>51.5</v>
      </c>
      <c r="D4962" s="26">
        <v>2</v>
      </c>
      <c r="E4962" s="27">
        <f t="shared" si="77"/>
        <v>311.78100000000001</v>
      </c>
    </row>
    <row r="4963" spans="1:5" x14ac:dyDescent="0.3">
      <c r="A4963" s="24">
        <v>42942.375</v>
      </c>
      <c r="B4963" s="25">
        <v>6151</v>
      </c>
      <c r="C4963" s="26">
        <v>52</v>
      </c>
      <c r="D4963" s="26">
        <v>2</v>
      </c>
      <c r="E4963" s="27">
        <f t="shared" si="77"/>
        <v>319.85199999999998</v>
      </c>
    </row>
    <row r="4964" spans="1:5" x14ac:dyDescent="0.3">
      <c r="A4964" s="24">
        <v>42942.416666666664</v>
      </c>
      <c r="B4964" s="25">
        <v>6634</v>
      </c>
      <c r="C4964" s="26">
        <v>51.86999999999999</v>
      </c>
      <c r="D4964" s="26">
        <v>2</v>
      </c>
      <c r="E4964" s="27">
        <f t="shared" si="77"/>
        <v>344.10557999999997</v>
      </c>
    </row>
    <row r="4965" spans="1:5" x14ac:dyDescent="0.3">
      <c r="A4965" s="24">
        <v>42942.458333333336</v>
      </c>
      <c r="B4965" s="25">
        <v>6488</v>
      </c>
      <c r="C4965" s="26">
        <v>51.820000000000007</v>
      </c>
      <c r="D4965" s="26">
        <v>1</v>
      </c>
      <c r="E4965" s="27">
        <f t="shared" si="77"/>
        <v>336.20816000000002</v>
      </c>
    </row>
    <row r="4966" spans="1:5" x14ac:dyDescent="0.3">
      <c r="A4966" s="24">
        <v>42942.5</v>
      </c>
      <c r="B4966" s="25">
        <v>6407</v>
      </c>
      <c r="C4966" s="26">
        <v>52.370000000000005</v>
      </c>
      <c r="D4966" s="26">
        <v>1</v>
      </c>
      <c r="E4966" s="27">
        <f t="shared" si="77"/>
        <v>335.53459000000004</v>
      </c>
    </row>
    <row r="4967" spans="1:5" x14ac:dyDescent="0.3">
      <c r="A4967" s="24">
        <v>42942.541666666664</v>
      </c>
      <c r="B4967" s="25">
        <v>6749</v>
      </c>
      <c r="C4967" s="26">
        <v>52.39</v>
      </c>
      <c r="D4967" s="26">
        <v>1</v>
      </c>
      <c r="E4967" s="27">
        <f t="shared" si="77"/>
        <v>353.58010999999999</v>
      </c>
    </row>
    <row r="4968" spans="1:5" x14ac:dyDescent="0.3">
      <c r="A4968" s="24">
        <v>42942.583333333336</v>
      </c>
      <c r="B4968" s="25">
        <v>6793</v>
      </c>
      <c r="C4968" s="26">
        <v>52.11</v>
      </c>
      <c r="D4968" s="26">
        <v>1</v>
      </c>
      <c r="E4968" s="27">
        <f t="shared" si="77"/>
        <v>353.98322999999999</v>
      </c>
    </row>
    <row r="4969" spans="1:5" x14ac:dyDescent="0.3">
      <c r="A4969" s="24">
        <v>42942.625</v>
      </c>
      <c r="B4969" s="25">
        <v>6750</v>
      </c>
      <c r="C4969" s="26">
        <v>51.78</v>
      </c>
      <c r="D4969" s="26">
        <v>1</v>
      </c>
      <c r="E4969" s="27">
        <f t="shared" si="77"/>
        <v>349.51499999999999</v>
      </c>
    </row>
    <row r="4970" spans="1:5" x14ac:dyDescent="0.3">
      <c r="A4970" s="24">
        <v>42942.666666666664</v>
      </c>
      <c r="B4970" s="25">
        <v>6777</v>
      </c>
      <c r="C4970" s="26">
        <v>51.850000000000009</v>
      </c>
      <c r="D4970" s="26">
        <v>1</v>
      </c>
      <c r="E4970" s="27">
        <f t="shared" si="77"/>
        <v>351.38745000000006</v>
      </c>
    </row>
    <row r="4971" spans="1:5" x14ac:dyDescent="0.3">
      <c r="A4971" s="24">
        <v>42942.708333333336</v>
      </c>
      <c r="B4971" s="25">
        <v>6677</v>
      </c>
      <c r="C4971" s="26">
        <v>51.5</v>
      </c>
      <c r="D4971" s="26">
        <v>1</v>
      </c>
      <c r="E4971" s="27">
        <f t="shared" si="77"/>
        <v>343.8655</v>
      </c>
    </row>
    <row r="4972" spans="1:5" x14ac:dyDescent="0.3">
      <c r="A4972" s="24">
        <v>42942.75</v>
      </c>
      <c r="B4972" s="25">
        <v>6455</v>
      </c>
      <c r="C4972" s="26">
        <v>51.07</v>
      </c>
      <c r="D4972" s="26">
        <v>1</v>
      </c>
      <c r="E4972" s="27">
        <f t="shared" si="77"/>
        <v>329.65684999999996</v>
      </c>
    </row>
    <row r="4973" spans="1:5" x14ac:dyDescent="0.3">
      <c r="A4973" s="24">
        <v>42942.791666666664</v>
      </c>
      <c r="B4973" s="25">
        <v>6149</v>
      </c>
      <c r="C4973" s="26">
        <v>51.07</v>
      </c>
      <c r="D4973" s="26">
        <v>2</v>
      </c>
      <c r="E4973" s="27">
        <f t="shared" si="77"/>
        <v>314.02942999999999</v>
      </c>
    </row>
    <row r="4974" spans="1:5" x14ac:dyDescent="0.3">
      <c r="A4974" s="24">
        <v>42942.833333333336</v>
      </c>
      <c r="B4974" s="25">
        <v>6017</v>
      </c>
      <c r="C4974" s="26">
        <v>51.5</v>
      </c>
      <c r="D4974" s="26">
        <v>2</v>
      </c>
      <c r="E4974" s="27">
        <f t="shared" si="77"/>
        <v>309.87549999999999</v>
      </c>
    </row>
    <row r="4975" spans="1:5" x14ac:dyDescent="0.3">
      <c r="A4975" s="24">
        <v>42942.875</v>
      </c>
      <c r="B4975" s="25">
        <v>6277</v>
      </c>
      <c r="C4975" s="26">
        <v>52.32</v>
      </c>
      <c r="D4975" s="26">
        <v>2</v>
      </c>
      <c r="E4975" s="27">
        <f t="shared" si="77"/>
        <v>328.41264000000001</v>
      </c>
    </row>
    <row r="4976" spans="1:5" x14ac:dyDescent="0.3">
      <c r="A4976" s="24">
        <v>42942.916666666664</v>
      </c>
      <c r="B4976" s="25">
        <v>6115</v>
      </c>
      <c r="C4976" s="26">
        <v>52.11</v>
      </c>
      <c r="D4976" s="26">
        <v>2</v>
      </c>
      <c r="E4976" s="27">
        <f t="shared" si="77"/>
        <v>318.65265000000005</v>
      </c>
    </row>
    <row r="4977" spans="1:5" x14ac:dyDescent="0.3">
      <c r="A4977" s="24">
        <v>42942.958333333336</v>
      </c>
      <c r="B4977" s="25">
        <v>6620</v>
      </c>
      <c r="C4977" s="26">
        <v>51.5</v>
      </c>
      <c r="D4977" s="26">
        <v>2</v>
      </c>
      <c r="E4977" s="27">
        <f t="shared" si="77"/>
        <v>340.93</v>
      </c>
    </row>
    <row r="4978" spans="1:5" x14ac:dyDescent="0.3">
      <c r="A4978" s="24">
        <v>42943</v>
      </c>
      <c r="B4978" s="25">
        <v>6658</v>
      </c>
      <c r="C4978" s="26">
        <v>58</v>
      </c>
      <c r="D4978" s="26">
        <v>6</v>
      </c>
      <c r="E4978" s="27">
        <f t="shared" si="77"/>
        <v>386.16399999999999</v>
      </c>
    </row>
    <row r="4979" spans="1:5" x14ac:dyDescent="0.3">
      <c r="A4979" s="24">
        <v>42943.041666666664</v>
      </c>
      <c r="B4979" s="25">
        <v>6494</v>
      </c>
      <c r="C4979" s="26">
        <v>55.43</v>
      </c>
      <c r="D4979" s="26">
        <v>6</v>
      </c>
      <c r="E4979" s="27">
        <f t="shared" si="77"/>
        <v>359.96242000000001</v>
      </c>
    </row>
    <row r="4980" spans="1:5" x14ac:dyDescent="0.3">
      <c r="A4980" s="24">
        <v>42943.083333333336</v>
      </c>
      <c r="B4980" s="25">
        <v>5819</v>
      </c>
      <c r="C4980" s="26">
        <v>54.05</v>
      </c>
      <c r="D4980" s="26">
        <v>6</v>
      </c>
      <c r="E4980" s="27">
        <f t="shared" si="77"/>
        <v>314.51695000000001</v>
      </c>
    </row>
    <row r="4981" spans="1:5" x14ac:dyDescent="0.3">
      <c r="A4981" s="24">
        <v>42943.125</v>
      </c>
      <c r="B4981" s="25">
        <v>5490</v>
      </c>
      <c r="C4981" s="26">
        <v>53.78</v>
      </c>
      <c r="D4981" s="26">
        <v>6</v>
      </c>
      <c r="E4981" s="27">
        <f t="shared" si="77"/>
        <v>295.25220000000002</v>
      </c>
    </row>
    <row r="4982" spans="1:5" x14ac:dyDescent="0.3">
      <c r="A4982" s="24">
        <v>42943.166666666664</v>
      </c>
      <c r="B4982" s="25">
        <v>5435</v>
      </c>
      <c r="C4982" s="26">
        <v>52.569999999999993</v>
      </c>
      <c r="D4982" s="26">
        <v>6</v>
      </c>
      <c r="E4982" s="27">
        <f t="shared" si="77"/>
        <v>285.71794999999997</v>
      </c>
    </row>
    <row r="4983" spans="1:5" x14ac:dyDescent="0.3">
      <c r="A4983" s="24">
        <v>42943.208333333336</v>
      </c>
      <c r="B4983" s="25">
        <v>5270</v>
      </c>
      <c r="C4983" s="26">
        <v>53</v>
      </c>
      <c r="D4983" s="26">
        <v>6</v>
      </c>
      <c r="E4983" s="27">
        <f t="shared" si="77"/>
        <v>279.31</v>
      </c>
    </row>
    <row r="4984" spans="1:5" x14ac:dyDescent="0.3">
      <c r="A4984" s="24">
        <v>42943.25</v>
      </c>
      <c r="B4984" s="25">
        <v>5452</v>
      </c>
      <c r="C4984" s="26">
        <v>54.1</v>
      </c>
      <c r="D4984" s="26">
        <v>6</v>
      </c>
      <c r="E4984" s="27">
        <f t="shared" si="77"/>
        <v>294.95320000000004</v>
      </c>
    </row>
    <row r="4985" spans="1:5" x14ac:dyDescent="0.3">
      <c r="A4985" s="24">
        <v>42943.291666666664</v>
      </c>
      <c r="B4985" s="25">
        <v>5809</v>
      </c>
      <c r="C4985" s="26">
        <v>54.1</v>
      </c>
      <c r="D4985" s="26">
        <v>6</v>
      </c>
      <c r="E4985" s="27">
        <f t="shared" si="77"/>
        <v>314.26690000000002</v>
      </c>
    </row>
    <row r="4986" spans="1:5" x14ac:dyDescent="0.3">
      <c r="A4986" s="24">
        <v>42943.333333333336</v>
      </c>
      <c r="B4986" s="25">
        <v>5676</v>
      </c>
      <c r="C4986" s="26">
        <v>54.69</v>
      </c>
      <c r="D4986" s="26">
        <v>2</v>
      </c>
      <c r="E4986" s="27">
        <f t="shared" si="77"/>
        <v>310.42043999999999</v>
      </c>
    </row>
    <row r="4987" spans="1:5" x14ac:dyDescent="0.3">
      <c r="A4987" s="24">
        <v>42943.375</v>
      </c>
      <c r="B4987" s="25">
        <v>6039</v>
      </c>
      <c r="C4987" s="26">
        <v>55.570000000000007</v>
      </c>
      <c r="D4987" s="26">
        <v>2</v>
      </c>
      <c r="E4987" s="27">
        <f t="shared" si="77"/>
        <v>335.58723000000003</v>
      </c>
    </row>
    <row r="4988" spans="1:5" x14ac:dyDescent="0.3">
      <c r="A4988" s="24">
        <v>42943.416666666664</v>
      </c>
      <c r="B4988" s="25">
        <v>6348</v>
      </c>
      <c r="C4988" s="26">
        <v>55</v>
      </c>
      <c r="D4988" s="26">
        <v>2</v>
      </c>
      <c r="E4988" s="27">
        <f t="shared" si="77"/>
        <v>349.14</v>
      </c>
    </row>
    <row r="4989" spans="1:5" x14ac:dyDescent="0.3">
      <c r="A4989" s="24">
        <v>42943.458333333336</v>
      </c>
      <c r="B4989" s="25">
        <v>6444</v>
      </c>
      <c r="C4989" s="26">
        <v>54.95</v>
      </c>
      <c r="D4989" s="26">
        <v>1</v>
      </c>
      <c r="E4989" s="27">
        <f t="shared" si="77"/>
        <v>354.09780000000006</v>
      </c>
    </row>
    <row r="4990" spans="1:5" x14ac:dyDescent="0.3">
      <c r="A4990" s="24">
        <v>42943.5</v>
      </c>
      <c r="B4990" s="25">
        <v>6571</v>
      </c>
      <c r="C4990" s="26">
        <v>54.960000000000008</v>
      </c>
      <c r="D4990" s="26">
        <v>1</v>
      </c>
      <c r="E4990" s="27">
        <f t="shared" si="77"/>
        <v>361.14216000000005</v>
      </c>
    </row>
    <row r="4991" spans="1:5" x14ac:dyDescent="0.3">
      <c r="A4991" s="24">
        <v>42943.541666666664</v>
      </c>
      <c r="B4991" s="25">
        <v>6303</v>
      </c>
      <c r="C4991" s="26">
        <v>54.86</v>
      </c>
      <c r="D4991" s="26">
        <v>1</v>
      </c>
      <c r="E4991" s="27">
        <f t="shared" si="77"/>
        <v>345.78258</v>
      </c>
    </row>
    <row r="4992" spans="1:5" x14ac:dyDescent="0.3">
      <c r="A4992" s="24">
        <v>42943.583333333336</v>
      </c>
      <c r="B4992" s="25">
        <v>5911</v>
      </c>
      <c r="C4992" s="26">
        <v>54.05</v>
      </c>
      <c r="D4992" s="26">
        <v>1</v>
      </c>
      <c r="E4992" s="27">
        <f t="shared" si="77"/>
        <v>319.48955000000001</v>
      </c>
    </row>
    <row r="4993" spans="1:5" x14ac:dyDescent="0.3">
      <c r="A4993" s="24">
        <v>42943.625</v>
      </c>
      <c r="B4993" s="25">
        <v>6152</v>
      </c>
      <c r="C4993" s="26">
        <v>53.8</v>
      </c>
      <c r="D4993" s="26">
        <v>1</v>
      </c>
      <c r="E4993" s="27">
        <f t="shared" si="77"/>
        <v>330.9776</v>
      </c>
    </row>
    <row r="4994" spans="1:5" x14ac:dyDescent="0.3">
      <c r="A4994" s="24">
        <v>42943.666666666664</v>
      </c>
      <c r="B4994" s="25">
        <v>5944</v>
      </c>
      <c r="C4994" s="26">
        <v>53.269999999999996</v>
      </c>
      <c r="D4994" s="26">
        <v>1</v>
      </c>
      <c r="E4994" s="27">
        <f t="shared" si="77"/>
        <v>316.63688000000002</v>
      </c>
    </row>
    <row r="4995" spans="1:5" x14ac:dyDescent="0.3">
      <c r="A4995" s="24">
        <v>42943.708333333336</v>
      </c>
      <c r="B4995" s="25">
        <v>5930</v>
      </c>
      <c r="C4995" s="26">
        <v>52.8</v>
      </c>
      <c r="D4995" s="26">
        <v>1</v>
      </c>
      <c r="E4995" s="27">
        <f t="shared" si="77"/>
        <v>313.10399999999998</v>
      </c>
    </row>
    <row r="4996" spans="1:5" x14ac:dyDescent="0.3">
      <c r="A4996" s="24">
        <v>42943.75</v>
      </c>
      <c r="B4996" s="25">
        <v>6092</v>
      </c>
      <c r="C4996" s="26">
        <v>51.97</v>
      </c>
      <c r="D4996" s="26">
        <v>1</v>
      </c>
      <c r="E4996" s="27">
        <f t="shared" si="77"/>
        <v>316.60124000000002</v>
      </c>
    </row>
    <row r="4997" spans="1:5" x14ac:dyDescent="0.3">
      <c r="A4997" s="24">
        <v>42943.791666666664</v>
      </c>
      <c r="B4997" s="25">
        <v>6768</v>
      </c>
      <c r="C4997" s="26">
        <v>51.5</v>
      </c>
      <c r="D4997" s="26">
        <v>2</v>
      </c>
      <c r="E4997" s="27">
        <f t="shared" si="77"/>
        <v>348.55200000000002</v>
      </c>
    </row>
    <row r="4998" spans="1:5" x14ac:dyDescent="0.3">
      <c r="A4998" s="24">
        <v>42943.833333333336</v>
      </c>
      <c r="B4998" s="25">
        <v>6604</v>
      </c>
      <c r="C4998" s="26">
        <v>52.05</v>
      </c>
      <c r="D4998" s="26">
        <v>2</v>
      </c>
      <c r="E4998" s="27">
        <f t="shared" si="77"/>
        <v>343.73819999999995</v>
      </c>
    </row>
    <row r="4999" spans="1:5" x14ac:dyDescent="0.3">
      <c r="A4999" s="24">
        <v>42943.875</v>
      </c>
      <c r="B4999" s="25">
        <v>6013</v>
      </c>
      <c r="C4999" s="26">
        <v>53.19</v>
      </c>
      <c r="D4999" s="26">
        <v>2</v>
      </c>
      <c r="E4999" s="27">
        <f t="shared" si="77"/>
        <v>319.83146999999997</v>
      </c>
    </row>
    <row r="5000" spans="1:5" x14ac:dyDescent="0.3">
      <c r="A5000" s="24">
        <v>42943.916666666664</v>
      </c>
      <c r="B5000" s="25">
        <v>5923</v>
      </c>
      <c r="C5000" s="26">
        <v>52.61</v>
      </c>
      <c r="D5000" s="26">
        <v>2</v>
      </c>
      <c r="E5000" s="27">
        <f t="shared" si="77"/>
        <v>311.60902999999996</v>
      </c>
    </row>
    <row r="5001" spans="1:5" x14ac:dyDescent="0.3">
      <c r="A5001" s="24">
        <v>42943.958333333336</v>
      </c>
      <c r="B5001" s="25">
        <v>5896</v>
      </c>
      <c r="C5001" s="26">
        <v>51.349999999999994</v>
      </c>
      <c r="D5001" s="26">
        <v>2</v>
      </c>
      <c r="E5001" s="27">
        <f t="shared" si="77"/>
        <v>302.75959999999998</v>
      </c>
    </row>
    <row r="5002" spans="1:5" x14ac:dyDescent="0.3">
      <c r="A5002" s="24">
        <v>42944</v>
      </c>
      <c r="B5002" s="25">
        <v>6344</v>
      </c>
      <c r="C5002" s="26">
        <v>48.5</v>
      </c>
      <c r="D5002" s="26">
        <v>6</v>
      </c>
      <c r="E5002" s="27">
        <f t="shared" ref="E5002:E5065" si="78">C5002*B5002/1000</f>
        <v>307.68400000000003</v>
      </c>
    </row>
    <row r="5003" spans="1:5" x14ac:dyDescent="0.3">
      <c r="A5003" s="24">
        <v>42944.041666666664</v>
      </c>
      <c r="B5003" s="25">
        <v>6450</v>
      </c>
      <c r="C5003" s="26">
        <v>45.16</v>
      </c>
      <c r="D5003" s="26">
        <v>6</v>
      </c>
      <c r="E5003" s="27">
        <f t="shared" si="78"/>
        <v>291.28199999999998</v>
      </c>
    </row>
    <row r="5004" spans="1:5" x14ac:dyDescent="0.3">
      <c r="A5004" s="24">
        <v>42944.083333333336</v>
      </c>
      <c r="B5004" s="25">
        <v>6285</v>
      </c>
      <c r="C5004" s="26">
        <v>44.53</v>
      </c>
      <c r="D5004" s="26">
        <v>6</v>
      </c>
      <c r="E5004" s="27">
        <f t="shared" si="78"/>
        <v>279.87104999999997</v>
      </c>
    </row>
    <row r="5005" spans="1:5" x14ac:dyDescent="0.3">
      <c r="A5005" s="24">
        <v>42944.125</v>
      </c>
      <c r="B5005" s="25">
        <v>5705</v>
      </c>
      <c r="C5005" s="26">
        <v>45</v>
      </c>
      <c r="D5005" s="26">
        <v>6</v>
      </c>
      <c r="E5005" s="27">
        <f t="shared" si="78"/>
        <v>256.72500000000002</v>
      </c>
    </row>
    <row r="5006" spans="1:5" x14ac:dyDescent="0.3">
      <c r="A5006" s="24">
        <v>42944.166666666664</v>
      </c>
      <c r="B5006" s="25">
        <v>5681</v>
      </c>
      <c r="C5006" s="26">
        <v>45.039999999999992</v>
      </c>
      <c r="D5006" s="26">
        <v>6</v>
      </c>
      <c r="E5006" s="27">
        <f t="shared" si="78"/>
        <v>255.87223999999995</v>
      </c>
    </row>
    <row r="5007" spans="1:5" x14ac:dyDescent="0.3">
      <c r="A5007" s="24">
        <v>42944.208333333336</v>
      </c>
      <c r="B5007" s="25">
        <v>5417</v>
      </c>
      <c r="C5007" s="26">
        <v>45.02000000000001</v>
      </c>
      <c r="D5007" s="26">
        <v>6</v>
      </c>
      <c r="E5007" s="27">
        <f t="shared" si="78"/>
        <v>243.87334000000004</v>
      </c>
    </row>
    <row r="5008" spans="1:5" x14ac:dyDescent="0.3">
      <c r="A5008" s="24">
        <v>42944.25</v>
      </c>
      <c r="B5008" s="25">
        <v>5508</v>
      </c>
      <c r="C5008" s="26">
        <v>47.2</v>
      </c>
      <c r="D5008" s="26">
        <v>6</v>
      </c>
      <c r="E5008" s="27">
        <f t="shared" si="78"/>
        <v>259.9776</v>
      </c>
    </row>
    <row r="5009" spans="1:5" x14ac:dyDescent="0.3">
      <c r="A5009" s="24">
        <v>42944.291666666664</v>
      </c>
      <c r="B5009" s="25">
        <v>5566</v>
      </c>
      <c r="C5009" s="26">
        <v>50.49</v>
      </c>
      <c r="D5009" s="26">
        <v>6</v>
      </c>
      <c r="E5009" s="27">
        <f t="shared" si="78"/>
        <v>281.02734000000004</v>
      </c>
    </row>
    <row r="5010" spans="1:5" x14ac:dyDescent="0.3">
      <c r="A5010" s="24">
        <v>42944.333333333336</v>
      </c>
      <c r="B5010" s="25">
        <v>5848</v>
      </c>
      <c r="C5010" s="26">
        <v>52.99</v>
      </c>
      <c r="D5010" s="26">
        <v>2</v>
      </c>
      <c r="E5010" s="27">
        <f t="shared" si="78"/>
        <v>309.88552000000004</v>
      </c>
    </row>
    <row r="5011" spans="1:5" x14ac:dyDescent="0.3">
      <c r="A5011" s="24">
        <v>42944.375</v>
      </c>
      <c r="B5011" s="25">
        <v>6124</v>
      </c>
      <c r="C5011" s="26">
        <v>54.91</v>
      </c>
      <c r="D5011" s="26">
        <v>2</v>
      </c>
      <c r="E5011" s="27">
        <f t="shared" si="78"/>
        <v>336.26883999999995</v>
      </c>
    </row>
    <row r="5012" spans="1:5" x14ac:dyDescent="0.3">
      <c r="A5012" s="24">
        <v>42944.416666666664</v>
      </c>
      <c r="B5012" s="25">
        <v>5950</v>
      </c>
      <c r="C5012" s="26">
        <v>54.97999999999999</v>
      </c>
      <c r="D5012" s="26">
        <v>2</v>
      </c>
      <c r="E5012" s="27">
        <f t="shared" si="78"/>
        <v>327.13099999999991</v>
      </c>
    </row>
    <row r="5013" spans="1:5" x14ac:dyDescent="0.3">
      <c r="A5013" s="24">
        <v>42944.458333333336</v>
      </c>
      <c r="B5013" s="25">
        <v>6332</v>
      </c>
      <c r="C5013" s="26">
        <v>54.97999999999999</v>
      </c>
      <c r="D5013" s="26">
        <v>1</v>
      </c>
      <c r="E5013" s="27">
        <f t="shared" si="78"/>
        <v>348.13335999999993</v>
      </c>
    </row>
    <row r="5014" spans="1:5" x14ac:dyDescent="0.3">
      <c r="A5014" s="24">
        <v>42944.5</v>
      </c>
      <c r="B5014" s="25">
        <v>6639</v>
      </c>
      <c r="C5014" s="26">
        <v>55.19</v>
      </c>
      <c r="D5014" s="26">
        <v>1</v>
      </c>
      <c r="E5014" s="27">
        <f t="shared" si="78"/>
        <v>366.40640999999999</v>
      </c>
    </row>
    <row r="5015" spans="1:5" x14ac:dyDescent="0.3">
      <c r="A5015" s="24">
        <v>42944.541666666664</v>
      </c>
      <c r="B5015" s="25">
        <v>6556</v>
      </c>
      <c r="C5015" s="26">
        <v>55.3</v>
      </c>
      <c r="D5015" s="26">
        <v>1</v>
      </c>
      <c r="E5015" s="27">
        <f t="shared" si="78"/>
        <v>362.54679999999996</v>
      </c>
    </row>
    <row r="5016" spans="1:5" x14ac:dyDescent="0.3">
      <c r="A5016" s="24">
        <v>42944.583333333336</v>
      </c>
      <c r="B5016" s="25">
        <v>6433</v>
      </c>
      <c r="C5016" s="26">
        <v>54.69</v>
      </c>
      <c r="D5016" s="26">
        <v>1</v>
      </c>
      <c r="E5016" s="27">
        <f t="shared" si="78"/>
        <v>351.82076999999998</v>
      </c>
    </row>
    <row r="5017" spans="1:5" x14ac:dyDescent="0.3">
      <c r="A5017" s="24">
        <v>42944.625</v>
      </c>
      <c r="B5017" s="25">
        <v>5979</v>
      </c>
      <c r="C5017" s="26">
        <v>54.1</v>
      </c>
      <c r="D5017" s="26">
        <v>1</v>
      </c>
      <c r="E5017" s="27">
        <f t="shared" si="78"/>
        <v>323.46390000000002</v>
      </c>
    </row>
    <row r="5018" spans="1:5" x14ac:dyDescent="0.3">
      <c r="A5018" s="24">
        <v>42944.666666666664</v>
      </c>
      <c r="B5018" s="25">
        <v>6211</v>
      </c>
      <c r="C5018" s="26">
        <v>52.61</v>
      </c>
      <c r="D5018" s="26">
        <v>1</v>
      </c>
      <c r="E5018" s="27">
        <f t="shared" si="78"/>
        <v>326.76071000000002</v>
      </c>
    </row>
    <row r="5019" spans="1:5" x14ac:dyDescent="0.3">
      <c r="A5019" s="24">
        <v>42944.708333333336</v>
      </c>
      <c r="B5019" s="25">
        <v>6292</v>
      </c>
      <c r="C5019" s="26">
        <v>51.69</v>
      </c>
      <c r="D5019" s="26">
        <v>1</v>
      </c>
      <c r="E5019" s="27">
        <f t="shared" si="78"/>
        <v>325.23347999999999</v>
      </c>
    </row>
    <row r="5020" spans="1:5" x14ac:dyDescent="0.3">
      <c r="A5020" s="24">
        <v>42944.75</v>
      </c>
      <c r="B5020" s="25">
        <v>6303</v>
      </c>
      <c r="C5020" s="26">
        <v>50.49</v>
      </c>
      <c r="D5020" s="26">
        <v>1</v>
      </c>
      <c r="E5020" s="27">
        <f t="shared" si="78"/>
        <v>318.23847000000001</v>
      </c>
    </row>
    <row r="5021" spans="1:5" x14ac:dyDescent="0.3">
      <c r="A5021" s="24">
        <v>42944.791666666664</v>
      </c>
      <c r="B5021" s="25">
        <v>6042</v>
      </c>
      <c r="C5021" s="26">
        <v>51</v>
      </c>
      <c r="D5021" s="26">
        <v>2</v>
      </c>
      <c r="E5021" s="27">
        <f t="shared" si="78"/>
        <v>308.142</v>
      </c>
    </row>
    <row r="5022" spans="1:5" x14ac:dyDescent="0.3">
      <c r="A5022" s="24">
        <v>42944.833333333336</v>
      </c>
      <c r="B5022" s="25">
        <v>6353</v>
      </c>
      <c r="C5022" s="26">
        <v>51.43</v>
      </c>
      <c r="D5022" s="26">
        <v>2</v>
      </c>
      <c r="E5022" s="27">
        <f t="shared" si="78"/>
        <v>326.73478999999998</v>
      </c>
    </row>
    <row r="5023" spans="1:5" x14ac:dyDescent="0.3">
      <c r="A5023" s="24">
        <v>42944.875</v>
      </c>
      <c r="B5023" s="25">
        <v>7045</v>
      </c>
      <c r="C5023" s="26">
        <v>51.97</v>
      </c>
      <c r="D5023" s="26">
        <v>2</v>
      </c>
      <c r="E5023" s="27">
        <f t="shared" si="78"/>
        <v>366.12864999999999</v>
      </c>
    </row>
    <row r="5024" spans="1:5" x14ac:dyDescent="0.3">
      <c r="A5024" s="24">
        <v>42944.916666666664</v>
      </c>
      <c r="B5024" s="25">
        <v>6622</v>
      </c>
      <c r="C5024" s="26">
        <v>51.69</v>
      </c>
      <c r="D5024" s="26">
        <v>2</v>
      </c>
      <c r="E5024" s="27">
        <f t="shared" si="78"/>
        <v>342.29118</v>
      </c>
    </row>
    <row r="5025" spans="1:5" x14ac:dyDescent="0.3">
      <c r="A5025" s="24">
        <v>42944.958333333336</v>
      </c>
      <c r="B5025" s="25">
        <v>6616</v>
      </c>
      <c r="C5025" s="26">
        <v>48.75</v>
      </c>
      <c r="D5025" s="26">
        <v>2</v>
      </c>
      <c r="E5025" s="27">
        <f t="shared" si="78"/>
        <v>322.52999999999997</v>
      </c>
    </row>
    <row r="5026" spans="1:5" x14ac:dyDescent="0.3">
      <c r="A5026" s="24">
        <v>42945</v>
      </c>
      <c r="B5026" s="25">
        <v>6511</v>
      </c>
      <c r="C5026" s="26">
        <v>54.92</v>
      </c>
      <c r="D5026" s="26">
        <v>6</v>
      </c>
      <c r="E5026" s="27">
        <f t="shared" si="78"/>
        <v>357.58411999999998</v>
      </c>
    </row>
    <row r="5027" spans="1:5" x14ac:dyDescent="0.3">
      <c r="A5027" s="24">
        <v>42945.041666666664</v>
      </c>
      <c r="B5027" s="25">
        <v>6418</v>
      </c>
      <c r="C5027" s="26">
        <v>50</v>
      </c>
      <c r="D5027" s="26">
        <v>6</v>
      </c>
      <c r="E5027" s="27">
        <f t="shared" si="78"/>
        <v>320.89999999999998</v>
      </c>
    </row>
    <row r="5028" spans="1:5" x14ac:dyDescent="0.3">
      <c r="A5028" s="24">
        <v>42945.083333333336</v>
      </c>
      <c r="B5028" s="25">
        <v>6355</v>
      </c>
      <c r="C5028" s="26">
        <v>45.96</v>
      </c>
      <c r="D5028" s="26">
        <v>6</v>
      </c>
      <c r="E5028" s="27">
        <f t="shared" si="78"/>
        <v>292.07580000000002</v>
      </c>
    </row>
    <row r="5029" spans="1:5" x14ac:dyDescent="0.3">
      <c r="A5029" s="24">
        <v>42945.125</v>
      </c>
      <c r="B5029" s="25">
        <v>6280</v>
      </c>
      <c r="C5029" s="26">
        <v>46.36</v>
      </c>
      <c r="D5029" s="26">
        <v>6</v>
      </c>
      <c r="E5029" s="27">
        <f t="shared" si="78"/>
        <v>291.14080000000001</v>
      </c>
    </row>
    <row r="5030" spans="1:5" x14ac:dyDescent="0.3">
      <c r="A5030" s="24">
        <v>42945.166666666664</v>
      </c>
      <c r="B5030" s="25">
        <v>6079</v>
      </c>
      <c r="C5030" s="26">
        <v>46.01</v>
      </c>
      <c r="D5030" s="26">
        <v>6</v>
      </c>
      <c r="E5030" s="27">
        <f t="shared" si="78"/>
        <v>279.69478999999995</v>
      </c>
    </row>
    <row r="5031" spans="1:5" x14ac:dyDescent="0.3">
      <c r="A5031" s="24">
        <v>42945.208333333336</v>
      </c>
      <c r="B5031" s="25">
        <v>5934</v>
      </c>
      <c r="C5031" s="26">
        <v>45.73</v>
      </c>
      <c r="D5031" s="26">
        <v>6</v>
      </c>
      <c r="E5031" s="27">
        <f t="shared" si="78"/>
        <v>271.36182000000002</v>
      </c>
    </row>
    <row r="5032" spans="1:5" x14ac:dyDescent="0.3">
      <c r="A5032" s="24">
        <v>42945.25</v>
      </c>
      <c r="B5032" s="25">
        <v>6012</v>
      </c>
      <c r="C5032" s="26">
        <v>45.03</v>
      </c>
      <c r="D5032" s="26">
        <v>6</v>
      </c>
      <c r="E5032" s="27">
        <f t="shared" si="78"/>
        <v>270.72035999999997</v>
      </c>
    </row>
    <row r="5033" spans="1:5" x14ac:dyDescent="0.3">
      <c r="A5033" s="24">
        <v>42945.291666666664</v>
      </c>
      <c r="B5033" s="25">
        <v>5940</v>
      </c>
      <c r="C5033" s="26">
        <v>45.73</v>
      </c>
      <c r="D5033" s="26">
        <v>6</v>
      </c>
      <c r="E5033" s="27">
        <f t="shared" si="78"/>
        <v>271.63619999999997</v>
      </c>
    </row>
    <row r="5034" spans="1:5" x14ac:dyDescent="0.3">
      <c r="A5034" s="24">
        <v>42945.333333333336</v>
      </c>
      <c r="B5034" s="25">
        <v>5936</v>
      </c>
      <c r="C5034" s="26">
        <v>51.62</v>
      </c>
      <c r="D5034" s="26">
        <v>6</v>
      </c>
      <c r="E5034" s="27">
        <f t="shared" si="78"/>
        <v>306.41631999999998</v>
      </c>
    </row>
    <row r="5035" spans="1:5" x14ac:dyDescent="0.3">
      <c r="A5035" s="24">
        <v>42945.375</v>
      </c>
      <c r="B5035" s="25">
        <v>6159</v>
      </c>
      <c r="C5035" s="26">
        <v>53.9</v>
      </c>
      <c r="D5035" s="26">
        <v>6</v>
      </c>
      <c r="E5035" s="27">
        <f t="shared" si="78"/>
        <v>331.9701</v>
      </c>
    </row>
    <row r="5036" spans="1:5" x14ac:dyDescent="0.3">
      <c r="A5036" s="24">
        <v>42945.416666666664</v>
      </c>
      <c r="B5036" s="25">
        <v>6579</v>
      </c>
      <c r="C5036" s="26">
        <v>53.55</v>
      </c>
      <c r="D5036" s="26">
        <v>6</v>
      </c>
      <c r="E5036" s="27">
        <f t="shared" si="78"/>
        <v>352.30544999999995</v>
      </c>
    </row>
    <row r="5037" spans="1:5" x14ac:dyDescent="0.3">
      <c r="A5037" s="24">
        <v>42945.458333333336</v>
      </c>
      <c r="B5037" s="25">
        <v>6968</v>
      </c>
      <c r="C5037" s="26">
        <v>53.8</v>
      </c>
      <c r="D5037" s="26">
        <v>6</v>
      </c>
      <c r="E5037" s="27">
        <f t="shared" si="78"/>
        <v>374.87839999999994</v>
      </c>
    </row>
    <row r="5038" spans="1:5" x14ac:dyDescent="0.3">
      <c r="A5038" s="24">
        <v>42945.5</v>
      </c>
      <c r="B5038" s="25">
        <v>6542</v>
      </c>
      <c r="C5038" s="26">
        <v>52.59</v>
      </c>
      <c r="D5038" s="26">
        <v>6</v>
      </c>
      <c r="E5038" s="27">
        <f t="shared" si="78"/>
        <v>344.04378000000003</v>
      </c>
    </row>
    <row r="5039" spans="1:5" x14ac:dyDescent="0.3">
      <c r="A5039" s="24">
        <v>42945.541666666664</v>
      </c>
      <c r="B5039" s="25">
        <v>6338</v>
      </c>
      <c r="C5039" s="26">
        <v>53.269999999999996</v>
      </c>
      <c r="D5039" s="26">
        <v>6</v>
      </c>
      <c r="E5039" s="27">
        <f t="shared" si="78"/>
        <v>337.62525999999997</v>
      </c>
    </row>
    <row r="5040" spans="1:5" x14ac:dyDescent="0.3">
      <c r="A5040" s="24">
        <v>42945.583333333336</v>
      </c>
      <c r="B5040" s="25">
        <v>6620</v>
      </c>
      <c r="C5040" s="26">
        <v>51.61</v>
      </c>
      <c r="D5040" s="26">
        <v>6</v>
      </c>
      <c r="E5040" s="27">
        <f t="shared" si="78"/>
        <v>341.65820000000002</v>
      </c>
    </row>
    <row r="5041" spans="1:5" x14ac:dyDescent="0.3">
      <c r="A5041" s="24">
        <v>42945.625</v>
      </c>
      <c r="B5041" s="25">
        <v>6222</v>
      </c>
      <c r="C5041" s="26">
        <v>48.13000000000001</v>
      </c>
      <c r="D5041" s="26">
        <v>6</v>
      </c>
      <c r="E5041" s="27">
        <f t="shared" si="78"/>
        <v>299.46486000000004</v>
      </c>
    </row>
    <row r="5042" spans="1:5" x14ac:dyDescent="0.3">
      <c r="A5042" s="24">
        <v>42945.666666666664</v>
      </c>
      <c r="B5042" s="25">
        <v>6843</v>
      </c>
      <c r="C5042" s="26">
        <v>44.1</v>
      </c>
      <c r="D5042" s="26">
        <v>6</v>
      </c>
      <c r="E5042" s="27">
        <f t="shared" si="78"/>
        <v>301.77629999999999</v>
      </c>
    </row>
    <row r="5043" spans="1:5" x14ac:dyDescent="0.3">
      <c r="A5043" s="24">
        <v>42945.708333333336</v>
      </c>
      <c r="B5043" s="25">
        <v>6693</v>
      </c>
      <c r="C5043" s="26">
        <v>43.05</v>
      </c>
      <c r="D5043" s="26">
        <v>6</v>
      </c>
      <c r="E5043" s="27">
        <f t="shared" si="78"/>
        <v>288.13364999999999</v>
      </c>
    </row>
    <row r="5044" spans="1:5" x14ac:dyDescent="0.3">
      <c r="A5044" s="24">
        <v>42945.75</v>
      </c>
      <c r="B5044" s="25">
        <v>6924</v>
      </c>
      <c r="C5044" s="26">
        <v>43.4</v>
      </c>
      <c r="D5044" s="26">
        <v>6</v>
      </c>
      <c r="E5044" s="27">
        <f t="shared" si="78"/>
        <v>300.5016</v>
      </c>
    </row>
    <row r="5045" spans="1:5" x14ac:dyDescent="0.3">
      <c r="A5045" s="24">
        <v>42945.791666666664</v>
      </c>
      <c r="B5045" s="25">
        <v>6770</v>
      </c>
      <c r="C5045" s="26">
        <v>45.06</v>
      </c>
      <c r="D5045" s="26">
        <v>6</v>
      </c>
      <c r="E5045" s="27">
        <f t="shared" si="78"/>
        <v>305.05619999999999</v>
      </c>
    </row>
    <row r="5046" spans="1:5" x14ac:dyDescent="0.3">
      <c r="A5046" s="24">
        <v>42945.833333333336</v>
      </c>
      <c r="B5046" s="25">
        <v>6526</v>
      </c>
      <c r="C5046" s="26">
        <v>48</v>
      </c>
      <c r="D5046" s="26">
        <v>6</v>
      </c>
      <c r="E5046" s="27">
        <f t="shared" si="78"/>
        <v>313.24799999999999</v>
      </c>
    </row>
    <row r="5047" spans="1:5" x14ac:dyDescent="0.3">
      <c r="A5047" s="24">
        <v>42945.875</v>
      </c>
      <c r="B5047" s="25">
        <v>6635</v>
      </c>
      <c r="C5047" s="26">
        <v>50.64</v>
      </c>
      <c r="D5047" s="26">
        <v>6</v>
      </c>
      <c r="E5047" s="27">
        <f t="shared" si="78"/>
        <v>335.99640000000005</v>
      </c>
    </row>
    <row r="5048" spans="1:5" x14ac:dyDescent="0.3">
      <c r="A5048" s="24">
        <v>42945.916666666664</v>
      </c>
      <c r="B5048" s="25">
        <v>6700</v>
      </c>
      <c r="C5048" s="26">
        <v>53.8</v>
      </c>
      <c r="D5048" s="26">
        <v>6</v>
      </c>
      <c r="E5048" s="27">
        <f t="shared" si="78"/>
        <v>360.46</v>
      </c>
    </row>
    <row r="5049" spans="1:5" x14ac:dyDescent="0.3">
      <c r="A5049" s="24">
        <v>42945.958333333336</v>
      </c>
      <c r="B5049" s="25">
        <v>6570</v>
      </c>
      <c r="C5049" s="26">
        <v>51.07</v>
      </c>
      <c r="D5049" s="26">
        <v>6</v>
      </c>
      <c r="E5049" s="27">
        <f t="shared" si="78"/>
        <v>335.5299</v>
      </c>
    </row>
    <row r="5050" spans="1:5" x14ac:dyDescent="0.3">
      <c r="A5050" s="24">
        <v>42946</v>
      </c>
      <c r="B5050" s="25">
        <v>6266</v>
      </c>
      <c r="C5050" s="26">
        <v>51.1</v>
      </c>
      <c r="D5050" s="26">
        <v>6</v>
      </c>
      <c r="E5050" s="27">
        <f t="shared" si="78"/>
        <v>320.19260000000003</v>
      </c>
    </row>
    <row r="5051" spans="1:5" x14ac:dyDescent="0.3">
      <c r="A5051" s="24">
        <v>42946.041666666664</v>
      </c>
      <c r="B5051" s="25">
        <v>6095</v>
      </c>
      <c r="C5051" s="26">
        <v>48.22</v>
      </c>
      <c r="D5051" s="26">
        <v>6</v>
      </c>
      <c r="E5051" s="27">
        <f t="shared" si="78"/>
        <v>293.90089999999998</v>
      </c>
    </row>
    <row r="5052" spans="1:5" x14ac:dyDescent="0.3">
      <c r="A5052" s="24">
        <v>42946.083333333336</v>
      </c>
      <c r="B5052" s="25">
        <v>5874</v>
      </c>
      <c r="C5052" s="26">
        <v>45.76</v>
      </c>
      <c r="D5052" s="26">
        <v>6</v>
      </c>
      <c r="E5052" s="27">
        <f t="shared" si="78"/>
        <v>268.79424</v>
      </c>
    </row>
    <row r="5053" spans="1:5" x14ac:dyDescent="0.3">
      <c r="A5053" s="24">
        <v>42946.125</v>
      </c>
      <c r="B5053" s="25">
        <v>5701</v>
      </c>
      <c r="C5053" s="26">
        <v>45</v>
      </c>
      <c r="D5053" s="26">
        <v>6</v>
      </c>
      <c r="E5053" s="27">
        <f t="shared" si="78"/>
        <v>256.54500000000002</v>
      </c>
    </row>
    <row r="5054" spans="1:5" x14ac:dyDescent="0.3">
      <c r="A5054" s="24">
        <v>42946.166666666664</v>
      </c>
      <c r="B5054" s="25">
        <v>5734</v>
      </c>
      <c r="C5054" s="26">
        <v>44.960000000000008</v>
      </c>
      <c r="D5054" s="26">
        <v>6</v>
      </c>
      <c r="E5054" s="27">
        <f t="shared" si="78"/>
        <v>257.80064000000004</v>
      </c>
    </row>
    <row r="5055" spans="1:5" x14ac:dyDescent="0.3">
      <c r="A5055" s="24">
        <v>42946.208333333336</v>
      </c>
      <c r="B5055" s="25">
        <v>5590</v>
      </c>
      <c r="C5055" s="26">
        <v>43.4</v>
      </c>
      <c r="D5055" s="26">
        <v>6</v>
      </c>
      <c r="E5055" s="27">
        <f t="shared" si="78"/>
        <v>242.60599999999999</v>
      </c>
    </row>
    <row r="5056" spans="1:5" x14ac:dyDescent="0.3">
      <c r="A5056" s="24">
        <v>42946.25</v>
      </c>
      <c r="B5056" s="25">
        <v>5563</v>
      </c>
      <c r="C5056" s="26">
        <v>43.16</v>
      </c>
      <c r="D5056" s="26">
        <v>6</v>
      </c>
      <c r="E5056" s="27">
        <f t="shared" si="78"/>
        <v>240.09907999999999</v>
      </c>
    </row>
    <row r="5057" spans="1:5" x14ac:dyDescent="0.3">
      <c r="A5057" s="24">
        <v>42946.291666666664</v>
      </c>
      <c r="B5057" s="25">
        <v>5655</v>
      </c>
      <c r="C5057" s="26">
        <v>41.58</v>
      </c>
      <c r="D5057" s="26">
        <v>6</v>
      </c>
      <c r="E5057" s="27">
        <f t="shared" si="78"/>
        <v>235.13489999999999</v>
      </c>
    </row>
    <row r="5058" spans="1:5" x14ac:dyDescent="0.3">
      <c r="A5058" s="24">
        <v>42946.333333333336</v>
      </c>
      <c r="B5058" s="25">
        <v>5688</v>
      </c>
      <c r="C5058" s="26">
        <v>41.72</v>
      </c>
      <c r="D5058" s="26">
        <v>6</v>
      </c>
      <c r="E5058" s="27">
        <f t="shared" si="78"/>
        <v>237.30336</v>
      </c>
    </row>
    <row r="5059" spans="1:5" x14ac:dyDescent="0.3">
      <c r="A5059" s="24">
        <v>42946.375</v>
      </c>
      <c r="B5059" s="25">
        <v>5740</v>
      </c>
      <c r="C5059" s="26">
        <v>41.72</v>
      </c>
      <c r="D5059" s="26">
        <v>6</v>
      </c>
      <c r="E5059" s="27">
        <f t="shared" si="78"/>
        <v>239.47279999999998</v>
      </c>
    </row>
    <row r="5060" spans="1:5" x14ac:dyDescent="0.3">
      <c r="A5060" s="24">
        <v>42946.416666666664</v>
      </c>
      <c r="B5060" s="25">
        <v>5784</v>
      </c>
      <c r="C5060" s="26">
        <v>41.72</v>
      </c>
      <c r="D5060" s="26">
        <v>6</v>
      </c>
      <c r="E5060" s="27">
        <f t="shared" si="78"/>
        <v>241.30847999999997</v>
      </c>
    </row>
    <row r="5061" spans="1:5" x14ac:dyDescent="0.3">
      <c r="A5061" s="24">
        <v>42946.458333333336</v>
      </c>
      <c r="B5061" s="25">
        <v>5849</v>
      </c>
      <c r="C5061" s="26">
        <v>43.16</v>
      </c>
      <c r="D5061" s="26">
        <v>6</v>
      </c>
      <c r="E5061" s="27">
        <f t="shared" si="78"/>
        <v>252.44283999999996</v>
      </c>
    </row>
    <row r="5062" spans="1:5" x14ac:dyDescent="0.3">
      <c r="A5062" s="24">
        <v>42946.5</v>
      </c>
      <c r="B5062" s="25">
        <v>6200</v>
      </c>
      <c r="C5062" s="26">
        <v>43.4</v>
      </c>
      <c r="D5062" s="26">
        <v>6</v>
      </c>
      <c r="E5062" s="27">
        <f t="shared" si="78"/>
        <v>269.08</v>
      </c>
    </row>
    <row r="5063" spans="1:5" x14ac:dyDescent="0.3">
      <c r="A5063" s="24">
        <v>42946.541666666664</v>
      </c>
      <c r="B5063" s="25">
        <v>6231</v>
      </c>
      <c r="C5063" s="26">
        <v>43.4</v>
      </c>
      <c r="D5063" s="26">
        <v>6</v>
      </c>
      <c r="E5063" s="27">
        <f t="shared" si="78"/>
        <v>270.42539999999997</v>
      </c>
    </row>
    <row r="5064" spans="1:5" x14ac:dyDescent="0.3">
      <c r="A5064" s="24">
        <v>42946.583333333336</v>
      </c>
      <c r="B5064" s="25">
        <v>6433</v>
      </c>
      <c r="C5064" s="26">
        <v>41.72</v>
      </c>
      <c r="D5064" s="26">
        <v>6</v>
      </c>
      <c r="E5064" s="27">
        <f t="shared" si="78"/>
        <v>268.38476000000003</v>
      </c>
    </row>
    <row r="5065" spans="1:5" x14ac:dyDescent="0.3">
      <c r="A5065" s="24">
        <v>42946.625</v>
      </c>
      <c r="B5065" s="25">
        <v>7487</v>
      </c>
      <c r="C5065" s="26">
        <v>40.700000000000003</v>
      </c>
      <c r="D5065" s="26">
        <v>6</v>
      </c>
      <c r="E5065" s="27">
        <f t="shared" si="78"/>
        <v>304.72090000000003</v>
      </c>
    </row>
    <row r="5066" spans="1:5" x14ac:dyDescent="0.3">
      <c r="A5066" s="24">
        <v>42946.666666666664</v>
      </c>
      <c r="B5066" s="25">
        <v>7642</v>
      </c>
      <c r="C5066" s="26">
        <v>40.28</v>
      </c>
      <c r="D5066" s="26">
        <v>6</v>
      </c>
      <c r="E5066" s="27">
        <f t="shared" ref="E5066:E5129" si="79">C5066*B5066/1000</f>
        <v>307.81976000000003</v>
      </c>
    </row>
    <row r="5067" spans="1:5" x14ac:dyDescent="0.3">
      <c r="A5067" s="24">
        <v>42946.708333333336</v>
      </c>
      <c r="B5067" s="25">
        <v>7010</v>
      </c>
      <c r="C5067" s="26">
        <v>40.26</v>
      </c>
      <c r="D5067" s="26">
        <v>6</v>
      </c>
      <c r="E5067" s="27">
        <f t="shared" si="79"/>
        <v>282.2226</v>
      </c>
    </row>
    <row r="5068" spans="1:5" x14ac:dyDescent="0.3">
      <c r="A5068" s="24">
        <v>42946.75</v>
      </c>
      <c r="B5068" s="25">
        <v>6429</v>
      </c>
      <c r="C5068" s="26">
        <v>41.14</v>
      </c>
      <c r="D5068" s="26">
        <v>6</v>
      </c>
      <c r="E5068" s="27">
        <f t="shared" si="79"/>
        <v>264.48905999999999</v>
      </c>
    </row>
    <row r="5069" spans="1:5" x14ac:dyDescent="0.3">
      <c r="A5069" s="24">
        <v>42946.791666666664</v>
      </c>
      <c r="B5069" s="25">
        <v>6544</v>
      </c>
      <c r="C5069" s="26">
        <v>41.58</v>
      </c>
      <c r="D5069" s="26">
        <v>6</v>
      </c>
      <c r="E5069" s="27">
        <f t="shared" si="79"/>
        <v>272.09951999999998</v>
      </c>
    </row>
    <row r="5070" spans="1:5" x14ac:dyDescent="0.3">
      <c r="A5070" s="24">
        <v>42946.833333333336</v>
      </c>
      <c r="B5070" s="25">
        <v>6633</v>
      </c>
      <c r="C5070" s="26">
        <v>45.4</v>
      </c>
      <c r="D5070" s="26">
        <v>6</v>
      </c>
      <c r="E5070" s="27">
        <f t="shared" si="79"/>
        <v>301.13819999999998</v>
      </c>
    </row>
    <row r="5071" spans="1:5" x14ac:dyDescent="0.3">
      <c r="A5071" s="24">
        <v>42946.875</v>
      </c>
      <c r="B5071" s="25">
        <v>6661</v>
      </c>
      <c r="C5071" s="26">
        <v>53.55</v>
      </c>
      <c r="D5071" s="26">
        <v>6</v>
      </c>
      <c r="E5071" s="27">
        <f t="shared" si="79"/>
        <v>356.69655</v>
      </c>
    </row>
    <row r="5072" spans="1:5" x14ac:dyDescent="0.3">
      <c r="A5072" s="24">
        <v>42946.916666666664</v>
      </c>
      <c r="B5072" s="25">
        <v>6722</v>
      </c>
      <c r="C5072" s="26">
        <v>56.349999999999994</v>
      </c>
      <c r="D5072" s="26">
        <v>6</v>
      </c>
      <c r="E5072" s="27">
        <f t="shared" si="79"/>
        <v>378.78469999999993</v>
      </c>
    </row>
    <row r="5073" spans="1:5" x14ac:dyDescent="0.3">
      <c r="A5073" s="24">
        <v>42946.958333333336</v>
      </c>
      <c r="B5073" s="25">
        <v>7092</v>
      </c>
      <c r="C5073" s="26">
        <v>55.19</v>
      </c>
      <c r="D5073" s="26">
        <v>6</v>
      </c>
      <c r="E5073" s="27">
        <f t="shared" si="79"/>
        <v>391.40747999999996</v>
      </c>
    </row>
    <row r="5074" spans="1:5" x14ac:dyDescent="0.3">
      <c r="A5074" s="24">
        <v>42947</v>
      </c>
      <c r="B5074" s="25">
        <v>7259</v>
      </c>
      <c r="C5074" s="26">
        <v>47.41</v>
      </c>
      <c r="D5074" s="26">
        <v>6</v>
      </c>
      <c r="E5074" s="27">
        <f t="shared" si="79"/>
        <v>344.14918999999998</v>
      </c>
    </row>
    <row r="5075" spans="1:5" x14ac:dyDescent="0.3">
      <c r="A5075" s="24">
        <v>42947.041666666664</v>
      </c>
      <c r="B5075" s="25">
        <v>7061</v>
      </c>
      <c r="C5075" s="26">
        <v>41.49</v>
      </c>
      <c r="D5075" s="26">
        <v>6</v>
      </c>
      <c r="E5075" s="27">
        <f t="shared" si="79"/>
        <v>292.96089000000001</v>
      </c>
    </row>
    <row r="5076" spans="1:5" x14ac:dyDescent="0.3">
      <c r="A5076" s="24">
        <v>42947.083333333336</v>
      </c>
      <c r="B5076" s="25">
        <v>6755</v>
      </c>
      <c r="C5076" s="26">
        <v>40.299999999999997</v>
      </c>
      <c r="D5076" s="26">
        <v>6</v>
      </c>
      <c r="E5076" s="27">
        <f t="shared" si="79"/>
        <v>272.22649999999999</v>
      </c>
    </row>
    <row r="5077" spans="1:5" x14ac:dyDescent="0.3">
      <c r="A5077" s="24">
        <v>42947.125</v>
      </c>
      <c r="B5077" s="25">
        <v>5992</v>
      </c>
      <c r="C5077" s="26">
        <v>40.299999999999997</v>
      </c>
      <c r="D5077" s="26">
        <v>6</v>
      </c>
      <c r="E5077" s="27">
        <f t="shared" si="79"/>
        <v>241.47759999999997</v>
      </c>
    </row>
    <row r="5078" spans="1:5" x14ac:dyDescent="0.3">
      <c r="A5078" s="24">
        <v>42947.166666666664</v>
      </c>
      <c r="B5078" s="25">
        <v>5635</v>
      </c>
      <c r="C5078" s="26">
        <v>40.299999999999997</v>
      </c>
      <c r="D5078" s="26">
        <v>6</v>
      </c>
      <c r="E5078" s="27">
        <f t="shared" si="79"/>
        <v>227.09049999999996</v>
      </c>
    </row>
    <row r="5079" spans="1:5" x14ac:dyDescent="0.3">
      <c r="A5079" s="24">
        <v>42947.208333333336</v>
      </c>
      <c r="B5079" s="25">
        <v>6877</v>
      </c>
      <c r="C5079" s="26">
        <v>40.299999999999997</v>
      </c>
      <c r="D5079" s="26">
        <v>6</v>
      </c>
      <c r="E5079" s="27">
        <f t="shared" si="79"/>
        <v>277.1431</v>
      </c>
    </row>
    <row r="5080" spans="1:5" x14ac:dyDescent="0.3">
      <c r="A5080" s="24">
        <v>42947.25</v>
      </c>
      <c r="B5080" s="25">
        <v>6915</v>
      </c>
      <c r="C5080" s="26">
        <v>41.8</v>
      </c>
      <c r="D5080" s="26">
        <v>6</v>
      </c>
      <c r="E5080" s="27">
        <f t="shared" si="79"/>
        <v>289.04700000000003</v>
      </c>
    </row>
    <row r="5081" spans="1:5" x14ac:dyDescent="0.3">
      <c r="A5081" s="24">
        <v>42947.291666666664</v>
      </c>
      <c r="B5081" s="25">
        <v>7011</v>
      </c>
      <c r="C5081" s="26">
        <v>48.4</v>
      </c>
      <c r="D5081" s="26">
        <v>6</v>
      </c>
      <c r="E5081" s="27">
        <f t="shared" si="79"/>
        <v>339.33239999999995</v>
      </c>
    </row>
    <row r="5082" spans="1:5" x14ac:dyDescent="0.3">
      <c r="A5082" s="24">
        <v>42947.333333333336</v>
      </c>
      <c r="B5082" s="25">
        <v>7132</v>
      </c>
      <c r="C5082" s="26">
        <v>50.2</v>
      </c>
      <c r="D5082" s="26">
        <v>2</v>
      </c>
      <c r="E5082" s="27">
        <f t="shared" si="79"/>
        <v>358.02640000000002</v>
      </c>
    </row>
    <row r="5083" spans="1:5" x14ac:dyDescent="0.3">
      <c r="A5083" s="24">
        <v>42947.375</v>
      </c>
      <c r="B5083" s="25">
        <v>6676</v>
      </c>
      <c r="C5083" s="26">
        <v>53</v>
      </c>
      <c r="D5083" s="26">
        <v>2</v>
      </c>
      <c r="E5083" s="27">
        <f t="shared" si="79"/>
        <v>353.82799999999997</v>
      </c>
    </row>
    <row r="5084" spans="1:5" x14ac:dyDescent="0.3">
      <c r="A5084" s="24">
        <v>42947.416666666664</v>
      </c>
      <c r="B5084" s="25">
        <v>6589</v>
      </c>
      <c r="C5084" s="26">
        <v>53.269999999999996</v>
      </c>
      <c r="D5084" s="26">
        <v>2</v>
      </c>
      <c r="E5084" s="27">
        <f t="shared" si="79"/>
        <v>350.99602999999996</v>
      </c>
    </row>
    <row r="5085" spans="1:5" x14ac:dyDescent="0.3">
      <c r="A5085" s="24">
        <v>42947.458333333336</v>
      </c>
      <c r="B5085" s="25">
        <v>6860</v>
      </c>
      <c r="C5085" s="26">
        <v>53.4</v>
      </c>
      <c r="D5085" s="26">
        <v>1</v>
      </c>
      <c r="E5085" s="27">
        <f t="shared" si="79"/>
        <v>366.32400000000001</v>
      </c>
    </row>
    <row r="5086" spans="1:5" x14ac:dyDescent="0.3">
      <c r="A5086" s="24">
        <v>42947.5</v>
      </c>
      <c r="B5086" s="25">
        <v>6862</v>
      </c>
      <c r="C5086" s="26">
        <v>54.58</v>
      </c>
      <c r="D5086" s="26">
        <v>1</v>
      </c>
      <c r="E5086" s="27">
        <f t="shared" si="79"/>
        <v>374.52795999999995</v>
      </c>
    </row>
    <row r="5087" spans="1:5" x14ac:dyDescent="0.3">
      <c r="A5087" s="24">
        <v>42947.541666666664</v>
      </c>
      <c r="B5087" s="25">
        <v>6737</v>
      </c>
      <c r="C5087" s="26">
        <v>54.19</v>
      </c>
      <c r="D5087" s="26">
        <v>1</v>
      </c>
      <c r="E5087" s="27">
        <f t="shared" si="79"/>
        <v>365.07802999999996</v>
      </c>
    </row>
    <row r="5088" spans="1:5" x14ac:dyDescent="0.3">
      <c r="A5088" s="24">
        <v>42947.583333333336</v>
      </c>
      <c r="B5088" s="25">
        <v>6888</v>
      </c>
      <c r="C5088" s="26">
        <v>52.59</v>
      </c>
      <c r="D5088" s="26">
        <v>1</v>
      </c>
      <c r="E5088" s="27">
        <f t="shared" si="79"/>
        <v>362.23992000000004</v>
      </c>
    </row>
    <row r="5089" spans="1:5" x14ac:dyDescent="0.3">
      <c r="A5089" s="24">
        <v>42947.625</v>
      </c>
      <c r="B5089" s="25">
        <v>6776</v>
      </c>
      <c r="C5089" s="26">
        <v>51.259999999999991</v>
      </c>
      <c r="D5089" s="26">
        <v>1</v>
      </c>
      <c r="E5089" s="27">
        <f t="shared" si="79"/>
        <v>347.33775999999995</v>
      </c>
    </row>
    <row r="5090" spans="1:5" x14ac:dyDescent="0.3">
      <c r="A5090" s="24">
        <v>42947.666666666664</v>
      </c>
      <c r="B5090" s="25">
        <v>6589</v>
      </c>
      <c r="C5090" s="26">
        <v>50.709999999999994</v>
      </c>
      <c r="D5090" s="26">
        <v>1</v>
      </c>
      <c r="E5090" s="27">
        <f t="shared" si="79"/>
        <v>334.12818999999996</v>
      </c>
    </row>
    <row r="5091" spans="1:5" x14ac:dyDescent="0.3">
      <c r="A5091" s="24">
        <v>42947.708333333336</v>
      </c>
      <c r="B5091" s="25">
        <v>6120</v>
      </c>
      <c r="C5091" s="26">
        <v>50</v>
      </c>
      <c r="D5091" s="26">
        <v>1</v>
      </c>
      <c r="E5091" s="27">
        <f t="shared" si="79"/>
        <v>306</v>
      </c>
    </row>
    <row r="5092" spans="1:5" x14ac:dyDescent="0.3">
      <c r="A5092" s="24">
        <v>42947.75</v>
      </c>
      <c r="B5092" s="25">
        <v>6090</v>
      </c>
      <c r="C5092" s="26">
        <v>47.26</v>
      </c>
      <c r="D5092" s="26">
        <v>1</v>
      </c>
      <c r="E5092" s="27">
        <f t="shared" si="79"/>
        <v>287.81339999999994</v>
      </c>
    </row>
    <row r="5093" spans="1:5" x14ac:dyDescent="0.3">
      <c r="A5093" s="24">
        <v>42947.791666666664</v>
      </c>
      <c r="B5093" s="25">
        <v>6098</v>
      </c>
      <c r="C5093" s="26">
        <v>45.97</v>
      </c>
      <c r="D5093" s="26">
        <v>2</v>
      </c>
      <c r="E5093" s="27">
        <f t="shared" si="79"/>
        <v>280.32506000000001</v>
      </c>
    </row>
    <row r="5094" spans="1:5" x14ac:dyDescent="0.3">
      <c r="A5094" s="24">
        <v>42947.833333333336</v>
      </c>
      <c r="B5094" s="25">
        <v>6013</v>
      </c>
      <c r="C5094" s="26">
        <v>48</v>
      </c>
      <c r="D5094" s="26">
        <v>2</v>
      </c>
      <c r="E5094" s="27">
        <f t="shared" si="79"/>
        <v>288.62400000000002</v>
      </c>
    </row>
    <row r="5095" spans="1:5" x14ac:dyDescent="0.3">
      <c r="A5095" s="24">
        <v>42947.875</v>
      </c>
      <c r="B5095" s="25">
        <v>5867</v>
      </c>
      <c r="C5095" s="26">
        <v>50.099999999999994</v>
      </c>
      <c r="D5095" s="26">
        <v>2</v>
      </c>
      <c r="E5095" s="27">
        <f t="shared" si="79"/>
        <v>293.93669999999997</v>
      </c>
    </row>
    <row r="5096" spans="1:5" x14ac:dyDescent="0.3">
      <c r="A5096" s="24">
        <v>42947.916666666664</v>
      </c>
      <c r="B5096" s="25">
        <v>6048</v>
      </c>
      <c r="C5096" s="26">
        <v>50.44</v>
      </c>
      <c r="D5096" s="26">
        <v>2</v>
      </c>
      <c r="E5096" s="27">
        <f t="shared" si="79"/>
        <v>305.06112000000002</v>
      </c>
    </row>
    <row r="5097" spans="1:5" x14ac:dyDescent="0.3">
      <c r="A5097" s="24">
        <v>42947.958333333336</v>
      </c>
      <c r="B5097" s="25">
        <v>6012</v>
      </c>
      <c r="C5097" s="26">
        <v>46.95</v>
      </c>
      <c r="D5097" s="26">
        <v>2</v>
      </c>
      <c r="E5097" s="27">
        <f t="shared" si="79"/>
        <v>282.26340000000005</v>
      </c>
    </row>
    <row r="5098" spans="1:5" x14ac:dyDescent="0.3">
      <c r="A5098" s="24">
        <v>42948</v>
      </c>
      <c r="B5098" s="25">
        <v>5846</v>
      </c>
      <c r="C5098" s="26">
        <v>50.81</v>
      </c>
      <c r="D5098" s="26">
        <v>6</v>
      </c>
      <c r="E5098" s="27">
        <f t="shared" si="79"/>
        <v>297.03525999999999</v>
      </c>
    </row>
    <row r="5099" spans="1:5" x14ac:dyDescent="0.3">
      <c r="A5099" s="24">
        <v>42948.041666666664</v>
      </c>
      <c r="B5099" s="25">
        <v>5955</v>
      </c>
      <c r="C5099" s="26">
        <v>47</v>
      </c>
      <c r="D5099" s="26">
        <v>6</v>
      </c>
      <c r="E5099" s="27">
        <f t="shared" si="79"/>
        <v>279.88499999999999</v>
      </c>
    </row>
    <row r="5100" spans="1:5" x14ac:dyDescent="0.3">
      <c r="A5100" s="24">
        <v>42948.083333333336</v>
      </c>
      <c r="B5100" s="25">
        <v>5898</v>
      </c>
      <c r="C5100" s="26">
        <v>44.01</v>
      </c>
      <c r="D5100" s="26">
        <v>6</v>
      </c>
      <c r="E5100" s="27">
        <f t="shared" si="79"/>
        <v>259.57097999999996</v>
      </c>
    </row>
    <row r="5101" spans="1:5" x14ac:dyDescent="0.3">
      <c r="A5101" s="24">
        <v>42948.125</v>
      </c>
      <c r="B5101" s="25">
        <v>5690</v>
      </c>
      <c r="C5101" s="26">
        <v>43.4</v>
      </c>
      <c r="D5101" s="26">
        <v>6</v>
      </c>
      <c r="E5101" s="27">
        <f t="shared" si="79"/>
        <v>246.946</v>
      </c>
    </row>
    <row r="5102" spans="1:5" x14ac:dyDescent="0.3">
      <c r="A5102" s="24">
        <v>42948.166666666664</v>
      </c>
      <c r="B5102" s="25">
        <v>5779</v>
      </c>
      <c r="C5102" s="26">
        <v>43.4</v>
      </c>
      <c r="D5102" s="26">
        <v>6</v>
      </c>
      <c r="E5102" s="27">
        <f t="shared" si="79"/>
        <v>250.80860000000001</v>
      </c>
    </row>
    <row r="5103" spans="1:5" x14ac:dyDescent="0.3">
      <c r="A5103" s="24">
        <v>42948.208333333336</v>
      </c>
      <c r="B5103" s="25">
        <v>5680</v>
      </c>
      <c r="C5103" s="26">
        <v>44.97999999999999</v>
      </c>
      <c r="D5103" s="26">
        <v>6</v>
      </c>
      <c r="E5103" s="27">
        <f t="shared" si="79"/>
        <v>255.48639999999995</v>
      </c>
    </row>
    <row r="5104" spans="1:5" x14ac:dyDescent="0.3">
      <c r="A5104" s="24">
        <v>42948.25</v>
      </c>
      <c r="B5104" s="25">
        <v>5448</v>
      </c>
      <c r="C5104" s="26">
        <v>47.73</v>
      </c>
      <c r="D5104" s="26">
        <v>6</v>
      </c>
      <c r="E5104" s="27">
        <f t="shared" si="79"/>
        <v>260.03303999999997</v>
      </c>
    </row>
    <row r="5105" spans="1:5" x14ac:dyDescent="0.3">
      <c r="A5105" s="24">
        <v>42948.291666666664</v>
      </c>
      <c r="B5105" s="25">
        <v>5586</v>
      </c>
      <c r="C5105" s="26">
        <v>48.29</v>
      </c>
      <c r="D5105" s="26">
        <v>6</v>
      </c>
      <c r="E5105" s="27">
        <f t="shared" si="79"/>
        <v>269.74794000000003</v>
      </c>
    </row>
    <row r="5106" spans="1:5" x14ac:dyDescent="0.3">
      <c r="A5106" s="24">
        <v>42948.333333333336</v>
      </c>
      <c r="B5106" s="25">
        <v>5880</v>
      </c>
      <c r="C5106" s="26">
        <v>50.42</v>
      </c>
      <c r="D5106" s="26">
        <v>6</v>
      </c>
      <c r="E5106" s="27">
        <f t="shared" si="79"/>
        <v>296.46960000000001</v>
      </c>
    </row>
    <row r="5107" spans="1:5" x14ac:dyDescent="0.3">
      <c r="A5107" s="24">
        <v>42948.375</v>
      </c>
      <c r="B5107" s="25">
        <v>5858</v>
      </c>
      <c r="C5107" s="26">
        <v>54.09</v>
      </c>
      <c r="D5107" s="26">
        <v>6</v>
      </c>
      <c r="E5107" s="27">
        <f t="shared" si="79"/>
        <v>316.85922000000005</v>
      </c>
    </row>
    <row r="5108" spans="1:5" x14ac:dyDescent="0.3">
      <c r="A5108" s="24">
        <v>42948.416666666664</v>
      </c>
      <c r="B5108" s="25">
        <v>5929</v>
      </c>
      <c r="C5108" s="26">
        <v>54.75</v>
      </c>
      <c r="D5108" s="26">
        <v>6</v>
      </c>
      <c r="E5108" s="27">
        <f t="shared" si="79"/>
        <v>324.61275000000001</v>
      </c>
    </row>
    <row r="5109" spans="1:5" x14ac:dyDescent="0.3">
      <c r="A5109" s="24">
        <v>42948.458333333336</v>
      </c>
      <c r="B5109" s="25">
        <v>5938</v>
      </c>
      <c r="C5109" s="26">
        <v>54.69</v>
      </c>
      <c r="D5109" s="26">
        <v>6</v>
      </c>
      <c r="E5109" s="27">
        <f t="shared" si="79"/>
        <v>324.74921999999998</v>
      </c>
    </row>
    <row r="5110" spans="1:5" x14ac:dyDescent="0.3">
      <c r="A5110" s="24">
        <v>42948.5</v>
      </c>
      <c r="B5110" s="25">
        <v>5685</v>
      </c>
      <c r="C5110" s="26">
        <v>55.44</v>
      </c>
      <c r="D5110" s="26">
        <v>6</v>
      </c>
      <c r="E5110" s="27">
        <f t="shared" si="79"/>
        <v>315.17639999999994</v>
      </c>
    </row>
    <row r="5111" spans="1:5" x14ac:dyDescent="0.3">
      <c r="A5111" s="24">
        <v>42948.541666666664</v>
      </c>
      <c r="B5111" s="25">
        <v>5511</v>
      </c>
      <c r="C5111" s="26">
        <v>55.44</v>
      </c>
      <c r="D5111" s="26">
        <v>6</v>
      </c>
      <c r="E5111" s="27">
        <f t="shared" si="79"/>
        <v>305.52983999999998</v>
      </c>
    </row>
    <row r="5112" spans="1:5" x14ac:dyDescent="0.3">
      <c r="A5112" s="24">
        <v>42948.583333333336</v>
      </c>
      <c r="B5112" s="25">
        <v>5441</v>
      </c>
      <c r="C5112" s="26">
        <v>54.75</v>
      </c>
      <c r="D5112" s="26">
        <v>6</v>
      </c>
      <c r="E5112" s="27">
        <f t="shared" si="79"/>
        <v>297.89474999999999</v>
      </c>
    </row>
    <row r="5113" spans="1:5" x14ac:dyDescent="0.3">
      <c r="A5113" s="24">
        <v>42948.625</v>
      </c>
      <c r="B5113" s="25">
        <v>5894</v>
      </c>
      <c r="C5113" s="26">
        <v>53.8</v>
      </c>
      <c r="D5113" s="26">
        <v>6</v>
      </c>
      <c r="E5113" s="27">
        <f t="shared" si="79"/>
        <v>317.09719999999999</v>
      </c>
    </row>
    <row r="5114" spans="1:5" x14ac:dyDescent="0.3">
      <c r="A5114" s="24">
        <v>42948.666666666664</v>
      </c>
      <c r="B5114" s="25">
        <v>6215</v>
      </c>
      <c r="C5114" s="26">
        <v>53</v>
      </c>
      <c r="D5114" s="26">
        <v>6</v>
      </c>
      <c r="E5114" s="27">
        <f t="shared" si="79"/>
        <v>329.39499999999998</v>
      </c>
    </row>
    <row r="5115" spans="1:5" x14ac:dyDescent="0.3">
      <c r="A5115" s="24">
        <v>42948.708333333336</v>
      </c>
      <c r="B5115" s="25">
        <v>6187</v>
      </c>
      <c r="C5115" s="26">
        <v>52.490000000000009</v>
      </c>
      <c r="D5115" s="26">
        <v>6</v>
      </c>
      <c r="E5115" s="27">
        <f t="shared" si="79"/>
        <v>324.75563000000005</v>
      </c>
    </row>
    <row r="5116" spans="1:5" x14ac:dyDescent="0.3">
      <c r="A5116" s="24">
        <v>42948.75</v>
      </c>
      <c r="B5116" s="25">
        <v>6270</v>
      </c>
      <c r="C5116" s="26">
        <v>51.06</v>
      </c>
      <c r="D5116" s="26">
        <v>6</v>
      </c>
      <c r="E5116" s="27">
        <f t="shared" si="79"/>
        <v>320.14620000000002</v>
      </c>
    </row>
    <row r="5117" spans="1:5" x14ac:dyDescent="0.3">
      <c r="A5117" s="24">
        <v>42948.791666666664</v>
      </c>
      <c r="B5117" s="25">
        <v>6086</v>
      </c>
      <c r="C5117" s="26">
        <v>50</v>
      </c>
      <c r="D5117" s="26">
        <v>6</v>
      </c>
      <c r="E5117" s="27">
        <f t="shared" si="79"/>
        <v>304.3</v>
      </c>
    </row>
    <row r="5118" spans="1:5" x14ac:dyDescent="0.3">
      <c r="A5118" s="24">
        <v>42948.833333333336</v>
      </c>
      <c r="B5118" s="25">
        <v>5373</v>
      </c>
      <c r="C5118" s="26">
        <v>50.099999999999994</v>
      </c>
      <c r="D5118" s="26">
        <v>6</v>
      </c>
      <c r="E5118" s="27">
        <f t="shared" si="79"/>
        <v>269.18729999999999</v>
      </c>
    </row>
    <row r="5119" spans="1:5" x14ac:dyDescent="0.3">
      <c r="A5119" s="24">
        <v>42948.875</v>
      </c>
      <c r="B5119" s="25">
        <v>5339</v>
      </c>
      <c r="C5119" s="26">
        <v>51.760000000000005</v>
      </c>
      <c r="D5119" s="26">
        <v>6</v>
      </c>
      <c r="E5119" s="27">
        <f t="shared" si="79"/>
        <v>276.34664000000004</v>
      </c>
    </row>
    <row r="5120" spans="1:5" x14ac:dyDescent="0.3">
      <c r="A5120" s="24">
        <v>42948.916666666664</v>
      </c>
      <c r="B5120" s="25">
        <v>5402</v>
      </c>
      <c r="C5120" s="26">
        <v>51.210000000000008</v>
      </c>
      <c r="D5120" s="26">
        <v>6</v>
      </c>
      <c r="E5120" s="27">
        <f t="shared" si="79"/>
        <v>276.63642000000004</v>
      </c>
    </row>
    <row r="5121" spans="1:5" x14ac:dyDescent="0.3">
      <c r="A5121" s="24">
        <v>42948.958333333336</v>
      </c>
      <c r="B5121" s="25">
        <v>5300</v>
      </c>
      <c r="C5121" s="26">
        <v>50</v>
      </c>
      <c r="D5121" s="26">
        <v>6</v>
      </c>
      <c r="E5121" s="27">
        <f t="shared" si="79"/>
        <v>265</v>
      </c>
    </row>
    <row r="5122" spans="1:5" x14ac:dyDescent="0.3">
      <c r="A5122" s="24">
        <v>42949</v>
      </c>
      <c r="B5122" s="25">
        <v>5098</v>
      </c>
      <c r="C5122" s="26">
        <v>52.5</v>
      </c>
      <c r="D5122" s="26">
        <v>6</v>
      </c>
      <c r="E5122" s="27">
        <f t="shared" si="79"/>
        <v>267.64499999999998</v>
      </c>
    </row>
    <row r="5123" spans="1:5" x14ac:dyDescent="0.3">
      <c r="A5123" s="24">
        <v>42949.041666666664</v>
      </c>
      <c r="B5123" s="25">
        <v>5048</v>
      </c>
      <c r="C5123" s="26">
        <v>51.1</v>
      </c>
      <c r="D5123" s="26">
        <v>6</v>
      </c>
      <c r="E5123" s="27">
        <f t="shared" si="79"/>
        <v>257.95280000000002</v>
      </c>
    </row>
    <row r="5124" spans="1:5" x14ac:dyDescent="0.3">
      <c r="A5124" s="24">
        <v>42949.083333333336</v>
      </c>
      <c r="B5124" s="25">
        <v>5061</v>
      </c>
      <c r="C5124" s="26">
        <v>49.71</v>
      </c>
      <c r="D5124" s="26">
        <v>6</v>
      </c>
      <c r="E5124" s="27">
        <f t="shared" si="79"/>
        <v>251.58231000000001</v>
      </c>
    </row>
    <row r="5125" spans="1:5" x14ac:dyDescent="0.3">
      <c r="A5125" s="24">
        <v>42949.125</v>
      </c>
      <c r="B5125" s="25">
        <v>5119</v>
      </c>
      <c r="C5125" s="26">
        <v>48.02</v>
      </c>
      <c r="D5125" s="26">
        <v>6</v>
      </c>
      <c r="E5125" s="27">
        <f t="shared" si="79"/>
        <v>245.81438</v>
      </c>
    </row>
    <row r="5126" spans="1:5" x14ac:dyDescent="0.3">
      <c r="A5126" s="24">
        <v>42949.166666666664</v>
      </c>
      <c r="B5126" s="25">
        <v>5002</v>
      </c>
      <c r="C5126" s="26">
        <v>46.25</v>
      </c>
      <c r="D5126" s="26">
        <v>6</v>
      </c>
      <c r="E5126" s="27">
        <f t="shared" si="79"/>
        <v>231.3425</v>
      </c>
    </row>
    <row r="5127" spans="1:5" x14ac:dyDescent="0.3">
      <c r="A5127" s="24">
        <v>42949.208333333336</v>
      </c>
      <c r="B5127" s="25">
        <v>4841</v>
      </c>
      <c r="C5127" s="26">
        <v>48.02</v>
      </c>
      <c r="D5127" s="26">
        <v>6</v>
      </c>
      <c r="E5127" s="27">
        <f t="shared" si="79"/>
        <v>232.46482</v>
      </c>
    </row>
    <row r="5128" spans="1:5" x14ac:dyDescent="0.3">
      <c r="A5128" s="24">
        <v>42949.25</v>
      </c>
      <c r="B5128" s="25">
        <v>5035</v>
      </c>
      <c r="C5128" s="26">
        <v>50.42</v>
      </c>
      <c r="D5128" s="26">
        <v>6</v>
      </c>
      <c r="E5128" s="27">
        <f t="shared" si="79"/>
        <v>253.8647</v>
      </c>
    </row>
    <row r="5129" spans="1:5" x14ac:dyDescent="0.3">
      <c r="A5129" s="24">
        <v>42949.291666666664</v>
      </c>
      <c r="B5129" s="25">
        <v>5167</v>
      </c>
      <c r="C5129" s="26">
        <v>50.9</v>
      </c>
      <c r="D5129" s="26">
        <v>6</v>
      </c>
      <c r="E5129" s="27">
        <f t="shared" si="79"/>
        <v>263.00029999999998</v>
      </c>
    </row>
    <row r="5130" spans="1:5" x14ac:dyDescent="0.3">
      <c r="A5130" s="24">
        <v>42949.333333333336</v>
      </c>
      <c r="B5130" s="25">
        <v>5570</v>
      </c>
      <c r="C5130" s="26">
        <v>52.7</v>
      </c>
      <c r="D5130" s="26">
        <v>6</v>
      </c>
      <c r="E5130" s="27">
        <f t="shared" ref="E5130:E5193" si="80">C5130*B5130/1000</f>
        <v>293.53899999999999</v>
      </c>
    </row>
    <row r="5131" spans="1:5" x14ac:dyDescent="0.3">
      <c r="A5131" s="24">
        <v>42949.375</v>
      </c>
      <c r="B5131" s="25">
        <v>5416</v>
      </c>
      <c r="C5131" s="26">
        <v>53.269999999999996</v>
      </c>
      <c r="D5131" s="26">
        <v>6</v>
      </c>
      <c r="E5131" s="27">
        <f t="shared" si="80"/>
        <v>288.51031999999998</v>
      </c>
    </row>
    <row r="5132" spans="1:5" x14ac:dyDescent="0.3">
      <c r="A5132" s="24">
        <v>42949.416666666664</v>
      </c>
      <c r="B5132" s="25">
        <v>6026</v>
      </c>
      <c r="C5132" s="26">
        <v>52.99</v>
      </c>
      <c r="D5132" s="26">
        <v>6</v>
      </c>
      <c r="E5132" s="27">
        <f t="shared" si="80"/>
        <v>319.31774000000001</v>
      </c>
    </row>
    <row r="5133" spans="1:5" x14ac:dyDescent="0.3">
      <c r="A5133" s="24">
        <v>42949.458333333336</v>
      </c>
      <c r="B5133" s="25">
        <v>6268</v>
      </c>
      <c r="C5133" s="26">
        <v>52.7</v>
      </c>
      <c r="D5133" s="26">
        <v>6</v>
      </c>
      <c r="E5133" s="27">
        <f t="shared" si="80"/>
        <v>330.32360000000006</v>
      </c>
    </row>
    <row r="5134" spans="1:5" x14ac:dyDescent="0.3">
      <c r="A5134" s="24">
        <v>42949.5</v>
      </c>
      <c r="B5134" s="25">
        <v>6343</v>
      </c>
      <c r="C5134" s="26">
        <v>53.84</v>
      </c>
      <c r="D5134" s="26">
        <v>6</v>
      </c>
      <c r="E5134" s="27">
        <f t="shared" si="80"/>
        <v>341.50711999999999</v>
      </c>
    </row>
    <row r="5135" spans="1:5" x14ac:dyDescent="0.3">
      <c r="A5135" s="24">
        <v>42949.541666666664</v>
      </c>
      <c r="B5135" s="25">
        <v>6166</v>
      </c>
      <c r="C5135" s="26">
        <v>53.16</v>
      </c>
      <c r="D5135" s="26">
        <v>6</v>
      </c>
      <c r="E5135" s="27">
        <f t="shared" si="80"/>
        <v>327.78456</v>
      </c>
    </row>
    <row r="5136" spans="1:5" x14ac:dyDescent="0.3">
      <c r="A5136" s="24">
        <v>42949.583333333336</v>
      </c>
      <c r="B5136" s="25">
        <v>6439</v>
      </c>
      <c r="C5136" s="26">
        <v>51.929999999999993</v>
      </c>
      <c r="D5136" s="26">
        <v>6</v>
      </c>
      <c r="E5136" s="27">
        <f t="shared" si="80"/>
        <v>334.37726999999995</v>
      </c>
    </row>
    <row r="5137" spans="1:5" x14ac:dyDescent="0.3">
      <c r="A5137" s="24">
        <v>42949.625</v>
      </c>
      <c r="B5137" s="25">
        <v>6008</v>
      </c>
      <c r="C5137" s="26">
        <v>51.760000000000005</v>
      </c>
      <c r="D5137" s="26">
        <v>6</v>
      </c>
      <c r="E5137" s="27">
        <f t="shared" si="80"/>
        <v>310.97408000000001</v>
      </c>
    </row>
    <row r="5138" spans="1:5" x14ac:dyDescent="0.3">
      <c r="A5138" s="24">
        <v>42949.666666666664</v>
      </c>
      <c r="B5138" s="25">
        <v>6263</v>
      </c>
      <c r="C5138" s="26">
        <v>51.760000000000005</v>
      </c>
      <c r="D5138" s="26">
        <v>6</v>
      </c>
      <c r="E5138" s="27">
        <f t="shared" si="80"/>
        <v>324.17288000000002</v>
      </c>
    </row>
    <row r="5139" spans="1:5" x14ac:dyDescent="0.3">
      <c r="A5139" s="24">
        <v>42949.708333333336</v>
      </c>
      <c r="B5139" s="25">
        <v>6245</v>
      </c>
      <c r="C5139" s="26">
        <v>51.61</v>
      </c>
      <c r="D5139" s="26">
        <v>6</v>
      </c>
      <c r="E5139" s="27">
        <f t="shared" si="80"/>
        <v>322.30445000000003</v>
      </c>
    </row>
    <row r="5140" spans="1:5" x14ac:dyDescent="0.3">
      <c r="A5140" s="24">
        <v>42949.75</v>
      </c>
      <c r="B5140" s="25">
        <v>6261</v>
      </c>
      <c r="C5140" s="26">
        <v>51.61</v>
      </c>
      <c r="D5140" s="26">
        <v>6</v>
      </c>
      <c r="E5140" s="27">
        <f t="shared" si="80"/>
        <v>323.13021000000003</v>
      </c>
    </row>
    <row r="5141" spans="1:5" x14ac:dyDescent="0.3">
      <c r="A5141" s="24">
        <v>42949.791666666664</v>
      </c>
      <c r="B5141" s="25">
        <v>6025</v>
      </c>
      <c r="C5141" s="26">
        <v>50.5</v>
      </c>
      <c r="D5141" s="26">
        <v>6</v>
      </c>
      <c r="E5141" s="27">
        <f t="shared" si="80"/>
        <v>304.26249999999999</v>
      </c>
    </row>
    <row r="5142" spans="1:5" x14ac:dyDescent="0.3">
      <c r="A5142" s="24">
        <v>42949.833333333336</v>
      </c>
      <c r="B5142" s="25">
        <v>6222</v>
      </c>
      <c r="C5142" s="26">
        <v>51.61</v>
      </c>
      <c r="D5142" s="26">
        <v>6</v>
      </c>
      <c r="E5142" s="27">
        <f t="shared" si="80"/>
        <v>321.11741999999998</v>
      </c>
    </row>
    <row r="5143" spans="1:5" x14ac:dyDescent="0.3">
      <c r="A5143" s="24">
        <v>42949.875</v>
      </c>
      <c r="B5143" s="25">
        <v>6070</v>
      </c>
      <c r="C5143" s="26">
        <v>53.53</v>
      </c>
      <c r="D5143" s="26">
        <v>6</v>
      </c>
      <c r="E5143" s="27">
        <f t="shared" si="80"/>
        <v>324.92710000000005</v>
      </c>
    </row>
    <row r="5144" spans="1:5" x14ac:dyDescent="0.3">
      <c r="A5144" s="24">
        <v>42949.916666666664</v>
      </c>
      <c r="B5144" s="25">
        <v>5943</v>
      </c>
      <c r="C5144" s="26">
        <v>51.760000000000005</v>
      </c>
      <c r="D5144" s="26">
        <v>6</v>
      </c>
      <c r="E5144" s="27">
        <f t="shared" si="80"/>
        <v>307.60968000000003</v>
      </c>
    </row>
    <row r="5145" spans="1:5" x14ac:dyDescent="0.3">
      <c r="A5145" s="24">
        <v>42949.958333333336</v>
      </c>
      <c r="B5145" s="25">
        <v>5824</v>
      </c>
      <c r="C5145" s="26">
        <v>49.75</v>
      </c>
      <c r="D5145" s="26">
        <v>6</v>
      </c>
      <c r="E5145" s="27">
        <f t="shared" si="80"/>
        <v>289.74400000000003</v>
      </c>
    </row>
    <row r="5146" spans="1:5" x14ac:dyDescent="0.3">
      <c r="A5146" s="24">
        <v>42950</v>
      </c>
      <c r="B5146" s="25">
        <v>5746</v>
      </c>
      <c r="C5146" s="26">
        <v>53.03</v>
      </c>
      <c r="D5146" s="26">
        <v>6</v>
      </c>
      <c r="E5146" s="27">
        <f t="shared" si="80"/>
        <v>304.71037999999999</v>
      </c>
    </row>
    <row r="5147" spans="1:5" x14ac:dyDescent="0.3">
      <c r="A5147" s="24">
        <v>42950.041666666664</v>
      </c>
      <c r="B5147" s="25">
        <v>5672</v>
      </c>
      <c r="C5147" s="26">
        <v>49.489999999999995</v>
      </c>
      <c r="D5147" s="26">
        <v>6</v>
      </c>
      <c r="E5147" s="27">
        <f t="shared" si="80"/>
        <v>280.70727999999997</v>
      </c>
    </row>
    <row r="5148" spans="1:5" x14ac:dyDescent="0.3">
      <c r="A5148" s="24">
        <v>42950.083333333336</v>
      </c>
      <c r="B5148" s="25">
        <v>5454</v>
      </c>
      <c r="C5148" s="26">
        <v>46.53</v>
      </c>
      <c r="D5148" s="26">
        <v>6</v>
      </c>
      <c r="E5148" s="27">
        <f t="shared" si="80"/>
        <v>253.77462</v>
      </c>
    </row>
    <row r="5149" spans="1:5" x14ac:dyDescent="0.3">
      <c r="A5149" s="24">
        <v>42950.125</v>
      </c>
      <c r="B5149" s="25">
        <v>5402</v>
      </c>
      <c r="C5149" s="26">
        <v>43.75</v>
      </c>
      <c r="D5149" s="26">
        <v>6</v>
      </c>
      <c r="E5149" s="27">
        <f t="shared" si="80"/>
        <v>236.33750000000001</v>
      </c>
    </row>
    <row r="5150" spans="1:5" x14ac:dyDescent="0.3">
      <c r="A5150" s="24">
        <v>42950.166666666664</v>
      </c>
      <c r="B5150" s="25">
        <v>5569</v>
      </c>
      <c r="C5150" s="26">
        <v>43.16</v>
      </c>
      <c r="D5150" s="26">
        <v>6</v>
      </c>
      <c r="E5150" s="27">
        <f t="shared" si="80"/>
        <v>240.35803999999999</v>
      </c>
    </row>
    <row r="5151" spans="1:5" x14ac:dyDescent="0.3">
      <c r="A5151" s="24">
        <v>42950.208333333336</v>
      </c>
      <c r="B5151" s="25">
        <v>5389</v>
      </c>
      <c r="C5151" s="26">
        <v>45.27</v>
      </c>
      <c r="D5151" s="26">
        <v>6</v>
      </c>
      <c r="E5151" s="27">
        <f t="shared" si="80"/>
        <v>243.96003000000002</v>
      </c>
    </row>
    <row r="5152" spans="1:5" x14ac:dyDescent="0.3">
      <c r="A5152" s="24">
        <v>42950.25</v>
      </c>
      <c r="B5152" s="25">
        <v>5505</v>
      </c>
      <c r="C5152" s="26">
        <v>47.77</v>
      </c>
      <c r="D5152" s="26">
        <v>6</v>
      </c>
      <c r="E5152" s="27">
        <f t="shared" si="80"/>
        <v>262.97385000000003</v>
      </c>
    </row>
    <row r="5153" spans="1:5" x14ac:dyDescent="0.3">
      <c r="A5153" s="24">
        <v>42950.291666666664</v>
      </c>
      <c r="B5153" s="25">
        <v>5265</v>
      </c>
      <c r="C5153" s="26">
        <v>50.17</v>
      </c>
      <c r="D5153" s="26">
        <v>6</v>
      </c>
      <c r="E5153" s="27">
        <f t="shared" si="80"/>
        <v>264.14504999999997</v>
      </c>
    </row>
    <row r="5154" spans="1:5" x14ac:dyDescent="0.3">
      <c r="A5154" s="24">
        <v>42950.333333333336</v>
      </c>
      <c r="B5154" s="25">
        <v>4787</v>
      </c>
      <c r="C5154" s="26">
        <v>52.69</v>
      </c>
      <c r="D5154" s="26">
        <v>6</v>
      </c>
      <c r="E5154" s="27">
        <f t="shared" si="80"/>
        <v>252.22702999999998</v>
      </c>
    </row>
    <row r="5155" spans="1:5" x14ac:dyDescent="0.3">
      <c r="A5155" s="24">
        <v>42950.375</v>
      </c>
      <c r="B5155" s="25">
        <v>5371</v>
      </c>
      <c r="C5155" s="26">
        <v>53.849999999999994</v>
      </c>
      <c r="D5155" s="26">
        <v>6</v>
      </c>
      <c r="E5155" s="27">
        <f t="shared" si="80"/>
        <v>289.22834999999998</v>
      </c>
    </row>
    <row r="5156" spans="1:5" x14ac:dyDescent="0.3">
      <c r="A5156" s="24">
        <v>42950.416666666664</v>
      </c>
      <c r="B5156" s="25">
        <v>5471</v>
      </c>
      <c r="C5156" s="26">
        <v>53.849999999999994</v>
      </c>
      <c r="D5156" s="26">
        <v>6</v>
      </c>
      <c r="E5156" s="27">
        <f t="shared" si="80"/>
        <v>294.61334999999997</v>
      </c>
    </row>
    <row r="5157" spans="1:5" x14ac:dyDescent="0.3">
      <c r="A5157" s="24">
        <v>42950.458333333336</v>
      </c>
      <c r="B5157" s="25">
        <v>5868</v>
      </c>
      <c r="C5157" s="26">
        <v>53.8</v>
      </c>
      <c r="D5157" s="26">
        <v>6</v>
      </c>
      <c r="E5157" s="27">
        <f t="shared" si="80"/>
        <v>315.69839999999999</v>
      </c>
    </row>
    <row r="5158" spans="1:5" x14ac:dyDescent="0.3">
      <c r="A5158" s="24">
        <v>42950.5</v>
      </c>
      <c r="B5158" s="25">
        <v>6593</v>
      </c>
      <c r="C5158" s="26">
        <v>54.519999999999996</v>
      </c>
      <c r="D5158" s="26">
        <v>6</v>
      </c>
      <c r="E5158" s="27">
        <f t="shared" si="80"/>
        <v>359.45035999999999</v>
      </c>
    </row>
    <row r="5159" spans="1:5" x14ac:dyDescent="0.3">
      <c r="A5159" s="24">
        <v>42950.541666666664</v>
      </c>
      <c r="B5159" s="25">
        <v>6544</v>
      </c>
      <c r="C5159" s="26">
        <v>54.75</v>
      </c>
      <c r="D5159" s="26">
        <v>6</v>
      </c>
      <c r="E5159" s="27">
        <f t="shared" si="80"/>
        <v>358.28399999999999</v>
      </c>
    </row>
    <row r="5160" spans="1:5" x14ac:dyDescent="0.3">
      <c r="A5160" s="24">
        <v>42950.583333333336</v>
      </c>
      <c r="B5160" s="25">
        <v>6560</v>
      </c>
      <c r="C5160" s="26">
        <v>54.64</v>
      </c>
      <c r="D5160" s="26">
        <v>6</v>
      </c>
      <c r="E5160" s="27">
        <f t="shared" si="80"/>
        <v>358.4384</v>
      </c>
    </row>
    <row r="5161" spans="1:5" x14ac:dyDescent="0.3">
      <c r="A5161" s="24">
        <v>42950.625</v>
      </c>
      <c r="B5161" s="25">
        <v>6102</v>
      </c>
      <c r="C5161" s="26">
        <v>53.849999999999994</v>
      </c>
      <c r="D5161" s="26">
        <v>6</v>
      </c>
      <c r="E5161" s="27">
        <f t="shared" si="80"/>
        <v>328.59269999999998</v>
      </c>
    </row>
    <row r="5162" spans="1:5" x14ac:dyDescent="0.3">
      <c r="A5162" s="24">
        <v>42950.666666666664</v>
      </c>
      <c r="B5162" s="25">
        <v>5789</v>
      </c>
      <c r="C5162" s="26">
        <v>53.95</v>
      </c>
      <c r="D5162" s="26">
        <v>6</v>
      </c>
      <c r="E5162" s="27">
        <f t="shared" si="80"/>
        <v>312.31655000000001</v>
      </c>
    </row>
    <row r="5163" spans="1:5" x14ac:dyDescent="0.3">
      <c r="A5163" s="24">
        <v>42950.708333333336</v>
      </c>
      <c r="B5163" s="25">
        <v>6188</v>
      </c>
      <c r="C5163" s="26">
        <v>53.81</v>
      </c>
      <c r="D5163" s="26">
        <v>6</v>
      </c>
      <c r="E5163" s="27">
        <f t="shared" si="80"/>
        <v>332.97628000000003</v>
      </c>
    </row>
    <row r="5164" spans="1:5" x14ac:dyDescent="0.3">
      <c r="A5164" s="24">
        <v>42950.75</v>
      </c>
      <c r="B5164" s="25">
        <v>6497</v>
      </c>
      <c r="C5164" s="26">
        <v>52.89</v>
      </c>
      <c r="D5164" s="26">
        <v>6</v>
      </c>
      <c r="E5164" s="27">
        <f t="shared" si="80"/>
        <v>343.62633</v>
      </c>
    </row>
    <row r="5165" spans="1:5" x14ac:dyDescent="0.3">
      <c r="A5165" s="24">
        <v>42950.791666666664</v>
      </c>
      <c r="B5165" s="25">
        <v>6408</v>
      </c>
      <c r="C5165" s="26">
        <v>51.760000000000005</v>
      </c>
      <c r="D5165" s="26">
        <v>6</v>
      </c>
      <c r="E5165" s="27">
        <f t="shared" si="80"/>
        <v>331.67808000000002</v>
      </c>
    </row>
    <row r="5166" spans="1:5" x14ac:dyDescent="0.3">
      <c r="A5166" s="24">
        <v>42950.833333333336</v>
      </c>
      <c r="B5166" s="25">
        <v>6356</v>
      </c>
      <c r="C5166" s="26">
        <v>52.72</v>
      </c>
      <c r="D5166" s="26">
        <v>6</v>
      </c>
      <c r="E5166" s="27">
        <f t="shared" si="80"/>
        <v>335.08832000000001</v>
      </c>
    </row>
    <row r="5167" spans="1:5" x14ac:dyDescent="0.3">
      <c r="A5167" s="24">
        <v>42950.875</v>
      </c>
      <c r="B5167" s="25">
        <v>5878</v>
      </c>
      <c r="C5167" s="26">
        <v>53.81</v>
      </c>
      <c r="D5167" s="26">
        <v>6</v>
      </c>
      <c r="E5167" s="27">
        <f t="shared" si="80"/>
        <v>316.29518000000002</v>
      </c>
    </row>
    <row r="5168" spans="1:5" x14ac:dyDescent="0.3">
      <c r="A5168" s="24">
        <v>42950.916666666664</v>
      </c>
      <c r="B5168" s="25">
        <v>5565</v>
      </c>
      <c r="C5168" s="26">
        <v>53</v>
      </c>
      <c r="D5168" s="26">
        <v>6</v>
      </c>
      <c r="E5168" s="27">
        <f t="shared" si="80"/>
        <v>294.94499999999999</v>
      </c>
    </row>
    <row r="5169" spans="1:5" x14ac:dyDescent="0.3">
      <c r="A5169" s="24">
        <v>42950.958333333336</v>
      </c>
      <c r="B5169" s="25">
        <v>5382</v>
      </c>
      <c r="C5169" s="26">
        <v>51.06</v>
      </c>
      <c r="D5169" s="26">
        <v>6</v>
      </c>
      <c r="E5169" s="27">
        <f t="shared" si="80"/>
        <v>274.80491999999998</v>
      </c>
    </row>
    <row r="5170" spans="1:5" x14ac:dyDescent="0.3">
      <c r="A5170" s="24">
        <v>42951</v>
      </c>
      <c r="B5170" s="25">
        <v>6225</v>
      </c>
      <c r="C5170" s="26">
        <v>50.42</v>
      </c>
      <c r="D5170" s="26">
        <v>6</v>
      </c>
      <c r="E5170" s="27">
        <f t="shared" si="80"/>
        <v>313.86450000000002</v>
      </c>
    </row>
    <row r="5171" spans="1:5" x14ac:dyDescent="0.3">
      <c r="A5171" s="24">
        <v>42951.041666666664</v>
      </c>
      <c r="B5171" s="25">
        <v>6174</v>
      </c>
      <c r="C5171" s="26">
        <v>48.269999999999996</v>
      </c>
      <c r="D5171" s="26">
        <v>6</v>
      </c>
      <c r="E5171" s="27">
        <f t="shared" si="80"/>
        <v>298.01898</v>
      </c>
    </row>
    <row r="5172" spans="1:5" x14ac:dyDescent="0.3">
      <c r="A5172" s="24">
        <v>42951.083333333336</v>
      </c>
      <c r="B5172" s="25">
        <v>5792</v>
      </c>
      <c r="C5172" s="26">
        <v>45.679999999999993</v>
      </c>
      <c r="D5172" s="26">
        <v>6</v>
      </c>
      <c r="E5172" s="27">
        <f t="shared" si="80"/>
        <v>264.57855999999992</v>
      </c>
    </row>
    <row r="5173" spans="1:5" x14ac:dyDescent="0.3">
      <c r="A5173" s="24">
        <v>42951.125</v>
      </c>
      <c r="B5173" s="25">
        <v>5341</v>
      </c>
      <c r="C5173" s="26">
        <v>43.95</v>
      </c>
      <c r="D5173" s="26">
        <v>6</v>
      </c>
      <c r="E5173" s="27">
        <f t="shared" si="80"/>
        <v>234.73695000000001</v>
      </c>
    </row>
    <row r="5174" spans="1:5" x14ac:dyDescent="0.3">
      <c r="A5174" s="24">
        <v>42951.166666666664</v>
      </c>
      <c r="B5174" s="25">
        <v>5364</v>
      </c>
      <c r="C5174" s="26">
        <v>43.16</v>
      </c>
      <c r="D5174" s="26">
        <v>6</v>
      </c>
      <c r="E5174" s="27">
        <f t="shared" si="80"/>
        <v>231.51023999999998</v>
      </c>
    </row>
    <row r="5175" spans="1:5" x14ac:dyDescent="0.3">
      <c r="A5175" s="24">
        <v>42951.208333333336</v>
      </c>
      <c r="B5175" s="25">
        <v>5428</v>
      </c>
      <c r="C5175" s="26">
        <v>43.4</v>
      </c>
      <c r="D5175" s="26">
        <v>6</v>
      </c>
      <c r="E5175" s="27">
        <f t="shared" si="80"/>
        <v>235.5752</v>
      </c>
    </row>
    <row r="5176" spans="1:5" x14ac:dyDescent="0.3">
      <c r="A5176" s="24">
        <v>42951.25</v>
      </c>
      <c r="B5176" s="25">
        <v>5423</v>
      </c>
      <c r="C5176" s="26">
        <v>46.89</v>
      </c>
      <c r="D5176" s="26">
        <v>6</v>
      </c>
      <c r="E5176" s="27">
        <f t="shared" si="80"/>
        <v>254.28447</v>
      </c>
    </row>
    <row r="5177" spans="1:5" x14ac:dyDescent="0.3">
      <c r="A5177" s="24">
        <v>42951.291666666664</v>
      </c>
      <c r="B5177" s="25">
        <v>5603</v>
      </c>
      <c r="C5177" s="26">
        <v>49.06</v>
      </c>
      <c r="D5177" s="26">
        <v>6</v>
      </c>
      <c r="E5177" s="27">
        <f t="shared" si="80"/>
        <v>274.88317999999998</v>
      </c>
    </row>
    <row r="5178" spans="1:5" x14ac:dyDescent="0.3">
      <c r="A5178" s="24">
        <v>42951.333333333336</v>
      </c>
      <c r="B5178" s="25">
        <v>5451</v>
      </c>
      <c r="C5178" s="26">
        <v>50.069999999999993</v>
      </c>
      <c r="D5178" s="26">
        <v>6</v>
      </c>
      <c r="E5178" s="27">
        <f t="shared" si="80"/>
        <v>272.93156999999997</v>
      </c>
    </row>
    <row r="5179" spans="1:5" x14ac:dyDescent="0.3">
      <c r="A5179" s="24">
        <v>42951.375</v>
      </c>
      <c r="B5179" s="25">
        <v>5620</v>
      </c>
      <c r="C5179" s="26">
        <v>52.89</v>
      </c>
      <c r="D5179" s="26">
        <v>6</v>
      </c>
      <c r="E5179" s="27">
        <f t="shared" si="80"/>
        <v>297.24180000000001</v>
      </c>
    </row>
    <row r="5180" spans="1:5" x14ac:dyDescent="0.3">
      <c r="A5180" s="24">
        <v>42951.416666666664</v>
      </c>
      <c r="B5180" s="25">
        <v>5743</v>
      </c>
      <c r="C5180" s="26">
        <v>52.9</v>
      </c>
      <c r="D5180" s="26">
        <v>6</v>
      </c>
      <c r="E5180" s="27">
        <f t="shared" si="80"/>
        <v>303.80470000000003</v>
      </c>
    </row>
    <row r="5181" spans="1:5" x14ac:dyDescent="0.3">
      <c r="A5181" s="24">
        <v>42951.458333333336</v>
      </c>
      <c r="B5181" s="25">
        <v>6543</v>
      </c>
      <c r="C5181" s="26">
        <v>53.69</v>
      </c>
      <c r="D5181" s="26">
        <v>6</v>
      </c>
      <c r="E5181" s="27">
        <f t="shared" si="80"/>
        <v>351.29366999999996</v>
      </c>
    </row>
    <row r="5182" spans="1:5" x14ac:dyDescent="0.3">
      <c r="A5182" s="24">
        <v>42951.5</v>
      </c>
      <c r="B5182" s="25">
        <v>6438</v>
      </c>
      <c r="C5182" s="26">
        <v>54.28</v>
      </c>
      <c r="D5182" s="26">
        <v>6</v>
      </c>
      <c r="E5182" s="27">
        <f t="shared" si="80"/>
        <v>349.45464000000004</v>
      </c>
    </row>
    <row r="5183" spans="1:5" x14ac:dyDescent="0.3">
      <c r="A5183" s="24">
        <v>42951.541666666664</v>
      </c>
      <c r="B5183" s="25">
        <v>6421</v>
      </c>
      <c r="C5183" s="26">
        <v>54.870000000000005</v>
      </c>
      <c r="D5183" s="26">
        <v>6</v>
      </c>
      <c r="E5183" s="27">
        <f t="shared" si="80"/>
        <v>352.32026999999999</v>
      </c>
    </row>
    <row r="5184" spans="1:5" x14ac:dyDescent="0.3">
      <c r="A5184" s="24">
        <v>42951.583333333336</v>
      </c>
      <c r="B5184" s="25">
        <v>6084</v>
      </c>
      <c r="C5184" s="26">
        <v>54.69</v>
      </c>
      <c r="D5184" s="26">
        <v>6</v>
      </c>
      <c r="E5184" s="27">
        <f t="shared" si="80"/>
        <v>332.73395999999997</v>
      </c>
    </row>
    <row r="5185" spans="1:5" x14ac:dyDescent="0.3">
      <c r="A5185" s="24">
        <v>42951.625</v>
      </c>
      <c r="B5185" s="25">
        <v>5738</v>
      </c>
      <c r="C5185" s="26">
        <v>53.849999999999994</v>
      </c>
      <c r="D5185" s="26">
        <v>6</v>
      </c>
      <c r="E5185" s="27">
        <f t="shared" si="80"/>
        <v>308.99129999999997</v>
      </c>
    </row>
    <row r="5186" spans="1:5" x14ac:dyDescent="0.3">
      <c r="A5186" s="24">
        <v>42951.666666666664</v>
      </c>
      <c r="B5186" s="25">
        <v>6348</v>
      </c>
      <c r="C5186" s="26">
        <v>53.8</v>
      </c>
      <c r="D5186" s="26">
        <v>6</v>
      </c>
      <c r="E5186" s="27">
        <f t="shared" si="80"/>
        <v>341.52239999999995</v>
      </c>
    </row>
    <row r="5187" spans="1:5" x14ac:dyDescent="0.3">
      <c r="A5187" s="24">
        <v>42951.708333333336</v>
      </c>
      <c r="B5187" s="25">
        <v>6320</v>
      </c>
      <c r="C5187" s="26">
        <v>53.11999999999999</v>
      </c>
      <c r="D5187" s="26">
        <v>6</v>
      </c>
      <c r="E5187" s="27">
        <f t="shared" si="80"/>
        <v>335.71839999999997</v>
      </c>
    </row>
    <row r="5188" spans="1:5" x14ac:dyDescent="0.3">
      <c r="A5188" s="24">
        <v>42951.75</v>
      </c>
      <c r="B5188" s="25">
        <v>6619</v>
      </c>
      <c r="C5188" s="26">
        <v>52.2</v>
      </c>
      <c r="D5188" s="26">
        <v>6</v>
      </c>
      <c r="E5188" s="27">
        <f t="shared" si="80"/>
        <v>345.51180000000005</v>
      </c>
    </row>
    <row r="5189" spans="1:5" x14ac:dyDescent="0.3">
      <c r="A5189" s="24">
        <v>42951.791666666664</v>
      </c>
      <c r="B5189" s="25">
        <v>7092</v>
      </c>
      <c r="C5189" s="26">
        <v>50.739999999999995</v>
      </c>
      <c r="D5189" s="26">
        <v>6</v>
      </c>
      <c r="E5189" s="27">
        <f t="shared" si="80"/>
        <v>359.84807999999998</v>
      </c>
    </row>
    <row r="5190" spans="1:5" x14ac:dyDescent="0.3">
      <c r="A5190" s="24">
        <v>42951.833333333336</v>
      </c>
      <c r="B5190" s="25">
        <v>6987</v>
      </c>
      <c r="C5190" s="26">
        <v>51</v>
      </c>
      <c r="D5190" s="26">
        <v>6</v>
      </c>
      <c r="E5190" s="27">
        <f t="shared" si="80"/>
        <v>356.33699999999999</v>
      </c>
    </row>
    <row r="5191" spans="1:5" x14ac:dyDescent="0.3">
      <c r="A5191" s="24">
        <v>42951.875</v>
      </c>
      <c r="B5191" s="25">
        <v>7196</v>
      </c>
      <c r="C5191" s="26">
        <v>52.89</v>
      </c>
      <c r="D5191" s="26">
        <v>6</v>
      </c>
      <c r="E5191" s="27">
        <f t="shared" si="80"/>
        <v>380.59644000000003</v>
      </c>
    </row>
    <row r="5192" spans="1:5" x14ac:dyDescent="0.3">
      <c r="A5192" s="24">
        <v>42951.916666666664</v>
      </c>
      <c r="B5192" s="25">
        <v>7079</v>
      </c>
      <c r="C5192" s="26">
        <v>51.1</v>
      </c>
      <c r="D5192" s="26">
        <v>6</v>
      </c>
      <c r="E5192" s="27">
        <f t="shared" si="80"/>
        <v>361.73690000000005</v>
      </c>
    </row>
    <row r="5193" spans="1:5" x14ac:dyDescent="0.3">
      <c r="A5193" s="24">
        <v>42951.958333333336</v>
      </c>
      <c r="B5193" s="25">
        <v>7335</v>
      </c>
      <c r="C5193" s="26">
        <v>46.53</v>
      </c>
      <c r="D5193" s="26">
        <v>6</v>
      </c>
      <c r="E5193" s="27">
        <f t="shared" si="80"/>
        <v>341.29755</v>
      </c>
    </row>
    <row r="5194" spans="1:5" x14ac:dyDescent="0.3">
      <c r="A5194" s="24">
        <v>42952</v>
      </c>
      <c r="B5194" s="25">
        <v>6817</v>
      </c>
      <c r="C5194" s="26">
        <v>51.61</v>
      </c>
      <c r="D5194" s="26">
        <v>6</v>
      </c>
      <c r="E5194" s="27">
        <f t="shared" ref="E5194:E5257" si="81">C5194*B5194/1000</f>
        <v>351.82537000000002</v>
      </c>
    </row>
    <row r="5195" spans="1:5" x14ac:dyDescent="0.3">
      <c r="A5195" s="24">
        <v>42952.041666666664</v>
      </c>
      <c r="B5195" s="25">
        <v>5841</v>
      </c>
      <c r="C5195" s="26">
        <v>50</v>
      </c>
      <c r="D5195" s="26">
        <v>6</v>
      </c>
      <c r="E5195" s="27">
        <f t="shared" si="81"/>
        <v>292.05</v>
      </c>
    </row>
    <row r="5196" spans="1:5" x14ac:dyDescent="0.3">
      <c r="A5196" s="24">
        <v>42952.083333333336</v>
      </c>
      <c r="B5196" s="25">
        <v>5303</v>
      </c>
      <c r="C5196" s="26">
        <v>52.5</v>
      </c>
      <c r="D5196" s="26">
        <v>6</v>
      </c>
      <c r="E5196" s="27">
        <f t="shared" si="81"/>
        <v>278.40750000000003</v>
      </c>
    </row>
    <row r="5197" spans="1:5" x14ac:dyDescent="0.3">
      <c r="A5197" s="24">
        <v>42952.125</v>
      </c>
      <c r="B5197" s="25">
        <v>5316</v>
      </c>
      <c r="C5197" s="26">
        <v>52.21</v>
      </c>
      <c r="D5197" s="26">
        <v>6</v>
      </c>
      <c r="E5197" s="27">
        <f t="shared" si="81"/>
        <v>277.54836</v>
      </c>
    </row>
    <row r="5198" spans="1:5" x14ac:dyDescent="0.3">
      <c r="A5198" s="24">
        <v>42952.166666666664</v>
      </c>
      <c r="B5198" s="25">
        <v>5264</v>
      </c>
      <c r="C5198" s="26">
        <v>49.97999999999999</v>
      </c>
      <c r="D5198" s="26">
        <v>6</v>
      </c>
      <c r="E5198" s="27">
        <f t="shared" si="81"/>
        <v>263.09472</v>
      </c>
    </row>
    <row r="5199" spans="1:5" x14ac:dyDescent="0.3">
      <c r="A5199" s="24">
        <v>42952.208333333336</v>
      </c>
      <c r="B5199" s="25">
        <v>5351</v>
      </c>
      <c r="C5199" s="26">
        <v>46.929999999999993</v>
      </c>
      <c r="D5199" s="26">
        <v>6</v>
      </c>
      <c r="E5199" s="27">
        <f t="shared" si="81"/>
        <v>251.12242999999995</v>
      </c>
    </row>
    <row r="5200" spans="1:5" x14ac:dyDescent="0.3">
      <c r="A5200" s="24">
        <v>42952.25</v>
      </c>
      <c r="B5200" s="25">
        <v>5479</v>
      </c>
      <c r="C5200" s="26">
        <v>45.4</v>
      </c>
      <c r="D5200" s="26">
        <v>6</v>
      </c>
      <c r="E5200" s="27">
        <f t="shared" si="81"/>
        <v>248.7466</v>
      </c>
    </row>
    <row r="5201" spans="1:5" x14ac:dyDescent="0.3">
      <c r="A5201" s="24">
        <v>42952.291666666664</v>
      </c>
      <c r="B5201" s="25">
        <v>5403</v>
      </c>
      <c r="C5201" s="26">
        <v>44.6</v>
      </c>
      <c r="D5201" s="26">
        <v>6</v>
      </c>
      <c r="E5201" s="27">
        <f t="shared" si="81"/>
        <v>240.97380000000001</v>
      </c>
    </row>
    <row r="5202" spans="1:5" x14ac:dyDescent="0.3">
      <c r="A5202" s="24">
        <v>42952.333333333336</v>
      </c>
      <c r="B5202" s="25">
        <v>5467</v>
      </c>
      <c r="C5202" s="26">
        <v>43.16</v>
      </c>
      <c r="D5202" s="26">
        <v>6</v>
      </c>
      <c r="E5202" s="27">
        <f t="shared" si="81"/>
        <v>235.95571999999999</v>
      </c>
    </row>
    <row r="5203" spans="1:5" x14ac:dyDescent="0.3">
      <c r="A5203" s="24">
        <v>42952.375</v>
      </c>
      <c r="B5203" s="25">
        <v>5303</v>
      </c>
      <c r="C5203" s="26">
        <v>45.739999999999995</v>
      </c>
      <c r="D5203" s="26">
        <v>6</v>
      </c>
      <c r="E5203" s="27">
        <f t="shared" si="81"/>
        <v>242.55921999999998</v>
      </c>
    </row>
    <row r="5204" spans="1:5" x14ac:dyDescent="0.3">
      <c r="A5204" s="24">
        <v>42952.416666666664</v>
      </c>
      <c r="B5204" s="25">
        <v>5935</v>
      </c>
      <c r="C5204" s="26">
        <v>45.53</v>
      </c>
      <c r="D5204" s="26">
        <v>6</v>
      </c>
      <c r="E5204" s="27">
        <f t="shared" si="81"/>
        <v>270.22055</v>
      </c>
    </row>
    <row r="5205" spans="1:5" x14ac:dyDescent="0.3">
      <c r="A5205" s="24">
        <v>42952.458333333336</v>
      </c>
      <c r="B5205" s="25">
        <v>6229</v>
      </c>
      <c r="C5205" s="26">
        <v>46.959999999999994</v>
      </c>
      <c r="D5205" s="26">
        <v>6</v>
      </c>
      <c r="E5205" s="27">
        <f t="shared" si="81"/>
        <v>292.51383999999996</v>
      </c>
    </row>
    <row r="5206" spans="1:5" x14ac:dyDescent="0.3">
      <c r="A5206" s="24">
        <v>42952.5</v>
      </c>
      <c r="B5206" s="25">
        <v>6337</v>
      </c>
      <c r="C5206" s="26">
        <v>48.650000000000006</v>
      </c>
      <c r="D5206" s="26">
        <v>6</v>
      </c>
      <c r="E5206" s="27">
        <f t="shared" si="81"/>
        <v>308.29505000000006</v>
      </c>
    </row>
    <row r="5207" spans="1:5" x14ac:dyDescent="0.3">
      <c r="A5207" s="24">
        <v>42952.541666666664</v>
      </c>
      <c r="B5207" s="25">
        <v>6356</v>
      </c>
      <c r="C5207" s="26">
        <v>50.099999999999994</v>
      </c>
      <c r="D5207" s="26">
        <v>6</v>
      </c>
      <c r="E5207" s="27">
        <f t="shared" si="81"/>
        <v>318.43559999999997</v>
      </c>
    </row>
    <row r="5208" spans="1:5" x14ac:dyDescent="0.3">
      <c r="A5208" s="24">
        <v>42952.583333333336</v>
      </c>
      <c r="B5208" s="25">
        <v>6433</v>
      </c>
      <c r="C5208" s="26">
        <v>51.5</v>
      </c>
      <c r="D5208" s="26">
        <v>6</v>
      </c>
      <c r="E5208" s="27">
        <f t="shared" si="81"/>
        <v>331.29950000000002</v>
      </c>
    </row>
    <row r="5209" spans="1:5" x14ac:dyDescent="0.3">
      <c r="A5209" s="24">
        <v>42952.625</v>
      </c>
      <c r="B5209" s="25">
        <v>6447</v>
      </c>
      <c r="C5209" s="26">
        <v>47.3</v>
      </c>
      <c r="D5209" s="26">
        <v>6</v>
      </c>
      <c r="E5209" s="27">
        <f t="shared" si="81"/>
        <v>304.94309999999996</v>
      </c>
    </row>
    <row r="5210" spans="1:5" x14ac:dyDescent="0.3">
      <c r="A5210" s="24">
        <v>42952.666666666664</v>
      </c>
      <c r="B5210" s="25">
        <v>6375</v>
      </c>
      <c r="C5210" s="26">
        <v>43.3</v>
      </c>
      <c r="D5210" s="26">
        <v>6</v>
      </c>
      <c r="E5210" s="27">
        <f t="shared" si="81"/>
        <v>276.03750000000002</v>
      </c>
    </row>
    <row r="5211" spans="1:5" x14ac:dyDescent="0.3">
      <c r="A5211" s="24">
        <v>42952.708333333336</v>
      </c>
      <c r="B5211" s="25">
        <v>6455</v>
      </c>
      <c r="C5211" s="26">
        <v>41.850000000000009</v>
      </c>
      <c r="D5211" s="26">
        <v>6</v>
      </c>
      <c r="E5211" s="27">
        <f t="shared" si="81"/>
        <v>270.14175000000006</v>
      </c>
    </row>
    <row r="5212" spans="1:5" x14ac:dyDescent="0.3">
      <c r="A5212" s="24">
        <v>42952.75</v>
      </c>
      <c r="B5212" s="25">
        <v>6170</v>
      </c>
      <c r="C5212" s="26">
        <v>41.850000000000009</v>
      </c>
      <c r="D5212" s="26">
        <v>6</v>
      </c>
      <c r="E5212" s="27">
        <f t="shared" si="81"/>
        <v>258.21450000000004</v>
      </c>
    </row>
    <row r="5213" spans="1:5" x14ac:dyDescent="0.3">
      <c r="A5213" s="24">
        <v>42952.791666666664</v>
      </c>
      <c r="B5213" s="25">
        <v>5741</v>
      </c>
      <c r="C5213" s="26">
        <v>41.55</v>
      </c>
      <c r="D5213" s="26">
        <v>6</v>
      </c>
      <c r="E5213" s="27">
        <f t="shared" si="81"/>
        <v>238.53854999999999</v>
      </c>
    </row>
    <row r="5214" spans="1:5" x14ac:dyDescent="0.3">
      <c r="A5214" s="24">
        <v>42952.833333333336</v>
      </c>
      <c r="B5214" s="25">
        <v>5524</v>
      </c>
      <c r="C5214" s="26">
        <v>42.05</v>
      </c>
      <c r="D5214" s="26">
        <v>6</v>
      </c>
      <c r="E5214" s="27">
        <f t="shared" si="81"/>
        <v>232.28419999999997</v>
      </c>
    </row>
    <row r="5215" spans="1:5" x14ac:dyDescent="0.3">
      <c r="A5215" s="24">
        <v>42952.875</v>
      </c>
      <c r="B5215" s="25">
        <v>6028</v>
      </c>
      <c r="C5215" s="26">
        <v>46.08</v>
      </c>
      <c r="D5215" s="26">
        <v>6</v>
      </c>
      <c r="E5215" s="27">
        <f t="shared" si="81"/>
        <v>277.77024</v>
      </c>
    </row>
    <row r="5216" spans="1:5" x14ac:dyDescent="0.3">
      <c r="A5216" s="24">
        <v>42952.916666666664</v>
      </c>
      <c r="B5216" s="25">
        <v>6400</v>
      </c>
      <c r="C5216" s="26">
        <v>45.7</v>
      </c>
      <c r="D5216" s="26">
        <v>6</v>
      </c>
      <c r="E5216" s="27">
        <f t="shared" si="81"/>
        <v>292.48</v>
      </c>
    </row>
    <row r="5217" spans="1:5" x14ac:dyDescent="0.3">
      <c r="A5217" s="24">
        <v>42952.958333333336</v>
      </c>
      <c r="B5217" s="25">
        <v>6308</v>
      </c>
      <c r="C5217" s="26">
        <v>42.15</v>
      </c>
      <c r="D5217" s="26">
        <v>6</v>
      </c>
      <c r="E5217" s="27">
        <f t="shared" si="81"/>
        <v>265.88220000000001</v>
      </c>
    </row>
    <row r="5218" spans="1:5" x14ac:dyDescent="0.3">
      <c r="A5218" s="24">
        <v>42953</v>
      </c>
      <c r="B5218" s="25">
        <v>5654</v>
      </c>
      <c r="C5218" s="26">
        <v>41.959999999999994</v>
      </c>
      <c r="D5218" s="26">
        <v>6</v>
      </c>
      <c r="E5218" s="27">
        <f t="shared" si="81"/>
        <v>237.24183999999997</v>
      </c>
    </row>
    <row r="5219" spans="1:5" x14ac:dyDescent="0.3">
      <c r="A5219" s="24">
        <v>42953.041666666664</v>
      </c>
      <c r="B5219" s="25">
        <v>5300</v>
      </c>
      <c r="C5219" s="26">
        <v>38.700000000000003</v>
      </c>
      <c r="D5219" s="26">
        <v>6</v>
      </c>
      <c r="E5219" s="27">
        <f t="shared" si="81"/>
        <v>205.11000000000004</v>
      </c>
    </row>
    <row r="5220" spans="1:5" x14ac:dyDescent="0.3">
      <c r="A5220" s="24">
        <v>42953.083333333336</v>
      </c>
      <c r="B5220" s="25">
        <v>5351</v>
      </c>
      <c r="C5220" s="26">
        <v>35.99</v>
      </c>
      <c r="D5220" s="26">
        <v>6</v>
      </c>
      <c r="E5220" s="27">
        <f t="shared" si="81"/>
        <v>192.58249000000001</v>
      </c>
    </row>
    <row r="5221" spans="1:5" x14ac:dyDescent="0.3">
      <c r="A5221" s="24">
        <v>42953.125</v>
      </c>
      <c r="B5221" s="25">
        <v>5175</v>
      </c>
      <c r="C5221" s="26">
        <v>32.92</v>
      </c>
      <c r="D5221" s="26">
        <v>6</v>
      </c>
      <c r="E5221" s="27">
        <f t="shared" si="81"/>
        <v>170.36099999999999</v>
      </c>
    </row>
    <row r="5222" spans="1:5" x14ac:dyDescent="0.3">
      <c r="A5222" s="24">
        <v>42953.166666666664</v>
      </c>
      <c r="B5222" s="25">
        <v>5297</v>
      </c>
      <c r="C5222" s="26">
        <v>30</v>
      </c>
      <c r="D5222" s="26">
        <v>6</v>
      </c>
      <c r="E5222" s="27">
        <f t="shared" si="81"/>
        <v>158.91</v>
      </c>
    </row>
    <row r="5223" spans="1:5" x14ac:dyDescent="0.3">
      <c r="A5223" s="24">
        <v>42953.208333333336</v>
      </c>
      <c r="B5223" s="25">
        <v>5434</v>
      </c>
      <c r="C5223" s="26">
        <v>28.5</v>
      </c>
      <c r="D5223" s="26">
        <v>6</v>
      </c>
      <c r="E5223" s="27">
        <f t="shared" si="81"/>
        <v>154.869</v>
      </c>
    </row>
    <row r="5224" spans="1:5" x14ac:dyDescent="0.3">
      <c r="A5224" s="24">
        <v>42953.25</v>
      </c>
      <c r="B5224" s="25">
        <v>5449</v>
      </c>
      <c r="C5224" s="26">
        <v>28.5</v>
      </c>
      <c r="D5224" s="26">
        <v>6</v>
      </c>
      <c r="E5224" s="27">
        <f t="shared" si="81"/>
        <v>155.29650000000001</v>
      </c>
    </row>
    <row r="5225" spans="1:5" x14ac:dyDescent="0.3">
      <c r="A5225" s="24">
        <v>42953.291666666664</v>
      </c>
      <c r="B5225" s="25">
        <v>5569</v>
      </c>
      <c r="C5225" s="26">
        <v>28</v>
      </c>
      <c r="D5225" s="26">
        <v>6</v>
      </c>
      <c r="E5225" s="27">
        <f t="shared" si="81"/>
        <v>155.93199999999999</v>
      </c>
    </row>
    <row r="5226" spans="1:5" x14ac:dyDescent="0.3">
      <c r="A5226" s="24">
        <v>42953.333333333336</v>
      </c>
      <c r="B5226" s="25">
        <v>5599</v>
      </c>
      <c r="C5226" s="26">
        <v>29.77</v>
      </c>
      <c r="D5226" s="26">
        <v>6</v>
      </c>
      <c r="E5226" s="27">
        <f t="shared" si="81"/>
        <v>166.68223</v>
      </c>
    </row>
    <row r="5227" spans="1:5" x14ac:dyDescent="0.3">
      <c r="A5227" s="24">
        <v>42953.375</v>
      </c>
      <c r="B5227" s="25">
        <v>5645</v>
      </c>
      <c r="C5227" s="26">
        <v>32.29</v>
      </c>
      <c r="D5227" s="26">
        <v>6</v>
      </c>
      <c r="E5227" s="27">
        <f t="shared" si="81"/>
        <v>182.27704999999997</v>
      </c>
    </row>
    <row r="5228" spans="1:5" x14ac:dyDescent="0.3">
      <c r="A5228" s="24">
        <v>42953.416666666664</v>
      </c>
      <c r="B5228" s="25">
        <v>5494</v>
      </c>
      <c r="C5228" s="26">
        <v>33.58</v>
      </c>
      <c r="D5228" s="26">
        <v>6</v>
      </c>
      <c r="E5228" s="27">
        <f t="shared" si="81"/>
        <v>184.48851999999999</v>
      </c>
    </row>
    <row r="5229" spans="1:5" x14ac:dyDescent="0.3">
      <c r="A5229" s="24">
        <v>42953.458333333336</v>
      </c>
      <c r="B5229" s="25">
        <v>5624</v>
      </c>
      <c r="C5229" s="26">
        <v>35.99</v>
      </c>
      <c r="D5229" s="26">
        <v>6</v>
      </c>
      <c r="E5229" s="27">
        <f t="shared" si="81"/>
        <v>202.40776</v>
      </c>
    </row>
    <row r="5230" spans="1:5" x14ac:dyDescent="0.3">
      <c r="A5230" s="24">
        <v>42953.5</v>
      </c>
      <c r="B5230" s="25">
        <v>5608</v>
      </c>
      <c r="C5230" s="26">
        <v>38.799999999999997</v>
      </c>
      <c r="D5230" s="26">
        <v>6</v>
      </c>
      <c r="E5230" s="27">
        <f t="shared" si="81"/>
        <v>217.59039999999999</v>
      </c>
    </row>
    <row r="5231" spans="1:5" x14ac:dyDescent="0.3">
      <c r="A5231" s="24">
        <v>42953.541666666664</v>
      </c>
      <c r="B5231" s="25">
        <v>5628</v>
      </c>
      <c r="C5231" s="26">
        <v>43.6</v>
      </c>
      <c r="D5231" s="26">
        <v>6</v>
      </c>
      <c r="E5231" s="27">
        <f t="shared" si="81"/>
        <v>245.38080000000002</v>
      </c>
    </row>
    <row r="5232" spans="1:5" x14ac:dyDescent="0.3">
      <c r="A5232" s="24">
        <v>42953.583333333336</v>
      </c>
      <c r="B5232" s="25">
        <v>5994</v>
      </c>
      <c r="C5232" s="26">
        <v>50.86</v>
      </c>
      <c r="D5232" s="26">
        <v>6</v>
      </c>
      <c r="E5232" s="27">
        <f t="shared" si="81"/>
        <v>304.85484000000002</v>
      </c>
    </row>
    <row r="5233" spans="1:5" x14ac:dyDescent="0.3">
      <c r="A5233" s="24">
        <v>42953.625</v>
      </c>
      <c r="B5233" s="25">
        <v>6978</v>
      </c>
      <c r="C5233" s="26">
        <v>51.53</v>
      </c>
      <c r="D5233" s="26">
        <v>6</v>
      </c>
      <c r="E5233" s="27">
        <f t="shared" si="81"/>
        <v>359.57634000000002</v>
      </c>
    </row>
    <row r="5234" spans="1:5" x14ac:dyDescent="0.3">
      <c r="A5234" s="24">
        <v>42953.666666666664</v>
      </c>
      <c r="B5234" s="25">
        <v>7338</v>
      </c>
      <c r="C5234" s="26">
        <v>50</v>
      </c>
      <c r="D5234" s="26">
        <v>6</v>
      </c>
      <c r="E5234" s="27">
        <f t="shared" si="81"/>
        <v>366.9</v>
      </c>
    </row>
    <row r="5235" spans="1:5" x14ac:dyDescent="0.3">
      <c r="A5235" s="24">
        <v>42953.708333333336</v>
      </c>
      <c r="B5235" s="25">
        <v>5644</v>
      </c>
      <c r="C5235" s="26">
        <v>49</v>
      </c>
      <c r="D5235" s="26">
        <v>6</v>
      </c>
      <c r="E5235" s="27">
        <f t="shared" si="81"/>
        <v>276.55599999999998</v>
      </c>
    </row>
    <row r="5236" spans="1:5" x14ac:dyDescent="0.3">
      <c r="A5236" s="24">
        <v>42953.75</v>
      </c>
      <c r="B5236" s="25">
        <v>5552</v>
      </c>
      <c r="C5236" s="26">
        <v>46.89</v>
      </c>
      <c r="D5236" s="26">
        <v>6</v>
      </c>
      <c r="E5236" s="27">
        <f t="shared" si="81"/>
        <v>260.33328</v>
      </c>
    </row>
    <row r="5237" spans="1:5" x14ac:dyDescent="0.3">
      <c r="A5237" s="24">
        <v>42953.791666666664</v>
      </c>
      <c r="B5237" s="25">
        <v>5535</v>
      </c>
      <c r="C5237" s="26">
        <v>47</v>
      </c>
      <c r="D5237" s="26">
        <v>6</v>
      </c>
      <c r="E5237" s="27">
        <f t="shared" si="81"/>
        <v>260.14499999999998</v>
      </c>
    </row>
    <row r="5238" spans="1:5" x14ac:dyDescent="0.3">
      <c r="A5238" s="24">
        <v>42953.833333333336</v>
      </c>
      <c r="B5238" s="25">
        <v>5520</v>
      </c>
      <c r="C5238" s="26">
        <v>51.53</v>
      </c>
      <c r="D5238" s="26">
        <v>6</v>
      </c>
      <c r="E5238" s="27">
        <f t="shared" si="81"/>
        <v>284.44560000000001</v>
      </c>
    </row>
    <row r="5239" spans="1:5" x14ac:dyDescent="0.3">
      <c r="A5239" s="24">
        <v>42953.875</v>
      </c>
      <c r="B5239" s="25">
        <v>5853</v>
      </c>
      <c r="C5239" s="26">
        <v>54.69</v>
      </c>
      <c r="D5239" s="26">
        <v>6</v>
      </c>
      <c r="E5239" s="27">
        <f t="shared" si="81"/>
        <v>320.10057</v>
      </c>
    </row>
    <row r="5240" spans="1:5" x14ac:dyDescent="0.3">
      <c r="A5240" s="24">
        <v>42953.916666666664</v>
      </c>
      <c r="B5240" s="25">
        <v>6205</v>
      </c>
      <c r="C5240" s="26">
        <v>56.05</v>
      </c>
      <c r="D5240" s="26">
        <v>6</v>
      </c>
      <c r="E5240" s="27">
        <f t="shared" si="81"/>
        <v>347.79025000000001</v>
      </c>
    </row>
    <row r="5241" spans="1:5" x14ac:dyDescent="0.3">
      <c r="A5241" s="24">
        <v>42953.958333333336</v>
      </c>
      <c r="B5241" s="25">
        <v>6113</v>
      </c>
      <c r="C5241" s="26">
        <v>54.64</v>
      </c>
      <c r="D5241" s="26">
        <v>6</v>
      </c>
      <c r="E5241" s="27">
        <f t="shared" si="81"/>
        <v>334.01432</v>
      </c>
    </row>
    <row r="5242" spans="1:5" x14ac:dyDescent="0.3">
      <c r="A5242" s="24">
        <v>42954</v>
      </c>
      <c r="B5242" s="25">
        <v>5535</v>
      </c>
      <c r="C5242" s="26">
        <v>51.61</v>
      </c>
      <c r="D5242" s="26">
        <v>6</v>
      </c>
      <c r="E5242" s="27">
        <f t="shared" si="81"/>
        <v>285.66134999999997</v>
      </c>
    </row>
    <row r="5243" spans="1:5" x14ac:dyDescent="0.3">
      <c r="A5243" s="24">
        <v>42954.041666666664</v>
      </c>
      <c r="B5243" s="25">
        <v>5169</v>
      </c>
      <c r="C5243" s="26">
        <v>44.02</v>
      </c>
      <c r="D5243" s="26">
        <v>6</v>
      </c>
      <c r="E5243" s="27">
        <f t="shared" si="81"/>
        <v>227.53937999999999</v>
      </c>
    </row>
    <row r="5244" spans="1:5" x14ac:dyDescent="0.3">
      <c r="A5244" s="24">
        <v>42954.083333333336</v>
      </c>
      <c r="B5244" s="25">
        <v>5211</v>
      </c>
      <c r="C5244" s="26">
        <v>41</v>
      </c>
      <c r="D5244" s="26">
        <v>6</v>
      </c>
      <c r="E5244" s="27">
        <f t="shared" si="81"/>
        <v>213.65100000000001</v>
      </c>
    </row>
    <row r="5245" spans="1:5" x14ac:dyDescent="0.3">
      <c r="A5245" s="24">
        <v>42954.125</v>
      </c>
      <c r="B5245" s="25">
        <v>5125</v>
      </c>
      <c r="C5245" s="26">
        <v>40.700000000000003</v>
      </c>
      <c r="D5245" s="26">
        <v>6</v>
      </c>
      <c r="E5245" s="27">
        <f t="shared" si="81"/>
        <v>208.58750000000003</v>
      </c>
    </row>
    <row r="5246" spans="1:5" x14ac:dyDescent="0.3">
      <c r="A5246" s="24">
        <v>42954.166666666664</v>
      </c>
      <c r="B5246" s="25">
        <v>5120</v>
      </c>
      <c r="C5246" s="26">
        <v>40.700000000000003</v>
      </c>
      <c r="D5246" s="26">
        <v>6</v>
      </c>
      <c r="E5246" s="27">
        <f t="shared" si="81"/>
        <v>208.38399999999999</v>
      </c>
    </row>
    <row r="5247" spans="1:5" x14ac:dyDescent="0.3">
      <c r="A5247" s="24">
        <v>42954.208333333336</v>
      </c>
      <c r="B5247" s="25">
        <v>5535</v>
      </c>
      <c r="C5247" s="26">
        <v>41</v>
      </c>
      <c r="D5247" s="26">
        <v>6</v>
      </c>
      <c r="E5247" s="27">
        <f t="shared" si="81"/>
        <v>226.935</v>
      </c>
    </row>
    <row r="5248" spans="1:5" x14ac:dyDescent="0.3">
      <c r="A5248" s="24">
        <v>42954.25</v>
      </c>
      <c r="B5248" s="25">
        <v>5731</v>
      </c>
      <c r="C5248" s="26">
        <v>44.25</v>
      </c>
      <c r="D5248" s="26">
        <v>6</v>
      </c>
      <c r="E5248" s="27">
        <f t="shared" si="81"/>
        <v>253.59674999999999</v>
      </c>
    </row>
    <row r="5249" spans="1:5" x14ac:dyDescent="0.3">
      <c r="A5249" s="24">
        <v>42954.291666666664</v>
      </c>
      <c r="B5249" s="25">
        <v>5407</v>
      </c>
      <c r="C5249" s="26">
        <v>50.769999999999996</v>
      </c>
      <c r="D5249" s="26">
        <v>6</v>
      </c>
      <c r="E5249" s="27">
        <f t="shared" si="81"/>
        <v>274.51338999999996</v>
      </c>
    </row>
    <row r="5250" spans="1:5" x14ac:dyDescent="0.3">
      <c r="A5250" s="24">
        <v>42954.333333333336</v>
      </c>
      <c r="B5250" s="25">
        <v>5225</v>
      </c>
      <c r="C5250" s="26">
        <v>52.8</v>
      </c>
      <c r="D5250" s="26">
        <v>6</v>
      </c>
      <c r="E5250" s="27">
        <f t="shared" si="81"/>
        <v>275.88</v>
      </c>
    </row>
    <row r="5251" spans="1:5" x14ac:dyDescent="0.3">
      <c r="A5251" s="24">
        <v>42954.375</v>
      </c>
      <c r="B5251" s="25">
        <v>5396</v>
      </c>
      <c r="C5251" s="26">
        <v>53.6</v>
      </c>
      <c r="D5251" s="26">
        <v>6</v>
      </c>
      <c r="E5251" s="27">
        <f t="shared" si="81"/>
        <v>289.22560000000004</v>
      </c>
    </row>
    <row r="5252" spans="1:5" x14ac:dyDescent="0.3">
      <c r="A5252" s="24">
        <v>42954.416666666664</v>
      </c>
      <c r="B5252" s="25">
        <v>5371</v>
      </c>
      <c r="C5252" s="26">
        <v>53.2</v>
      </c>
      <c r="D5252" s="26">
        <v>6</v>
      </c>
      <c r="E5252" s="27">
        <f t="shared" si="81"/>
        <v>285.73720000000003</v>
      </c>
    </row>
    <row r="5253" spans="1:5" x14ac:dyDescent="0.3">
      <c r="A5253" s="24">
        <v>42954.458333333336</v>
      </c>
      <c r="B5253" s="25">
        <v>6179</v>
      </c>
      <c r="C5253" s="26">
        <v>53.8</v>
      </c>
      <c r="D5253" s="26">
        <v>6</v>
      </c>
      <c r="E5253" s="27">
        <f t="shared" si="81"/>
        <v>332.43019999999996</v>
      </c>
    </row>
    <row r="5254" spans="1:5" x14ac:dyDescent="0.3">
      <c r="A5254" s="24">
        <v>42954.5</v>
      </c>
      <c r="B5254" s="25">
        <v>6081</v>
      </c>
      <c r="C5254" s="26">
        <v>53.849999999999994</v>
      </c>
      <c r="D5254" s="26">
        <v>6</v>
      </c>
      <c r="E5254" s="27">
        <f t="shared" si="81"/>
        <v>327.46184999999997</v>
      </c>
    </row>
    <row r="5255" spans="1:5" x14ac:dyDescent="0.3">
      <c r="A5255" s="24">
        <v>42954.541666666664</v>
      </c>
      <c r="B5255" s="25">
        <v>6168</v>
      </c>
      <c r="C5255" s="26">
        <v>53.06</v>
      </c>
      <c r="D5255" s="26">
        <v>6</v>
      </c>
      <c r="E5255" s="27">
        <f t="shared" si="81"/>
        <v>327.27408000000003</v>
      </c>
    </row>
    <row r="5256" spans="1:5" x14ac:dyDescent="0.3">
      <c r="A5256" s="24">
        <v>42954.583333333336</v>
      </c>
      <c r="B5256" s="25">
        <v>6003</v>
      </c>
      <c r="C5256" s="26">
        <v>51.379999999999995</v>
      </c>
      <c r="D5256" s="26">
        <v>6</v>
      </c>
      <c r="E5256" s="27">
        <f t="shared" si="81"/>
        <v>308.43413999999996</v>
      </c>
    </row>
    <row r="5257" spans="1:5" x14ac:dyDescent="0.3">
      <c r="A5257" s="24">
        <v>42954.625</v>
      </c>
      <c r="B5257" s="25">
        <v>5650</v>
      </c>
      <c r="C5257" s="26">
        <v>49.8</v>
      </c>
      <c r="D5257" s="26">
        <v>6</v>
      </c>
      <c r="E5257" s="27">
        <f t="shared" si="81"/>
        <v>281.37</v>
      </c>
    </row>
    <row r="5258" spans="1:5" x14ac:dyDescent="0.3">
      <c r="A5258" s="24">
        <v>42954.666666666664</v>
      </c>
      <c r="B5258" s="25">
        <v>5623</v>
      </c>
      <c r="C5258" s="26">
        <v>48.29</v>
      </c>
      <c r="D5258" s="26">
        <v>6</v>
      </c>
      <c r="E5258" s="27">
        <f t="shared" ref="E5258:E5321" si="82">C5258*B5258/1000</f>
        <v>271.53467000000001</v>
      </c>
    </row>
    <row r="5259" spans="1:5" x14ac:dyDescent="0.3">
      <c r="A5259" s="24">
        <v>42954.708333333336</v>
      </c>
      <c r="B5259" s="25">
        <v>6237</v>
      </c>
      <c r="C5259" s="26">
        <v>45.97</v>
      </c>
      <c r="D5259" s="26">
        <v>6</v>
      </c>
      <c r="E5259" s="27">
        <f t="shared" si="82"/>
        <v>286.71489000000003</v>
      </c>
    </row>
    <row r="5260" spans="1:5" x14ac:dyDescent="0.3">
      <c r="A5260" s="24">
        <v>42954.75</v>
      </c>
      <c r="B5260" s="25">
        <v>6204</v>
      </c>
      <c r="C5260" s="26">
        <v>44.08</v>
      </c>
      <c r="D5260" s="26">
        <v>6</v>
      </c>
      <c r="E5260" s="27">
        <f t="shared" si="82"/>
        <v>273.47232000000002</v>
      </c>
    </row>
    <row r="5261" spans="1:5" x14ac:dyDescent="0.3">
      <c r="A5261" s="24">
        <v>42954.791666666664</v>
      </c>
      <c r="B5261" s="25">
        <v>6156</v>
      </c>
      <c r="C5261" s="26">
        <v>45.11</v>
      </c>
      <c r="D5261" s="26">
        <v>6</v>
      </c>
      <c r="E5261" s="27">
        <f t="shared" si="82"/>
        <v>277.69716</v>
      </c>
    </row>
    <row r="5262" spans="1:5" x14ac:dyDescent="0.3">
      <c r="A5262" s="24">
        <v>42954.833333333336</v>
      </c>
      <c r="B5262" s="25">
        <v>6281</v>
      </c>
      <c r="C5262" s="26">
        <v>44.900000000000006</v>
      </c>
      <c r="D5262" s="26">
        <v>6</v>
      </c>
      <c r="E5262" s="27">
        <f t="shared" si="82"/>
        <v>282.01690000000002</v>
      </c>
    </row>
    <row r="5263" spans="1:5" x14ac:dyDescent="0.3">
      <c r="A5263" s="24">
        <v>42954.875</v>
      </c>
      <c r="B5263" s="25">
        <v>5339</v>
      </c>
      <c r="C5263" s="26">
        <v>50.769999999999996</v>
      </c>
      <c r="D5263" s="26">
        <v>6</v>
      </c>
      <c r="E5263" s="27">
        <f t="shared" si="82"/>
        <v>271.06102999999996</v>
      </c>
    </row>
    <row r="5264" spans="1:5" x14ac:dyDescent="0.3">
      <c r="A5264" s="24">
        <v>42954.916666666664</v>
      </c>
      <c r="B5264" s="25">
        <v>5167</v>
      </c>
      <c r="C5264" s="26">
        <v>49</v>
      </c>
      <c r="D5264" s="26">
        <v>6</v>
      </c>
      <c r="E5264" s="27">
        <f t="shared" si="82"/>
        <v>253.18299999999999</v>
      </c>
    </row>
    <row r="5265" spans="1:5" x14ac:dyDescent="0.3">
      <c r="A5265" s="24">
        <v>42954.958333333336</v>
      </c>
      <c r="B5265" s="25">
        <v>5596</v>
      </c>
      <c r="C5265" s="26">
        <v>44.05</v>
      </c>
      <c r="D5265" s="26">
        <v>6</v>
      </c>
      <c r="E5265" s="27">
        <f t="shared" si="82"/>
        <v>246.50379999999998</v>
      </c>
    </row>
    <row r="5266" spans="1:5" x14ac:dyDescent="0.3">
      <c r="A5266" s="24">
        <v>42955</v>
      </c>
      <c r="B5266" s="25">
        <v>5996</v>
      </c>
      <c r="C5266" s="26">
        <v>44.01</v>
      </c>
      <c r="D5266" s="26">
        <v>6</v>
      </c>
      <c r="E5266" s="27">
        <f t="shared" si="82"/>
        <v>263.88395999999995</v>
      </c>
    </row>
    <row r="5267" spans="1:5" x14ac:dyDescent="0.3">
      <c r="A5267" s="24">
        <v>42955.041666666664</v>
      </c>
      <c r="B5267" s="25">
        <v>5886</v>
      </c>
      <c r="C5267" s="26">
        <v>40.56</v>
      </c>
      <c r="D5267" s="26">
        <v>6</v>
      </c>
      <c r="E5267" s="27">
        <f t="shared" si="82"/>
        <v>238.73616000000001</v>
      </c>
    </row>
    <row r="5268" spans="1:5" x14ac:dyDescent="0.3">
      <c r="A5268" s="24">
        <v>42955.083333333336</v>
      </c>
      <c r="B5268" s="25">
        <v>5361</v>
      </c>
      <c r="C5268" s="26">
        <v>39.42</v>
      </c>
      <c r="D5268" s="26">
        <v>6</v>
      </c>
      <c r="E5268" s="27">
        <f t="shared" si="82"/>
        <v>211.33061999999998</v>
      </c>
    </row>
    <row r="5269" spans="1:5" x14ac:dyDescent="0.3">
      <c r="A5269" s="24">
        <v>42955.125</v>
      </c>
      <c r="B5269" s="25">
        <v>4902</v>
      </c>
      <c r="C5269" s="26">
        <v>39.42</v>
      </c>
      <c r="D5269" s="26">
        <v>6</v>
      </c>
      <c r="E5269" s="27">
        <f t="shared" si="82"/>
        <v>193.23684</v>
      </c>
    </row>
    <row r="5270" spans="1:5" x14ac:dyDescent="0.3">
      <c r="A5270" s="24">
        <v>42955.166666666664</v>
      </c>
      <c r="B5270" s="25">
        <v>4854</v>
      </c>
      <c r="C5270" s="26">
        <v>39.42</v>
      </c>
      <c r="D5270" s="26">
        <v>6</v>
      </c>
      <c r="E5270" s="27">
        <f t="shared" si="82"/>
        <v>191.34468000000001</v>
      </c>
    </row>
    <row r="5271" spans="1:5" x14ac:dyDescent="0.3">
      <c r="A5271" s="24">
        <v>42955.208333333336</v>
      </c>
      <c r="B5271" s="25">
        <v>4878</v>
      </c>
      <c r="C5271" s="26">
        <v>39.61</v>
      </c>
      <c r="D5271" s="26">
        <v>6</v>
      </c>
      <c r="E5271" s="27">
        <f t="shared" si="82"/>
        <v>193.21758</v>
      </c>
    </row>
    <row r="5272" spans="1:5" x14ac:dyDescent="0.3">
      <c r="A5272" s="24">
        <v>42955.25</v>
      </c>
      <c r="B5272" s="25">
        <v>4106</v>
      </c>
      <c r="C5272" s="26">
        <v>40.56</v>
      </c>
      <c r="D5272" s="26">
        <v>6</v>
      </c>
      <c r="E5272" s="27">
        <f t="shared" si="82"/>
        <v>166.53936000000002</v>
      </c>
    </row>
    <row r="5273" spans="1:5" x14ac:dyDescent="0.3">
      <c r="A5273" s="24">
        <v>42955.291666666664</v>
      </c>
      <c r="B5273" s="25">
        <v>3897</v>
      </c>
      <c r="C5273" s="26">
        <v>41.01</v>
      </c>
      <c r="D5273" s="26">
        <v>6</v>
      </c>
      <c r="E5273" s="27">
        <f t="shared" si="82"/>
        <v>159.81596999999999</v>
      </c>
    </row>
    <row r="5274" spans="1:5" x14ac:dyDescent="0.3">
      <c r="A5274" s="24">
        <v>42955.333333333336</v>
      </c>
      <c r="B5274" s="25">
        <v>4098</v>
      </c>
      <c r="C5274" s="26">
        <v>44.01</v>
      </c>
      <c r="D5274" s="26">
        <v>6</v>
      </c>
      <c r="E5274" s="27">
        <f t="shared" si="82"/>
        <v>180.35297999999997</v>
      </c>
    </row>
    <row r="5275" spans="1:5" x14ac:dyDescent="0.3">
      <c r="A5275" s="24">
        <v>42955.375</v>
      </c>
      <c r="B5275" s="25">
        <v>4269</v>
      </c>
      <c r="C5275" s="26">
        <v>47.7</v>
      </c>
      <c r="D5275" s="26">
        <v>6</v>
      </c>
      <c r="E5275" s="27">
        <f t="shared" si="82"/>
        <v>203.63130000000001</v>
      </c>
    </row>
    <row r="5276" spans="1:5" x14ac:dyDescent="0.3">
      <c r="A5276" s="24">
        <v>42955.416666666664</v>
      </c>
      <c r="B5276" s="25">
        <v>4657</v>
      </c>
      <c r="C5276" s="26">
        <v>45.88</v>
      </c>
      <c r="D5276" s="26">
        <v>6</v>
      </c>
      <c r="E5276" s="27">
        <f t="shared" si="82"/>
        <v>213.66316</v>
      </c>
    </row>
    <row r="5277" spans="1:5" x14ac:dyDescent="0.3">
      <c r="A5277" s="24">
        <v>42955.458333333336</v>
      </c>
      <c r="B5277" s="25">
        <v>4692</v>
      </c>
      <c r="C5277" s="26">
        <v>47.16</v>
      </c>
      <c r="D5277" s="26">
        <v>6</v>
      </c>
      <c r="E5277" s="27">
        <f t="shared" si="82"/>
        <v>221.27471999999997</v>
      </c>
    </row>
    <row r="5278" spans="1:5" x14ac:dyDescent="0.3">
      <c r="A5278" s="24">
        <v>42955.5</v>
      </c>
      <c r="B5278" s="25">
        <v>5169</v>
      </c>
      <c r="C5278" s="26">
        <v>49.7</v>
      </c>
      <c r="D5278" s="26">
        <v>6</v>
      </c>
      <c r="E5278" s="27">
        <f t="shared" si="82"/>
        <v>256.89930000000004</v>
      </c>
    </row>
    <row r="5279" spans="1:5" x14ac:dyDescent="0.3">
      <c r="A5279" s="24">
        <v>42955.541666666664</v>
      </c>
      <c r="B5279" s="25">
        <v>5251</v>
      </c>
      <c r="C5279" s="26">
        <v>50.5</v>
      </c>
      <c r="D5279" s="26">
        <v>6</v>
      </c>
      <c r="E5279" s="27">
        <f t="shared" si="82"/>
        <v>265.1755</v>
      </c>
    </row>
    <row r="5280" spans="1:5" x14ac:dyDescent="0.3">
      <c r="A5280" s="24">
        <v>42955.583333333336</v>
      </c>
      <c r="B5280" s="25">
        <v>5437</v>
      </c>
      <c r="C5280" s="26">
        <v>50.099999999999994</v>
      </c>
      <c r="D5280" s="26">
        <v>6</v>
      </c>
      <c r="E5280" s="27">
        <f t="shared" si="82"/>
        <v>272.39369999999997</v>
      </c>
    </row>
    <row r="5281" spans="1:5" x14ac:dyDescent="0.3">
      <c r="A5281" s="24">
        <v>42955.625</v>
      </c>
      <c r="B5281" s="25">
        <v>6874</v>
      </c>
      <c r="C5281" s="26">
        <v>48.4</v>
      </c>
      <c r="D5281" s="26">
        <v>6</v>
      </c>
      <c r="E5281" s="27">
        <f t="shared" si="82"/>
        <v>332.70159999999998</v>
      </c>
    </row>
    <row r="5282" spans="1:5" x14ac:dyDescent="0.3">
      <c r="A5282" s="24">
        <v>42955.666666666664</v>
      </c>
      <c r="B5282" s="25">
        <v>7313</v>
      </c>
      <c r="C5282" s="26">
        <v>50.679999999999993</v>
      </c>
      <c r="D5282" s="26">
        <v>6</v>
      </c>
      <c r="E5282" s="27">
        <f t="shared" si="82"/>
        <v>370.62283999999994</v>
      </c>
    </row>
    <row r="5283" spans="1:5" x14ac:dyDescent="0.3">
      <c r="A5283" s="24">
        <v>42955.708333333336</v>
      </c>
      <c r="B5283" s="25">
        <v>7232</v>
      </c>
      <c r="C5283" s="26">
        <v>50.5</v>
      </c>
      <c r="D5283" s="26">
        <v>6</v>
      </c>
      <c r="E5283" s="27">
        <f t="shared" si="82"/>
        <v>365.21600000000001</v>
      </c>
    </row>
    <row r="5284" spans="1:5" x14ac:dyDescent="0.3">
      <c r="A5284" s="24">
        <v>42955.75</v>
      </c>
      <c r="B5284" s="25">
        <v>6784</v>
      </c>
      <c r="C5284" s="26">
        <v>50.679999999999993</v>
      </c>
      <c r="D5284" s="26">
        <v>6</v>
      </c>
      <c r="E5284" s="27">
        <f t="shared" si="82"/>
        <v>343.81311999999991</v>
      </c>
    </row>
    <row r="5285" spans="1:5" x14ac:dyDescent="0.3">
      <c r="A5285" s="24">
        <v>42955.791666666664</v>
      </c>
      <c r="B5285" s="25">
        <v>7136</v>
      </c>
      <c r="C5285" s="26">
        <v>50.099999999999994</v>
      </c>
      <c r="D5285" s="26">
        <v>6</v>
      </c>
      <c r="E5285" s="27">
        <f t="shared" si="82"/>
        <v>357.5136</v>
      </c>
    </row>
    <row r="5286" spans="1:5" x14ac:dyDescent="0.3">
      <c r="A5286" s="24">
        <v>42955.833333333336</v>
      </c>
      <c r="B5286" s="25">
        <v>7076</v>
      </c>
      <c r="C5286" s="26">
        <v>50.95</v>
      </c>
      <c r="D5286" s="26">
        <v>6</v>
      </c>
      <c r="E5286" s="27">
        <f t="shared" si="82"/>
        <v>360.5222</v>
      </c>
    </row>
    <row r="5287" spans="1:5" x14ac:dyDescent="0.3">
      <c r="A5287" s="24">
        <v>42955.875</v>
      </c>
      <c r="B5287" s="25">
        <v>7218</v>
      </c>
      <c r="C5287" s="26">
        <v>55.47</v>
      </c>
      <c r="D5287" s="26">
        <v>6</v>
      </c>
      <c r="E5287" s="27">
        <f t="shared" si="82"/>
        <v>400.38245999999998</v>
      </c>
    </row>
    <row r="5288" spans="1:5" x14ac:dyDescent="0.3">
      <c r="A5288" s="24">
        <v>42955.916666666664</v>
      </c>
      <c r="B5288" s="25">
        <v>7226</v>
      </c>
      <c r="C5288" s="26">
        <v>51.89</v>
      </c>
      <c r="D5288" s="26">
        <v>6</v>
      </c>
      <c r="E5288" s="27">
        <f t="shared" si="82"/>
        <v>374.95714000000004</v>
      </c>
    </row>
    <row r="5289" spans="1:5" x14ac:dyDescent="0.3">
      <c r="A5289" s="24">
        <v>42955.958333333336</v>
      </c>
      <c r="B5289" s="25">
        <v>6841</v>
      </c>
      <c r="C5289" s="26">
        <v>50.03</v>
      </c>
      <c r="D5289" s="26">
        <v>6</v>
      </c>
      <c r="E5289" s="27">
        <f t="shared" si="82"/>
        <v>342.25522999999998</v>
      </c>
    </row>
    <row r="5290" spans="1:5" x14ac:dyDescent="0.3">
      <c r="A5290" s="24">
        <v>42956</v>
      </c>
      <c r="B5290" s="25">
        <v>6249</v>
      </c>
      <c r="C5290" s="26">
        <v>49.6</v>
      </c>
      <c r="D5290" s="26">
        <v>6</v>
      </c>
      <c r="E5290" s="27">
        <f t="shared" si="82"/>
        <v>309.9504</v>
      </c>
    </row>
    <row r="5291" spans="1:5" x14ac:dyDescent="0.3">
      <c r="A5291" s="24">
        <v>42956.041666666664</v>
      </c>
      <c r="B5291" s="25">
        <v>5668</v>
      </c>
      <c r="C5291" s="26">
        <v>47.25</v>
      </c>
      <c r="D5291" s="26">
        <v>6</v>
      </c>
      <c r="E5291" s="27">
        <f t="shared" si="82"/>
        <v>267.81299999999999</v>
      </c>
    </row>
    <row r="5292" spans="1:5" x14ac:dyDescent="0.3">
      <c r="A5292" s="24">
        <v>42956.083333333336</v>
      </c>
      <c r="B5292" s="25">
        <v>5359</v>
      </c>
      <c r="C5292" s="26">
        <v>43.4</v>
      </c>
      <c r="D5292" s="26">
        <v>6</v>
      </c>
      <c r="E5292" s="27">
        <f t="shared" si="82"/>
        <v>232.5806</v>
      </c>
    </row>
    <row r="5293" spans="1:5" x14ac:dyDescent="0.3">
      <c r="A5293" s="24">
        <v>42956.125</v>
      </c>
      <c r="B5293" s="25">
        <v>5291</v>
      </c>
      <c r="C5293" s="26">
        <v>41.319999999999993</v>
      </c>
      <c r="D5293" s="26">
        <v>6</v>
      </c>
      <c r="E5293" s="27">
        <f t="shared" si="82"/>
        <v>218.62411999999998</v>
      </c>
    </row>
    <row r="5294" spans="1:5" x14ac:dyDescent="0.3">
      <c r="A5294" s="24">
        <v>42956.166666666664</v>
      </c>
      <c r="B5294" s="25">
        <v>5206</v>
      </c>
      <c r="C5294" s="26">
        <v>40.81</v>
      </c>
      <c r="D5294" s="26">
        <v>6</v>
      </c>
      <c r="E5294" s="27">
        <f t="shared" si="82"/>
        <v>212.45686000000001</v>
      </c>
    </row>
    <row r="5295" spans="1:5" x14ac:dyDescent="0.3">
      <c r="A5295" s="24">
        <v>42956.208333333336</v>
      </c>
      <c r="B5295" s="25">
        <v>5184</v>
      </c>
      <c r="C5295" s="26">
        <v>40.81</v>
      </c>
      <c r="D5295" s="26">
        <v>6</v>
      </c>
      <c r="E5295" s="27">
        <f t="shared" si="82"/>
        <v>211.55904000000001</v>
      </c>
    </row>
    <row r="5296" spans="1:5" x14ac:dyDescent="0.3">
      <c r="A5296" s="24">
        <v>42956.25</v>
      </c>
      <c r="B5296" s="25">
        <v>5285</v>
      </c>
      <c r="C5296" s="26">
        <v>44.11</v>
      </c>
      <c r="D5296" s="26">
        <v>6</v>
      </c>
      <c r="E5296" s="27">
        <f t="shared" si="82"/>
        <v>233.12135000000001</v>
      </c>
    </row>
    <row r="5297" spans="1:5" x14ac:dyDescent="0.3">
      <c r="A5297" s="24">
        <v>42956.291666666664</v>
      </c>
      <c r="B5297" s="25">
        <v>5294</v>
      </c>
      <c r="C5297" s="26">
        <v>47.77</v>
      </c>
      <c r="D5297" s="26">
        <v>6</v>
      </c>
      <c r="E5297" s="27">
        <f t="shared" si="82"/>
        <v>252.89438000000001</v>
      </c>
    </row>
    <row r="5298" spans="1:5" x14ac:dyDescent="0.3">
      <c r="A5298" s="24">
        <v>42956.333333333336</v>
      </c>
      <c r="B5298" s="25">
        <v>5334</v>
      </c>
      <c r="C5298" s="26">
        <v>50.22</v>
      </c>
      <c r="D5298" s="26">
        <v>6</v>
      </c>
      <c r="E5298" s="27">
        <f t="shared" si="82"/>
        <v>267.87347999999997</v>
      </c>
    </row>
    <row r="5299" spans="1:5" x14ac:dyDescent="0.3">
      <c r="A5299" s="24">
        <v>42956.375</v>
      </c>
      <c r="B5299" s="25">
        <v>5592</v>
      </c>
      <c r="C5299" s="26">
        <v>51.47</v>
      </c>
      <c r="D5299" s="26">
        <v>6</v>
      </c>
      <c r="E5299" s="27">
        <f t="shared" si="82"/>
        <v>287.82024000000001</v>
      </c>
    </row>
    <row r="5300" spans="1:5" x14ac:dyDescent="0.3">
      <c r="A5300" s="24">
        <v>42956.416666666664</v>
      </c>
      <c r="B5300" s="25">
        <v>5473</v>
      </c>
      <c r="C5300" s="26">
        <v>49.6</v>
      </c>
      <c r="D5300" s="26">
        <v>6</v>
      </c>
      <c r="E5300" s="27">
        <f t="shared" si="82"/>
        <v>271.46080000000001</v>
      </c>
    </row>
    <row r="5301" spans="1:5" x14ac:dyDescent="0.3">
      <c r="A5301" s="24">
        <v>42956.458333333336</v>
      </c>
      <c r="B5301" s="25">
        <v>5445</v>
      </c>
      <c r="C5301" s="26">
        <v>49.6</v>
      </c>
      <c r="D5301" s="26">
        <v>6</v>
      </c>
      <c r="E5301" s="27">
        <f t="shared" si="82"/>
        <v>270.072</v>
      </c>
    </row>
    <row r="5302" spans="1:5" x14ac:dyDescent="0.3">
      <c r="A5302" s="24">
        <v>42956.5</v>
      </c>
      <c r="B5302" s="25">
        <v>5732</v>
      </c>
      <c r="C5302" s="26">
        <v>50.5</v>
      </c>
      <c r="D5302" s="26">
        <v>6</v>
      </c>
      <c r="E5302" s="27">
        <f t="shared" si="82"/>
        <v>289.46600000000001</v>
      </c>
    </row>
    <row r="5303" spans="1:5" x14ac:dyDescent="0.3">
      <c r="A5303" s="24">
        <v>42956.541666666664</v>
      </c>
      <c r="B5303" s="25">
        <v>5725</v>
      </c>
      <c r="C5303" s="26">
        <v>50.25</v>
      </c>
      <c r="D5303" s="26">
        <v>6</v>
      </c>
      <c r="E5303" s="27">
        <f t="shared" si="82"/>
        <v>287.68124999999998</v>
      </c>
    </row>
    <row r="5304" spans="1:5" x14ac:dyDescent="0.3">
      <c r="A5304" s="24">
        <v>42956.583333333336</v>
      </c>
      <c r="B5304" s="25">
        <v>5539</v>
      </c>
      <c r="C5304" s="26">
        <v>49.19</v>
      </c>
      <c r="D5304" s="26">
        <v>6</v>
      </c>
      <c r="E5304" s="27">
        <f t="shared" si="82"/>
        <v>272.46340999999995</v>
      </c>
    </row>
    <row r="5305" spans="1:5" x14ac:dyDescent="0.3">
      <c r="A5305" s="24">
        <v>42956.625</v>
      </c>
      <c r="B5305" s="25">
        <v>5454</v>
      </c>
      <c r="C5305" s="26">
        <v>46.53</v>
      </c>
      <c r="D5305" s="26">
        <v>6</v>
      </c>
      <c r="E5305" s="27">
        <f t="shared" si="82"/>
        <v>253.77462</v>
      </c>
    </row>
    <row r="5306" spans="1:5" x14ac:dyDescent="0.3">
      <c r="A5306" s="24">
        <v>42956.666666666664</v>
      </c>
      <c r="B5306" s="25">
        <v>5396</v>
      </c>
      <c r="C5306" s="26">
        <v>45.4</v>
      </c>
      <c r="D5306" s="26">
        <v>6</v>
      </c>
      <c r="E5306" s="27">
        <f t="shared" si="82"/>
        <v>244.97839999999999</v>
      </c>
    </row>
    <row r="5307" spans="1:5" x14ac:dyDescent="0.3">
      <c r="A5307" s="24">
        <v>42956.708333333336</v>
      </c>
      <c r="B5307" s="25">
        <v>5418</v>
      </c>
      <c r="C5307" s="26">
        <v>43.16</v>
      </c>
      <c r="D5307" s="26">
        <v>6</v>
      </c>
      <c r="E5307" s="27">
        <f t="shared" si="82"/>
        <v>233.84087999999997</v>
      </c>
    </row>
    <row r="5308" spans="1:5" x14ac:dyDescent="0.3">
      <c r="A5308" s="24">
        <v>42956.75</v>
      </c>
      <c r="B5308" s="25">
        <v>5437</v>
      </c>
      <c r="C5308" s="26">
        <v>40.81</v>
      </c>
      <c r="D5308" s="26">
        <v>6</v>
      </c>
      <c r="E5308" s="27">
        <f t="shared" si="82"/>
        <v>221.88397000000001</v>
      </c>
    </row>
    <row r="5309" spans="1:5" x14ac:dyDescent="0.3">
      <c r="A5309" s="24">
        <v>42956.791666666664</v>
      </c>
      <c r="B5309" s="25">
        <v>5444</v>
      </c>
      <c r="C5309" s="26">
        <v>40.61</v>
      </c>
      <c r="D5309" s="26">
        <v>6</v>
      </c>
      <c r="E5309" s="27">
        <f t="shared" si="82"/>
        <v>221.08083999999999</v>
      </c>
    </row>
    <row r="5310" spans="1:5" x14ac:dyDescent="0.3">
      <c r="A5310" s="24">
        <v>42956.833333333336</v>
      </c>
      <c r="B5310" s="25">
        <v>5523</v>
      </c>
      <c r="C5310" s="26">
        <v>41.91</v>
      </c>
      <c r="D5310" s="26">
        <v>6</v>
      </c>
      <c r="E5310" s="27">
        <f t="shared" si="82"/>
        <v>231.46893</v>
      </c>
    </row>
    <row r="5311" spans="1:5" x14ac:dyDescent="0.3">
      <c r="A5311" s="24">
        <v>42956.875</v>
      </c>
      <c r="B5311" s="25">
        <v>5502</v>
      </c>
      <c r="C5311" s="26">
        <v>47.31</v>
      </c>
      <c r="D5311" s="26">
        <v>6</v>
      </c>
      <c r="E5311" s="27">
        <f t="shared" si="82"/>
        <v>260.29962</v>
      </c>
    </row>
    <row r="5312" spans="1:5" x14ac:dyDescent="0.3">
      <c r="A5312" s="24">
        <v>42956.916666666664</v>
      </c>
      <c r="B5312" s="25">
        <v>5532</v>
      </c>
      <c r="C5312" s="26">
        <v>44.990000000000009</v>
      </c>
      <c r="D5312" s="26">
        <v>6</v>
      </c>
      <c r="E5312" s="27">
        <f t="shared" si="82"/>
        <v>248.88468000000006</v>
      </c>
    </row>
    <row r="5313" spans="1:5" x14ac:dyDescent="0.3">
      <c r="A5313" s="24">
        <v>42956.958333333336</v>
      </c>
      <c r="B5313" s="25">
        <v>5632</v>
      </c>
      <c r="C5313" s="26">
        <v>40.4</v>
      </c>
      <c r="D5313" s="26">
        <v>6</v>
      </c>
      <c r="E5313" s="27">
        <f t="shared" si="82"/>
        <v>227.53279999999998</v>
      </c>
    </row>
    <row r="5314" spans="1:5" x14ac:dyDescent="0.3">
      <c r="A5314" s="24">
        <v>42957</v>
      </c>
      <c r="B5314" s="25">
        <v>5511</v>
      </c>
      <c r="C5314" s="26">
        <v>38.549999999999997</v>
      </c>
      <c r="D5314" s="26">
        <v>6</v>
      </c>
      <c r="E5314" s="27">
        <f t="shared" si="82"/>
        <v>212.44905</v>
      </c>
    </row>
    <row r="5315" spans="1:5" x14ac:dyDescent="0.3">
      <c r="A5315" s="24">
        <v>42957.041666666664</v>
      </c>
      <c r="B5315" s="25">
        <v>5435</v>
      </c>
      <c r="C5315" s="26">
        <v>36.68</v>
      </c>
      <c r="D5315" s="26">
        <v>6</v>
      </c>
      <c r="E5315" s="27">
        <f t="shared" si="82"/>
        <v>199.35579999999999</v>
      </c>
    </row>
    <row r="5316" spans="1:5" x14ac:dyDescent="0.3">
      <c r="A5316" s="24">
        <v>42957.083333333336</v>
      </c>
      <c r="B5316" s="25">
        <v>5092</v>
      </c>
      <c r="C5316" s="26">
        <v>34.1</v>
      </c>
      <c r="D5316" s="26">
        <v>6</v>
      </c>
      <c r="E5316" s="27">
        <f t="shared" si="82"/>
        <v>173.63720000000001</v>
      </c>
    </row>
    <row r="5317" spans="1:5" x14ac:dyDescent="0.3">
      <c r="A5317" s="24">
        <v>42957.125</v>
      </c>
      <c r="B5317" s="25">
        <v>5030</v>
      </c>
      <c r="C5317" s="26">
        <v>34.5</v>
      </c>
      <c r="D5317" s="26">
        <v>6</v>
      </c>
      <c r="E5317" s="27">
        <f t="shared" si="82"/>
        <v>173.535</v>
      </c>
    </row>
    <row r="5318" spans="1:5" x14ac:dyDescent="0.3">
      <c r="A5318" s="24">
        <v>42957.166666666664</v>
      </c>
      <c r="B5318" s="25">
        <v>5053</v>
      </c>
      <c r="C5318" s="26">
        <v>35.1</v>
      </c>
      <c r="D5318" s="26">
        <v>6</v>
      </c>
      <c r="E5318" s="27">
        <f t="shared" si="82"/>
        <v>177.36030000000002</v>
      </c>
    </row>
    <row r="5319" spans="1:5" x14ac:dyDescent="0.3">
      <c r="A5319" s="24">
        <v>42957.208333333336</v>
      </c>
      <c r="B5319" s="25">
        <v>5426</v>
      </c>
      <c r="C5319" s="26">
        <v>36.68</v>
      </c>
      <c r="D5319" s="26">
        <v>6</v>
      </c>
      <c r="E5319" s="27">
        <f t="shared" si="82"/>
        <v>199.02567999999999</v>
      </c>
    </row>
    <row r="5320" spans="1:5" x14ac:dyDescent="0.3">
      <c r="A5320" s="24">
        <v>42957.25</v>
      </c>
      <c r="B5320" s="25">
        <v>5327</v>
      </c>
      <c r="C5320" s="26">
        <v>39.19</v>
      </c>
      <c r="D5320" s="26">
        <v>6</v>
      </c>
      <c r="E5320" s="27">
        <f t="shared" si="82"/>
        <v>208.76512999999997</v>
      </c>
    </row>
    <row r="5321" spans="1:5" x14ac:dyDescent="0.3">
      <c r="A5321" s="24">
        <v>42957.291666666664</v>
      </c>
      <c r="B5321" s="25">
        <v>5065</v>
      </c>
      <c r="C5321" s="26">
        <v>41.959999999999994</v>
      </c>
      <c r="D5321" s="26">
        <v>6</v>
      </c>
      <c r="E5321" s="27">
        <f t="shared" si="82"/>
        <v>212.52739999999997</v>
      </c>
    </row>
    <row r="5322" spans="1:5" x14ac:dyDescent="0.3">
      <c r="A5322" s="24">
        <v>42957.333333333336</v>
      </c>
      <c r="B5322" s="25">
        <v>5213</v>
      </c>
      <c r="C5322" s="26">
        <v>44.95</v>
      </c>
      <c r="D5322" s="26">
        <v>6</v>
      </c>
      <c r="E5322" s="27">
        <f t="shared" ref="E5322:E5385" si="83">C5322*B5322/1000</f>
        <v>234.32435000000001</v>
      </c>
    </row>
    <row r="5323" spans="1:5" x14ac:dyDescent="0.3">
      <c r="A5323" s="24">
        <v>42957.375</v>
      </c>
      <c r="B5323" s="25">
        <v>5380</v>
      </c>
      <c r="C5323" s="26">
        <v>46.899999999999991</v>
      </c>
      <c r="D5323" s="26">
        <v>6</v>
      </c>
      <c r="E5323" s="27">
        <f t="shared" si="83"/>
        <v>252.32199999999995</v>
      </c>
    </row>
    <row r="5324" spans="1:5" x14ac:dyDescent="0.3">
      <c r="A5324" s="24">
        <v>42957.416666666664</v>
      </c>
      <c r="B5324" s="25">
        <v>5491</v>
      </c>
      <c r="C5324" s="26">
        <v>44.930000000000007</v>
      </c>
      <c r="D5324" s="26">
        <v>6</v>
      </c>
      <c r="E5324" s="27">
        <f t="shared" si="83"/>
        <v>246.71063000000004</v>
      </c>
    </row>
    <row r="5325" spans="1:5" x14ac:dyDescent="0.3">
      <c r="A5325" s="24">
        <v>42957.458333333336</v>
      </c>
      <c r="B5325" s="25">
        <v>5724</v>
      </c>
      <c r="C5325" s="26">
        <v>45.099999999999994</v>
      </c>
      <c r="D5325" s="26">
        <v>6</v>
      </c>
      <c r="E5325" s="27">
        <f t="shared" si="83"/>
        <v>258.15239999999994</v>
      </c>
    </row>
    <row r="5326" spans="1:5" x14ac:dyDescent="0.3">
      <c r="A5326" s="24">
        <v>42957.5</v>
      </c>
      <c r="B5326" s="25">
        <v>6266</v>
      </c>
      <c r="C5326" s="26">
        <v>47.21</v>
      </c>
      <c r="D5326" s="26">
        <v>6</v>
      </c>
      <c r="E5326" s="27">
        <f t="shared" si="83"/>
        <v>295.81786</v>
      </c>
    </row>
    <row r="5327" spans="1:5" x14ac:dyDescent="0.3">
      <c r="A5327" s="24">
        <v>42957.541666666664</v>
      </c>
      <c r="B5327" s="25">
        <v>7003</v>
      </c>
      <c r="C5327" s="26">
        <v>47.8</v>
      </c>
      <c r="D5327" s="26">
        <v>6</v>
      </c>
      <c r="E5327" s="27">
        <f t="shared" si="83"/>
        <v>334.74339999999995</v>
      </c>
    </row>
    <row r="5328" spans="1:5" x14ac:dyDescent="0.3">
      <c r="A5328" s="24">
        <v>42957.583333333336</v>
      </c>
      <c r="B5328" s="25">
        <v>6006</v>
      </c>
      <c r="C5328" s="26">
        <v>47.97</v>
      </c>
      <c r="D5328" s="26">
        <v>6</v>
      </c>
      <c r="E5328" s="27">
        <f t="shared" si="83"/>
        <v>288.10782</v>
      </c>
    </row>
    <row r="5329" spans="1:5" x14ac:dyDescent="0.3">
      <c r="A5329" s="24">
        <v>42957.625</v>
      </c>
      <c r="B5329" s="25">
        <v>5856</v>
      </c>
      <c r="C5329" s="26">
        <v>47.97</v>
      </c>
      <c r="D5329" s="26">
        <v>6</v>
      </c>
      <c r="E5329" s="27">
        <f t="shared" si="83"/>
        <v>280.91232000000002</v>
      </c>
    </row>
    <row r="5330" spans="1:5" x14ac:dyDescent="0.3">
      <c r="A5330" s="24">
        <v>42957.666666666664</v>
      </c>
      <c r="B5330" s="25">
        <v>5870</v>
      </c>
      <c r="C5330" s="26">
        <v>48.5</v>
      </c>
      <c r="D5330" s="26">
        <v>6</v>
      </c>
      <c r="E5330" s="27">
        <f t="shared" si="83"/>
        <v>284.69499999999999</v>
      </c>
    </row>
    <row r="5331" spans="1:5" x14ac:dyDescent="0.3">
      <c r="A5331" s="24">
        <v>42957.708333333336</v>
      </c>
      <c r="B5331" s="25">
        <v>5735</v>
      </c>
      <c r="C5331" s="26">
        <v>48.69</v>
      </c>
      <c r="D5331" s="26">
        <v>6</v>
      </c>
      <c r="E5331" s="27">
        <f t="shared" si="83"/>
        <v>279.23714999999999</v>
      </c>
    </row>
    <row r="5332" spans="1:5" x14ac:dyDescent="0.3">
      <c r="A5332" s="24">
        <v>42957.75</v>
      </c>
      <c r="B5332" s="25">
        <v>5619</v>
      </c>
      <c r="C5332" s="26">
        <v>48.269999999999996</v>
      </c>
      <c r="D5332" s="26">
        <v>6</v>
      </c>
      <c r="E5332" s="27">
        <f t="shared" si="83"/>
        <v>271.22913</v>
      </c>
    </row>
    <row r="5333" spans="1:5" x14ac:dyDescent="0.3">
      <c r="A5333" s="24">
        <v>42957.791666666664</v>
      </c>
      <c r="B5333" s="25">
        <v>5673</v>
      </c>
      <c r="C5333" s="26">
        <v>47.96</v>
      </c>
      <c r="D5333" s="26">
        <v>6</v>
      </c>
      <c r="E5333" s="27">
        <f t="shared" si="83"/>
        <v>272.07708000000002</v>
      </c>
    </row>
    <row r="5334" spans="1:5" x14ac:dyDescent="0.3">
      <c r="A5334" s="24">
        <v>42957.833333333336</v>
      </c>
      <c r="B5334" s="25">
        <v>5709</v>
      </c>
      <c r="C5334" s="26">
        <v>48.23</v>
      </c>
      <c r="D5334" s="26">
        <v>6</v>
      </c>
      <c r="E5334" s="27">
        <f t="shared" si="83"/>
        <v>275.34507000000002</v>
      </c>
    </row>
    <row r="5335" spans="1:5" x14ac:dyDescent="0.3">
      <c r="A5335" s="24">
        <v>42957.875</v>
      </c>
      <c r="B5335" s="25">
        <v>5635</v>
      </c>
      <c r="C5335" s="26">
        <v>50.19</v>
      </c>
      <c r="D5335" s="26">
        <v>6</v>
      </c>
      <c r="E5335" s="27">
        <f t="shared" si="83"/>
        <v>282.82064999999994</v>
      </c>
    </row>
    <row r="5336" spans="1:5" x14ac:dyDescent="0.3">
      <c r="A5336" s="24">
        <v>42957.916666666664</v>
      </c>
      <c r="B5336" s="25">
        <v>5376</v>
      </c>
      <c r="C5336" s="26">
        <v>49</v>
      </c>
      <c r="D5336" s="26">
        <v>6</v>
      </c>
      <c r="E5336" s="27">
        <f t="shared" si="83"/>
        <v>263.42399999999998</v>
      </c>
    </row>
    <row r="5337" spans="1:5" x14ac:dyDescent="0.3">
      <c r="A5337" s="24">
        <v>42957.958333333336</v>
      </c>
      <c r="B5337" s="25">
        <v>5330</v>
      </c>
      <c r="C5337" s="26">
        <v>47.44</v>
      </c>
      <c r="D5337" s="26">
        <v>6</v>
      </c>
      <c r="E5337" s="27">
        <f t="shared" si="83"/>
        <v>252.8552</v>
      </c>
    </row>
    <row r="5338" spans="1:5" x14ac:dyDescent="0.3">
      <c r="A5338" s="24">
        <v>42958</v>
      </c>
      <c r="B5338" s="25">
        <v>5484</v>
      </c>
      <c r="C5338" s="26">
        <v>37.86</v>
      </c>
      <c r="D5338" s="26">
        <v>6</v>
      </c>
      <c r="E5338" s="27">
        <f t="shared" si="83"/>
        <v>207.62423999999999</v>
      </c>
    </row>
    <row r="5339" spans="1:5" x14ac:dyDescent="0.3">
      <c r="A5339" s="24">
        <v>42958.041666666664</v>
      </c>
      <c r="B5339" s="25">
        <v>5335</v>
      </c>
      <c r="C5339" s="26">
        <v>35</v>
      </c>
      <c r="D5339" s="26">
        <v>6</v>
      </c>
      <c r="E5339" s="27">
        <f t="shared" si="83"/>
        <v>186.72499999999999</v>
      </c>
    </row>
    <row r="5340" spans="1:5" x14ac:dyDescent="0.3">
      <c r="A5340" s="24">
        <v>42958.083333333336</v>
      </c>
      <c r="B5340" s="25">
        <v>5275</v>
      </c>
      <c r="C5340" s="26">
        <v>32.89</v>
      </c>
      <c r="D5340" s="26">
        <v>6</v>
      </c>
      <c r="E5340" s="27">
        <f t="shared" si="83"/>
        <v>173.49475000000001</v>
      </c>
    </row>
    <row r="5341" spans="1:5" x14ac:dyDescent="0.3">
      <c r="A5341" s="24">
        <v>42958.125</v>
      </c>
      <c r="B5341" s="25">
        <v>5434</v>
      </c>
      <c r="C5341" s="26">
        <v>32.5</v>
      </c>
      <c r="D5341" s="26">
        <v>6</v>
      </c>
      <c r="E5341" s="27">
        <f t="shared" si="83"/>
        <v>176.60499999999999</v>
      </c>
    </row>
    <row r="5342" spans="1:5" x14ac:dyDescent="0.3">
      <c r="A5342" s="24">
        <v>42958.166666666664</v>
      </c>
      <c r="B5342" s="25">
        <v>5317</v>
      </c>
      <c r="C5342" s="26">
        <v>32.6</v>
      </c>
      <c r="D5342" s="26">
        <v>6</v>
      </c>
      <c r="E5342" s="27">
        <f t="shared" si="83"/>
        <v>173.33420000000001</v>
      </c>
    </row>
    <row r="5343" spans="1:5" x14ac:dyDescent="0.3">
      <c r="A5343" s="24">
        <v>42958.208333333336</v>
      </c>
      <c r="B5343" s="25">
        <v>5884</v>
      </c>
      <c r="C5343" s="26">
        <v>33.19</v>
      </c>
      <c r="D5343" s="26">
        <v>6</v>
      </c>
      <c r="E5343" s="27">
        <f t="shared" si="83"/>
        <v>195.28995999999998</v>
      </c>
    </row>
    <row r="5344" spans="1:5" x14ac:dyDescent="0.3">
      <c r="A5344" s="24">
        <v>42958.25</v>
      </c>
      <c r="B5344" s="25">
        <v>5983</v>
      </c>
      <c r="C5344" s="26">
        <v>37.86</v>
      </c>
      <c r="D5344" s="26">
        <v>6</v>
      </c>
      <c r="E5344" s="27">
        <f t="shared" si="83"/>
        <v>226.51638</v>
      </c>
    </row>
    <row r="5345" spans="1:5" x14ac:dyDescent="0.3">
      <c r="A5345" s="24">
        <v>42958.291666666664</v>
      </c>
      <c r="B5345" s="25">
        <v>5436</v>
      </c>
      <c r="C5345" s="26">
        <v>39.57</v>
      </c>
      <c r="D5345" s="26">
        <v>6</v>
      </c>
      <c r="E5345" s="27">
        <f t="shared" si="83"/>
        <v>215.10252</v>
      </c>
    </row>
    <row r="5346" spans="1:5" x14ac:dyDescent="0.3">
      <c r="A5346" s="24">
        <v>42958.333333333336</v>
      </c>
      <c r="B5346" s="25">
        <v>5221</v>
      </c>
      <c r="C5346" s="26">
        <v>43.26</v>
      </c>
      <c r="D5346" s="26">
        <v>6</v>
      </c>
      <c r="E5346" s="27">
        <f t="shared" si="83"/>
        <v>225.86045999999999</v>
      </c>
    </row>
    <row r="5347" spans="1:5" x14ac:dyDescent="0.3">
      <c r="A5347" s="24">
        <v>42958.375</v>
      </c>
      <c r="B5347" s="25">
        <v>5257</v>
      </c>
      <c r="C5347" s="26">
        <v>45.2</v>
      </c>
      <c r="D5347" s="26">
        <v>6</v>
      </c>
      <c r="E5347" s="27">
        <f t="shared" si="83"/>
        <v>237.61640000000003</v>
      </c>
    </row>
    <row r="5348" spans="1:5" x14ac:dyDescent="0.3">
      <c r="A5348" s="24">
        <v>42958.416666666664</v>
      </c>
      <c r="B5348" s="25">
        <v>5401</v>
      </c>
      <c r="C5348" s="26">
        <v>45.17</v>
      </c>
      <c r="D5348" s="26">
        <v>6</v>
      </c>
      <c r="E5348" s="27">
        <f t="shared" si="83"/>
        <v>243.96317000000002</v>
      </c>
    </row>
    <row r="5349" spans="1:5" x14ac:dyDescent="0.3">
      <c r="A5349" s="24">
        <v>42958.458333333336</v>
      </c>
      <c r="B5349" s="25">
        <v>5273</v>
      </c>
      <c r="C5349" s="26">
        <v>46.210000000000008</v>
      </c>
      <c r="D5349" s="26">
        <v>6</v>
      </c>
      <c r="E5349" s="27">
        <f t="shared" si="83"/>
        <v>243.66533000000004</v>
      </c>
    </row>
    <row r="5350" spans="1:5" x14ac:dyDescent="0.3">
      <c r="A5350" s="24">
        <v>42958.5</v>
      </c>
      <c r="B5350" s="25">
        <v>6347</v>
      </c>
      <c r="C5350" s="26">
        <v>46.959999999999994</v>
      </c>
      <c r="D5350" s="26">
        <v>6</v>
      </c>
      <c r="E5350" s="27">
        <f t="shared" si="83"/>
        <v>298.05511999999993</v>
      </c>
    </row>
    <row r="5351" spans="1:5" x14ac:dyDescent="0.3">
      <c r="A5351" s="24">
        <v>42958.541666666664</v>
      </c>
      <c r="B5351" s="25">
        <v>6873</v>
      </c>
      <c r="C5351" s="26">
        <v>47.5</v>
      </c>
      <c r="D5351" s="26">
        <v>6</v>
      </c>
      <c r="E5351" s="27">
        <f t="shared" si="83"/>
        <v>326.46749999999997</v>
      </c>
    </row>
    <row r="5352" spans="1:5" x14ac:dyDescent="0.3">
      <c r="A5352" s="24">
        <v>42958.583333333336</v>
      </c>
      <c r="B5352" s="25">
        <v>6659</v>
      </c>
      <c r="C5352" s="26">
        <v>48.05</v>
      </c>
      <c r="D5352" s="26">
        <v>6</v>
      </c>
      <c r="E5352" s="27">
        <f t="shared" si="83"/>
        <v>319.96494999999993</v>
      </c>
    </row>
    <row r="5353" spans="1:5" x14ac:dyDescent="0.3">
      <c r="A5353" s="24">
        <v>42958.625</v>
      </c>
      <c r="B5353" s="25">
        <v>6249</v>
      </c>
      <c r="C5353" s="26">
        <v>47.8</v>
      </c>
      <c r="D5353" s="26">
        <v>6</v>
      </c>
      <c r="E5353" s="27">
        <f t="shared" si="83"/>
        <v>298.70219999999995</v>
      </c>
    </row>
    <row r="5354" spans="1:5" x14ac:dyDescent="0.3">
      <c r="A5354" s="24">
        <v>42958.666666666664</v>
      </c>
      <c r="B5354" s="25">
        <v>5875</v>
      </c>
      <c r="C5354" s="26">
        <v>48.4</v>
      </c>
      <c r="D5354" s="26">
        <v>6</v>
      </c>
      <c r="E5354" s="27">
        <f t="shared" si="83"/>
        <v>284.35000000000002</v>
      </c>
    </row>
    <row r="5355" spans="1:5" x14ac:dyDescent="0.3">
      <c r="A5355" s="24">
        <v>42958.708333333336</v>
      </c>
      <c r="B5355" s="25">
        <v>5785</v>
      </c>
      <c r="C5355" s="26">
        <v>48.89</v>
      </c>
      <c r="D5355" s="26">
        <v>6</v>
      </c>
      <c r="E5355" s="27">
        <f t="shared" si="83"/>
        <v>282.82865000000004</v>
      </c>
    </row>
    <row r="5356" spans="1:5" x14ac:dyDescent="0.3">
      <c r="A5356" s="24">
        <v>42958.75</v>
      </c>
      <c r="B5356" s="25">
        <v>5651</v>
      </c>
      <c r="C5356" s="26">
        <v>47.39</v>
      </c>
      <c r="D5356" s="26">
        <v>6</v>
      </c>
      <c r="E5356" s="27">
        <f t="shared" si="83"/>
        <v>267.80089000000004</v>
      </c>
    </row>
    <row r="5357" spans="1:5" x14ac:dyDescent="0.3">
      <c r="A5357" s="24">
        <v>42958.791666666664</v>
      </c>
      <c r="B5357" s="25">
        <v>5748</v>
      </c>
      <c r="C5357" s="26">
        <v>47.25</v>
      </c>
      <c r="D5357" s="26">
        <v>6</v>
      </c>
      <c r="E5357" s="27">
        <f t="shared" si="83"/>
        <v>271.59300000000002</v>
      </c>
    </row>
    <row r="5358" spans="1:5" x14ac:dyDescent="0.3">
      <c r="A5358" s="24">
        <v>42958.833333333336</v>
      </c>
      <c r="B5358" s="25">
        <v>5778</v>
      </c>
      <c r="C5358" s="26">
        <v>48.19</v>
      </c>
      <c r="D5358" s="26">
        <v>6</v>
      </c>
      <c r="E5358" s="27">
        <f t="shared" si="83"/>
        <v>278.44182000000001</v>
      </c>
    </row>
    <row r="5359" spans="1:5" x14ac:dyDescent="0.3">
      <c r="A5359" s="24">
        <v>42958.875</v>
      </c>
      <c r="B5359" s="25">
        <v>5726</v>
      </c>
      <c r="C5359" s="26">
        <v>48.89</v>
      </c>
      <c r="D5359" s="26">
        <v>6</v>
      </c>
      <c r="E5359" s="27">
        <f t="shared" si="83"/>
        <v>279.94414</v>
      </c>
    </row>
    <row r="5360" spans="1:5" x14ac:dyDescent="0.3">
      <c r="A5360" s="24">
        <v>42958.916666666664</v>
      </c>
      <c r="B5360" s="25">
        <v>5817</v>
      </c>
      <c r="C5360" s="26">
        <v>47.27</v>
      </c>
      <c r="D5360" s="26">
        <v>6</v>
      </c>
      <c r="E5360" s="27">
        <f t="shared" si="83"/>
        <v>274.96959000000004</v>
      </c>
    </row>
    <row r="5361" spans="1:5" x14ac:dyDescent="0.3">
      <c r="A5361" s="24">
        <v>42958.958333333336</v>
      </c>
      <c r="B5361" s="25">
        <v>5958</v>
      </c>
      <c r="C5361" s="26">
        <v>45.4</v>
      </c>
      <c r="D5361" s="26">
        <v>6</v>
      </c>
      <c r="E5361" s="27">
        <f t="shared" si="83"/>
        <v>270.4932</v>
      </c>
    </row>
    <row r="5362" spans="1:5" x14ac:dyDescent="0.3">
      <c r="A5362" s="24">
        <v>42959</v>
      </c>
      <c r="B5362" s="25">
        <v>5699</v>
      </c>
      <c r="C5362" s="26">
        <v>45.3</v>
      </c>
      <c r="D5362" s="26">
        <v>6</v>
      </c>
      <c r="E5362" s="27">
        <f t="shared" si="83"/>
        <v>258.16469999999998</v>
      </c>
    </row>
    <row r="5363" spans="1:5" x14ac:dyDescent="0.3">
      <c r="A5363" s="24">
        <v>42959.041666666664</v>
      </c>
      <c r="B5363" s="25">
        <v>5619</v>
      </c>
      <c r="C5363" s="26">
        <v>45</v>
      </c>
      <c r="D5363" s="26">
        <v>6</v>
      </c>
      <c r="E5363" s="27">
        <f t="shared" si="83"/>
        <v>252.85499999999999</v>
      </c>
    </row>
    <row r="5364" spans="1:5" x14ac:dyDescent="0.3">
      <c r="A5364" s="24">
        <v>42959.083333333336</v>
      </c>
      <c r="B5364" s="25">
        <v>5719</v>
      </c>
      <c r="C5364" s="26">
        <v>39.520000000000003</v>
      </c>
      <c r="D5364" s="26">
        <v>6</v>
      </c>
      <c r="E5364" s="27">
        <f t="shared" si="83"/>
        <v>226.01488000000001</v>
      </c>
    </row>
    <row r="5365" spans="1:5" x14ac:dyDescent="0.3">
      <c r="A5365" s="24">
        <v>42959.125</v>
      </c>
      <c r="B5365" s="25">
        <v>5632</v>
      </c>
      <c r="C5365" s="26">
        <v>36</v>
      </c>
      <c r="D5365" s="26">
        <v>6</v>
      </c>
      <c r="E5365" s="27">
        <f t="shared" si="83"/>
        <v>202.75200000000001</v>
      </c>
    </row>
    <row r="5366" spans="1:5" x14ac:dyDescent="0.3">
      <c r="A5366" s="24">
        <v>42959.166666666664</v>
      </c>
      <c r="B5366" s="25">
        <v>5490</v>
      </c>
      <c r="C5366" s="26">
        <v>34.5</v>
      </c>
      <c r="D5366" s="26">
        <v>6</v>
      </c>
      <c r="E5366" s="27">
        <f t="shared" si="83"/>
        <v>189.405</v>
      </c>
    </row>
    <row r="5367" spans="1:5" x14ac:dyDescent="0.3">
      <c r="A5367" s="24">
        <v>42959.208333333336</v>
      </c>
      <c r="B5367" s="25">
        <v>5495</v>
      </c>
      <c r="C5367" s="26">
        <v>34.5</v>
      </c>
      <c r="D5367" s="26">
        <v>6</v>
      </c>
      <c r="E5367" s="27">
        <f t="shared" si="83"/>
        <v>189.57749999999999</v>
      </c>
    </row>
    <row r="5368" spans="1:5" x14ac:dyDescent="0.3">
      <c r="A5368" s="24">
        <v>42959.25</v>
      </c>
      <c r="B5368" s="25">
        <v>5326</v>
      </c>
      <c r="C5368" s="26">
        <v>36.299999999999997</v>
      </c>
      <c r="D5368" s="26">
        <v>6</v>
      </c>
      <c r="E5368" s="27">
        <f t="shared" si="83"/>
        <v>193.3338</v>
      </c>
    </row>
    <row r="5369" spans="1:5" x14ac:dyDescent="0.3">
      <c r="A5369" s="24">
        <v>42959.291666666664</v>
      </c>
      <c r="B5369" s="25">
        <v>5151</v>
      </c>
      <c r="C5369" s="26">
        <v>36</v>
      </c>
      <c r="D5369" s="26">
        <v>6</v>
      </c>
      <c r="E5369" s="27">
        <f t="shared" si="83"/>
        <v>185.43600000000001</v>
      </c>
    </row>
    <row r="5370" spans="1:5" x14ac:dyDescent="0.3">
      <c r="A5370" s="24">
        <v>42959.333333333336</v>
      </c>
      <c r="B5370" s="25">
        <v>5241</v>
      </c>
      <c r="C5370" s="26">
        <v>39</v>
      </c>
      <c r="D5370" s="26">
        <v>6</v>
      </c>
      <c r="E5370" s="27">
        <f t="shared" si="83"/>
        <v>204.399</v>
      </c>
    </row>
    <row r="5371" spans="1:5" x14ac:dyDescent="0.3">
      <c r="A5371" s="24">
        <v>42959.375</v>
      </c>
      <c r="B5371" s="25">
        <v>5511</v>
      </c>
      <c r="C5371" s="26">
        <v>43.8</v>
      </c>
      <c r="D5371" s="26">
        <v>6</v>
      </c>
      <c r="E5371" s="27">
        <f t="shared" si="83"/>
        <v>241.3818</v>
      </c>
    </row>
    <row r="5372" spans="1:5" x14ac:dyDescent="0.3">
      <c r="A5372" s="24">
        <v>42959.416666666664</v>
      </c>
      <c r="B5372" s="25">
        <v>6062</v>
      </c>
      <c r="C5372" s="26">
        <v>43.87</v>
      </c>
      <c r="D5372" s="26">
        <v>6</v>
      </c>
      <c r="E5372" s="27">
        <f t="shared" si="83"/>
        <v>265.93993999999998</v>
      </c>
    </row>
    <row r="5373" spans="1:5" x14ac:dyDescent="0.3">
      <c r="A5373" s="24">
        <v>42959.458333333336</v>
      </c>
      <c r="B5373" s="25">
        <v>6235</v>
      </c>
      <c r="C5373" s="26">
        <v>46.46</v>
      </c>
      <c r="D5373" s="26">
        <v>6</v>
      </c>
      <c r="E5373" s="27">
        <f t="shared" si="83"/>
        <v>289.67809999999997</v>
      </c>
    </row>
    <row r="5374" spans="1:5" x14ac:dyDescent="0.3">
      <c r="A5374" s="24">
        <v>42959.5</v>
      </c>
      <c r="B5374" s="25">
        <v>6205</v>
      </c>
      <c r="C5374" s="26">
        <v>46.46</v>
      </c>
      <c r="D5374" s="26">
        <v>6</v>
      </c>
      <c r="E5374" s="27">
        <f t="shared" si="83"/>
        <v>288.28429999999997</v>
      </c>
    </row>
    <row r="5375" spans="1:5" x14ac:dyDescent="0.3">
      <c r="A5375" s="24">
        <v>42959.541666666664</v>
      </c>
      <c r="B5375" s="25">
        <v>5741</v>
      </c>
      <c r="C5375" s="26">
        <v>46.5</v>
      </c>
      <c r="D5375" s="26">
        <v>6</v>
      </c>
      <c r="E5375" s="27">
        <f t="shared" si="83"/>
        <v>266.95650000000001</v>
      </c>
    </row>
    <row r="5376" spans="1:5" x14ac:dyDescent="0.3">
      <c r="A5376" s="24">
        <v>42959.583333333336</v>
      </c>
      <c r="B5376" s="25">
        <v>5713</v>
      </c>
      <c r="C5376" s="26">
        <v>46.850000000000009</v>
      </c>
      <c r="D5376" s="26">
        <v>6</v>
      </c>
      <c r="E5376" s="27">
        <f t="shared" si="83"/>
        <v>267.65405000000004</v>
      </c>
    </row>
    <row r="5377" spans="1:5" x14ac:dyDescent="0.3">
      <c r="A5377" s="24">
        <v>42959.625</v>
      </c>
      <c r="B5377" s="25">
        <v>5463</v>
      </c>
      <c r="C5377" s="26">
        <v>46.51</v>
      </c>
      <c r="D5377" s="26">
        <v>6</v>
      </c>
      <c r="E5377" s="27">
        <f t="shared" si="83"/>
        <v>254.08412999999999</v>
      </c>
    </row>
    <row r="5378" spans="1:5" x14ac:dyDescent="0.3">
      <c r="A5378" s="24">
        <v>42959.666666666664</v>
      </c>
      <c r="B5378" s="25">
        <v>5662</v>
      </c>
      <c r="C5378" s="26">
        <v>46.760000000000005</v>
      </c>
      <c r="D5378" s="26">
        <v>6</v>
      </c>
      <c r="E5378" s="27">
        <f t="shared" si="83"/>
        <v>264.75512000000003</v>
      </c>
    </row>
    <row r="5379" spans="1:5" x14ac:dyDescent="0.3">
      <c r="A5379" s="24">
        <v>42959.708333333336</v>
      </c>
      <c r="B5379" s="25">
        <v>5410</v>
      </c>
      <c r="C5379" s="26">
        <v>46.760000000000005</v>
      </c>
      <c r="D5379" s="26">
        <v>6</v>
      </c>
      <c r="E5379" s="27">
        <f t="shared" si="83"/>
        <v>252.97160000000002</v>
      </c>
    </row>
    <row r="5380" spans="1:5" x14ac:dyDescent="0.3">
      <c r="A5380" s="24">
        <v>42959.75</v>
      </c>
      <c r="B5380" s="25">
        <v>5592</v>
      </c>
      <c r="C5380" s="26">
        <v>47.5</v>
      </c>
      <c r="D5380" s="26">
        <v>6</v>
      </c>
      <c r="E5380" s="27">
        <f t="shared" si="83"/>
        <v>265.62</v>
      </c>
    </row>
    <row r="5381" spans="1:5" x14ac:dyDescent="0.3">
      <c r="A5381" s="24">
        <v>42959.791666666664</v>
      </c>
      <c r="B5381" s="25">
        <v>5519</v>
      </c>
      <c r="C5381" s="26">
        <v>46.760000000000005</v>
      </c>
      <c r="D5381" s="26">
        <v>6</v>
      </c>
      <c r="E5381" s="27">
        <f t="shared" si="83"/>
        <v>258.06844000000001</v>
      </c>
    </row>
    <row r="5382" spans="1:5" x14ac:dyDescent="0.3">
      <c r="A5382" s="24">
        <v>42959.833333333336</v>
      </c>
      <c r="B5382" s="25">
        <v>5555</v>
      </c>
      <c r="C5382" s="26">
        <v>46.959999999999994</v>
      </c>
      <c r="D5382" s="26">
        <v>6</v>
      </c>
      <c r="E5382" s="27">
        <f t="shared" si="83"/>
        <v>260.86279999999994</v>
      </c>
    </row>
    <row r="5383" spans="1:5" x14ac:dyDescent="0.3">
      <c r="A5383" s="24">
        <v>42959.875</v>
      </c>
      <c r="B5383" s="25">
        <v>5662</v>
      </c>
      <c r="C5383" s="26">
        <v>46.84</v>
      </c>
      <c r="D5383" s="26">
        <v>6</v>
      </c>
      <c r="E5383" s="27">
        <f t="shared" si="83"/>
        <v>265.20808</v>
      </c>
    </row>
    <row r="5384" spans="1:5" x14ac:dyDescent="0.3">
      <c r="A5384" s="24">
        <v>42959.916666666664</v>
      </c>
      <c r="B5384" s="25">
        <v>5741</v>
      </c>
      <c r="C5384" s="26">
        <v>45.4</v>
      </c>
      <c r="D5384" s="26">
        <v>6</v>
      </c>
      <c r="E5384" s="27">
        <f t="shared" si="83"/>
        <v>260.64139999999998</v>
      </c>
    </row>
    <row r="5385" spans="1:5" x14ac:dyDescent="0.3">
      <c r="A5385" s="24">
        <v>42959.958333333336</v>
      </c>
      <c r="B5385" s="25">
        <v>5697</v>
      </c>
      <c r="C5385" s="26">
        <v>43.819999999999993</v>
      </c>
      <c r="D5385" s="26">
        <v>6</v>
      </c>
      <c r="E5385" s="27">
        <f t="shared" si="83"/>
        <v>249.64253999999994</v>
      </c>
    </row>
    <row r="5386" spans="1:5" x14ac:dyDescent="0.3">
      <c r="A5386" s="24">
        <v>42960</v>
      </c>
      <c r="B5386" s="25">
        <v>5661</v>
      </c>
      <c r="C5386" s="26">
        <v>46.46</v>
      </c>
      <c r="D5386" s="26">
        <v>6</v>
      </c>
      <c r="E5386" s="27">
        <f t="shared" ref="E5386:E5449" si="84">C5386*B5386/1000</f>
        <v>263.01006000000001</v>
      </c>
    </row>
    <row r="5387" spans="1:5" x14ac:dyDescent="0.3">
      <c r="A5387" s="24">
        <v>42960.041666666664</v>
      </c>
      <c r="B5387" s="25">
        <v>5578</v>
      </c>
      <c r="C5387" s="26">
        <v>42.42</v>
      </c>
      <c r="D5387" s="26">
        <v>6</v>
      </c>
      <c r="E5387" s="27">
        <f t="shared" si="84"/>
        <v>236.61876000000001</v>
      </c>
    </row>
    <row r="5388" spans="1:5" x14ac:dyDescent="0.3">
      <c r="A5388" s="24">
        <v>42960.083333333336</v>
      </c>
      <c r="B5388" s="25">
        <v>5466</v>
      </c>
      <c r="C5388" s="26">
        <v>39.4</v>
      </c>
      <c r="D5388" s="26">
        <v>6</v>
      </c>
      <c r="E5388" s="27">
        <f t="shared" si="84"/>
        <v>215.3604</v>
      </c>
    </row>
    <row r="5389" spans="1:5" x14ac:dyDescent="0.3">
      <c r="A5389" s="24">
        <v>42960.125</v>
      </c>
      <c r="B5389" s="25">
        <v>5454</v>
      </c>
      <c r="C5389" s="26">
        <v>38.83</v>
      </c>
      <c r="D5389" s="26">
        <v>6</v>
      </c>
      <c r="E5389" s="27">
        <f t="shared" si="84"/>
        <v>211.77881999999997</v>
      </c>
    </row>
    <row r="5390" spans="1:5" x14ac:dyDescent="0.3">
      <c r="A5390" s="24">
        <v>42960.166666666664</v>
      </c>
      <c r="B5390" s="25">
        <v>5488</v>
      </c>
      <c r="C5390" s="26">
        <v>36.4</v>
      </c>
      <c r="D5390" s="26">
        <v>6</v>
      </c>
      <c r="E5390" s="27">
        <f t="shared" si="84"/>
        <v>199.76319999999998</v>
      </c>
    </row>
    <row r="5391" spans="1:5" x14ac:dyDescent="0.3">
      <c r="A5391" s="24">
        <v>42960.208333333336</v>
      </c>
      <c r="B5391" s="25">
        <v>5454</v>
      </c>
      <c r="C5391" s="26">
        <v>34.83</v>
      </c>
      <c r="D5391" s="26">
        <v>6</v>
      </c>
      <c r="E5391" s="27">
        <f t="shared" si="84"/>
        <v>189.96281999999997</v>
      </c>
    </row>
    <row r="5392" spans="1:5" x14ac:dyDescent="0.3">
      <c r="A5392" s="24">
        <v>42960.25</v>
      </c>
      <c r="B5392" s="25">
        <v>5290</v>
      </c>
      <c r="C5392" s="26">
        <v>35</v>
      </c>
      <c r="D5392" s="26">
        <v>6</v>
      </c>
      <c r="E5392" s="27">
        <f t="shared" si="84"/>
        <v>185.15</v>
      </c>
    </row>
    <row r="5393" spans="1:5" x14ac:dyDescent="0.3">
      <c r="A5393" s="24">
        <v>42960.291666666664</v>
      </c>
      <c r="B5393" s="25">
        <v>5177</v>
      </c>
      <c r="C5393" s="26">
        <v>34.83</v>
      </c>
      <c r="D5393" s="26">
        <v>6</v>
      </c>
      <c r="E5393" s="27">
        <f t="shared" si="84"/>
        <v>180.31491</v>
      </c>
    </row>
    <row r="5394" spans="1:5" x14ac:dyDescent="0.3">
      <c r="A5394" s="24">
        <v>42960.333333333336</v>
      </c>
      <c r="B5394" s="25">
        <v>5343</v>
      </c>
      <c r="C5394" s="26">
        <v>35.659999999999997</v>
      </c>
      <c r="D5394" s="26">
        <v>6</v>
      </c>
      <c r="E5394" s="27">
        <f t="shared" si="84"/>
        <v>190.53137999999998</v>
      </c>
    </row>
    <row r="5395" spans="1:5" x14ac:dyDescent="0.3">
      <c r="A5395" s="24">
        <v>42960.375</v>
      </c>
      <c r="B5395" s="25">
        <v>5510</v>
      </c>
      <c r="C5395" s="26">
        <v>38.93</v>
      </c>
      <c r="D5395" s="26">
        <v>6</v>
      </c>
      <c r="E5395" s="27">
        <f t="shared" si="84"/>
        <v>214.5043</v>
      </c>
    </row>
    <row r="5396" spans="1:5" x14ac:dyDescent="0.3">
      <c r="A5396" s="24">
        <v>42960.416666666664</v>
      </c>
      <c r="B5396" s="25">
        <v>5830</v>
      </c>
      <c r="C5396" s="26">
        <v>43.4</v>
      </c>
      <c r="D5396" s="26">
        <v>6</v>
      </c>
      <c r="E5396" s="27">
        <f t="shared" si="84"/>
        <v>253.02199999999999</v>
      </c>
    </row>
    <row r="5397" spans="1:5" x14ac:dyDescent="0.3">
      <c r="A5397" s="24">
        <v>42960.458333333336</v>
      </c>
      <c r="B5397" s="25">
        <v>6031</v>
      </c>
      <c r="C5397" s="26">
        <v>42.19</v>
      </c>
      <c r="D5397" s="26">
        <v>6</v>
      </c>
      <c r="E5397" s="27">
        <f t="shared" si="84"/>
        <v>254.44788999999997</v>
      </c>
    </row>
    <row r="5398" spans="1:5" x14ac:dyDescent="0.3">
      <c r="A5398" s="24">
        <v>42960.5</v>
      </c>
      <c r="B5398" s="25">
        <v>6141</v>
      </c>
      <c r="C5398" s="26">
        <v>45.15</v>
      </c>
      <c r="D5398" s="26">
        <v>6</v>
      </c>
      <c r="E5398" s="27">
        <f t="shared" si="84"/>
        <v>277.26614999999998</v>
      </c>
    </row>
    <row r="5399" spans="1:5" x14ac:dyDescent="0.3">
      <c r="A5399" s="24">
        <v>42960.541666666664</v>
      </c>
      <c r="B5399" s="25">
        <v>5793</v>
      </c>
      <c r="C5399" s="26">
        <v>46.46</v>
      </c>
      <c r="D5399" s="26">
        <v>6</v>
      </c>
      <c r="E5399" s="27">
        <f t="shared" si="84"/>
        <v>269.14278000000002</v>
      </c>
    </row>
    <row r="5400" spans="1:5" x14ac:dyDescent="0.3">
      <c r="A5400" s="24">
        <v>42960.583333333336</v>
      </c>
      <c r="B5400" s="25">
        <v>5750</v>
      </c>
      <c r="C5400" s="26">
        <v>46.46</v>
      </c>
      <c r="D5400" s="26">
        <v>6</v>
      </c>
      <c r="E5400" s="27">
        <f t="shared" si="84"/>
        <v>267.14499999999998</v>
      </c>
    </row>
    <row r="5401" spans="1:5" x14ac:dyDescent="0.3">
      <c r="A5401" s="24">
        <v>42960.625</v>
      </c>
      <c r="B5401" s="25">
        <v>5592</v>
      </c>
      <c r="C5401" s="26">
        <v>43.4</v>
      </c>
      <c r="D5401" s="26">
        <v>6</v>
      </c>
      <c r="E5401" s="27">
        <f t="shared" si="84"/>
        <v>242.69279999999998</v>
      </c>
    </row>
    <row r="5402" spans="1:5" x14ac:dyDescent="0.3">
      <c r="A5402" s="24">
        <v>42960.666666666664</v>
      </c>
      <c r="B5402" s="25">
        <v>5545</v>
      </c>
      <c r="C5402" s="26">
        <v>40</v>
      </c>
      <c r="D5402" s="26">
        <v>6</v>
      </c>
      <c r="E5402" s="27">
        <f t="shared" si="84"/>
        <v>221.8</v>
      </c>
    </row>
    <row r="5403" spans="1:5" x14ac:dyDescent="0.3">
      <c r="A5403" s="24">
        <v>42960.708333333336</v>
      </c>
      <c r="B5403" s="25">
        <v>5468</v>
      </c>
      <c r="C5403" s="26">
        <v>40</v>
      </c>
      <c r="D5403" s="26">
        <v>6</v>
      </c>
      <c r="E5403" s="27">
        <f t="shared" si="84"/>
        <v>218.72</v>
      </c>
    </row>
    <row r="5404" spans="1:5" x14ac:dyDescent="0.3">
      <c r="A5404" s="24">
        <v>42960.75</v>
      </c>
      <c r="B5404" s="25">
        <v>5501</v>
      </c>
      <c r="C5404" s="26">
        <v>42.01</v>
      </c>
      <c r="D5404" s="26">
        <v>6</v>
      </c>
      <c r="E5404" s="27">
        <f t="shared" si="84"/>
        <v>231.09700999999998</v>
      </c>
    </row>
    <row r="5405" spans="1:5" x14ac:dyDescent="0.3">
      <c r="A5405" s="24">
        <v>42960.791666666664</v>
      </c>
      <c r="B5405" s="25">
        <v>5515</v>
      </c>
      <c r="C5405" s="26">
        <v>44.01</v>
      </c>
      <c r="D5405" s="26">
        <v>6</v>
      </c>
      <c r="E5405" s="27">
        <f t="shared" si="84"/>
        <v>242.71514999999999</v>
      </c>
    </row>
    <row r="5406" spans="1:5" x14ac:dyDescent="0.3">
      <c r="A5406" s="24">
        <v>42960.833333333336</v>
      </c>
      <c r="B5406" s="25">
        <v>5536</v>
      </c>
      <c r="C5406" s="26">
        <v>46.46</v>
      </c>
      <c r="D5406" s="26">
        <v>6</v>
      </c>
      <c r="E5406" s="27">
        <f t="shared" si="84"/>
        <v>257.20256000000001</v>
      </c>
    </row>
    <row r="5407" spans="1:5" x14ac:dyDescent="0.3">
      <c r="A5407" s="24">
        <v>42960.875</v>
      </c>
      <c r="B5407" s="25">
        <v>5503</v>
      </c>
      <c r="C5407" s="26">
        <v>47.81</v>
      </c>
      <c r="D5407" s="26">
        <v>6</v>
      </c>
      <c r="E5407" s="27">
        <f t="shared" si="84"/>
        <v>263.09843000000001</v>
      </c>
    </row>
    <row r="5408" spans="1:5" x14ac:dyDescent="0.3">
      <c r="A5408" s="24">
        <v>42960.916666666664</v>
      </c>
      <c r="B5408" s="25">
        <v>5507</v>
      </c>
      <c r="C5408" s="26">
        <v>48.100000000000009</v>
      </c>
      <c r="D5408" s="26">
        <v>6</v>
      </c>
      <c r="E5408" s="27">
        <f t="shared" si="84"/>
        <v>264.88670000000008</v>
      </c>
    </row>
    <row r="5409" spans="1:5" x14ac:dyDescent="0.3">
      <c r="A5409" s="24">
        <v>42960.958333333336</v>
      </c>
      <c r="B5409" s="25">
        <v>5555</v>
      </c>
      <c r="C5409" s="26">
        <v>47.5</v>
      </c>
      <c r="D5409" s="26">
        <v>6</v>
      </c>
      <c r="E5409" s="27">
        <f t="shared" si="84"/>
        <v>263.86250000000001</v>
      </c>
    </row>
    <row r="5410" spans="1:5" x14ac:dyDescent="0.3">
      <c r="A5410" s="24">
        <v>42961</v>
      </c>
      <c r="B5410" s="25">
        <v>5428</v>
      </c>
      <c r="C5410" s="26">
        <v>45</v>
      </c>
      <c r="D5410" s="26">
        <v>6</v>
      </c>
      <c r="E5410" s="27">
        <f t="shared" si="84"/>
        <v>244.26</v>
      </c>
    </row>
    <row r="5411" spans="1:5" x14ac:dyDescent="0.3">
      <c r="A5411" s="24">
        <v>42961.041666666664</v>
      </c>
      <c r="B5411" s="25">
        <v>5161</v>
      </c>
      <c r="C5411" s="26">
        <v>42.11</v>
      </c>
      <c r="D5411" s="26">
        <v>6</v>
      </c>
      <c r="E5411" s="27">
        <f t="shared" si="84"/>
        <v>217.32971000000001</v>
      </c>
    </row>
    <row r="5412" spans="1:5" x14ac:dyDescent="0.3">
      <c r="A5412" s="24">
        <v>42961.083333333336</v>
      </c>
      <c r="B5412" s="25">
        <v>5423</v>
      </c>
      <c r="C5412" s="26">
        <v>37.51</v>
      </c>
      <c r="D5412" s="26">
        <v>6</v>
      </c>
      <c r="E5412" s="27">
        <f t="shared" si="84"/>
        <v>203.41672999999997</v>
      </c>
    </row>
    <row r="5413" spans="1:5" x14ac:dyDescent="0.3">
      <c r="A5413" s="24">
        <v>42961.125</v>
      </c>
      <c r="B5413" s="25">
        <v>5452</v>
      </c>
      <c r="C5413" s="26">
        <v>36.61</v>
      </c>
      <c r="D5413" s="26">
        <v>6</v>
      </c>
      <c r="E5413" s="27">
        <f t="shared" si="84"/>
        <v>199.59772000000001</v>
      </c>
    </row>
    <row r="5414" spans="1:5" x14ac:dyDescent="0.3">
      <c r="A5414" s="24">
        <v>42961.166666666664</v>
      </c>
      <c r="B5414" s="25">
        <v>5449</v>
      </c>
      <c r="C5414" s="26">
        <v>37.01</v>
      </c>
      <c r="D5414" s="26">
        <v>6</v>
      </c>
      <c r="E5414" s="27">
        <f t="shared" si="84"/>
        <v>201.66748999999999</v>
      </c>
    </row>
    <row r="5415" spans="1:5" x14ac:dyDescent="0.3">
      <c r="A5415" s="24">
        <v>42961.208333333336</v>
      </c>
      <c r="B5415" s="25">
        <v>5377</v>
      </c>
      <c r="C5415" s="26">
        <v>37.65</v>
      </c>
      <c r="D5415" s="26">
        <v>6</v>
      </c>
      <c r="E5415" s="27">
        <f t="shared" si="84"/>
        <v>202.44404999999998</v>
      </c>
    </row>
    <row r="5416" spans="1:5" x14ac:dyDescent="0.3">
      <c r="A5416" s="24">
        <v>42961.25</v>
      </c>
      <c r="B5416" s="25">
        <v>5369</v>
      </c>
      <c r="C5416" s="26">
        <v>43.100000000000009</v>
      </c>
      <c r="D5416" s="26">
        <v>6</v>
      </c>
      <c r="E5416" s="27">
        <f t="shared" si="84"/>
        <v>231.40390000000005</v>
      </c>
    </row>
    <row r="5417" spans="1:5" x14ac:dyDescent="0.3">
      <c r="A5417" s="24">
        <v>42961.291666666664</v>
      </c>
      <c r="B5417" s="25">
        <v>5360</v>
      </c>
      <c r="C5417" s="26">
        <v>46.51</v>
      </c>
      <c r="D5417" s="26">
        <v>6</v>
      </c>
      <c r="E5417" s="27">
        <f t="shared" si="84"/>
        <v>249.29359999999997</v>
      </c>
    </row>
    <row r="5418" spans="1:5" x14ac:dyDescent="0.3">
      <c r="A5418" s="24">
        <v>42961.333333333336</v>
      </c>
      <c r="B5418" s="25">
        <v>5398</v>
      </c>
      <c r="C5418" s="26">
        <v>46.959999999999994</v>
      </c>
      <c r="D5418" s="26">
        <v>6</v>
      </c>
      <c r="E5418" s="27">
        <f t="shared" si="84"/>
        <v>253.49007999999995</v>
      </c>
    </row>
    <row r="5419" spans="1:5" x14ac:dyDescent="0.3">
      <c r="A5419" s="24">
        <v>42961.375</v>
      </c>
      <c r="B5419" s="25">
        <v>5374</v>
      </c>
      <c r="C5419" s="26">
        <v>46.959999999999994</v>
      </c>
      <c r="D5419" s="26">
        <v>6</v>
      </c>
      <c r="E5419" s="27">
        <f t="shared" si="84"/>
        <v>252.36303999999998</v>
      </c>
    </row>
    <row r="5420" spans="1:5" x14ac:dyDescent="0.3">
      <c r="A5420" s="24">
        <v>42961.416666666664</v>
      </c>
      <c r="B5420" s="25">
        <v>5391</v>
      </c>
      <c r="C5420" s="26">
        <v>46.51</v>
      </c>
      <c r="D5420" s="26">
        <v>6</v>
      </c>
      <c r="E5420" s="27">
        <f t="shared" si="84"/>
        <v>250.73541</v>
      </c>
    </row>
    <row r="5421" spans="1:5" x14ac:dyDescent="0.3">
      <c r="A5421" s="24">
        <v>42961.458333333336</v>
      </c>
      <c r="B5421" s="25">
        <v>5079</v>
      </c>
      <c r="C5421" s="26">
        <v>46.760000000000005</v>
      </c>
      <c r="D5421" s="26">
        <v>6</v>
      </c>
      <c r="E5421" s="27">
        <f t="shared" si="84"/>
        <v>237.49404000000004</v>
      </c>
    </row>
    <row r="5422" spans="1:5" x14ac:dyDescent="0.3">
      <c r="A5422" s="24">
        <v>42961.5</v>
      </c>
      <c r="B5422" s="25">
        <v>5838</v>
      </c>
      <c r="C5422" s="26">
        <v>46.51</v>
      </c>
      <c r="D5422" s="26">
        <v>6</v>
      </c>
      <c r="E5422" s="27">
        <f t="shared" si="84"/>
        <v>271.52537999999998</v>
      </c>
    </row>
    <row r="5423" spans="1:5" x14ac:dyDescent="0.3">
      <c r="A5423" s="24">
        <v>42961.541666666664</v>
      </c>
      <c r="B5423" s="25">
        <v>6455</v>
      </c>
      <c r="C5423" s="26">
        <v>46.760000000000005</v>
      </c>
      <c r="D5423" s="26">
        <v>6</v>
      </c>
      <c r="E5423" s="27">
        <f t="shared" si="84"/>
        <v>301.83580000000006</v>
      </c>
    </row>
    <row r="5424" spans="1:5" x14ac:dyDescent="0.3">
      <c r="A5424" s="24">
        <v>42961.583333333336</v>
      </c>
      <c r="B5424" s="25">
        <v>5860</v>
      </c>
      <c r="C5424" s="26">
        <v>45.39</v>
      </c>
      <c r="D5424" s="26">
        <v>6</v>
      </c>
      <c r="E5424" s="27">
        <f t="shared" si="84"/>
        <v>265.98540000000003</v>
      </c>
    </row>
    <row r="5425" spans="1:5" x14ac:dyDescent="0.3">
      <c r="A5425" s="24">
        <v>42961.625</v>
      </c>
      <c r="B5425" s="25">
        <v>5498</v>
      </c>
      <c r="C5425" s="26">
        <v>42.35</v>
      </c>
      <c r="D5425" s="26">
        <v>6</v>
      </c>
      <c r="E5425" s="27">
        <f t="shared" si="84"/>
        <v>232.84030000000001</v>
      </c>
    </row>
    <row r="5426" spans="1:5" x14ac:dyDescent="0.3">
      <c r="A5426" s="24">
        <v>42961.666666666664</v>
      </c>
      <c r="B5426" s="25">
        <v>5444</v>
      </c>
      <c r="C5426" s="26">
        <v>42.31</v>
      </c>
      <c r="D5426" s="26">
        <v>6</v>
      </c>
      <c r="E5426" s="27">
        <f t="shared" si="84"/>
        <v>230.33564000000001</v>
      </c>
    </row>
    <row r="5427" spans="1:5" x14ac:dyDescent="0.3">
      <c r="A5427" s="24">
        <v>42961.708333333336</v>
      </c>
      <c r="B5427" s="25">
        <v>6187</v>
      </c>
      <c r="C5427" s="26">
        <v>44.68</v>
      </c>
      <c r="D5427" s="26">
        <v>6</v>
      </c>
      <c r="E5427" s="27">
        <f t="shared" si="84"/>
        <v>276.43516</v>
      </c>
    </row>
    <row r="5428" spans="1:5" x14ac:dyDescent="0.3">
      <c r="A5428" s="24">
        <v>42961.75</v>
      </c>
      <c r="B5428" s="25">
        <v>5659</v>
      </c>
      <c r="C5428" s="26">
        <v>45.79</v>
      </c>
      <c r="D5428" s="26">
        <v>6</v>
      </c>
      <c r="E5428" s="27">
        <f t="shared" si="84"/>
        <v>259.12560999999999</v>
      </c>
    </row>
    <row r="5429" spans="1:5" x14ac:dyDescent="0.3">
      <c r="A5429" s="24">
        <v>42961.791666666664</v>
      </c>
      <c r="B5429" s="25">
        <v>5235</v>
      </c>
      <c r="C5429" s="26">
        <v>46.51</v>
      </c>
      <c r="D5429" s="26">
        <v>6</v>
      </c>
      <c r="E5429" s="27">
        <f t="shared" si="84"/>
        <v>243.47984999999997</v>
      </c>
    </row>
    <row r="5430" spans="1:5" x14ac:dyDescent="0.3">
      <c r="A5430" s="24">
        <v>42961.833333333336</v>
      </c>
      <c r="B5430" s="25">
        <v>5073</v>
      </c>
      <c r="C5430" s="26">
        <v>46.959999999999994</v>
      </c>
      <c r="D5430" s="26">
        <v>6</v>
      </c>
      <c r="E5430" s="27">
        <f t="shared" si="84"/>
        <v>238.22807999999995</v>
      </c>
    </row>
    <row r="5431" spans="1:5" x14ac:dyDescent="0.3">
      <c r="A5431" s="24">
        <v>42961.875</v>
      </c>
      <c r="B5431" s="25">
        <v>5143</v>
      </c>
      <c r="C5431" s="26">
        <v>49</v>
      </c>
      <c r="D5431" s="26">
        <v>6</v>
      </c>
      <c r="E5431" s="27">
        <f t="shared" si="84"/>
        <v>252.00700000000001</v>
      </c>
    </row>
    <row r="5432" spans="1:5" x14ac:dyDescent="0.3">
      <c r="A5432" s="24">
        <v>42961.916666666664</v>
      </c>
      <c r="B5432" s="25">
        <v>5243</v>
      </c>
      <c r="C5432" s="26">
        <v>47.25</v>
      </c>
      <c r="D5432" s="26">
        <v>6</v>
      </c>
      <c r="E5432" s="27">
        <f t="shared" si="84"/>
        <v>247.73175000000001</v>
      </c>
    </row>
    <row r="5433" spans="1:5" x14ac:dyDescent="0.3">
      <c r="A5433" s="24">
        <v>42961.958333333336</v>
      </c>
      <c r="B5433" s="25">
        <v>5224</v>
      </c>
      <c r="C5433" s="26">
        <v>45.7</v>
      </c>
      <c r="D5433" s="26">
        <v>6</v>
      </c>
      <c r="E5433" s="27">
        <f t="shared" si="84"/>
        <v>238.73680000000002</v>
      </c>
    </row>
    <row r="5434" spans="1:5" x14ac:dyDescent="0.3">
      <c r="A5434" s="24">
        <v>42962</v>
      </c>
      <c r="B5434" s="25">
        <v>5426</v>
      </c>
      <c r="C5434" s="26">
        <v>45.510000000000005</v>
      </c>
      <c r="D5434" s="26">
        <v>6</v>
      </c>
      <c r="E5434" s="27">
        <f t="shared" si="84"/>
        <v>246.93726000000004</v>
      </c>
    </row>
    <row r="5435" spans="1:5" x14ac:dyDescent="0.3">
      <c r="A5435" s="24">
        <v>42962.041666666664</v>
      </c>
      <c r="B5435" s="25">
        <v>5263</v>
      </c>
      <c r="C5435" s="26">
        <v>43.4</v>
      </c>
      <c r="D5435" s="26">
        <v>6</v>
      </c>
      <c r="E5435" s="27">
        <f t="shared" si="84"/>
        <v>228.41419999999999</v>
      </c>
    </row>
    <row r="5436" spans="1:5" x14ac:dyDescent="0.3">
      <c r="A5436" s="24">
        <v>42962.083333333336</v>
      </c>
      <c r="B5436" s="25">
        <v>5159</v>
      </c>
      <c r="C5436" s="26">
        <v>41.98</v>
      </c>
      <c r="D5436" s="26">
        <v>6</v>
      </c>
      <c r="E5436" s="27">
        <f t="shared" si="84"/>
        <v>216.57481999999999</v>
      </c>
    </row>
    <row r="5437" spans="1:5" x14ac:dyDescent="0.3">
      <c r="A5437" s="24">
        <v>42962.125</v>
      </c>
      <c r="B5437" s="25">
        <v>5914</v>
      </c>
      <c r="C5437" s="26">
        <v>41.98</v>
      </c>
      <c r="D5437" s="26">
        <v>6</v>
      </c>
      <c r="E5437" s="27">
        <f t="shared" si="84"/>
        <v>248.26971999999998</v>
      </c>
    </row>
    <row r="5438" spans="1:5" x14ac:dyDescent="0.3">
      <c r="A5438" s="24">
        <v>42962.166666666664</v>
      </c>
      <c r="B5438" s="25">
        <v>5802</v>
      </c>
      <c r="C5438" s="26">
        <v>40.099999999999994</v>
      </c>
      <c r="D5438" s="26">
        <v>6</v>
      </c>
      <c r="E5438" s="27">
        <f t="shared" si="84"/>
        <v>232.66019999999995</v>
      </c>
    </row>
    <row r="5439" spans="1:5" x14ac:dyDescent="0.3">
      <c r="A5439" s="24">
        <v>42962.208333333336</v>
      </c>
      <c r="B5439" s="25">
        <v>5286</v>
      </c>
      <c r="C5439" s="26">
        <v>38.56</v>
      </c>
      <c r="D5439" s="26">
        <v>6</v>
      </c>
      <c r="E5439" s="27">
        <f t="shared" si="84"/>
        <v>203.82816</v>
      </c>
    </row>
    <row r="5440" spans="1:5" x14ac:dyDescent="0.3">
      <c r="A5440" s="24">
        <v>42962.25</v>
      </c>
      <c r="B5440" s="25">
        <v>5391</v>
      </c>
      <c r="C5440" s="26">
        <v>41.6</v>
      </c>
      <c r="D5440" s="26">
        <v>6</v>
      </c>
      <c r="E5440" s="27">
        <f t="shared" si="84"/>
        <v>224.26560000000001</v>
      </c>
    </row>
    <row r="5441" spans="1:5" x14ac:dyDescent="0.3">
      <c r="A5441" s="24">
        <v>42962.291666666664</v>
      </c>
      <c r="B5441" s="25">
        <v>5270</v>
      </c>
      <c r="C5441" s="26">
        <v>37.33</v>
      </c>
      <c r="D5441" s="26">
        <v>6</v>
      </c>
      <c r="E5441" s="27">
        <f t="shared" si="84"/>
        <v>196.72909999999999</v>
      </c>
    </row>
    <row r="5442" spans="1:5" x14ac:dyDescent="0.3">
      <c r="A5442" s="24">
        <v>42962.333333333336</v>
      </c>
      <c r="B5442" s="25">
        <v>5210</v>
      </c>
      <c r="C5442" s="26">
        <v>37.33</v>
      </c>
      <c r="D5442" s="26">
        <v>6</v>
      </c>
      <c r="E5442" s="27">
        <f t="shared" si="84"/>
        <v>194.48929999999999</v>
      </c>
    </row>
    <row r="5443" spans="1:5" x14ac:dyDescent="0.3">
      <c r="A5443" s="24">
        <v>42962.375</v>
      </c>
      <c r="B5443" s="25">
        <v>5327</v>
      </c>
      <c r="C5443" s="26">
        <v>41</v>
      </c>
      <c r="D5443" s="26">
        <v>6</v>
      </c>
      <c r="E5443" s="27">
        <f t="shared" si="84"/>
        <v>218.40700000000001</v>
      </c>
    </row>
    <row r="5444" spans="1:5" x14ac:dyDescent="0.3">
      <c r="A5444" s="24">
        <v>42962.416666666664</v>
      </c>
      <c r="B5444" s="25">
        <v>5245</v>
      </c>
      <c r="C5444" s="26">
        <v>40</v>
      </c>
      <c r="D5444" s="26">
        <v>6</v>
      </c>
      <c r="E5444" s="27">
        <f t="shared" si="84"/>
        <v>209.8</v>
      </c>
    </row>
    <row r="5445" spans="1:5" x14ac:dyDescent="0.3">
      <c r="A5445" s="24">
        <v>42962.458333333336</v>
      </c>
      <c r="B5445" s="25">
        <v>5500</v>
      </c>
      <c r="C5445" s="26">
        <v>42</v>
      </c>
      <c r="D5445" s="26">
        <v>6</v>
      </c>
      <c r="E5445" s="27">
        <f t="shared" si="84"/>
        <v>231</v>
      </c>
    </row>
    <row r="5446" spans="1:5" x14ac:dyDescent="0.3">
      <c r="A5446" s="24">
        <v>42962.5</v>
      </c>
      <c r="B5446" s="25">
        <v>6070</v>
      </c>
      <c r="C5446" s="26">
        <v>43.9</v>
      </c>
      <c r="D5446" s="26">
        <v>6</v>
      </c>
      <c r="E5446" s="27">
        <f t="shared" si="84"/>
        <v>266.47300000000001</v>
      </c>
    </row>
    <row r="5447" spans="1:5" x14ac:dyDescent="0.3">
      <c r="A5447" s="24">
        <v>42962.541666666664</v>
      </c>
      <c r="B5447" s="25">
        <v>6049</v>
      </c>
      <c r="C5447" s="26">
        <v>46.46</v>
      </c>
      <c r="D5447" s="26">
        <v>6</v>
      </c>
      <c r="E5447" s="27">
        <f t="shared" si="84"/>
        <v>281.03654</v>
      </c>
    </row>
    <row r="5448" spans="1:5" x14ac:dyDescent="0.3">
      <c r="A5448" s="24">
        <v>42962.583333333336</v>
      </c>
      <c r="B5448" s="25">
        <v>5976</v>
      </c>
      <c r="C5448" s="26">
        <v>46.46</v>
      </c>
      <c r="D5448" s="26">
        <v>6</v>
      </c>
      <c r="E5448" s="27">
        <f t="shared" si="84"/>
        <v>277.64496000000003</v>
      </c>
    </row>
    <row r="5449" spans="1:5" x14ac:dyDescent="0.3">
      <c r="A5449" s="24">
        <v>42962.625</v>
      </c>
      <c r="B5449" s="25">
        <v>5814</v>
      </c>
      <c r="C5449" s="26">
        <v>42.08</v>
      </c>
      <c r="D5449" s="26">
        <v>6</v>
      </c>
      <c r="E5449" s="27">
        <f t="shared" si="84"/>
        <v>244.65312</v>
      </c>
    </row>
    <row r="5450" spans="1:5" x14ac:dyDescent="0.3">
      <c r="A5450" s="24">
        <v>42962.666666666664</v>
      </c>
      <c r="B5450" s="25">
        <v>5301</v>
      </c>
      <c r="C5450" s="26">
        <v>38.47</v>
      </c>
      <c r="D5450" s="26">
        <v>6</v>
      </c>
      <c r="E5450" s="27">
        <f t="shared" ref="E5450:E5513" si="85">C5450*B5450/1000</f>
        <v>203.92947000000001</v>
      </c>
    </row>
    <row r="5451" spans="1:5" x14ac:dyDescent="0.3">
      <c r="A5451" s="24">
        <v>42962.708333333336</v>
      </c>
      <c r="B5451" s="25">
        <v>5174</v>
      </c>
      <c r="C5451" s="26">
        <v>38.549999999999997</v>
      </c>
      <c r="D5451" s="26">
        <v>6</v>
      </c>
      <c r="E5451" s="27">
        <f t="shared" si="85"/>
        <v>199.45769999999999</v>
      </c>
    </row>
    <row r="5452" spans="1:5" x14ac:dyDescent="0.3">
      <c r="A5452" s="24">
        <v>42962.75</v>
      </c>
      <c r="B5452" s="25">
        <v>5511</v>
      </c>
      <c r="C5452" s="26">
        <v>42.79</v>
      </c>
      <c r="D5452" s="26">
        <v>6</v>
      </c>
      <c r="E5452" s="27">
        <f t="shared" si="85"/>
        <v>235.81568999999999</v>
      </c>
    </row>
    <row r="5453" spans="1:5" x14ac:dyDescent="0.3">
      <c r="A5453" s="24">
        <v>42962.791666666664</v>
      </c>
      <c r="B5453" s="25">
        <v>6229</v>
      </c>
      <c r="C5453" s="26">
        <v>44.85</v>
      </c>
      <c r="D5453" s="26">
        <v>6</v>
      </c>
      <c r="E5453" s="27">
        <f t="shared" si="85"/>
        <v>279.37065000000001</v>
      </c>
    </row>
    <row r="5454" spans="1:5" x14ac:dyDescent="0.3">
      <c r="A5454" s="24">
        <v>42962.833333333336</v>
      </c>
      <c r="B5454" s="25">
        <v>5442</v>
      </c>
      <c r="C5454" s="26">
        <v>46.760000000000005</v>
      </c>
      <c r="D5454" s="26">
        <v>6</v>
      </c>
      <c r="E5454" s="27">
        <f t="shared" si="85"/>
        <v>254.46792000000005</v>
      </c>
    </row>
    <row r="5455" spans="1:5" x14ac:dyDescent="0.3">
      <c r="A5455" s="24">
        <v>42962.875</v>
      </c>
      <c r="B5455" s="25">
        <v>5779</v>
      </c>
      <c r="C5455" s="26">
        <v>48.02</v>
      </c>
      <c r="D5455" s="26">
        <v>6</v>
      </c>
      <c r="E5455" s="27">
        <f t="shared" si="85"/>
        <v>277.50758000000002</v>
      </c>
    </row>
    <row r="5456" spans="1:5" x14ac:dyDescent="0.3">
      <c r="A5456" s="24">
        <v>42962.916666666664</v>
      </c>
      <c r="B5456" s="25">
        <v>5995</v>
      </c>
      <c r="C5456" s="26">
        <v>47.81</v>
      </c>
      <c r="D5456" s="26">
        <v>6</v>
      </c>
      <c r="E5456" s="27">
        <f t="shared" si="85"/>
        <v>286.62094999999999</v>
      </c>
    </row>
    <row r="5457" spans="1:5" x14ac:dyDescent="0.3">
      <c r="A5457" s="24">
        <v>42962.958333333336</v>
      </c>
      <c r="B5457" s="25">
        <v>6125</v>
      </c>
      <c r="C5457" s="26">
        <v>47.019999999999996</v>
      </c>
      <c r="D5457" s="26">
        <v>6</v>
      </c>
      <c r="E5457" s="27">
        <f t="shared" si="85"/>
        <v>287.9975</v>
      </c>
    </row>
    <row r="5458" spans="1:5" x14ac:dyDescent="0.3">
      <c r="A5458" s="24">
        <v>42963</v>
      </c>
      <c r="B5458" s="25">
        <v>5494</v>
      </c>
      <c r="C5458" s="26">
        <v>50</v>
      </c>
      <c r="D5458" s="26">
        <v>6</v>
      </c>
      <c r="E5458" s="27">
        <f t="shared" si="85"/>
        <v>274.7</v>
      </c>
    </row>
    <row r="5459" spans="1:5" x14ac:dyDescent="0.3">
      <c r="A5459" s="24">
        <v>42963.041666666664</v>
      </c>
      <c r="B5459" s="25">
        <v>5283</v>
      </c>
      <c r="C5459" s="26">
        <v>46.69</v>
      </c>
      <c r="D5459" s="26">
        <v>6</v>
      </c>
      <c r="E5459" s="27">
        <f t="shared" si="85"/>
        <v>246.66326999999998</v>
      </c>
    </row>
    <row r="5460" spans="1:5" x14ac:dyDescent="0.3">
      <c r="A5460" s="24">
        <v>42963.083333333336</v>
      </c>
      <c r="B5460" s="25">
        <v>5180</v>
      </c>
      <c r="C5460" s="26">
        <v>40.600000000000009</v>
      </c>
      <c r="D5460" s="26">
        <v>6</v>
      </c>
      <c r="E5460" s="27">
        <f t="shared" si="85"/>
        <v>210.30800000000005</v>
      </c>
    </row>
    <row r="5461" spans="1:5" x14ac:dyDescent="0.3">
      <c r="A5461" s="24">
        <v>42963.125</v>
      </c>
      <c r="B5461" s="25">
        <v>5000</v>
      </c>
      <c r="C5461" s="26">
        <v>41.56</v>
      </c>
      <c r="D5461" s="26">
        <v>6</v>
      </c>
      <c r="E5461" s="27">
        <f t="shared" si="85"/>
        <v>207.8</v>
      </c>
    </row>
    <row r="5462" spans="1:5" x14ac:dyDescent="0.3">
      <c r="A5462" s="24">
        <v>42963.166666666664</v>
      </c>
      <c r="B5462" s="25">
        <v>4975</v>
      </c>
      <c r="C5462" s="26">
        <v>40.099999999999994</v>
      </c>
      <c r="D5462" s="26">
        <v>6</v>
      </c>
      <c r="E5462" s="27">
        <f t="shared" si="85"/>
        <v>199.49749999999997</v>
      </c>
    </row>
    <row r="5463" spans="1:5" x14ac:dyDescent="0.3">
      <c r="A5463" s="24">
        <v>42963.208333333336</v>
      </c>
      <c r="B5463" s="25">
        <v>5096</v>
      </c>
      <c r="C5463" s="26">
        <v>41.59</v>
      </c>
      <c r="D5463" s="26">
        <v>6</v>
      </c>
      <c r="E5463" s="27">
        <f t="shared" si="85"/>
        <v>211.94264000000001</v>
      </c>
    </row>
    <row r="5464" spans="1:5" x14ac:dyDescent="0.3">
      <c r="A5464" s="24">
        <v>42963.25</v>
      </c>
      <c r="B5464" s="25">
        <v>5035</v>
      </c>
      <c r="C5464" s="26">
        <v>45.4</v>
      </c>
      <c r="D5464" s="26">
        <v>6</v>
      </c>
      <c r="E5464" s="27">
        <f t="shared" si="85"/>
        <v>228.589</v>
      </c>
    </row>
    <row r="5465" spans="1:5" x14ac:dyDescent="0.3">
      <c r="A5465" s="24">
        <v>42963.291666666664</v>
      </c>
      <c r="B5465" s="25">
        <v>5938</v>
      </c>
      <c r="C5465" s="26">
        <v>50.05</v>
      </c>
      <c r="D5465" s="26">
        <v>6</v>
      </c>
      <c r="E5465" s="27">
        <f t="shared" si="85"/>
        <v>297.19689999999997</v>
      </c>
    </row>
    <row r="5466" spans="1:5" x14ac:dyDescent="0.3">
      <c r="A5466" s="24">
        <v>42963.333333333336</v>
      </c>
      <c r="B5466" s="25">
        <v>6103</v>
      </c>
      <c r="C5466" s="26">
        <v>50.59</v>
      </c>
      <c r="D5466" s="26">
        <v>6</v>
      </c>
      <c r="E5466" s="27">
        <f t="shared" si="85"/>
        <v>308.75077000000005</v>
      </c>
    </row>
    <row r="5467" spans="1:5" x14ac:dyDescent="0.3">
      <c r="A5467" s="24">
        <v>42963.375</v>
      </c>
      <c r="B5467" s="25">
        <v>5409</v>
      </c>
      <c r="C5467" s="26">
        <v>50.98</v>
      </c>
      <c r="D5467" s="26">
        <v>6</v>
      </c>
      <c r="E5467" s="27">
        <f t="shared" si="85"/>
        <v>275.75082000000003</v>
      </c>
    </row>
    <row r="5468" spans="1:5" x14ac:dyDescent="0.3">
      <c r="A5468" s="24">
        <v>42963.416666666664</v>
      </c>
      <c r="B5468" s="25">
        <v>5412</v>
      </c>
      <c r="C5468" s="26">
        <v>50.9</v>
      </c>
      <c r="D5468" s="26">
        <v>6</v>
      </c>
      <c r="E5468" s="27">
        <f t="shared" si="85"/>
        <v>275.4708</v>
      </c>
    </row>
    <row r="5469" spans="1:5" x14ac:dyDescent="0.3">
      <c r="A5469" s="24">
        <v>42963.458333333336</v>
      </c>
      <c r="B5469" s="25">
        <v>5506</v>
      </c>
      <c r="C5469" s="26">
        <v>50.89</v>
      </c>
      <c r="D5469" s="26">
        <v>6</v>
      </c>
      <c r="E5469" s="27">
        <f t="shared" si="85"/>
        <v>280.20034000000004</v>
      </c>
    </row>
    <row r="5470" spans="1:5" x14ac:dyDescent="0.3">
      <c r="A5470" s="24">
        <v>42963.5</v>
      </c>
      <c r="B5470" s="25">
        <v>5618</v>
      </c>
      <c r="C5470" s="26">
        <v>51.39</v>
      </c>
      <c r="D5470" s="26">
        <v>6</v>
      </c>
      <c r="E5470" s="27">
        <f t="shared" si="85"/>
        <v>288.70902000000001</v>
      </c>
    </row>
    <row r="5471" spans="1:5" x14ac:dyDescent="0.3">
      <c r="A5471" s="24">
        <v>42963.541666666664</v>
      </c>
      <c r="B5471" s="25">
        <v>5578</v>
      </c>
      <c r="C5471" s="26">
        <v>52</v>
      </c>
      <c r="D5471" s="26">
        <v>6</v>
      </c>
      <c r="E5471" s="27">
        <f t="shared" si="85"/>
        <v>290.05599999999998</v>
      </c>
    </row>
    <row r="5472" spans="1:5" x14ac:dyDescent="0.3">
      <c r="A5472" s="24">
        <v>42963.583333333336</v>
      </c>
      <c r="B5472" s="25">
        <v>5921</v>
      </c>
      <c r="C5472" s="26">
        <v>51.69</v>
      </c>
      <c r="D5472" s="26">
        <v>6</v>
      </c>
      <c r="E5472" s="27">
        <f t="shared" si="85"/>
        <v>306.05649</v>
      </c>
    </row>
    <row r="5473" spans="1:5" x14ac:dyDescent="0.3">
      <c r="A5473" s="24">
        <v>42963.625</v>
      </c>
      <c r="B5473" s="25">
        <v>5674</v>
      </c>
      <c r="C5473" s="26">
        <v>51.379999999999995</v>
      </c>
      <c r="D5473" s="26">
        <v>6</v>
      </c>
      <c r="E5473" s="27">
        <f t="shared" si="85"/>
        <v>291.53012000000001</v>
      </c>
    </row>
    <row r="5474" spans="1:5" x14ac:dyDescent="0.3">
      <c r="A5474" s="24">
        <v>42963.666666666664</v>
      </c>
      <c r="B5474" s="25">
        <v>5683</v>
      </c>
      <c r="C5474" s="26">
        <v>50.89</v>
      </c>
      <c r="D5474" s="26">
        <v>6</v>
      </c>
      <c r="E5474" s="27">
        <f t="shared" si="85"/>
        <v>289.20787000000001</v>
      </c>
    </row>
    <row r="5475" spans="1:5" x14ac:dyDescent="0.3">
      <c r="A5475" s="24">
        <v>42963.708333333336</v>
      </c>
      <c r="B5475" s="25">
        <v>5830</v>
      </c>
      <c r="C5475" s="26">
        <v>50.63000000000001</v>
      </c>
      <c r="D5475" s="26">
        <v>6</v>
      </c>
      <c r="E5475" s="27">
        <f t="shared" si="85"/>
        <v>295.17290000000008</v>
      </c>
    </row>
    <row r="5476" spans="1:5" x14ac:dyDescent="0.3">
      <c r="A5476" s="24">
        <v>42963.75</v>
      </c>
      <c r="B5476" s="25">
        <v>6319</v>
      </c>
      <c r="C5476" s="26">
        <v>49.63</v>
      </c>
      <c r="D5476" s="26">
        <v>6</v>
      </c>
      <c r="E5476" s="27">
        <f t="shared" si="85"/>
        <v>313.61197000000004</v>
      </c>
    </row>
    <row r="5477" spans="1:5" x14ac:dyDescent="0.3">
      <c r="A5477" s="24">
        <v>42963.791666666664</v>
      </c>
      <c r="B5477" s="25">
        <v>5506</v>
      </c>
      <c r="C5477" s="26">
        <v>47.019999999999996</v>
      </c>
      <c r="D5477" s="26">
        <v>6</v>
      </c>
      <c r="E5477" s="27">
        <f t="shared" si="85"/>
        <v>258.89211999999998</v>
      </c>
    </row>
    <row r="5478" spans="1:5" x14ac:dyDescent="0.3">
      <c r="A5478" s="24">
        <v>42963.833333333336</v>
      </c>
      <c r="B5478" s="25">
        <v>4998</v>
      </c>
      <c r="C5478" s="26">
        <v>49.3</v>
      </c>
      <c r="D5478" s="26">
        <v>6</v>
      </c>
      <c r="E5478" s="27">
        <f t="shared" si="85"/>
        <v>246.4014</v>
      </c>
    </row>
    <row r="5479" spans="1:5" x14ac:dyDescent="0.3">
      <c r="A5479" s="24">
        <v>42963.875</v>
      </c>
      <c r="B5479" s="25">
        <v>5518</v>
      </c>
      <c r="C5479" s="26">
        <v>50.98</v>
      </c>
      <c r="D5479" s="26">
        <v>6</v>
      </c>
      <c r="E5479" s="27">
        <f t="shared" si="85"/>
        <v>281.30763999999994</v>
      </c>
    </row>
    <row r="5480" spans="1:5" x14ac:dyDescent="0.3">
      <c r="A5480" s="24">
        <v>42963.916666666664</v>
      </c>
      <c r="B5480" s="25">
        <v>5548</v>
      </c>
      <c r="C5480" s="26">
        <v>49.31</v>
      </c>
      <c r="D5480" s="26">
        <v>6</v>
      </c>
      <c r="E5480" s="27">
        <f t="shared" si="85"/>
        <v>273.57188000000002</v>
      </c>
    </row>
    <row r="5481" spans="1:5" x14ac:dyDescent="0.3">
      <c r="A5481" s="24">
        <v>42963.958333333336</v>
      </c>
      <c r="B5481" s="25">
        <v>5445</v>
      </c>
      <c r="C5481" s="26">
        <v>49</v>
      </c>
      <c r="D5481" s="26">
        <v>6</v>
      </c>
      <c r="E5481" s="27">
        <f t="shared" si="85"/>
        <v>266.80500000000001</v>
      </c>
    </row>
    <row r="5482" spans="1:5" x14ac:dyDescent="0.3">
      <c r="A5482" s="24">
        <v>42964</v>
      </c>
      <c r="B5482" s="25">
        <v>5485</v>
      </c>
      <c r="C5482" s="26">
        <v>49.97999999999999</v>
      </c>
      <c r="D5482" s="26">
        <v>6</v>
      </c>
      <c r="E5482" s="27">
        <f t="shared" si="85"/>
        <v>274.14029999999991</v>
      </c>
    </row>
    <row r="5483" spans="1:5" x14ac:dyDescent="0.3">
      <c r="A5483" s="24">
        <v>42964.041666666664</v>
      </c>
      <c r="B5483" s="25">
        <v>5324</v>
      </c>
      <c r="C5483" s="26">
        <v>44.07</v>
      </c>
      <c r="D5483" s="26">
        <v>6</v>
      </c>
      <c r="E5483" s="27">
        <f t="shared" si="85"/>
        <v>234.62868</v>
      </c>
    </row>
    <row r="5484" spans="1:5" x14ac:dyDescent="0.3">
      <c r="A5484" s="24">
        <v>42964.083333333336</v>
      </c>
      <c r="B5484" s="25">
        <v>5304</v>
      </c>
      <c r="C5484" s="26">
        <v>39.64</v>
      </c>
      <c r="D5484" s="26">
        <v>6</v>
      </c>
      <c r="E5484" s="27">
        <f t="shared" si="85"/>
        <v>210.25056000000001</v>
      </c>
    </row>
    <row r="5485" spans="1:5" x14ac:dyDescent="0.3">
      <c r="A5485" s="24">
        <v>42964.125</v>
      </c>
      <c r="B5485" s="25">
        <v>5205</v>
      </c>
      <c r="C5485" s="26">
        <v>39.21</v>
      </c>
      <c r="D5485" s="26">
        <v>6</v>
      </c>
      <c r="E5485" s="27">
        <f t="shared" si="85"/>
        <v>204.08805000000001</v>
      </c>
    </row>
    <row r="5486" spans="1:5" x14ac:dyDescent="0.3">
      <c r="A5486" s="24">
        <v>42964.166666666664</v>
      </c>
      <c r="B5486" s="25">
        <v>5265</v>
      </c>
      <c r="C5486" s="26">
        <v>39.21</v>
      </c>
      <c r="D5486" s="26">
        <v>6</v>
      </c>
      <c r="E5486" s="27">
        <f t="shared" si="85"/>
        <v>206.44065000000001</v>
      </c>
    </row>
    <row r="5487" spans="1:5" x14ac:dyDescent="0.3">
      <c r="A5487" s="24">
        <v>42964.208333333336</v>
      </c>
      <c r="B5487" s="25">
        <v>5204</v>
      </c>
      <c r="C5487" s="26">
        <v>39.64</v>
      </c>
      <c r="D5487" s="26">
        <v>6</v>
      </c>
      <c r="E5487" s="27">
        <f t="shared" si="85"/>
        <v>206.28656000000001</v>
      </c>
    </row>
    <row r="5488" spans="1:5" x14ac:dyDescent="0.3">
      <c r="A5488" s="24">
        <v>42964.25</v>
      </c>
      <c r="B5488" s="25">
        <v>5025</v>
      </c>
      <c r="C5488" s="26">
        <v>43.69</v>
      </c>
      <c r="D5488" s="26">
        <v>6</v>
      </c>
      <c r="E5488" s="27">
        <f t="shared" si="85"/>
        <v>219.54225</v>
      </c>
    </row>
    <row r="5489" spans="1:5" x14ac:dyDescent="0.3">
      <c r="A5489" s="24">
        <v>42964.291666666664</v>
      </c>
      <c r="B5489" s="25">
        <v>5244</v>
      </c>
      <c r="C5489" s="26">
        <v>49.62</v>
      </c>
      <c r="D5489" s="26">
        <v>6</v>
      </c>
      <c r="E5489" s="27">
        <f t="shared" si="85"/>
        <v>260.20728000000003</v>
      </c>
    </row>
    <row r="5490" spans="1:5" x14ac:dyDescent="0.3">
      <c r="A5490" s="24">
        <v>42964.333333333336</v>
      </c>
      <c r="B5490" s="25">
        <v>5543</v>
      </c>
      <c r="C5490" s="26">
        <v>50.069999999999993</v>
      </c>
      <c r="D5490" s="26">
        <v>6</v>
      </c>
      <c r="E5490" s="27">
        <f t="shared" si="85"/>
        <v>277.53800999999993</v>
      </c>
    </row>
    <row r="5491" spans="1:5" x14ac:dyDescent="0.3">
      <c r="A5491" s="24">
        <v>42964.375</v>
      </c>
      <c r="B5491" s="25">
        <v>5200</v>
      </c>
      <c r="C5491" s="26">
        <v>51.01</v>
      </c>
      <c r="D5491" s="26">
        <v>6</v>
      </c>
      <c r="E5491" s="27">
        <f t="shared" si="85"/>
        <v>265.25200000000001</v>
      </c>
    </row>
    <row r="5492" spans="1:5" x14ac:dyDescent="0.3">
      <c r="A5492" s="24">
        <v>42964.416666666664</v>
      </c>
      <c r="B5492" s="25">
        <v>5454</v>
      </c>
      <c r="C5492" s="26">
        <v>50.95</v>
      </c>
      <c r="D5492" s="26">
        <v>6</v>
      </c>
      <c r="E5492" s="27">
        <f t="shared" si="85"/>
        <v>277.88130000000001</v>
      </c>
    </row>
    <row r="5493" spans="1:5" x14ac:dyDescent="0.3">
      <c r="A5493" s="24">
        <v>42964.458333333336</v>
      </c>
      <c r="B5493" s="25">
        <v>5522</v>
      </c>
      <c r="C5493" s="26">
        <v>50.85</v>
      </c>
      <c r="D5493" s="26">
        <v>6</v>
      </c>
      <c r="E5493" s="27">
        <f t="shared" si="85"/>
        <v>280.7937</v>
      </c>
    </row>
    <row r="5494" spans="1:5" x14ac:dyDescent="0.3">
      <c r="A5494" s="24">
        <v>42964.5</v>
      </c>
      <c r="B5494" s="25">
        <v>5639</v>
      </c>
      <c r="C5494" s="26">
        <v>51.01</v>
      </c>
      <c r="D5494" s="26">
        <v>6</v>
      </c>
      <c r="E5494" s="27">
        <f t="shared" si="85"/>
        <v>287.64539000000002</v>
      </c>
    </row>
    <row r="5495" spans="1:5" x14ac:dyDescent="0.3">
      <c r="A5495" s="24">
        <v>42964.541666666664</v>
      </c>
      <c r="B5495" s="25">
        <v>5687</v>
      </c>
      <c r="C5495" s="26">
        <v>51.5</v>
      </c>
      <c r="D5495" s="26">
        <v>6</v>
      </c>
      <c r="E5495" s="27">
        <f t="shared" si="85"/>
        <v>292.88049999999998</v>
      </c>
    </row>
    <row r="5496" spans="1:5" x14ac:dyDescent="0.3">
      <c r="A5496" s="24">
        <v>42964.583333333336</v>
      </c>
      <c r="B5496" s="25">
        <v>5896</v>
      </c>
      <c r="C5496" s="26">
        <v>50.97</v>
      </c>
      <c r="D5496" s="26">
        <v>6</v>
      </c>
      <c r="E5496" s="27">
        <f t="shared" si="85"/>
        <v>300.51911999999999</v>
      </c>
    </row>
    <row r="5497" spans="1:5" x14ac:dyDescent="0.3">
      <c r="A5497" s="24">
        <v>42964.625</v>
      </c>
      <c r="B5497" s="25">
        <v>5742</v>
      </c>
      <c r="C5497" s="26">
        <v>50.95</v>
      </c>
      <c r="D5497" s="26">
        <v>6</v>
      </c>
      <c r="E5497" s="27">
        <f t="shared" si="85"/>
        <v>292.55490000000003</v>
      </c>
    </row>
    <row r="5498" spans="1:5" x14ac:dyDescent="0.3">
      <c r="A5498" s="24">
        <v>42964.666666666664</v>
      </c>
      <c r="B5498" s="25">
        <v>6082</v>
      </c>
      <c r="C5498" s="26">
        <v>50.510000000000005</v>
      </c>
      <c r="D5498" s="26">
        <v>6</v>
      </c>
      <c r="E5498" s="27">
        <f t="shared" si="85"/>
        <v>307.20182</v>
      </c>
    </row>
    <row r="5499" spans="1:5" x14ac:dyDescent="0.3">
      <c r="A5499" s="24">
        <v>42964.708333333336</v>
      </c>
      <c r="B5499" s="25">
        <v>6163</v>
      </c>
      <c r="C5499" s="26">
        <v>50.85</v>
      </c>
      <c r="D5499" s="26">
        <v>6</v>
      </c>
      <c r="E5499" s="27">
        <f t="shared" si="85"/>
        <v>313.38855000000001</v>
      </c>
    </row>
    <row r="5500" spans="1:5" x14ac:dyDescent="0.3">
      <c r="A5500" s="24">
        <v>42964.75</v>
      </c>
      <c r="B5500" s="25">
        <v>6050</v>
      </c>
      <c r="C5500" s="26">
        <v>50.55</v>
      </c>
      <c r="D5500" s="26">
        <v>6</v>
      </c>
      <c r="E5500" s="27">
        <f t="shared" si="85"/>
        <v>305.82749999999999</v>
      </c>
    </row>
    <row r="5501" spans="1:5" x14ac:dyDescent="0.3">
      <c r="A5501" s="24">
        <v>42964.791666666664</v>
      </c>
      <c r="B5501" s="25">
        <v>5651</v>
      </c>
      <c r="C5501" s="26">
        <v>49.97999999999999</v>
      </c>
      <c r="D5501" s="26">
        <v>6</v>
      </c>
      <c r="E5501" s="27">
        <f t="shared" si="85"/>
        <v>282.43697999999995</v>
      </c>
    </row>
    <row r="5502" spans="1:5" x14ac:dyDescent="0.3">
      <c r="A5502" s="24">
        <v>42964.833333333336</v>
      </c>
      <c r="B5502" s="25">
        <v>5387</v>
      </c>
      <c r="C5502" s="26">
        <v>50.25</v>
      </c>
      <c r="D5502" s="26">
        <v>6</v>
      </c>
      <c r="E5502" s="27">
        <f t="shared" si="85"/>
        <v>270.69675000000001</v>
      </c>
    </row>
    <row r="5503" spans="1:5" x14ac:dyDescent="0.3">
      <c r="A5503" s="24">
        <v>42964.875</v>
      </c>
      <c r="B5503" s="25">
        <v>5099</v>
      </c>
      <c r="C5503" s="26">
        <v>53.209999999999994</v>
      </c>
      <c r="D5503" s="26">
        <v>6</v>
      </c>
      <c r="E5503" s="27">
        <f t="shared" si="85"/>
        <v>271.31779</v>
      </c>
    </row>
    <row r="5504" spans="1:5" x14ac:dyDescent="0.3">
      <c r="A5504" s="24">
        <v>42964.916666666664</v>
      </c>
      <c r="B5504" s="25">
        <v>5510</v>
      </c>
      <c r="C5504" s="26">
        <v>51.899999999999991</v>
      </c>
      <c r="D5504" s="26">
        <v>6</v>
      </c>
      <c r="E5504" s="27">
        <f t="shared" si="85"/>
        <v>285.96899999999994</v>
      </c>
    </row>
    <row r="5505" spans="1:5" x14ac:dyDescent="0.3">
      <c r="A5505" s="24">
        <v>42964.958333333336</v>
      </c>
      <c r="B5505" s="25">
        <v>5311</v>
      </c>
      <c r="C5505" s="26">
        <v>50.25</v>
      </c>
      <c r="D5505" s="26">
        <v>6</v>
      </c>
      <c r="E5505" s="27">
        <f t="shared" si="85"/>
        <v>266.87774999999999</v>
      </c>
    </row>
    <row r="5506" spans="1:5" x14ac:dyDescent="0.3">
      <c r="A5506" s="24">
        <v>42965</v>
      </c>
      <c r="B5506" s="25">
        <v>5252</v>
      </c>
      <c r="C5506" s="26">
        <v>50.7</v>
      </c>
      <c r="D5506" s="26">
        <v>6</v>
      </c>
      <c r="E5506" s="27">
        <f t="shared" si="85"/>
        <v>266.27640000000002</v>
      </c>
    </row>
    <row r="5507" spans="1:5" x14ac:dyDescent="0.3">
      <c r="A5507" s="24">
        <v>42965.041666666664</v>
      </c>
      <c r="B5507" s="25">
        <v>5214</v>
      </c>
      <c r="C5507" s="26">
        <v>43.69</v>
      </c>
      <c r="D5507" s="26">
        <v>6</v>
      </c>
      <c r="E5507" s="27">
        <f t="shared" si="85"/>
        <v>227.79965999999996</v>
      </c>
    </row>
    <row r="5508" spans="1:5" x14ac:dyDescent="0.3">
      <c r="A5508" s="24">
        <v>42965.083333333336</v>
      </c>
      <c r="B5508" s="25">
        <v>5106</v>
      </c>
      <c r="C5508" s="26">
        <v>39.19</v>
      </c>
      <c r="D5508" s="26">
        <v>6</v>
      </c>
      <c r="E5508" s="27">
        <f t="shared" si="85"/>
        <v>200.10413999999997</v>
      </c>
    </row>
    <row r="5509" spans="1:5" x14ac:dyDescent="0.3">
      <c r="A5509" s="24">
        <v>42965.125</v>
      </c>
      <c r="B5509" s="25">
        <v>5161</v>
      </c>
      <c r="C5509" s="26">
        <v>38.97</v>
      </c>
      <c r="D5509" s="26">
        <v>6</v>
      </c>
      <c r="E5509" s="27">
        <f t="shared" si="85"/>
        <v>201.12416999999999</v>
      </c>
    </row>
    <row r="5510" spans="1:5" x14ac:dyDescent="0.3">
      <c r="A5510" s="24">
        <v>42965.166666666664</v>
      </c>
      <c r="B5510" s="25">
        <v>5001</v>
      </c>
      <c r="C5510" s="26">
        <v>38.81</v>
      </c>
      <c r="D5510" s="26">
        <v>6</v>
      </c>
      <c r="E5510" s="27">
        <f t="shared" si="85"/>
        <v>194.08881</v>
      </c>
    </row>
    <row r="5511" spans="1:5" x14ac:dyDescent="0.3">
      <c r="A5511" s="24">
        <v>42965.208333333336</v>
      </c>
      <c r="B5511" s="25">
        <v>5022</v>
      </c>
      <c r="C5511" s="26">
        <v>39.19</v>
      </c>
      <c r="D5511" s="26">
        <v>6</v>
      </c>
      <c r="E5511" s="27">
        <f t="shared" si="85"/>
        <v>196.81217999999998</v>
      </c>
    </row>
    <row r="5512" spans="1:5" x14ac:dyDescent="0.3">
      <c r="A5512" s="24">
        <v>42965.25</v>
      </c>
      <c r="B5512" s="25">
        <v>5245</v>
      </c>
      <c r="C5512" s="26">
        <v>43.4</v>
      </c>
      <c r="D5512" s="26">
        <v>6</v>
      </c>
      <c r="E5512" s="27">
        <f t="shared" si="85"/>
        <v>227.63300000000001</v>
      </c>
    </row>
    <row r="5513" spans="1:5" x14ac:dyDescent="0.3">
      <c r="A5513" s="24">
        <v>42965.291666666664</v>
      </c>
      <c r="B5513" s="25">
        <v>5046</v>
      </c>
      <c r="C5513" s="26">
        <v>47.25</v>
      </c>
      <c r="D5513" s="26">
        <v>6</v>
      </c>
      <c r="E5513" s="27">
        <f t="shared" si="85"/>
        <v>238.42349999999999</v>
      </c>
    </row>
    <row r="5514" spans="1:5" x14ac:dyDescent="0.3">
      <c r="A5514" s="24">
        <v>42965.333333333336</v>
      </c>
      <c r="B5514" s="25">
        <v>5445</v>
      </c>
      <c r="C5514" s="26">
        <v>50.5</v>
      </c>
      <c r="D5514" s="26">
        <v>6</v>
      </c>
      <c r="E5514" s="27">
        <f t="shared" ref="E5514:E5577" si="86">C5514*B5514/1000</f>
        <v>274.97250000000003</v>
      </c>
    </row>
    <row r="5515" spans="1:5" x14ac:dyDescent="0.3">
      <c r="A5515" s="24">
        <v>42965.375</v>
      </c>
      <c r="B5515" s="25">
        <v>5489</v>
      </c>
      <c r="C5515" s="26">
        <v>51.790000000000006</v>
      </c>
      <c r="D5515" s="26">
        <v>6</v>
      </c>
      <c r="E5515" s="27">
        <f t="shared" si="86"/>
        <v>284.27531000000005</v>
      </c>
    </row>
    <row r="5516" spans="1:5" x14ac:dyDescent="0.3">
      <c r="A5516" s="24">
        <v>42965.416666666664</v>
      </c>
      <c r="B5516" s="25">
        <v>5630</v>
      </c>
      <c r="C5516" s="26">
        <v>51.49</v>
      </c>
      <c r="D5516" s="26">
        <v>6</v>
      </c>
      <c r="E5516" s="27">
        <f t="shared" si="86"/>
        <v>289.88870000000003</v>
      </c>
    </row>
    <row r="5517" spans="1:5" x14ac:dyDescent="0.3">
      <c r="A5517" s="24">
        <v>42965.458333333336</v>
      </c>
      <c r="B5517" s="25">
        <v>5525</v>
      </c>
      <c r="C5517" s="26">
        <v>51.49</v>
      </c>
      <c r="D5517" s="26">
        <v>6</v>
      </c>
      <c r="E5517" s="27">
        <f t="shared" si="86"/>
        <v>284.48225000000002</v>
      </c>
    </row>
    <row r="5518" spans="1:5" x14ac:dyDescent="0.3">
      <c r="A5518" s="24">
        <v>42965.5</v>
      </c>
      <c r="B5518" s="25">
        <v>5542</v>
      </c>
      <c r="C5518" s="26">
        <v>51.899999999999991</v>
      </c>
      <c r="D5518" s="26">
        <v>6</v>
      </c>
      <c r="E5518" s="27">
        <f t="shared" si="86"/>
        <v>287.62979999999993</v>
      </c>
    </row>
    <row r="5519" spans="1:5" x14ac:dyDescent="0.3">
      <c r="A5519" s="24">
        <v>42965.541666666664</v>
      </c>
      <c r="B5519" s="25">
        <v>5682</v>
      </c>
      <c r="C5519" s="26">
        <v>52.41</v>
      </c>
      <c r="D5519" s="26">
        <v>6</v>
      </c>
      <c r="E5519" s="27">
        <f t="shared" si="86"/>
        <v>297.79361999999998</v>
      </c>
    </row>
    <row r="5520" spans="1:5" x14ac:dyDescent="0.3">
      <c r="A5520" s="24">
        <v>42965.583333333336</v>
      </c>
      <c r="B5520" s="25">
        <v>5303</v>
      </c>
      <c r="C5520" s="26">
        <v>51.49</v>
      </c>
      <c r="D5520" s="26">
        <v>6</v>
      </c>
      <c r="E5520" s="27">
        <f t="shared" si="86"/>
        <v>273.05147000000005</v>
      </c>
    </row>
    <row r="5521" spans="1:5" x14ac:dyDescent="0.3">
      <c r="A5521" s="24">
        <v>42965.625</v>
      </c>
      <c r="B5521" s="25">
        <v>5332</v>
      </c>
      <c r="C5521" s="26">
        <v>50.79</v>
      </c>
      <c r="D5521" s="26">
        <v>6</v>
      </c>
      <c r="E5521" s="27">
        <f t="shared" si="86"/>
        <v>270.81227999999999</v>
      </c>
    </row>
    <row r="5522" spans="1:5" x14ac:dyDescent="0.3">
      <c r="A5522" s="24">
        <v>42965.666666666664</v>
      </c>
      <c r="B5522" s="25">
        <v>5603</v>
      </c>
      <c r="C5522" s="26">
        <v>50.099999999999994</v>
      </c>
      <c r="D5522" s="26">
        <v>6</v>
      </c>
      <c r="E5522" s="27">
        <f t="shared" si="86"/>
        <v>280.71029999999996</v>
      </c>
    </row>
    <row r="5523" spans="1:5" x14ac:dyDescent="0.3">
      <c r="A5523" s="24">
        <v>42965.708333333336</v>
      </c>
      <c r="B5523" s="25">
        <v>5709</v>
      </c>
      <c r="C5523" s="26">
        <v>48.5</v>
      </c>
      <c r="D5523" s="26">
        <v>6</v>
      </c>
      <c r="E5523" s="27">
        <f t="shared" si="86"/>
        <v>276.88650000000001</v>
      </c>
    </row>
    <row r="5524" spans="1:5" x14ac:dyDescent="0.3">
      <c r="A5524" s="24">
        <v>42965.75</v>
      </c>
      <c r="B5524" s="25">
        <v>5886</v>
      </c>
      <c r="C5524" s="26">
        <v>46.22</v>
      </c>
      <c r="D5524" s="26">
        <v>6</v>
      </c>
      <c r="E5524" s="27">
        <f t="shared" si="86"/>
        <v>272.05091999999996</v>
      </c>
    </row>
    <row r="5525" spans="1:5" x14ac:dyDescent="0.3">
      <c r="A5525" s="24">
        <v>42965.791666666664</v>
      </c>
      <c r="B5525" s="25">
        <v>5928</v>
      </c>
      <c r="C5525" s="26">
        <v>45.66</v>
      </c>
      <c r="D5525" s="26">
        <v>6</v>
      </c>
      <c r="E5525" s="27">
        <f t="shared" si="86"/>
        <v>270.67248000000001</v>
      </c>
    </row>
    <row r="5526" spans="1:5" x14ac:dyDescent="0.3">
      <c r="A5526" s="24">
        <v>42965.833333333336</v>
      </c>
      <c r="B5526" s="25">
        <v>5413</v>
      </c>
      <c r="C5526" s="26">
        <v>45.92</v>
      </c>
      <c r="D5526" s="26">
        <v>6</v>
      </c>
      <c r="E5526" s="27">
        <f t="shared" si="86"/>
        <v>248.56496000000001</v>
      </c>
    </row>
    <row r="5527" spans="1:5" x14ac:dyDescent="0.3">
      <c r="A5527" s="24">
        <v>42965.875</v>
      </c>
      <c r="B5527" s="25">
        <v>5650</v>
      </c>
      <c r="C5527" s="26">
        <v>48.100000000000009</v>
      </c>
      <c r="D5527" s="26">
        <v>6</v>
      </c>
      <c r="E5527" s="27">
        <f t="shared" si="86"/>
        <v>271.76500000000004</v>
      </c>
    </row>
    <row r="5528" spans="1:5" x14ac:dyDescent="0.3">
      <c r="A5528" s="24">
        <v>42965.916666666664</v>
      </c>
      <c r="B5528" s="25">
        <v>5727</v>
      </c>
      <c r="C5528" s="26">
        <v>45.92</v>
      </c>
      <c r="D5528" s="26">
        <v>6</v>
      </c>
      <c r="E5528" s="27">
        <f t="shared" si="86"/>
        <v>262.98384000000004</v>
      </c>
    </row>
    <row r="5529" spans="1:5" x14ac:dyDescent="0.3">
      <c r="A5529" s="24">
        <v>42965.958333333336</v>
      </c>
      <c r="B5529" s="25">
        <v>5534</v>
      </c>
      <c r="C5529" s="26">
        <v>41.08</v>
      </c>
      <c r="D5529" s="26">
        <v>6</v>
      </c>
      <c r="E5529" s="27">
        <f t="shared" si="86"/>
        <v>227.33672000000001</v>
      </c>
    </row>
    <row r="5530" spans="1:5" x14ac:dyDescent="0.3">
      <c r="A5530" s="24">
        <v>42966</v>
      </c>
      <c r="B5530" s="25">
        <v>5506</v>
      </c>
      <c r="C5530" s="26">
        <v>50</v>
      </c>
      <c r="D5530" s="26">
        <v>6</v>
      </c>
      <c r="E5530" s="27">
        <f t="shared" si="86"/>
        <v>275.3</v>
      </c>
    </row>
    <row r="5531" spans="1:5" x14ac:dyDescent="0.3">
      <c r="A5531" s="24">
        <v>42966.041666666664</v>
      </c>
      <c r="B5531" s="25">
        <v>5117</v>
      </c>
      <c r="C5531" s="26">
        <v>44.900000000000006</v>
      </c>
      <c r="D5531" s="26">
        <v>6</v>
      </c>
      <c r="E5531" s="27">
        <f t="shared" si="86"/>
        <v>229.75330000000002</v>
      </c>
    </row>
    <row r="5532" spans="1:5" x14ac:dyDescent="0.3">
      <c r="A5532" s="24">
        <v>42966.083333333336</v>
      </c>
      <c r="B5532" s="25">
        <v>5005</v>
      </c>
      <c r="C5532" s="26">
        <v>40</v>
      </c>
      <c r="D5532" s="26">
        <v>6</v>
      </c>
      <c r="E5532" s="27">
        <f t="shared" si="86"/>
        <v>200.2</v>
      </c>
    </row>
    <row r="5533" spans="1:5" x14ac:dyDescent="0.3">
      <c r="A5533" s="24">
        <v>42966.125</v>
      </c>
      <c r="B5533" s="25">
        <v>5190</v>
      </c>
      <c r="C5533" s="26">
        <v>38.1</v>
      </c>
      <c r="D5533" s="26">
        <v>6</v>
      </c>
      <c r="E5533" s="27">
        <f t="shared" si="86"/>
        <v>197.739</v>
      </c>
    </row>
    <row r="5534" spans="1:5" x14ac:dyDescent="0.3">
      <c r="A5534" s="24">
        <v>42966.166666666664</v>
      </c>
      <c r="B5534" s="25">
        <v>5023</v>
      </c>
      <c r="C5534" s="26">
        <v>37.22</v>
      </c>
      <c r="D5534" s="26">
        <v>6</v>
      </c>
      <c r="E5534" s="27">
        <f t="shared" si="86"/>
        <v>186.95606000000001</v>
      </c>
    </row>
    <row r="5535" spans="1:5" x14ac:dyDescent="0.3">
      <c r="A5535" s="24">
        <v>42966.208333333336</v>
      </c>
      <c r="B5535" s="25">
        <v>5116</v>
      </c>
      <c r="C5535" s="26">
        <v>37.07</v>
      </c>
      <c r="D5535" s="26">
        <v>6</v>
      </c>
      <c r="E5535" s="27">
        <f t="shared" si="86"/>
        <v>189.65011999999999</v>
      </c>
    </row>
    <row r="5536" spans="1:5" x14ac:dyDescent="0.3">
      <c r="A5536" s="24">
        <v>42966.25</v>
      </c>
      <c r="B5536" s="25">
        <v>5435</v>
      </c>
      <c r="C5536" s="26">
        <v>37.07</v>
      </c>
      <c r="D5536" s="26">
        <v>6</v>
      </c>
      <c r="E5536" s="27">
        <f t="shared" si="86"/>
        <v>201.47545000000002</v>
      </c>
    </row>
    <row r="5537" spans="1:5" x14ac:dyDescent="0.3">
      <c r="A5537" s="24">
        <v>42966.291666666664</v>
      </c>
      <c r="B5537" s="25">
        <v>5846</v>
      </c>
      <c r="C5537" s="26">
        <v>37.07</v>
      </c>
      <c r="D5537" s="26">
        <v>6</v>
      </c>
      <c r="E5537" s="27">
        <f t="shared" si="86"/>
        <v>216.71122</v>
      </c>
    </row>
    <row r="5538" spans="1:5" x14ac:dyDescent="0.3">
      <c r="A5538" s="24">
        <v>42966.333333333336</v>
      </c>
      <c r="B5538" s="25">
        <v>5328</v>
      </c>
      <c r="C5538" s="26">
        <v>38.07</v>
      </c>
      <c r="D5538" s="26">
        <v>6</v>
      </c>
      <c r="E5538" s="27">
        <f t="shared" si="86"/>
        <v>202.83696</v>
      </c>
    </row>
    <row r="5539" spans="1:5" x14ac:dyDescent="0.3">
      <c r="A5539" s="24">
        <v>42966.375</v>
      </c>
      <c r="B5539" s="25">
        <v>5924</v>
      </c>
      <c r="C5539" s="26">
        <v>42.55</v>
      </c>
      <c r="D5539" s="26">
        <v>6</v>
      </c>
      <c r="E5539" s="27">
        <f t="shared" si="86"/>
        <v>252.06619999999998</v>
      </c>
    </row>
    <row r="5540" spans="1:5" x14ac:dyDescent="0.3">
      <c r="A5540" s="24">
        <v>42966.416666666664</v>
      </c>
      <c r="B5540" s="25">
        <v>6257</v>
      </c>
      <c r="C5540" s="26">
        <v>44.5</v>
      </c>
      <c r="D5540" s="26">
        <v>6</v>
      </c>
      <c r="E5540" s="27">
        <f t="shared" si="86"/>
        <v>278.43650000000002</v>
      </c>
    </row>
    <row r="5541" spans="1:5" x14ac:dyDescent="0.3">
      <c r="A5541" s="24">
        <v>42966.458333333336</v>
      </c>
      <c r="B5541" s="25">
        <v>6227</v>
      </c>
      <c r="C5541" s="26">
        <v>45.009999999999991</v>
      </c>
      <c r="D5541" s="26">
        <v>6</v>
      </c>
      <c r="E5541" s="27">
        <f t="shared" si="86"/>
        <v>280.27726999999999</v>
      </c>
    </row>
    <row r="5542" spans="1:5" x14ac:dyDescent="0.3">
      <c r="A5542" s="24">
        <v>42966.5</v>
      </c>
      <c r="B5542" s="25">
        <v>6548</v>
      </c>
      <c r="C5542" s="26">
        <v>45.66</v>
      </c>
      <c r="D5542" s="26">
        <v>6</v>
      </c>
      <c r="E5542" s="27">
        <f t="shared" si="86"/>
        <v>298.98167999999998</v>
      </c>
    </row>
    <row r="5543" spans="1:5" x14ac:dyDescent="0.3">
      <c r="A5543" s="24">
        <v>42966.541666666664</v>
      </c>
      <c r="B5543" s="25">
        <v>6199</v>
      </c>
      <c r="C5543" s="26">
        <v>49.489999999999995</v>
      </c>
      <c r="D5543" s="26">
        <v>6</v>
      </c>
      <c r="E5543" s="27">
        <f t="shared" si="86"/>
        <v>306.78850999999997</v>
      </c>
    </row>
    <row r="5544" spans="1:5" x14ac:dyDescent="0.3">
      <c r="A5544" s="24">
        <v>42966.583333333336</v>
      </c>
      <c r="B5544" s="25">
        <v>5972</v>
      </c>
      <c r="C5544" s="26">
        <v>50.099999999999994</v>
      </c>
      <c r="D5544" s="26">
        <v>6</v>
      </c>
      <c r="E5544" s="27">
        <f t="shared" si="86"/>
        <v>299.19719999999995</v>
      </c>
    </row>
    <row r="5545" spans="1:5" x14ac:dyDescent="0.3">
      <c r="A5545" s="24">
        <v>42966.625</v>
      </c>
      <c r="B5545" s="25">
        <v>6181</v>
      </c>
      <c r="C5545" s="26">
        <v>49.489999999999995</v>
      </c>
      <c r="D5545" s="26">
        <v>6</v>
      </c>
      <c r="E5545" s="27">
        <f t="shared" si="86"/>
        <v>305.89768999999995</v>
      </c>
    </row>
    <row r="5546" spans="1:5" x14ac:dyDescent="0.3">
      <c r="A5546" s="24">
        <v>42966.666666666664</v>
      </c>
      <c r="B5546" s="25">
        <v>6147</v>
      </c>
      <c r="C5546" s="26">
        <v>48</v>
      </c>
      <c r="D5546" s="26">
        <v>6</v>
      </c>
      <c r="E5546" s="27">
        <f t="shared" si="86"/>
        <v>295.05599999999998</v>
      </c>
    </row>
    <row r="5547" spans="1:5" x14ac:dyDescent="0.3">
      <c r="A5547" s="24">
        <v>42966.708333333336</v>
      </c>
      <c r="B5547" s="25">
        <v>6396</v>
      </c>
      <c r="C5547" s="26">
        <v>45.92</v>
      </c>
      <c r="D5547" s="26">
        <v>6</v>
      </c>
      <c r="E5547" s="27">
        <f t="shared" si="86"/>
        <v>293.70432</v>
      </c>
    </row>
    <row r="5548" spans="1:5" x14ac:dyDescent="0.3">
      <c r="A5548" s="24">
        <v>42966.75</v>
      </c>
      <c r="B5548" s="25">
        <v>6151</v>
      </c>
      <c r="C5548" s="26">
        <v>44.5</v>
      </c>
      <c r="D5548" s="26">
        <v>6</v>
      </c>
      <c r="E5548" s="27">
        <f t="shared" si="86"/>
        <v>273.71949999999998</v>
      </c>
    </row>
    <row r="5549" spans="1:5" x14ac:dyDescent="0.3">
      <c r="A5549" s="24">
        <v>42966.791666666664</v>
      </c>
      <c r="B5549" s="25">
        <v>6136</v>
      </c>
      <c r="C5549" s="26">
        <v>45</v>
      </c>
      <c r="D5549" s="26">
        <v>6</v>
      </c>
      <c r="E5549" s="27">
        <f t="shared" si="86"/>
        <v>276.12</v>
      </c>
    </row>
    <row r="5550" spans="1:5" x14ac:dyDescent="0.3">
      <c r="A5550" s="24">
        <v>42966.833333333336</v>
      </c>
      <c r="B5550" s="25">
        <v>5922</v>
      </c>
      <c r="C5550" s="26">
        <v>44.900000000000006</v>
      </c>
      <c r="D5550" s="26">
        <v>6</v>
      </c>
      <c r="E5550" s="27">
        <f t="shared" si="86"/>
        <v>265.89780000000007</v>
      </c>
    </row>
    <row r="5551" spans="1:5" x14ac:dyDescent="0.3">
      <c r="A5551" s="24">
        <v>42966.875</v>
      </c>
      <c r="B5551" s="25">
        <v>6268</v>
      </c>
      <c r="C5551" s="26">
        <v>49.489999999999995</v>
      </c>
      <c r="D5551" s="26">
        <v>6</v>
      </c>
      <c r="E5551" s="27">
        <f t="shared" si="86"/>
        <v>310.20331999999996</v>
      </c>
    </row>
    <row r="5552" spans="1:5" x14ac:dyDescent="0.3">
      <c r="A5552" s="24">
        <v>42966.916666666664</v>
      </c>
      <c r="B5552" s="25">
        <v>5870</v>
      </c>
      <c r="C5552" s="26">
        <v>45.92</v>
      </c>
      <c r="D5552" s="26">
        <v>6</v>
      </c>
      <c r="E5552" s="27">
        <f t="shared" si="86"/>
        <v>269.55040000000002</v>
      </c>
    </row>
    <row r="5553" spans="1:5" x14ac:dyDescent="0.3">
      <c r="A5553" s="24">
        <v>42966.958333333336</v>
      </c>
      <c r="B5553" s="25">
        <v>5730</v>
      </c>
      <c r="C5553" s="26">
        <v>40</v>
      </c>
      <c r="D5553" s="26">
        <v>6</v>
      </c>
      <c r="E5553" s="27">
        <f t="shared" si="86"/>
        <v>229.2</v>
      </c>
    </row>
    <row r="5554" spans="1:5" x14ac:dyDescent="0.3">
      <c r="A5554" s="24">
        <v>42967</v>
      </c>
      <c r="B5554" s="25">
        <v>5830</v>
      </c>
      <c r="C5554" s="26">
        <v>39.409999999999997</v>
      </c>
      <c r="D5554" s="26">
        <v>6</v>
      </c>
      <c r="E5554" s="27">
        <f t="shared" si="86"/>
        <v>229.7603</v>
      </c>
    </row>
    <row r="5555" spans="1:5" x14ac:dyDescent="0.3">
      <c r="A5555" s="24">
        <v>42967.041666666664</v>
      </c>
      <c r="B5555" s="25">
        <v>5517</v>
      </c>
      <c r="C5555" s="26">
        <v>37.22</v>
      </c>
      <c r="D5555" s="26">
        <v>6</v>
      </c>
      <c r="E5555" s="27">
        <f t="shared" si="86"/>
        <v>205.34273999999999</v>
      </c>
    </row>
    <row r="5556" spans="1:5" x14ac:dyDescent="0.3">
      <c r="A5556" s="24">
        <v>42967.083333333336</v>
      </c>
      <c r="B5556" s="25">
        <v>5439</v>
      </c>
      <c r="C5556" s="26">
        <v>36.92</v>
      </c>
      <c r="D5556" s="26">
        <v>6</v>
      </c>
      <c r="E5556" s="27">
        <f t="shared" si="86"/>
        <v>200.80788000000001</v>
      </c>
    </row>
    <row r="5557" spans="1:5" x14ac:dyDescent="0.3">
      <c r="A5557" s="24">
        <v>42967.125</v>
      </c>
      <c r="B5557" s="25">
        <v>5197</v>
      </c>
      <c r="C5557" s="26">
        <v>36.22</v>
      </c>
      <c r="D5557" s="26">
        <v>6</v>
      </c>
      <c r="E5557" s="27">
        <f t="shared" si="86"/>
        <v>188.23534000000001</v>
      </c>
    </row>
    <row r="5558" spans="1:5" x14ac:dyDescent="0.3">
      <c r="A5558" s="24">
        <v>42967.166666666664</v>
      </c>
      <c r="B5558" s="25">
        <v>5146</v>
      </c>
      <c r="C5558" s="26">
        <v>35.909999999999997</v>
      </c>
      <c r="D5558" s="26">
        <v>6</v>
      </c>
      <c r="E5558" s="27">
        <f t="shared" si="86"/>
        <v>184.79285999999999</v>
      </c>
    </row>
    <row r="5559" spans="1:5" x14ac:dyDescent="0.3">
      <c r="A5559" s="24">
        <v>42967.208333333336</v>
      </c>
      <c r="B5559" s="25">
        <v>5215</v>
      </c>
      <c r="C5559" s="26">
        <v>35.909999999999997</v>
      </c>
      <c r="D5559" s="26">
        <v>6</v>
      </c>
      <c r="E5559" s="27">
        <f t="shared" si="86"/>
        <v>187.27064999999999</v>
      </c>
    </row>
    <row r="5560" spans="1:5" x14ac:dyDescent="0.3">
      <c r="A5560" s="24">
        <v>42967.25</v>
      </c>
      <c r="B5560" s="25">
        <v>5394</v>
      </c>
      <c r="C5560" s="26">
        <v>35.880000000000003</v>
      </c>
      <c r="D5560" s="26">
        <v>6</v>
      </c>
      <c r="E5560" s="27">
        <f t="shared" si="86"/>
        <v>193.53672</v>
      </c>
    </row>
    <row r="5561" spans="1:5" x14ac:dyDescent="0.3">
      <c r="A5561" s="24">
        <v>42967.291666666664</v>
      </c>
      <c r="B5561" s="25">
        <v>5473</v>
      </c>
      <c r="C5561" s="26">
        <v>35.07</v>
      </c>
      <c r="D5561" s="26">
        <v>6</v>
      </c>
      <c r="E5561" s="27">
        <f t="shared" si="86"/>
        <v>191.93811000000002</v>
      </c>
    </row>
    <row r="5562" spans="1:5" x14ac:dyDescent="0.3">
      <c r="A5562" s="24">
        <v>42967.333333333336</v>
      </c>
      <c r="B5562" s="25">
        <v>5668</v>
      </c>
      <c r="C5562" s="26">
        <v>35.44</v>
      </c>
      <c r="D5562" s="26">
        <v>6</v>
      </c>
      <c r="E5562" s="27">
        <f t="shared" si="86"/>
        <v>200.87391999999997</v>
      </c>
    </row>
    <row r="5563" spans="1:5" x14ac:dyDescent="0.3">
      <c r="A5563" s="24">
        <v>42967.375</v>
      </c>
      <c r="B5563" s="25">
        <v>5392</v>
      </c>
      <c r="C5563" s="26">
        <v>36.22</v>
      </c>
      <c r="D5563" s="26">
        <v>6</v>
      </c>
      <c r="E5563" s="27">
        <f t="shared" si="86"/>
        <v>195.29823999999999</v>
      </c>
    </row>
    <row r="5564" spans="1:5" x14ac:dyDescent="0.3">
      <c r="A5564" s="24">
        <v>42967.416666666664</v>
      </c>
      <c r="B5564" s="25">
        <v>5612</v>
      </c>
      <c r="C5564" s="26">
        <v>37.07</v>
      </c>
      <c r="D5564" s="26">
        <v>6</v>
      </c>
      <c r="E5564" s="27">
        <f t="shared" si="86"/>
        <v>208.03683999999998</v>
      </c>
    </row>
    <row r="5565" spans="1:5" x14ac:dyDescent="0.3">
      <c r="A5565" s="24">
        <v>42967.458333333336</v>
      </c>
      <c r="B5565" s="25">
        <v>5619</v>
      </c>
      <c r="C5565" s="26">
        <v>37.4</v>
      </c>
      <c r="D5565" s="26">
        <v>6</v>
      </c>
      <c r="E5565" s="27">
        <f t="shared" si="86"/>
        <v>210.1506</v>
      </c>
    </row>
    <row r="5566" spans="1:5" x14ac:dyDescent="0.3">
      <c r="A5566" s="24">
        <v>42967.5</v>
      </c>
      <c r="B5566" s="25">
        <v>5839</v>
      </c>
      <c r="C5566" s="26">
        <v>41.150000000000006</v>
      </c>
      <c r="D5566" s="26">
        <v>6</v>
      </c>
      <c r="E5566" s="27">
        <f t="shared" si="86"/>
        <v>240.27485000000004</v>
      </c>
    </row>
    <row r="5567" spans="1:5" x14ac:dyDescent="0.3">
      <c r="A5567" s="24">
        <v>42967.541666666664</v>
      </c>
      <c r="B5567" s="25">
        <v>5745</v>
      </c>
      <c r="C5567" s="26">
        <v>44.459999999999994</v>
      </c>
      <c r="D5567" s="26">
        <v>6</v>
      </c>
      <c r="E5567" s="27">
        <f t="shared" si="86"/>
        <v>255.42269999999996</v>
      </c>
    </row>
    <row r="5568" spans="1:5" x14ac:dyDescent="0.3">
      <c r="A5568" s="24">
        <v>42967.583333333336</v>
      </c>
      <c r="B5568" s="25">
        <v>5425</v>
      </c>
      <c r="C5568" s="26">
        <v>44.7</v>
      </c>
      <c r="D5568" s="26">
        <v>6</v>
      </c>
      <c r="E5568" s="27">
        <f t="shared" si="86"/>
        <v>242.49750000000003</v>
      </c>
    </row>
    <row r="5569" spans="1:5" x14ac:dyDescent="0.3">
      <c r="A5569" s="24">
        <v>42967.625</v>
      </c>
      <c r="B5569" s="25">
        <v>5502</v>
      </c>
      <c r="C5569" s="26">
        <v>43.4</v>
      </c>
      <c r="D5569" s="26">
        <v>6</v>
      </c>
      <c r="E5569" s="27">
        <f t="shared" si="86"/>
        <v>238.7868</v>
      </c>
    </row>
    <row r="5570" spans="1:5" x14ac:dyDescent="0.3">
      <c r="A5570" s="24">
        <v>42967.666666666664</v>
      </c>
      <c r="B5570" s="25">
        <v>5844</v>
      </c>
      <c r="C5570" s="26">
        <v>42.01</v>
      </c>
      <c r="D5570" s="26">
        <v>6</v>
      </c>
      <c r="E5570" s="27">
        <f t="shared" si="86"/>
        <v>245.50644</v>
      </c>
    </row>
    <row r="5571" spans="1:5" x14ac:dyDescent="0.3">
      <c r="A5571" s="24">
        <v>42967.708333333336</v>
      </c>
      <c r="B5571" s="25">
        <v>5562</v>
      </c>
      <c r="C5571" s="26">
        <v>41</v>
      </c>
      <c r="D5571" s="26">
        <v>6</v>
      </c>
      <c r="E5571" s="27">
        <f t="shared" si="86"/>
        <v>228.042</v>
      </c>
    </row>
    <row r="5572" spans="1:5" x14ac:dyDescent="0.3">
      <c r="A5572" s="24">
        <v>42967.75</v>
      </c>
      <c r="B5572" s="25">
        <v>5728</v>
      </c>
      <c r="C5572" s="26">
        <v>40</v>
      </c>
      <c r="D5572" s="26">
        <v>6</v>
      </c>
      <c r="E5572" s="27">
        <f t="shared" si="86"/>
        <v>229.12</v>
      </c>
    </row>
    <row r="5573" spans="1:5" x14ac:dyDescent="0.3">
      <c r="A5573" s="24">
        <v>42967.791666666664</v>
      </c>
      <c r="B5573" s="25">
        <v>6601</v>
      </c>
      <c r="C5573" s="26">
        <v>42.460000000000008</v>
      </c>
      <c r="D5573" s="26">
        <v>6</v>
      </c>
      <c r="E5573" s="27">
        <f t="shared" si="86"/>
        <v>280.27846000000005</v>
      </c>
    </row>
    <row r="5574" spans="1:5" x14ac:dyDescent="0.3">
      <c r="A5574" s="24">
        <v>42967.833333333336</v>
      </c>
      <c r="B5574" s="25">
        <v>6188</v>
      </c>
      <c r="C5574" s="26">
        <v>49.01</v>
      </c>
      <c r="D5574" s="26">
        <v>6</v>
      </c>
      <c r="E5574" s="27">
        <f t="shared" si="86"/>
        <v>303.27388000000002</v>
      </c>
    </row>
    <row r="5575" spans="1:5" x14ac:dyDescent="0.3">
      <c r="A5575" s="24">
        <v>42967.875</v>
      </c>
      <c r="B5575" s="25">
        <v>5864</v>
      </c>
      <c r="C5575" s="26">
        <v>51.22</v>
      </c>
      <c r="D5575" s="26">
        <v>6</v>
      </c>
      <c r="E5575" s="27">
        <f t="shared" si="86"/>
        <v>300.35408000000001</v>
      </c>
    </row>
    <row r="5576" spans="1:5" x14ac:dyDescent="0.3">
      <c r="A5576" s="24">
        <v>42967.916666666664</v>
      </c>
      <c r="B5576" s="25">
        <v>5779</v>
      </c>
      <c r="C5576" s="26">
        <v>51.210000000000008</v>
      </c>
      <c r="D5576" s="26">
        <v>6</v>
      </c>
      <c r="E5576" s="27">
        <f t="shared" si="86"/>
        <v>295.94259000000005</v>
      </c>
    </row>
    <row r="5577" spans="1:5" x14ac:dyDescent="0.3">
      <c r="A5577" s="24">
        <v>42967.958333333336</v>
      </c>
      <c r="B5577" s="25">
        <v>5567</v>
      </c>
      <c r="C5577" s="26">
        <v>50.099999999999994</v>
      </c>
      <c r="D5577" s="26">
        <v>6</v>
      </c>
      <c r="E5577" s="27">
        <f t="shared" si="86"/>
        <v>278.90669999999994</v>
      </c>
    </row>
    <row r="5578" spans="1:5" x14ac:dyDescent="0.3">
      <c r="A5578" s="24">
        <v>42968</v>
      </c>
      <c r="B5578" s="25">
        <v>5561</v>
      </c>
      <c r="C5578" s="26">
        <v>47.9</v>
      </c>
      <c r="D5578" s="26">
        <v>6</v>
      </c>
      <c r="E5578" s="27">
        <f t="shared" ref="E5578:E5641" si="87">C5578*B5578/1000</f>
        <v>266.37189999999998</v>
      </c>
    </row>
    <row r="5579" spans="1:5" x14ac:dyDescent="0.3">
      <c r="A5579" s="24">
        <v>42968.041666666664</v>
      </c>
      <c r="B5579" s="25">
        <v>5036</v>
      </c>
      <c r="C5579" s="26">
        <v>40.64</v>
      </c>
      <c r="D5579" s="26">
        <v>6</v>
      </c>
      <c r="E5579" s="27">
        <f t="shared" si="87"/>
        <v>204.66304</v>
      </c>
    </row>
    <row r="5580" spans="1:5" x14ac:dyDescent="0.3">
      <c r="A5580" s="24">
        <v>42968.083333333336</v>
      </c>
      <c r="B5580" s="25">
        <v>5324</v>
      </c>
      <c r="C5580" s="26">
        <v>38.9</v>
      </c>
      <c r="D5580" s="26">
        <v>6</v>
      </c>
      <c r="E5580" s="27">
        <f t="shared" si="87"/>
        <v>207.1036</v>
      </c>
    </row>
    <row r="5581" spans="1:5" x14ac:dyDescent="0.3">
      <c r="A5581" s="24">
        <v>42968.125</v>
      </c>
      <c r="B5581" s="25">
        <v>4918</v>
      </c>
      <c r="C5581" s="26">
        <v>38.840000000000003</v>
      </c>
      <c r="D5581" s="26">
        <v>6</v>
      </c>
      <c r="E5581" s="27">
        <f t="shared" si="87"/>
        <v>191.01512000000002</v>
      </c>
    </row>
    <row r="5582" spans="1:5" x14ac:dyDescent="0.3">
      <c r="A5582" s="24">
        <v>42968.166666666664</v>
      </c>
      <c r="B5582" s="25">
        <v>4970</v>
      </c>
      <c r="C5582" s="26">
        <v>38.840000000000003</v>
      </c>
      <c r="D5582" s="26">
        <v>6</v>
      </c>
      <c r="E5582" s="27">
        <f t="shared" si="87"/>
        <v>193.03480000000002</v>
      </c>
    </row>
    <row r="5583" spans="1:5" x14ac:dyDescent="0.3">
      <c r="A5583" s="24">
        <v>42968.208333333336</v>
      </c>
      <c r="B5583" s="25">
        <v>5081</v>
      </c>
      <c r="C5583" s="26">
        <v>39.409999999999997</v>
      </c>
      <c r="D5583" s="26">
        <v>6</v>
      </c>
      <c r="E5583" s="27">
        <f t="shared" si="87"/>
        <v>200.24221</v>
      </c>
    </row>
    <row r="5584" spans="1:5" x14ac:dyDescent="0.3">
      <c r="A5584" s="24">
        <v>42968.25</v>
      </c>
      <c r="B5584" s="25">
        <v>4959</v>
      </c>
      <c r="C5584" s="26">
        <v>42.81</v>
      </c>
      <c r="D5584" s="26">
        <v>6</v>
      </c>
      <c r="E5584" s="27">
        <f t="shared" si="87"/>
        <v>212.29479000000001</v>
      </c>
    </row>
    <row r="5585" spans="1:5" x14ac:dyDescent="0.3">
      <c r="A5585" s="24">
        <v>42968.291666666664</v>
      </c>
      <c r="B5585" s="25">
        <v>5129</v>
      </c>
      <c r="C5585" s="26">
        <v>47.7</v>
      </c>
      <c r="D5585" s="26">
        <v>6</v>
      </c>
      <c r="E5585" s="27">
        <f t="shared" si="87"/>
        <v>244.65330000000003</v>
      </c>
    </row>
    <row r="5586" spans="1:5" x14ac:dyDescent="0.3">
      <c r="A5586" s="24">
        <v>42968.333333333336</v>
      </c>
      <c r="B5586" s="25">
        <v>5341</v>
      </c>
      <c r="C5586" s="26">
        <v>49.290000000000006</v>
      </c>
      <c r="D5586" s="26">
        <v>6</v>
      </c>
      <c r="E5586" s="27">
        <f t="shared" si="87"/>
        <v>263.25789000000003</v>
      </c>
    </row>
    <row r="5587" spans="1:5" x14ac:dyDescent="0.3">
      <c r="A5587" s="24">
        <v>42968.375</v>
      </c>
      <c r="B5587" s="25">
        <v>5229</v>
      </c>
      <c r="C5587" s="26">
        <v>51.59</v>
      </c>
      <c r="D5587" s="26">
        <v>6</v>
      </c>
      <c r="E5587" s="27">
        <f t="shared" si="87"/>
        <v>269.76411000000002</v>
      </c>
    </row>
    <row r="5588" spans="1:5" x14ac:dyDescent="0.3">
      <c r="A5588" s="24">
        <v>42968.416666666664</v>
      </c>
      <c r="B5588" s="25">
        <v>5365</v>
      </c>
      <c r="C5588" s="26">
        <v>51.69</v>
      </c>
      <c r="D5588" s="26">
        <v>6</v>
      </c>
      <c r="E5588" s="27">
        <f t="shared" si="87"/>
        <v>277.31684999999999</v>
      </c>
    </row>
    <row r="5589" spans="1:5" x14ac:dyDescent="0.3">
      <c r="A5589" s="24">
        <v>42968.458333333336</v>
      </c>
      <c r="B5589" s="25">
        <v>5463</v>
      </c>
      <c r="C5589" s="26">
        <v>52</v>
      </c>
      <c r="D5589" s="26">
        <v>6</v>
      </c>
      <c r="E5589" s="27">
        <f t="shared" si="87"/>
        <v>284.07600000000002</v>
      </c>
    </row>
    <row r="5590" spans="1:5" x14ac:dyDescent="0.3">
      <c r="A5590" s="24">
        <v>42968.5</v>
      </c>
      <c r="B5590" s="25">
        <v>5343</v>
      </c>
      <c r="C5590" s="26">
        <v>53.11</v>
      </c>
      <c r="D5590" s="26">
        <v>6</v>
      </c>
      <c r="E5590" s="27">
        <f t="shared" si="87"/>
        <v>283.76673</v>
      </c>
    </row>
    <row r="5591" spans="1:5" x14ac:dyDescent="0.3">
      <c r="A5591" s="24">
        <v>42968.541666666664</v>
      </c>
      <c r="B5591" s="25">
        <v>5663</v>
      </c>
      <c r="C5591" s="26">
        <v>53.42</v>
      </c>
      <c r="D5591" s="26">
        <v>6</v>
      </c>
      <c r="E5591" s="27">
        <f t="shared" si="87"/>
        <v>302.51746000000003</v>
      </c>
    </row>
    <row r="5592" spans="1:5" x14ac:dyDescent="0.3">
      <c r="A5592" s="24">
        <v>42968.583333333336</v>
      </c>
      <c r="B5592" s="25">
        <v>5553</v>
      </c>
      <c r="C5592" s="26">
        <v>53.35</v>
      </c>
      <c r="D5592" s="26">
        <v>6</v>
      </c>
      <c r="E5592" s="27">
        <f t="shared" si="87"/>
        <v>296.25254999999999</v>
      </c>
    </row>
    <row r="5593" spans="1:5" x14ac:dyDescent="0.3">
      <c r="A5593" s="24">
        <v>42968.625</v>
      </c>
      <c r="B5593" s="25">
        <v>5608</v>
      </c>
      <c r="C5593" s="26">
        <v>52.9</v>
      </c>
      <c r="D5593" s="26">
        <v>6</v>
      </c>
      <c r="E5593" s="27">
        <f t="shared" si="87"/>
        <v>296.66320000000002</v>
      </c>
    </row>
    <row r="5594" spans="1:5" x14ac:dyDescent="0.3">
      <c r="A5594" s="24">
        <v>42968.666666666664</v>
      </c>
      <c r="B5594" s="25">
        <v>5388</v>
      </c>
      <c r="C5594" s="26">
        <v>52.23</v>
      </c>
      <c r="D5594" s="26">
        <v>6</v>
      </c>
      <c r="E5594" s="27">
        <f t="shared" si="87"/>
        <v>281.41523999999998</v>
      </c>
    </row>
    <row r="5595" spans="1:5" x14ac:dyDescent="0.3">
      <c r="A5595" s="24">
        <v>42968.708333333336</v>
      </c>
      <c r="B5595" s="25">
        <v>5465</v>
      </c>
      <c r="C5595" s="26">
        <v>52.09</v>
      </c>
      <c r="D5595" s="26">
        <v>6</v>
      </c>
      <c r="E5595" s="27">
        <f t="shared" si="87"/>
        <v>284.67185000000006</v>
      </c>
    </row>
    <row r="5596" spans="1:5" x14ac:dyDescent="0.3">
      <c r="A5596" s="24">
        <v>42968.75</v>
      </c>
      <c r="B5596" s="25">
        <v>5803</v>
      </c>
      <c r="C5596" s="26">
        <v>51.68</v>
      </c>
      <c r="D5596" s="26">
        <v>6</v>
      </c>
      <c r="E5596" s="27">
        <f t="shared" si="87"/>
        <v>299.89903999999996</v>
      </c>
    </row>
    <row r="5597" spans="1:5" x14ac:dyDescent="0.3">
      <c r="A5597" s="24">
        <v>42968.791666666664</v>
      </c>
      <c r="B5597" s="25">
        <v>5853</v>
      </c>
      <c r="C5597" s="26">
        <v>51.58</v>
      </c>
      <c r="D5597" s="26">
        <v>6</v>
      </c>
      <c r="E5597" s="27">
        <f t="shared" si="87"/>
        <v>301.89774</v>
      </c>
    </row>
    <row r="5598" spans="1:5" x14ac:dyDescent="0.3">
      <c r="A5598" s="24">
        <v>42968.833333333336</v>
      </c>
      <c r="B5598" s="25">
        <v>6080</v>
      </c>
      <c r="C5598" s="26">
        <v>52.01</v>
      </c>
      <c r="D5598" s="26">
        <v>6</v>
      </c>
      <c r="E5598" s="27">
        <f t="shared" si="87"/>
        <v>316.2208</v>
      </c>
    </row>
    <row r="5599" spans="1:5" x14ac:dyDescent="0.3">
      <c r="A5599" s="24">
        <v>42968.875</v>
      </c>
      <c r="B5599" s="25">
        <v>5975</v>
      </c>
      <c r="C5599" s="26">
        <v>53.89</v>
      </c>
      <c r="D5599" s="26">
        <v>6</v>
      </c>
      <c r="E5599" s="27">
        <f t="shared" si="87"/>
        <v>321.99275</v>
      </c>
    </row>
    <row r="5600" spans="1:5" x14ac:dyDescent="0.3">
      <c r="A5600" s="24">
        <v>42968.916666666664</v>
      </c>
      <c r="B5600" s="25">
        <v>5762</v>
      </c>
      <c r="C5600" s="26">
        <v>52.9</v>
      </c>
      <c r="D5600" s="26">
        <v>6</v>
      </c>
      <c r="E5600" s="27">
        <f t="shared" si="87"/>
        <v>304.8098</v>
      </c>
    </row>
    <row r="5601" spans="1:5" x14ac:dyDescent="0.3">
      <c r="A5601" s="24">
        <v>42968.958333333336</v>
      </c>
      <c r="B5601" s="25">
        <v>5240</v>
      </c>
      <c r="C5601" s="26">
        <v>51.49</v>
      </c>
      <c r="D5601" s="26">
        <v>6</v>
      </c>
      <c r="E5601" s="27">
        <f t="shared" si="87"/>
        <v>269.80760000000004</v>
      </c>
    </row>
    <row r="5602" spans="1:5" x14ac:dyDescent="0.3">
      <c r="A5602" s="24">
        <v>42969</v>
      </c>
      <c r="B5602" s="25">
        <v>5624</v>
      </c>
      <c r="C5602" s="26">
        <v>51.09</v>
      </c>
      <c r="D5602" s="26">
        <v>6</v>
      </c>
      <c r="E5602" s="27">
        <f t="shared" si="87"/>
        <v>287.33016000000003</v>
      </c>
    </row>
    <row r="5603" spans="1:5" x14ac:dyDescent="0.3">
      <c r="A5603" s="24">
        <v>42969.041666666664</v>
      </c>
      <c r="B5603" s="25">
        <v>5290</v>
      </c>
      <c r="C5603" s="26">
        <v>45.37</v>
      </c>
      <c r="D5603" s="26">
        <v>6</v>
      </c>
      <c r="E5603" s="27">
        <f t="shared" si="87"/>
        <v>240.00729999999999</v>
      </c>
    </row>
    <row r="5604" spans="1:5" x14ac:dyDescent="0.3">
      <c r="A5604" s="24">
        <v>42969.083333333336</v>
      </c>
      <c r="B5604" s="25">
        <v>5055</v>
      </c>
      <c r="C5604" s="26">
        <v>43.48</v>
      </c>
      <c r="D5604" s="26">
        <v>6</v>
      </c>
      <c r="E5604" s="27">
        <f t="shared" si="87"/>
        <v>219.79139999999998</v>
      </c>
    </row>
    <row r="5605" spans="1:5" x14ac:dyDescent="0.3">
      <c r="A5605" s="24">
        <v>42969.125</v>
      </c>
      <c r="B5605" s="25">
        <v>5098</v>
      </c>
      <c r="C5605" s="26">
        <v>43.179999999999993</v>
      </c>
      <c r="D5605" s="26">
        <v>6</v>
      </c>
      <c r="E5605" s="27">
        <f t="shared" si="87"/>
        <v>220.13163999999995</v>
      </c>
    </row>
    <row r="5606" spans="1:5" x14ac:dyDescent="0.3">
      <c r="A5606" s="24">
        <v>42969.166666666664</v>
      </c>
      <c r="B5606" s="25">
        <v>5115</v>
      </c>
      <c r="C5606" s="26">
        <v>43.179999999999993</v>
      </c>
      <c r="D5606" s="26">
        <v>6</v>
      </c>
      <c r="E5606" s="27">
        <f t="shared" si="87"/>
        <v>220.86569999999995</v>
      </c>
    </row>
    <row r="5607" spans="1:5" x14ac:dyDescent="0.3">
      <c r="A5607" s="24">
        <v>42969.208333333336</v>
      </c>
      <c r="B5607" s="25">
        <v>5087</v>
      </c>
      <c r="C5607" s="26">
        <v>43.4</v>
      </c>
      <c r="D5607" s="26">
        <v>6</v>
      </c>
      <c r="E5607" s="27">
        <f t="shared" si="87"/>
        <v>220.77579999999998</v>
      </c>
    </row>
    <row r="5608" spans="1:5" x14ac:dyDescent="0.3">
      <c r="A5608" s="24">
        <v>42969.25</v>
      </c>
      <c r="B5608" s="25">
        <v>5050</v>
      </c>
      <c r="C5608" s="26">
        <v>45</v>
      </c>
      <c r="D5608" s="26">
        <v>6</v>
      </c>
      <c r="E5608" s="27">
        <f t="shared" si="87"/>
        <v>227.25</v>
      </c>
    </row>
    <row r="5609" spans="1:5" x14ac:dyDescent="0.3">
      <c r="A5609" s="24">
        <v>42969.291666666664</v>
      </c>
      <c r="B5609" s="25">
        <v>5331</v>
      </c>
      <c r="C5609" s="26">
        <v>50.67</v>
      </c>
      <c r="D5609" s="26">
        <v>6</v>
      </c>
      <c r="E5609" s="27">
        <f t="shared" si="87"/>
        <v>270.12177000000003</v>
      </c>
    </row>
    <row r="5610" spans="1:5" x14ac:dyDescent="0.3">
      <c r="A5610" s="24">
        <v>42969.333333333336</v>
      </c>
      <c r="B5610" s="25">
        <v>5380</v>
      </c>
      <c r="C5610" s="26">
        <v>51.69</v>
      </c>
      <c r="D5610" s="26">
        <v>6</v>
      </c>
      <c r="E5610" s="27">
        <f t="shared" si="87"/>
        <v>278.09219999999999</v>
      </c>
    </row>
    <row r="5611" spans="1:5" x14ac:dyDescent="0.3">
      <c r="A5611" s="24">
        <v>42969.375</v>
      </c>
      <c r="B5611" s="25">
        <v>6002</v>
      </c>
      <c r="C5611" s="26">
        <v>53.9</v>
      </c>
      <c r="D5611" s="26">
        <v>6</v>
      </c>
      <c r="E5611" s="27">
        <f t="shared" si="87"/>
        <v>323.50779999999997</v>
      </c>
    </row>
    <row r="5612" spans="1:5" x14ac:dyDescent="0.3">
      <c r="A5612" s="24">
        <v>42969.416666666664</v>
      </c>
      <c r="B5612" s="25">
        <v>6038</v>
      </c>
      <c r="C5612" s="26">
        <v>53.11</v>
      </c>
      <c r="D5612" s="26">
        <v>6</v>
      </c>
      <c r="E5612" s="27">
        <f t="shared" si="87"/>
        <v>320.67818</v>
      </c>
    </row>
    <row r="5613" spans="1:5" x14ac:dyDescent="0.3">
      <c r="A5613" s="24">
        <v>42969.458333333336</v>
      </c>
      <c r="B5613" s="25">
        <v>5797</v>
      </c>
      <c r="C5613" s="26">
        <v>53.11</v>
      </c>
      <c r="D5613" s="26">
        <v>6</v>
      </c>
      <c r="E5613" s="27">
        <f t="shared" si="87"/>
        <v>307.87867</v>
      </c>
    </row>
    <row r="5614" spans="1:5" x14ac:dyDescent="0.3">
      <c r="A5614" s="24">
        <v>42969.5</v>
      </c>
      <c r="B5614" s="25">
        <v>5803</v>
      </c>
      <c r="C5614" s="26">
        <v>54.55</v>
      </c>
      <c r="D5614" s="26">
        <v>6</v>
      </c>
      <c r="E5614" s="27">
        <f t="shared" si="87"/>
        <v>316.55364999999995</v>
      </c>
    </row>
    <row r="5615" spans="1:5" x14ac:dyDescent="0.3">
      <c r="A5615" s="24">
        <v>42969.541666666664</v>
      </c>
      <c r="B5615" s="25">
        <v>5850</v>
      </c>
      <c r="C5615" s="26">
        <v>54.6</v>
      </c>
      <c r="D5615" s="26">
        <v>6</v>
      </c>
      <c r="E5615" s="27">
        <f t="shared" si="87"/>
        <v>319.41000000000003</v>
      </c>
    </row>
    <row r="5616" spans="1:5" x14ac:dyDescent="0.3">
      <c r="A5616" s="24">
        <v>42969.583333333336</v>
      </c>
      <c r="B5616" s="25">
        <v>5705</v>
      </c>
      <c r="C5616" s="26">
        <v>54.489999999999995</v>
      </c>
      <c r="D5616" s="26">
        <v>6</v>
      </c>
      <c r="E5616" s="27">
        <f t="shared" si="87"/>
        <v>310.86544999999995</v>
      </c>
    </row>
    <row r="5617" spans="1:5" x14ac:dyDescent="0.3">
      <c r="A5617" s="24">
        <v>42969.625</v>
      </c>
      <c r="B5617" s="25">
        <v>5606</v>
      </c>
      <c r="C5617" s="26">
        <v>54</v>
      </c>
      <c r="D5617" s="26">
        <v>6</v>
      </c>
      <c r="E5617" s="27">
        <f t="shared" si="87"/>
        <v>302.72399999999999</v>
      </c>
    </row>
    <row r="5618" spans="1:5" x14ac:dyDescent="0.3">
      <c r="A5618" s="24">
        <v>42969.666666666664</v>
      </c>
      <c r="B5618" s="25">
        <v>5543</v>
      </c>
      <c r="C5618" s="26">
        <v>53.89</v>
      </c>
      <c r="D5618" s="26">
        <v>6</v>
      </c>
      <c r="E5618" s="27">
        <f t="shared" si="87"/>
        <v>298.71227000000005</v>
      </c>
    </row>
    <row r="5619" spans="1:5" x14ac:dyDescent="0.3">
      <c r="A5619" s="24">
        <v>42969.708333333336</v>
      </c>
      <c r="B5619" s="25">
        <v>5624</v>
      </c>
      <c r="C5619" s="26">
        <v>53.42</v>
      </c>
      <c r="D5619" s="26">
        <v>6</v>
      </c>
      <c r="E5619" s="27">
        <f t="shared" si="87"/>
        <v>300.43407999999999</v>
      </c>
    </row>
    <row r="5620" spans="1:5" x14ac:dyDescent="0.3">
      <c r="A5620" s="24">
        <v>42969.75</v>
      </c>
      <c r="B5620" s="25">
        <v>5612</v>
      </c>
      <c r="C5620" s="26">
        <v>53.2</v>
      </c>
      <c r="D5620" s="26">
        <v>6</v>
      </c>
      <c r="E5620" s="27">
        <f t="shared" si="87"/>
        <v>298.55840000000001</v>
      </c>
    </row>
    <row r="5621" spans="1:5" x14ac:dyDescent="0.3">
      <c r="A5621" s="24">
        <v>42969.791666666664</v>
      </c>
      <c r="B5621" s="25">
        <v>5574</v>
      </c>
      <c r="C5621" s="26">
        <v>52.89</v>
      </c>
      <c r="D5621" s="26">
        <v>6</v>
      </c>
      <c r="E5621" s="27">
        <f t="shared" si="87"/>
        <v>294.80885999999998</v>
      </c>
    </row>
    <row r="5622" spans="1:5" x14ac:dyDescent="0.3">
      <c r="A5622" s="24">
        <v>42969.833333333336</v>
      </c>
      <c r="B5622" s="25">
        <v>5775</v>
      </c>
      <c r="C5622" s="26">
        <v>53.11</v>
      </c>
      <c r="D5622" s="26">
        <v>6</v>
      </c>
      <c r="E5622" s="27">
        <f t="shared" si="87"/>
        <v>306.71024999999997</v>
      </c>
    </row>
    <row r="5623" spans="1:5" x14ac:dyDescent="0.3">
      <c r="A5623" s="24">
        <v>42969.875</v>
      </c>
      <c r="B5623" s="25">
        <v>5551</v>
      </c>
      <c r="C5623" s="26">
        <v>54.01</v>
      </c>
      <c r="D5623" s="26">
        <v>6</v>
      </c>
      <c r="E5623" s="27">
        <f t="shared" si="87"/>
        <v>299.80950999999999</v>
      </c>
    </row>
    <row r="5624" spans="1:5" x14ac:dyDescent="0.3">
      <c r="A5624" s="24">
        <v>42969.916666666664</v>
      </c>
      <c r="B5624" s="25">
        <v>5793</v>
      </c>
      <c r="C5624" s="26">
        <v>52.58</v>
      </c>
      <c r="D5624" s="26">
        <v>6</v>
      </c>
      <c r="E5624" s="27">
        <f t="shared" si="87"/>
        <v>304.59593999999998</v>
      </c>
    </row>
    <row r="5625" spans="1:5" x14ac:dyDescent="0.3">
      <c r="A5625" s="24">
        <v>42969.958333333336</v>
      </c>
      <c r="B5625" s="25">
        <v>5622</v>
      </c>
      <c r="C5625" s="26">
        <v>51.49</v>
      </c>
      <c r="D5625" s="26">
        <v>6</v>
      </c>
      <c r="E5625" s="27">
        <f t="shared" si="87"/>
        <v>289.47678000000002</v>
      </c>
    </row>
    <row r="5626" spans="1:5" x14ac:dyDescent="0.3">
      <c r="A5626" s="24">
        <v>42970</v>
      </c>
      <c r="B5626" s="25">
        <v>6140</v>
      </c>
      <c r="C5626" s="26">
        <v>50.05</v>
      </c>
      <c r="D5626" s="26">
        <v>6</v>
      </c>
      <c r="E5626" s="27">
        <f t="shared" si="87"/>
        <v>307.30700000000002</v>
      </c>
    </row>
    <row r="5627" spans="1:5" x14ac:dyDescent="0.3">
      <c r="A5627" s="24">
        <v>42970.041666666664</v>
      </c>
      <c r="B5627" s="25">
        <v>5408</v>
      </c>
      <c r="C5627" s="26">
        <v>44.1</v>
      </c>
      <c r="D5627" s="26">
        <v>6</v>
      </c>
      <c r="E5627" s="27">
        <f t="shared" si="87"/>
        <v>238.49280000000002</v>
      </c>
    </row>
    <row r="5628" spans="1:5" x14ac:dyDescent="0.3">
      <c r="A5628" s="24">
        <v>42970.083333333336</v>
      </c>
      <c r="B5628" s="25">
        <v>5219</v>
      </c>
      <c r="C5628" s="26">
        <v>43.25</v>
      </c>
      <c r="D5628" s="26">
        <v>6</v>
      </c>
      <c r="E5628" s="27">
        <f t="shared" si="87"/>
        <v>225.72174999999999</v>
      </c>
    </row>
    <row r="5629" spans="1:5" x14ac:dyDescent="0.3">
      <c r="A5629" s="24">
        <v>42970.125</v>
      </c>
      <c r="B5629" s="25">
        <v>5082</v>
      </c>
      <c r="C5629" s="26">
        <v>43.19</v>
      </c>
      <c r="D5629" s="26">
        <v>6</v>
      </c>
      <c r="E5629" s="27">
        <f t="shared" si="87"/>
        <v>219.49158</v>
      </c>
    </row>
    <row r="5630" spans="1:5" x14ac:dyDescent="0.3">
      <c r="A5630" s="24">
        <v>42970.166666666664</v>
      </c>
      <c r="B5630" s="25">
        <v>4974</v>
      </c>
      <c r="C5630" s="26">
        <v>43.4</v>
      </c>
      <c r="D5630" s="26">
        <v>6</v>
      </c>
      <c r="E5630" s="27">
        <f t="shared" si="87"/>
        <v>215.8716</v>
      </c>
    </row>
    <row r="5631" spans="1:5" x14ac:dyDescent="0.3">
      <c r="A5631" s="24">
        <v>42970.208333333336</v>
      </c>
      <c r="B5631" s="25">
        <v>4972</v>
      </c>
      <c r="C5631" s="26">
        <v>44.02</v>
      </c>
      <c r="D5631" s="26">
        <v>6</v>
      </c>
      <c r="E5631" s="27">
        <f t="shared" si="87"/>
        <v>218.86744000000002</v>
      </c>
    </row>
    <row r="5632" spans="1:5" x14ac:dyDescent="0.3">
      <c r="A5632" s="24">
        <v>42970.25</v>
      </c>
      <c r="B5632" s="25">
        <v>5153</v>
      </c>
      <c r="C5632" s="26">
        <v>47.11</v>
      </c>
      <c r="D5632" s="26">
        <v>6</v>
      </c>
      <c r="E5632" s="27">
        <f t="shared" si="87"/>
        <v>242.75782999999998</v>
      </c>
    </row>
    <row r="5633" spans="1:5" x14ac:dyDescent="0.3">
      <c r="A5633" s="24">
        <v>42970.291666666664</v>
      </c>
      <c r="B5633" s="25">
        <v>5087</v>
      </c>
      <c r="C5633" s="26">
        <v>51.09</v>
      </c>
      <c r="D5633" s="26">
        <v>6</v>
      </c>
      <c r="E5633" s="27">
        <f t="shared" si="87"/>
        <v>259.89483000000001</v>
      </c>
    </row>
    <row r="5634" spans="1:5" x14ac:dyDescent="0.3">
      <c r="A5634" s="24">
        <v>42970.333333333336</v>
      </c>
      <c r="B5634" s="25">
        <v>5303</v>
      </c>
      <c r="C5634" s="26">
        <v>51.49</v>
      </c>
      <c r="D5634" s="26">
        <v>6</v>
      </c>
      <c r="E5634" s="27">
        <f t="shared" si="87"/>
        <v>273.05147000000005</v>
      </c>
    </row>
    <row r="5635" spans="1:5" x14ac:dyDescent="0.3">
      <c r="A5635" s="24">
        <v>42970.375</v>
      </c>
      <c r="B5635" s="25">
        <v>5767</v>
      </c>
      <c r="C5635" s="26">
        <v>52.69</v>
      </c>
      <c r="D5635" s="26">
        <v>6</v>
      </c>
      <c r="E5635" s="27">
        <f t="shared" si="87"/>
        <v>303.86322999999999</v>
      </c>
    </row>
    <row r="5636" spans="1:5" x14ac:dyDescent="0.3">
      <c r="A5636" s="24">
        <v>42970.416666666664</v>
      </c>
      <c r="B5636" s="25">
        <v>5541</v>
      </c>
      <c r="C5636" s="26">
        <v>52.75</v>
      </c>
      <c r="D5636" s="26">
        <v>6</v>
      </c>
      <c r="E5636" s="27">
        <f t="shared" si="87"/>
        <v>292.28775000000002</v>
      </c>
    </row>
    <row r="5637" spans="1:5" x14ac:dyDescent="0.3">
      <c r="A5637" s="24">
        <v>42970.458333333336</v>
      </c>
      <c r="B5637" s="25">
        <v>5310</v>
      </c>
      <c r="C5637" s="26">
        <v>52.58</v>
      </c>
      <c r="D5637" s="26">
        <v>6</v>
      </c>
      <c r="E5637" s="27">
        <f t="shared" si="87"/>
        <v>279.19979999999998</v>
      </c>
    </row>
    <row r="5638" spans="1:5" x14ac:dyDescent="0.3">
      <c r="A5638" s="24">
        <v>42970.5</v>
      </c>
      <c r="B5638" s="25">
        <v>5848</v>
      </c>
      <c r="C5638" s="26">
        <v>52.84</v>
      </c>
      <c r="D5638" s="26">
        <v>6</v>
      </c>
      <c r="E5638" s="27">
        <f t="shared" si="87"/>
        <v>309.00832000000003</v>
      </c>
    </row>
    <row r="5639" spans="1:5" x14ac:dyDescent="0.3">
      <c r="A5639" s="24">
        <v>42970.541666666664</v>
      </c>
      <c r="B5639" s="25">
        <v>6093</v>
      </c>
      <c r="C5639" s="26">
        <v>53.2</v>
      </c>
      <c r="D5639" s="26">
        <v>6</v>
      </c>
      <c r="E5639" s="27">
        <f t="shared" si="87"/>
        <v>324.14760000000001</v>
      </c>
    </row>
    <row r="5640" spans="1:5" x14ac:dyDescent="0.3">
      <c r="A5640" s="24">
        <v>42970.583333333336</v>
      </c>
      <c r="B5640" s="25">
        <v>6037</v>
      </c>
      <c r="C5640" s="26">
        <v>52.75</v>
      </c>
      <c r="D5640" s="26">
        <v>6</v>
      </c>
      <c r="E5640" s="27">
        <f t="shared" si="87"/>
        <v>318.45175</v>
      </c>
    </row>
    <row r="5641" spans="1:5" x14ac:dyDescent="0.3">
      <c r="A5641" s="24">
        <v>42970.625</v>
      </c>
      <c r="B5641" s="25">
        <v>5913</v>
      </c>
      <c r="C5641" s="26">
        <v>52.1</v>
      </c>
      <c r="D5641" s="26">
        <v>6</v>
      </c>
      <c r="E5641" s="27">
        <f t="shared" si="87"/>
        <v>308.06729999999999</v>
      </c>
    </row>
    <row r="5642" spans="1:5" x14ac:dyDescent="0.3">
      <c r="A5642" s="24">
        <v>42970.666666666664</v>
      </c>
      <c r="B5642" s="25">
        <v>6049</v>
      </c>
      <c r="C5642" s="26">
        <v>52.1</v>
      </c>
      <c r="D5642" s="26">
        <v>6</v>
      </c>
      <c r="E5642" s="27">
        <f t="shared" ref="E5642:E5705" si="88">C5642*B5642/1000</f>
        <v>315.15290000000005</v>
      </c>
    </row>
    <row r="5643" spans="1:5" x14ac:dyDescent="0.3">
      <c r="A5643" s="24">
        <v>42970.708333333336</v>
      </c>
      <c r="B5643" s="25">
        <v>6117</v>
      </c>
      <c r="C5643" s="26">
        <v>52.21</v>
      </c>
      <c r="D5643" s="26">
        <v>6</v>
      </c>
      <c r="E5643" s="27">
        <f t="shared" si="88"/>
        <v>319.36857000000003</v>
      </c>
    </row>
    <row r="5644" spans="1:5" x14ac:dyDescent="0.3">
      <c r="A5644" s="24">
        <v>42970.75</v>
      </c>
      <c r="B5644" s="25">
        <v>5524</v>
      </c>
      <c r="C5644" s="26">
        <v>51.98</v>
      </c>
      <c r="D5644" s="26">
        <v>6</v>
      </c>
      <c r="E5644" s="27">
        <f t="shared" si="88"/>
        <v>287.13751999999994</v>
      </c>
    </row>
    <row r="5645" spans="1:5" x14ac:dyDescent="0.3">
      <c r="A5645" s="24">
        <v>42970.791666666664</v>
      </c>
      <c r="B5645" s="25">
        <v>5763</v>
      </c>
      <c r="C5645" s="26">
        <v>51.98</v>
      </c>
      <c r="D5645" s="26">
        <v>6</v>
      </c>
      <c r="E5645" s="27">
        <f t="shared" si="88"/>
        <v>299.56074000000001</v>
      </c>
    </row>
    <row r="5646" spans="1:5" x14ac:dyDescent="0.3">
      <c r="A5646" s="24">
        <v>42970.833333333336</v>
      </c>
      <c r="B5646" s="25">
        <v>5785</v>
      </c>
      <c r="C5646" s="26">
        <v>52.69</v>
      </c>
      <c r="D5646" s="26">
        <v>6</v>
      </c>
      <c r="E5646" s="27">
        <f t="shared" si="88"/>
        <v>304.81164999999999</v>
      </c>
    </row>
    <row r="5647" spans="1:5" x14ac:dyDescent="0.3">
      <c r="A5647" s="24">
        <v>42970.875</v>
      </c>
      <c r="B5647" s="25">
        <v>5831</v>
      </c>
      <c r="C5647" s="26">
        <v>53.89</v>
      </c>
      <c r="D5647" s="26">
        <v>6</v>
      </c>
      <c r="E5647" s="27">
        <f t="shared" si="88"/>
        <v>314.23259000000002</v>
      </c>
    </row>
    <row r="5648" spans="1:5" x14ac:dyDescent="0.3">
      <c r="A5648" s="24">
        <v>42970.916666666664</v>
      </c>
      <c r="B5648" s="25">
        <v>5768</v>
      </c>
      <c r="C5648" s="26">
        <v>52.1</v>
      </c>
      <c r="D5648" s="26">
        <v>6</v>
      </c>
      <c r="E5648" s="27">
        <f t="shared" si="88"/>
        <v>300.51279999999997</v>
      </c>
    </row>
    <row r="5649" spans="1:5" x14ac:dyDescent="0.3">
      <c r="A5649" s="24">
        <v>42970.958333333336</v>
      </c>
      <c r="B5649" s="25">
        <v>5700</v>
      </c>
      <c r="C5649" s="26">
        <v>51.07</v>
      </c>
      <c r="D5649" s="26">
        <v>6</v>
      </c>
      <c r="E5649" s="27">
        <f t="shared" si="88"/>
        <v>291.09899999999999</v>
      </c>
    </row>
    <row r="5650" spans="1:5" x14ac:dyDescent="0.3">
      <c r="A5650" s="24">
        <v>42971</v>
      </c>
      <c r="B5650" s="25">
        <v>5634</v>
      </c>
      <c r="C5650" s="26">
        <v>50.19</v>
      </c>
      <c r="D5650" s="26">
        <v>6</v>
      </c>
      <c r="E5650" s="27">
        <f t="shared" si="88"/>
        <v>282.77045999999996</v>
      </c>
    </row>
    <row r="5651" spans="1:5" x14ac:dyDescent="0.3">
      <c r="A5651" s="24">
        <v>42971.041666666664</v>
      </c>
      <c r="B5651" s="25">
        <v>5237</v>
      </c>
      <c r="C5651" s="26">
        <v>46.49</v>
      </c>
      <c r="D5651" s="26">
        <v>6</v>
      </c>
      <c r="E5651" s="27">
        <f t="shared" si="88"/>
        <v>243.46813</v>
      </c>
    </row>
    <row r="5652" spans="1:5" x14ac:dyDescent="0.3">
      <c r="A5652" s="24">
        <v>42971.083333333336</v>
      </c>
      <c r="B5652" s="25">
        <v>5280</v>
      </c>
      <c r="C5652" s="26">
        <v>44.08</v>
      </c>
      <c r="D5652" s="26">
        <v>6</v>
      </c>
      <c r="E5652" s="27">
        <f t="shared" si="88"/>
        <v>232.7424</v>
      </c>
    </row>
    <row r="5653" spans="1:5" x14ac:dyDescent="0.3">
      <c r="A5653" s="24">
        <v>42971.125</v>
      </c>
      <c r="B5653" s="25">
        <v>5799</v>
      </c>
      <c r="C5653" s="26">
        <v>43.179999999999993</v>
      </c>
      <c r="D5653" s="26">
        <v>6</v>
      </c>
      <c r="E5653" s="27">
        <f t="shared" si="88"/>
        <v>250.40081999999995</v>
      </c>
    </row>
    <row r="5654" spans="1:5" x14ac:dyDescent="0.3">
      <c r="A5654" s="24">
        <v>42971.166666666664</v>
      </c>
      <c r="B5654" s="25">
        <v>5211</v>
      </c>
      <c r="C5654" s="26">
        <v>42.980000000000004</v>
      </c>
      <c r="D5654" s="26">
        <v>6</v>
      </c>
      <c r="E5654" s="27">
        <f t="shared" si="88"/>
        <v>223.96878000000004</v>
      </c>
    </row>
    <row r="5655" spans="1:5" x14ac:dyDescent="0.3">
      <c r="A5655" s="24">
        <v>42971.208333333336</v>
      </c>
      <c r="B5655" s="25">
        <v>5031</v>
      </c>
      <c r="C5655" s="26">
        <v>43.179999999999993</v>
      </c>
      <c r="D5655" s="26">
        <v>6</v>
      </c>
      <c r="E5655" s="27">
        <f t="shared" si="88"/>
        <v>217.23857999999996</v>
      </c>
    </row>
    <row r="5656" spans="1:5" x14ac:dyDescent="0.3">
      <c r="A5656" s="24">
        <v>42971.25</v>
      </c>
      <c r="B5656" s="25">
        <v>5269</v>
      </c>
      <c r="C5656" s="26">
        <v>44.89</v>
      </c>
      <c r="D5656" s="26">
        <v>6</v>
      </c>
      <c r="E5656" s="27">
        <f t="shared" si="88"/>
        <v>236.52540999999999</v>
      </c>
    </row>
    <row r="5657" spans="1:5" x14ac:dyDescent="0.3">
      <c r="A5657" s="24">
        <v>42971.291666666664</v>
      </c>
      <c r="B5657" s="25">
        <v>5275</v>
      </c>
      <c r="C5657" s="26">
        <v>47.599999999999994</v>
      </c>
      <c r="D5657" s="26">
        <v>6</v>
      </c>
      <c r="E5657" s="27">
        <f t="shared" si="88"/>
        <v>251.08999999999997</v>
      </c>
    </row>
    <row r="5658" spans="1:5" x14ac:dyDescent="0.3">
      <c r="A5658" s="24">
        <v>42971.333333333336</v>
      </c>
      <c r="B5658" s="25">
        <v>5213</v>
      </c>
      <c r="C5658" s="26">
        <v>51.07</v>
      </c>
      <c r="D5658" s="26">
        <v>6</v>
      </c>
      <c r="E5658" s="27">
        <f t="shared" si="88"/>
        <v>266.22790999999995</v>
      </c>
    </row>
    <row r="5659" spans="1:5" x14ac:dyDescent="0.3">
      <c r="A5659" s="24">
        <v>42971.375</v>
      </c>
      <c r="B5659" s="25">
        <v>5833</v>
      </c>
      <c r="C5659" s="26">
        <v>52</v>
      </c>
      <c r="D5659" s="26">
        <v>6</v>
      </c>
      <c r="E5659" s="27">
        <f t="shared" si="88"/>
        <v>303.31599999999997</v>
      </c>
    </row>
    <row r="5660" spans="1:5" x14ac:dyDescent="0.3">
      <c r="A5660" s="24">
        <v>42971.416666666664</v>
      </c>
      <c r="B5660" s="25">
        <v>6184</v>
      </c>
      <c r="C5660" s="26">
        <v>51.97</v>
      </c>
      <c r="D5660" s="26">
        <v>6</v>
      </c>
      <c r="E5660" s="27">
        <f t="shared" si="88"/>
        <v>321.38247999999999</v>
      </c>
    </row>
    <row r="5661" spans="1:5" x14ac:dyDescent="0.3">
      <c r="A5661" s="24">
        <v>42971.458333333336</v>
      </c>
      <c r="B5661" s="25">
        <v>6315</v>
      </c>
      <c r="C5661" s="26">
        <v>51.49</v>
      </c>
      <c r="D5661" s="26">
        <v>6</v>
      </c>
      <c r="E5661" s="27">
        <f t="shared" si="88"/>
        <v>325.15935000000002</v>
      </c>
    </row>
    <row r="5662" spans="1:5" x14ac:dyDescent="0.3">
      <c r="A5662" s="24">
        <v>42971.5</v>
      </c>
      <c r="B5662" s="25">
        <v>6586</v>
      </c>
      <c r="C5662" s="26">
        <v>51.75</v>
      </c>
      <c r="D5662" s="26">
        <v>6</v>
      </c>
      <c r="E5662" s="27">
        <f t="shared" si="88"/>
        <v>340.82549999999998</v>
      </c>
    </row>
    <row r="5663" spans="1:5" x14ac:dyDescent="0.3">
      <c r="A5663" s="24">
        <v>42971.541666666664</v>
      </c>
      <c r="B5663" s="25">
        <v>6423</v>
      </c>
      <c r="C5663" s="26">
        <v>51.55</v>
      </c>
      <c r="D5663" s="26">
        <v>6</v>
      </c>
      <c r="E5663" s="27">
        <f t="shared" si="88"/>
        <v>331.10564999999997</v>
      </c>
    </row>
    <row r="5664" spans="1:5" x14ac:dyDescent="0.3">
      <c r="A5664" s="24">
        <v>42971.583333333336</v>
      </c>
      <c r="B5664" s="25">
        <v>6278</v>
      </c>
      <c r="C5664" s="26">
        <v>51.44</v>
      </c>
      <c r="D5664" s="26">
        <v>6</v>
      </c>
      <c r="E5664" s="27">
        <f t="shared" si="88"/>
        <v>322.94031999999999</v>
      </c>
    </row>
    <row r="5665" spans="1:5" x14ac:dyDescent="0.3">
      <c r="A5665" s="24">
        <v>42971.625</v>
      </c>
      <c r="B5665" s="25">
        <v>5718</v>
      </c>
      <c r="C5665" s="26">
        <v>50.52</v>
      </c>
      <c r="D5665" s="26">
        <v>6</v>
      </c>
      <c r="E5665" s="27">
        <f t="shared" si="88"/>
        <v>288.87336000000005</v>
      </c>
    </row>
    <row r="5666" spans="1:5" x14ac:dyDescent="0.3">
      <c r="A5666" s="24">
        <v>42971.666666666664</v>
      </c>
      <c r="B5666" s="25">
        <v>5333</v>
      </c>
      <c r="C5666" s="26">
        <v>50.44</v>
      </c>
      <c r="D5666" s="26">
        <v>6</v>
      </c>
      <c r="E5666" s="27">
        <f t="shared" si="88"/>
        <v>268.99651999999998</v>
      </c>
    </row>
    <row r="5667" spans="1:5" x14ac:dyDescent="0.3">
      <c r="A5667" s="24">
        <v>42971.708333333336</v>
      </c>
      <c r="B5667" s="25">
        <v>5788</v>
      </c>
      <c r="C5667" s="26">
        <v>50.99</v>
      </c>
      <c r="D5667" s="26">
        <v>6</v>
      </c>
      <c r="E5667" s="27">
        <f t="shared" si="88"/>
        <v>295.13011999999998</v>
      </c>
    </row>
    <row r="5668" spans="1:5" x14ac:dyDescent="0.3">
      <c r="A5668" s="24">
        <v>42971.75</v>
      </c>
      <c r="B5668" s="25">
        <v>6078</v>
      </c>
      <c r="C5668" s="26">
        <v>50</v>
      </c>
      <c r="D5668" s="26">
        <v>6</v>
      </c>
      <c r="E5668" s="27">
        <f t="shared" si="88"/>
        <v>303.89999999999998</v>
      </c>
    </row>
    <row r="5669" spans="1:5" x14ac:dyDescent="0.3">
      <c r="A5669" s="24">
        <v>42971.791666666664</v>
      </c>
      <c r="B5669" s="25">
        <v>6483</v>
      </c>
      <c r="C5669" s="26">
        <v>50.35</v>
      </c>
      <c r="D5669" s="26">
        <v>6</v>
      </c>
      <c r="E5669" s="27">
        <f t="shared" si="88"/>
        <v>326.41904999999997</v>
      </c>
    </row>
    <row r="5670" spans="1:5" x14ac:dyDescent="0.3">
      <c r="A5670" s="24">
        <v>42971.833333333336</v>
      </c>
      <c r="B5670" s="25">
        <v>6662</v>
      </c>
      <c r="C5670" s="26">
        <v>51.49</v>
      </c>
      <c r="D5670" s="26">
        <v>6</v>
      </c>
      <c r="E5670" s="27">
        <f t="shared" si="88"/>
        <v>343.02638000000002</v>
      </c>
    </row>
    <row r="5671" spans="1:5" x14ac:dyDescent="0.3">
      <c r="A5671" s="24">
        <v>42971.875</v>
      </c>
      <c r="B5671" s="25">
        <v>5953</v>
      </c>
      <c r="C5671" s="26">
        <v>53.100000000000009</v>
      </c>
      <c r="D5671" s="26">
        <v>6</v>
      </c>
      <c r="E5671" s="27">
        <f t="shared" si="88"/>
        <v>316.10430000000002</v>
      </c>
    </row>
    <row r="5672" spans="1:5" x14ac:dyDescent="0.3">
      <c r="A5672" s="24">
        <v>42971.916666666664</v>
      </c>
      <c r="B5672" s="25">
        <v>5799</v>
      </c>
      <c r="C5672" s="26">
        <v>53.010000000000005</v>
      </c>
      <c r="D5672" s="26">
        <v>6</v>
      </c>
      <c r="E5672" s="27">
        <f t="shared" si="88"/>
        <v>307.40499000000005</v>
      </c>
    </row>
    <row r="5673" spans="1:5" x14ac:dyDescent="0.3">
      <c r="A5673" s="24">
        <v>42971.958333333336</v>
      </c>
      <c r="B5673" s="25">
        <v>5948</v>
      </c>
      <c r="C5673" s="26">
        <v>51.49</v>
      </c>
      <c r="D5673" s="26">
        <v>6</v>
      </c>
      <c r="E5673" s="27">
        <f t="shared" si="88"/>
        <v>306.26251999999999</v>
      </c>
    </row>
    <row r="5674" spans="1:5" x14ac:dyDescent="0.3">
      <c r="A5674" s="24">
        <v>42972</v>
      </c>
      <c r="B5674" s="25">
        <v>6346</v>
      </c>
      <c r="C5674" s="26">
        <v>52.25</v>
      </c>
      <c r="D5674" s="26">
        <v>6</v>
      </c>
      <c r="E5674" s="27">
        <f t="shared" si="88"/>
        <v>331.57850000000002</v>
      </c>
    </row>
    <row r="5675" spans="1:5" x14ac:dyDescent="0.3">
      <c r="A5675" s="24">
        <v>42972.041666666664</v>
      </c>
      <c r="B5675" s="25">
        <v>6228</v>
      </c>
      <c r="C5675" s="26">
        <v>51.1</v>
      </c>
      <c r="D5675" s="26">
        <v>6</v>
      </c>
      <c r="E5675" s="27">
        <f t="shared" si="88"/>
        <v>318.25079999999997</v>
      </c>
    </row>
    <row r="5676" spans="1:5" x14ac:dyDescent="0.3">
      <c r="A5676" s="24">
        <v>42972.083333333336</v>
      </c>
      <c r="B5676" s="25">
        <v>5795</v>
      </c>
      <c r="C5676" s="26">
        <v>49.399999999999991</v>
      </c>
      <c r="D5676" s="26">
        <v>6</v>
      </c>
      <c r="E5676" s="27">
        <f t="shared" si="88"/>
        <v>286.27299999999997</v>
      </c>
    </row>
    <row r="5677" spans="1:5" x14ac:dyDescent="0.3">
      <c r="A5677" s="24">
        <v>42972.125</v>
      </c>
      <c r="B5677" s="25">
        <v>5597</v>
      </c>
      <c r="C5677" s="26">
        <v>46.850000000000009</v>
      </c>
      <c r="D5677" s="26">
        <v>6</v>
      </c>
      <c r="E5677" s="27">
        <f t="shared" si="88"/>
        <v>262.21945000000005</v>
      </c>
    </row>
    <row r="5678" spans="1:5" x14ac:dyDescent="0.3">
      <c r="A5678" s="24">
        <v>42972.166666666664</v>
      </c>
      <c r="B5678" s="25">
        <v>5526</v>
      </c>
      <c r="C5678" s="26">
        <v>46.289999999999992</v>
      </c>
      <c r="D5678" s="26">
        <v>6</v>
      </c>
      <c r="E5678" s="27">
        <f t="shared" si="88"/>
        <v>255.79853999999995</v>
      </c>
    </row>
    <row r="5679" spans="1:5" x14ac:dyDescent="0.3">
      <c r="A5679" s="24">
        <v>42972.208333333336</v>
      </c>
      <c r="B5679" s="25">
        <v>5355</v>
      </c>
      <c r="C5679" s="26">
        <v>47</v>
      </c>
      <c r="D5679" s="26">
        <v>6</v>
      </c>
      <c r="E5679" s="27">
        <f t="shared" si="88"/>
        <v>251.685</v>
      </c>
    </row>
    <row r="5680" spans="1:5" x14ac:dyDescent="0.3">
      <c r="A5680" s="24">
        <v>42972.25</v>
      </c>
      <c r="B5680" s="25">
        <v>5505</v>
      </c>
      <c r="C5680" s="26">
        <v>50.39</v>
      </c>
      <c r="D5680" s="26">
        <v>6</v>
      </c>
      <c r="E5680" s="27">
        <f t="shared" si="88"/>
        <v>277.39695</v>
      </c>
    </row>
    <row r="5681" spans="1:5" x14ac:dyDescent="0.3">
      <c r="A5681" s="24">
        <v>42972.291666666664</v>
      </c>
      <c r="B5681" s="25">
        <v>5143</v>
      </c>
      <c r="C5681" s="26">
        <v>52.01</v>
      </c>
      <c r="D5681" s="26">
        <v>6</v>
      </c>
      <c r="E5681" s="27">
        <f t="shared" si="88"/>
        <v>267.48743000000002</v>
      </c>
    </row>
    <row r="5682" spans="1:5" x14ac:dyDescent="0.3">
      <c r="A5682" s="24">
        <v>42972.333333333336</v>
      </c>
      <c r="B5682" s="25">
        <v>5167</v>
      </c>
      <c r="C5682" s="26">
        <v>52.07</v>
      </c>
      <c r="D5682" s="26">
        <v>6</v>
      </c>
      <c r="E5682" s="27">
        <f t="shared" si="88"/>
        <v>269.04568999999998</v>
      </c>
    </row>
    <row r="5683" spans="1:5" x14ac:dyDescent="0.3">
      <c r="A5683" s="24">
        <v>42972.375</v>
      </c>
      <c r="B5683" s="25">
        <v>5300</v>
      </c>
      <c r="C5683" s="26">
        <v>52.41</v>
      </c>
      <c r="D5683" s="26">
        <v>6</v>
      </c>
      <c r="E5683" s="27">
        <f t="shared" si="88"/>
        <v>277.77300000000002</v>
      </c>
    </row>
    <row r="5684" spans="1:5" x14ac:dyDescent="0.3">
      <c r="A5684" s="24">
        <v>42972.416666666664</v>
      </c>
      <c r="B5684" s="25">
        <v>5881</v>
      </c>
      <c r="C5684" s="26">
        <v>52.66</v>
      </c>
      <c r="D5684" s="26">
        <v>6</v>
      </c>
      <c r="E5684" s="27">
        <f t="shared" si="88"/>
        <v>309.69345999999996</v>
      </c>
    </row>
    <row r="5685" spans="1:5" x14ac:dyDescent="0.3">
      <c r="A5685" s="24">
        <v>42972.458333333336</v>
      </c>
      <c r="B5685" s="25">
        <v>6060</v>
      </c>
      <c r="C5685" s="26">
        <v>51.989999999999995</v>
      </c>
      <c r="D5685" s="26">
        <v>6</v>
      </c>
      <c r="E5685" s="27">
        <f t="shared" si="88"/>
        <v>315.05939999999998</v>
      </c>
    </row>
    <row r="5686" spans="1:5" x14ac:dyDescent="0.3">
      <c r="A5686" s="24">
        <v>42972.5</v>
      </c>
      <c r="B5686" s="25">
        <v>6442</v>
      </c>
      <c r="C5686" s="26">
        <v>52.019999999999996</v>
      </c>
      <c r="D5686" s="26">
        <v>6</v>
      </c>
      <c r="E5686" s="27">
        <f t="shared" si="88"/>
        <v>335.11283999999995</v>
      </c>
    </row>
    <row r="5687" spans="1:5" x14ac:dyDescent="0.3">
      <c r="A5687" s="24">
        <v>42972.541666666664</v>
      </c>
      <c r="B5687" s="25">
        <v>6340</v>
      </c>
      <c r="C5687" s="26">
        <v>51.97</v>
      </c>
      <c r="D5687" s="26">
        <v>6</v>
      </c>
      <c r="E5687" s="27">
        <f t="shared" si="88"/>
        <v>329.4898</v>
      </c>
    </row>
    <row r="5688" spans="1:5" x14ac:dyDescent="0.3">
      <c r="A5688" s="24">
        <v>42972.583333333336</v>
      </c>
      <c r="B5688" s="25">
        <v>6066</v>
      </c>
      <c r="C5688" s="26">
        <v>51.69</v>
      </c>
      <c r="D5688" s="26">
        <v>6</v>
      </c>
      <c r="E5688" s="27">
        <f t="shared" si="88"/>
        <v>313.55153999999999</v>
      </c>
    </row>
    <row r="5689" spans="1:5" x14ac:dyDescent="0.3">
      <c r="A5689" s="24">
        <v>42972.625</v>
      </c>
      <c r="B5689" s="25">
        <v>5929</v>
      </c>
      <c r="C5689" s="26">
        <v>51.33</v>
      </c>
      <c r="D5689" s="26">
        <v>6</v>
      </c>
      <c r="E5689" s="27">
        <f t="shared" si="88"/>
        <v>304.33557000000002</v>
      </c>
    </row>
    <row r="5690" spans="1:5" x14ac:dyDescent="0.3">
      <c r="A5690" s="24">
        <v>42972.666666666664</v>
      </c>
      <c r="B5690" s="25">
        <v>5920</v>
      </c>
      <c r="C5690" s="26">
        <v>51.09</v>
      </c>
      <c r="D5690" s="26">
        <v>6</v>
      </c>
      <c r="E5690" s="27">
        <f t="shared" si="88"/>
        <v>302.45280000000002</v>
      </c>
    </row>
    <row r="5691" spans="1:5" x14ac:dyDescent="0.3">
      <c r="A5691" s="24">
        <v>42972.708333333336</v>
      </c>
      <c r="B5691" s="25">
        <v>5576</v>
      </c>
      <c r="C5691" s="26">
        <v>51.34</v>
      </c>
      <c r="D5691" s="26">
        <v>6</v>
      </c>
      <c r="E5691" s="27">
        <f t="shared" si="88"/>
        <v>286.27184</v>
      </c>
    </row>
    <row r="5692" spans="1:5" x14ac:dyDescent="0.3">
      <c r="A5692" s="24">
        <v>42972.75</v>
      </c>
      <c r="B5692" s="25">
        <v>5146</v>
      </c>
      <c r="C5692" s="26">
        <v>51.69</v>
      </c>
      <c r="D5692" s="26">
        <v>6</v>
      </c>
      <c r="E5692" s="27">
        <f t="shared" si="88"/>
        <v>265.99673999999999</v>
      </c>
    </row>
    <row r="5693" spans="1:5" x14ac:dyDescent="0.3">
      <c r="A5693" s="24">
        <v>42972.791666666664</v>
      </c>
      <c r="B5693" s="25">
        <v>5308</v>
      </c>
      <c r="C5693" s="26">
        <v>51.69</v>
      </c>
      <c r="D5693" s="26">
        <v>6</v>
      </c>
      <c r="E5693" s="27">
        <f t="shared" si="88"/>
        <v>274.37051999999994</v>
      </c>
    </row>
    <row r="5694" spans="1:5" x14ac:dyDescent="0.3">
      <c r="A5694" s="24">
        <v>42972.833333333336</v>
      </c>
      <c r="B5694" s="25">
        <v>6251</v>
      </c>
      <c r="C5694" s="26">
        <v>51.989999999999995</v>
      </c>
      <c r="D5694" s="26">
        <v>6</v>
      </c>
      <c r="E5694" s="27">
        <f t="shared" si="88"/>
        <v>324.98948999999999</v>
      </c>
    </row>
    <row r="5695" spans="1:5" x14ac:dyDescent="0.3">
      <c r="A5695" s="24">
        <v>42972.875</v>
      </c>
      <c r="B5695" s="25">
        <v>6471</v>
      </c>
      <c r="C5695" s="26">
        <v>53.759999999999991</v>
      </c>
      <c r="D5695" s="26">
        <v>6</v>
      </c>
      <c r="E5695" s="27">
        <f t="shared" si="88"/>
        <v>347.88095999999996</v>
      </c>
    </row>
    <row r="5696" spans="1:5" x14ac:dyDescent="0.3">
      <c r="A5696" s="24">
        <v>42972.916666666664</v>
      </c>
      <c r="B5696" s="25">
        <v>6795</v>
      </c>
      <c r="C5696" s="26">
        <v>52.84</v>
      </c>
      <c r="D5696" s="26">
        <v>6</v>
      </c>
      <c r="E5696" s="27">
        <f t="shared" si="88"/>
        <v>359.04780000000005</v>
      </c>
    </row>
    <row r="5697" spans="1:5" x14ac:dyDescent="0.3">
      <c r="A5697" s="24">
        <v>42972.958333333336</v>
      </c>
      <c r="B5697" s="25">
        <v>6816</v>
      </c>
      <c r="C5697" s="26">
        <v>51.55</v>
      </c>
      <c r="D5697" s="26">
        <v>6</v>
      </c>
      <c r="E5697" s="27">
        <f t="shared" si="88"/>
        <v>351.3648</v>
      </c>
    </row>
    <row r="5698" spans="1:5" x14ac:dyDescent="0.3">
      <c r="A5698" s="24">
        <v>42973</v>
      </c>
      <c r="B5698" s="25">
        <v>5980</v>
      </c>
      <c r="C5698" s="26">
        <v>52.89</v>
      </c>
      <c r="D5698" s="26">
        <v>6</v>
      </c>
      <c r="E5698" s="27">
        <f t="shared" si="88"/>
        <v>316.28219999999999</v>
      </c>
    </row>
    <row r="5699" spans="1:5" x14ac:dyDescent="0.3">
      <c r="A5699" s="24">
        <v>42973.041666666664</v>
      </c>
      <c r="B5699" s="25">
        <v>5816</v>
      </c>
      <c r="C5699" s="26">
        <v>52</v>
      </c>
      <c r="D5699" s="26">
        <v>6</v>
      </c>
      <c r="E5699" s="27">
        <f t="shared" si="88"/>
        <v>302.43200000000002</v>
      </c>
    </row>
    <row r="5700" spans="1:5" x14ac:dyDescent="0.3">
      <c r="A5700" s="24">
        <v>42973.083333333336</v>
      </c>
      <c r="B5700" s="25">
        <v>5776</v>
      </c>
      <c r="C5700" s="26">
        <v>51.49</v>
      </c>
      <c r="D5700" s="26">
        <v>6</v>
      </c>
      <c r="E5700" s="27">
        <f t="shared" si="88"/>
        <v>297.40623999999997</v>
      </c>
    </row>
    <row r="5701" spans="1:5" x14ac:dyDescent="0.3">
      <c r="A5701" s="24">
        <v>42973.125</v>
      </c>
      <c r="B5701" s="25">
        <v>5725</v>
      </c>
      <c r="C5701" s="26">
        <v>51.19</v>
      </c>
      <c r="D5701" s="26">
        <v>6</v>
      </c>
      <c r="E5701" s="27">
        <f t="shared" si="88"/>
        <v>293.06274999999999</v>
      </c>
    </row>
    <row r="5702" spans="1:5" x14ac:dyDescent="0.3">
      <c r="A5702" s="24">
        <v>42973.166666666664</v>
      </c>
      <c r="B5702" s="25">
        <v>5685</v>
      </c>
      <c r="C5702" s="26">
        <v>50.480000000000004</v>
      </c>
      <c r="D5702" s="26">
        <v>6</v>
      </c>
      <c r="E5702" s="27">
        <f t="shared" si="88"/>
        <v>286.97880000000004</v>
      </c>
    </row>
    <row r="5703" spans="1:5" x14ac:dyDescent="0.3">
      <c r="A5703" s="24">
        <v>42973.208333333336</v>
      </c>
      <c r="B5703" s="25">
        <v>5476</v>
      </c>
      <c r="C5703" s="26">
        <v>49.05</v>
      </c>
      <c r="D5703" s="26">
        <v>6</v>
      </c>
      <c r="E5703" s="27">
        <f t="shared" si="88"/>
        <v>268.59780000000001</v>
      </c>
    </row>
    <row r="5704" spans="1:5" x14ac:dyDescent="0.3">
      <c r="A5704" s="24">
        <v>42973.25</v>
      </c>
      <c r="B5704" s="25">
        <v>5492</v>
      </c>
      <c r="C5704" s="26">
        <v>47.76</v>
      </c>
      <c r="D5704" s="26">
        <v>6</v>
      </c>
      <c r="E5704" s="27">
        <f t="shared" si="88"/>
        <v>262.29791999999998</v>
      </c>
    </row>
    <row r="5705" spans="1:5" x14ac:dyDescent="0.3">
      <c r="A5705" s="24">
        <v>42973.291666666664</v>
      </c>
      <c r="B5705" s="25">
        <v>5335</v>
      </c>
      <c r="C5705" s="26">
        <v>45.79</v>
      </c>
      <c r="D5705" s="26">
        <v>6</v>
      </c>
      <c r="E5705" s="27">
        <f t="shared" si="88"/>
        <v>244.28964999999999</v>
      </c>
    </row>
    <row r="5706" spans="1:5" x14ac:dyDescent="0.3">
      <c r="A5706" s="24">
        <v>42973.333333333336</v>
      </c>
      <c r="B5706" s="25">
        <v>5410</v>
      </c>
      <c r="C5706" s="26">
        <v>44.89</v>
      </c>
      <c r="D5706" s="26">
        <v>6</v>
      </c>
      <c r="E5706" s="27">
        <f t="shared" ref="E5706:E5769" si="89">C5706*B5706/1000</f>
        <v>242.85489999999999</v>
      </c>
    </row>
    <row r="5707" spans="1:5" x14ac:dyDescent="0.3">
      <c r="A5707" s="24">
        <v>42973.375</v>
      </c>
      <c r="B5707" s="25">
        <v>5597</v>
      </c>
      <c r="C5707" s="26">
        <v>51.03</v>
      </c>
      <c r="D5707" s="26">
        <v>6</v>
      </c>
      <c r="E5707" s="27">
        <f t="shared" si="89"/>
        <v>285.61491000000001</v>
      </c>
    </row>
    <row r="5708" spans="1:5" x14ac:dyDescent="0.3">
      <c r="A5708" s="24">
        <v>42973.416666666664</v>
      </c>
      <c r="B5708" s="25">
        <v>6157</v>
      </c>
      <c r="C5708" s="26">
        <v>50.96</v>
      </c>
      <c r="D5708" s="26">
        <v>6</v>
      </c>
      <c r="E5708" s="27">
        <f t="shared" si="89"/>
        <v>313.76072000000005</v>
      </c>
    </row>
    <row r="5709" spans="1:5" x14ac:dyDescent="0.3">
      <c r="A5709" s="24">
        <v>42973.458333333336</v>
      </c>
      <c r="B5709" s="25">
        <v>6209</v>
      </c>
      <c r="C5709" s="26">
        <v>48.03</v>
      </c>
      <c r="D5709" s="26">
        <v>6</v>
      </c>
      <c r="E5709" s="27">
        <f t="shared" si="89"/>
        <v>298.21827000000002</v>
      </c>
    </row>
    <row r="5710" spans="1:5" x14ac:dyDescent="0.3">
      <c r="A5710" s="24">
        <v>42973.5</v>
      </c>
      <c r="B5710" s="25">
        <v>6166</v>
      </c>
      <c r="C5710" s="26">
        <v>49.42</v>
      </c>
      <c r="D5710" s="26">
        <v>6</v>
      </c>
      <c r="E5710" s="27">
        <f t="shared" si="89"/>
        <v>304.72372000000001</v>
      </c>
    </row>
    <row r="5711" spans="1:5" x14ac:dyDescent="0.3">
      <c r="A5711" s="24">
        <v>42973.541666666664</v>
      </c>
      <c r="B5711" s="25">
        <v>6240</v>
      </c>
      <c r="C5711" s="26">
        <v>49.44</v>
      </c>
      <c r="D5711" s="26">
        <v>6</v>
      </c>
      <c r="E5711" s="27">
        <f t="shared" si="89"/>
        <v>308.50559999999996</v>
      </c>
    </row>
    <row r="5712" spans="1:5" x14ac:dyDescent="0.3">
      <c r="A5712" s="24">
        <v>42973.583333333336</v>
      </c>
      <c r="B5712" s="25">
        <v>6285</v>
      </c>
      <c r="C5712" s="26">
        <v>49</v>
      </c>
      <c r="D5712" s="26">
        <v>6</v>
      </c>
      <c r="E5712" s="27">
        <f t="shared" si="89"/>
        <v>307.96499999999997</v>
      </c>
    </row>
    <row r="5713" spans="1:5" x14ac:dyDescent="0.3">
      <c r="A5713" s="24">
        <v>42973.625</v>
      </c>
      <c r="B5713" s="25">
        <v>6269</v>
      </c>
      <c r="C5713" s="26">
        <v>46.36</v>
      </c>
      <c r="D5713" s="26">
        <v>6</v>
      </c>
      <c r="E5713" s="27">
        <f t="shared" si="89"/>
        <v>290.63083999999998</v>
      </c>
    </row>
    <row r="5714" spans="1:5" x14ac:dyDescent="0.3">
      <c r="A5714" s="24">
        <v>42973.666666666664</v>
      </c>
      <c r="B5714" s="25">
        <v>6157</v>
      </c>
      <c r="C5714" s="26">
        <v>45.11</v>
      </c>
      <c r="D5714" s="26">
        <v>6</v>
      </c>
      <c r="E5714" s="27">
        <f t="shared" si="89"/>
        <v>277.74227000000002</v>
      </c>
    </row>
    <row r="5715" spans="1:5" x14ac:dyDescent="0.3">
      <c r="A5715" s="24">
        <v>42973.708333333336</v>
      </c>
      <c r="B5715" s="25">
        <v>6101</v>
      </c>
      <c r="C5715" s="26">
        <v>47.01</v>
      </c>
      <c r="D5715" s="26">
        <v>6</v>
      </c>
      <c r="E5715" s="27">
        <f t="shared" si="89"/>
        <v>286.80801000000002</v>
      </c>
    </row>
    <row r="5716" spans="1:5" x14ac:dyDescent="0.3">
      <c r="A5716" s="24">
        <v>42973.75</v>
      </c>
      <c r="B5716" s="25">
        <v>6056</v>
      </c>
      <c r="C5716" s="26">
        <v>49.44</v>
      </c>
      <c r="D5716" s="26">
        <v>6</v>
      </c>
      <c r="E5716" s="27">
        <f t="shared" si="89"/>
        <v>299.40863999999999</v>
      </c>
    </row>
    <row r="5717" spans="1:5" x14ac:dyDescent="0.3">
      <c r="A5717" s="24">
        <v>42973.791666666664</v>
      </c>
      <c r="B5717" s="25">
        <v>5516</v>
      </c>
      <c r="C5717" s="26">
        <v>51.69</v>
      </c>
      <c r="D5717" s="26">
        <v>6</v>
      </c>
      <c r="E5717" s="27">
        <f t="shared" si="89"/>
        <v>285.12203999999997</v>
      </c>
    </row>
    <row r="5718" spans="1:5" x14ac:dyDescent="0.3">
      <c r="A5718" s="24">
        <v>42973.833333333336</v>
      </c>
      <c r="B5718" s="25">
        <v>5354</v>
      </c>
      <c r="C5718" s="26">
        <v>52.25</v>
      </c>
      <c r="D5718" s="26">
        <v>6</v>
      </c>
      <c r="E5718" s="27">
        <f t="shared" si="89"/>
        <v>279.74650000000003</v>
      </c>
    </row>
    <row r="5719" spans="1:5" x14ac:dyDescent="0.3">
      <c r="A5719" s="24">
        <v>42973.875</v>
      </c>
      <c r="B5719" s="25">
        <v>5893</v>
      </c>
      <c r="C5719" s="26">
        <v>53.100000000000009</v>
      </c>
      <c r="D5719" s="26">
        <v>6</v>
      </c>
      <c r="E5719" s="27">
        <f t="shared" si="89"/>
        <v>312.91830000000004</v>
      </c>
    </row>
    <row r="5720" spans="1:5" x14ac:dyDescent="0.3">
      <c r="A5720" s="24">
        <v>42973.916666666664</v>
      </c>
      <c r="B5720" s="25">
        <v>6387</v>
      </c>
      <c r="C5720" s="26">
        <v>53.010000000000005</v>
      </c>
      <c r="D5720" s="26">
        <v>6</v>
      </c>
      <c r="E5720" s="27">
        <f t="shared" si="89"/>
        <v>338.57487000000003</v>
      </c>
    </row>
    <row r="5721" spans="1:5" x14ac:dyDescent="0.3">
      <c r="A5721" s="24">
        <v>42973.958333333336</v>
      </c>
      <c r="B5721" s="25">
        <v>6371</v>
      </c>
      <c r="C5721" s="26">
        <v>52.09</v>
      </c>
      <c r="D5721" s="26">
        <v>6</v>
      </c>
      <c r="E5721" s="27">
        <f t="shared" si="89"/>
        <v>331.86538999999999</v>
      </c>
    </row>
    <row r="5722" spans="1:5" x14ac:dyDescent="0.3">
      <c r="A5722" s="24">
        <v>42974</v>
      </c>
      <c r="B5722" s="25">
        <v>5901</v>
      </c>
      <c r="C5722" s="26">
        <v>50.510000000000005</v>
      </c>
      <c r="D5722" s="26">
        <v>6</v>
      </c>
      <c r="E5722" s="27">
        <f t="shared" si="89"/>
        <v>298.05950999999999</v>
      </c>
    </row>
    <row r="5723" spans="1:5" x14ac:dyDescent="0.3">
      <c r="A5723" s="24">
        <v>42974.041666666664</v>
      </c>
      <c r="B5723" s="25">
        <v>5748</v>
      </c>
      <c r="C5723" s="26">
        <v>48.57</v>
      </c>
      <c r="D5723" s="26">
        <v>6</v>
      </c>
      <c r="E5723" s="27">
        <f t="shared" si="89"/>
        <v>279.18036000000001</v>
      </c>
    </row>
    <row r="5724" spans="1:5" x14ac:dyDescent="0.3">
      <c r="A5724" s="24">
        <v>42974.083333333336</v>
      </c>
      <c r="B5724" s="25">
        <v>5475</v>
      </c>
      <c r="C5724" s="26">
        <v>50.4</v>
      </c>
      <c r="D5724" s="26">
        <v>6</v>
      </c>
      <c r="E5724" s="27">
        <f t="shared" si="89"/>
        <v>275.94</v>
      </c>
    </row>
    <row r="5725" spans="1:5" x14ac:dyDescent="0.3">
      <c r="A5725" s="24">
        <v>42974.125</v>
      </c>
      <c r="B5725" s="25">
        <v>5635</v>
      </c>
      <c r="C5725" s="26">
        <v>47.19</v>
      </c>
      <c r="D5725" s="26">
        <v>6</v>
      </c>
      <c r="E5725" s="27">
        <f t="shared" si="89"/>
        <v>265.91564999999997</v>
      </c>
    </row>
    <row r="5726" spans="1:5" x14ac:dyDescent="0.3">
      <c r="A5726" s="24">
        <v>42974.166666666664</v>
      </c>
      <c r="B5726" s="25">
        <v>5480</v>
      </c>
      <c r="C5726" s="26">
        <v>44.5</v>
      </c>
      <c r="D5726" s="26">
        <v>6</v>
      </c>
      <c r="E5726" s="27">
        <f t="shared" si="89"/>
        <v>243.86</v>
      </c>
    </row>
    <row r="5727" spans="1:5" x14ac:dyDescent="0.3">
      <c r="A5727" s="24">
        <v>42974.208333333336</v>
      </c>
      <c r="B5727" s="25">
        <v>5418</v>
      </c>
      <c r="C5727" s="26">
        <v>44.01</v>
      </c>
      <c r="D5727" s="26">
        <v>6</v>
      </c>
      <c r="E5727" s="27">
        <f t="shared" si="89"/>
        <v>238.44618</v>
      </c>
    </row>
    <row r="5728" spans="1:5" x14ac:dyDescent="0.3">
      <c r="A5728" s="24">
        <v>42974.25</v>
      </c>
      <c r="B5728" s="25">
        <v>5278</v>
      </c>
      <c r="C5728" s="26">
        <v>43.4</v>
      </c>
      <c r="D5728" s="26">
        <v>6</v>
      </c>
      <c r="E5728" s="27">
        <f t="shared" si="89"/>
        <v>229.06519999999998</v>
      </c>
    </row>
    <row r="5729" spans="1:5" x14ac:dyDescent="0.3">
      <c r="A5729" s="24">
        <v>42974.291666666664</v>
      </c>
      <c r="B5729" s="25">
        <v>5052</v>
      </c>
      <c r="C5729" s="26">
        <v>40.99</v>
      </c>
      <c r="D5729" s="26">
        <v>6</v>
      </c>
      <c r="E5729" s="27">
        <f t="shared" si="89"/>
        <v>207.08148</v>
      </c>
    </row>
    <row r="5730" spans="1:5" x14ac:dyDescent="0.3">
      <c r="A5730" s="24">
        <v>42974.333333333336</v>
      </c>
      <c r="B5730" s="25">
        <v>5245</v>
      </c>
      <c r="C5730" s="26">
        <v>40.99</v>
      </c>
      <c r="D5730" s="26">
        <v>6</v>
      </c>
      <c r="E5730" s="27">
        <f t="shared" si="89"/>
        <v>214.99255000000002</v>
      </c>
    </row>
    <row r="5731" spans="1:5" x14ac:dyDescent="0.3">
      <c r="A5731" s="24">
        <v>42974.375</v>
      </c>
      <c r="B5731" s="25">
        <v>5114</v>
      </c>
      <c r="C5731" s="26">
        <v>45.25</v>
      </c>
      <c r="D5731" s="26">
        <v>6</v>
      </c>
      <c r="E5731" s="27">
        <f t="shared" si="89"/>
        <v>231.4085</v>
      </c>
    </row>
    <row r="5732" spans="1:5" x14ac:dyDescent="0.3">
      <c r="A5732" s="24">
        <v>42974.416666666664</v>
      </c>
      <c r="B5732" s="25">
        <v>5382</v>
      </c>
      <c r="C5732" s="26">
        <v>49.82</v>
      </c>
      <c r="D5732" s="26">
        <v>6</v>
      </c>
      <c r="E5732" s="27">
        <f t="shared" si="89"/>
        <v>268.13123999999999</v>
      </c>
    </row>
    <row r="5733" spans="1:5" x14ac:dyDescent="0.3">
      <c r="A5733" s="24">
        <v>42974.458333333336</v>
      </c>
      <c r="B5733" s="25">
        <v>5221</v>
      </c>
      <c r="C5733" s="26">
        <v>49.75</v>
      </c>
      <c r="D5733" s="26">
        <v>6</v>
      </c>
      <c r="E5733" s="27">
        <f t="shared" si="89"/>
        <v>259.74475000000001</v>
      </c>
    </row>
    <row r="5734" spans="1:5" x14ac:dyDescent="0.3">
      <c r="A5734" s="24">
        <v>42974.5</v>
      </c>
      <c r="B5734" s="25">
        <v>5346</v>
      </c>
      <c r="C5734" s="26">
        <v>49.19</v>
      </c>
      <c r="D5734" s="26">
        <v>6</v>
      </c>
      <c r="E5734" s="27">
        <f t="shared" si="89"/>
        <v>262.96974</v>
      </c>
    </row>
    <row r="5735" spans="1:5" x14ac:dyDescent="0.3">
      <c r="A5735" s="24">
        <v>42974.541666666664</v>
      </c>
      <c r="B5735" s="25">
        <v>5435</v>
      </c>
      <c r="C5735" s="26">
        <v>48.03</v>
      </c>
      <c r="D5735" s="26">
        <v>6</v>
      </c>
      <c r="E5735" s="27">
        <f t="shared" si="89"/>
        <v>261.04304999999999</v>
      </c>
    </row>
    <row r="5736" spans="1:5" x14ac:dyDescent="0.3">
      <c r="A5736" s="24">
        <v>42974.583333333336</v>
      </c>
      <c r="B5736" s="25">
        <v>5563</v>
      </c>
      <c r="C5736" s="26">
        <v>50.2</v>
      </c>
      <c r="D5736" s="26">
        <v>6</v>
      </c>
      <c r="E5736" s="27">
        <f t="shared" si="89"/>
        <v>279.26260000000002</v>
      </c>
    </row>
    <row r="5737" spans="1:5" x14ac:dyDescent="0.3">
      <c r="A5737" s="24">
        <v>42974.625</v>
      </c>
      <c r="B5737" s="25">
        <v>6779</v>
      </c>
      <c r="C5737" s="26">
        <v>50</v>
      </c>
      <c r="D5737" s="26">
        <v>6</v>
      </c>
      <c r="E5737" s="27">
        <f t="shared" si="89"/>
        <v>338.95</v>
      </c>
    </row>
    <row r="5738" spans="1:5" x14ac:dyDescent="0.3">
      <c r="A5738" s="24">
        <v>42974.666666666664</v>
      </c>
      <c r="B5738" s="25">
        <v>7417</v>
      </c>
      <c r="C5738" s="26">
        <v>50.4</v>
      </c>
      <c r="D5738" s="26">
        <v>6</v>
      </c>
      <c r="E5738" s="27">
        <f t="shared" si="89"/>
        <v>373.8168</v>
      </c>
    </row>
    <row r="5739" spans="1:5" x14ac:dyDescent="0.3">
      <c r="A5739" s="24">
        <v>42974.708333333336</v>
      </c>
      <c r="B5739" s="25">
        <v>6228</v>
      </c>
      <c r="C5739" s="26">
        <v>50.69</v>
      </c>
      <c r="D5739" s="26">
        <v>6</v>
      </c>
      <c r="E5739" s="27">
        <f t="shared" si="89"/>
        <v>315.69731999999999</v>
      </c>
    </row>
    <row r="5740" spans="1:5" x14ac:dyDescent="0.3">
      <c r="A5740" s="24">
        <v>42974.75</v>
      </c>
      <c r="B5740" s="25">
        <v>5662</v>
      </c>
      <c r="C5740" s="26">
        <v>46.01</v>
      </c>
      <c r="D5740" s="26">
        <v>6</v>
      </c>
      <c r="E5740" s="27">
        <f t="shared" si="89"/>
        <v>260.50862000000001</v>
      </c>
    </row>
    <row r="5741" spans="1:5" x14ac:dyDescent="0.3">
      <c r="A5741" s="24">
        <v>42974.791666666664</v>
      </c>
      <c r="B5741" s="25">
        <v>5655</v>
      </c>
      <c r="C5741" s="26">
        <v>47.75</v>
      </c>
      <c r="D5741" s="26">
        <v>6</v>
      </c>
      <c r="E5741" s="27">
        <f t="shared" si="89"/>
        <v>270.02625</v>
      </c>
    </row>
    <row r="5742" spans="1:5" x14ac:dyDescent="0.3">
      <c r="A5742" s="24">
        <v>42974.833333333336</v>
      </c>
      <c r="B5742" s="25">
        <v>5574</v>
      </c>
      <c r="C5742" s="26">
        <v>51.46</v>
      </c>
      <c r="D5742" s="26">
        <v>6</v>
      </c>
      <c r="E5742" s="27">
        <f t="shared" si="89"/>
        <v>286.83803999999998</v>
      </c>
    </row>
    <row r="5743" spans="1:5" x14ac:dyDescent="0.3">
      <c r="A5743" s="24">
        <v>42974.875</v>
      </c>
      <c r="B5743" s="25">
        <v>5443</v>
      </c>
      <c r="C5743" s="26">
        <v>53.95</v>
      </c>
      <c r="D5743" s="26">
        <v>6</v>
      </c>
      <c r="E5743" s="27">
        <f t="shared" si="89"/>
        <v>293.64985000000001</v>
      </c>
    </row>
    <row r="5744" spans="1:5" x14ac:dyDescent="0.3">
      <c r="A5744" s="24">
        <v>42974.916666666664</v>
      </c>
      <c r="B5744" s="25">
        <v>5497</v>
      </c>
      <c r="C5744" s="26">
        <v>54.77</v>
      </c>
      <c r="D5744" s="26">
        <v>6</v>
      </c>
      <c r="E5744" s="27">
        <f t="shared" si="89"/>
        <v>301.07069000000001</v>
      </c>
    </row>
    <row r="5745" spans="1:5" x14ac:dyDescent="0.3">
      <c r="A5745" s="24">
        <v>42974.958333333336</v>
      </c>
      <c r="B5745" s="25">
        <v>5469</v>
      </c>
      <c r="C5745" s="26">
        <v>53.010000000000005</v>
      </c>
      <c r="D5745" s="26">
        <v>6</v>
      </c>
      <c r="E5745" s="27">
        <f t="shared" si="89"/>
        <v>289.91169000000002</v>
      </c>
    </row>
    <row r="5746" spans="1:5" x14ac:dyDescent="0.3">
      <c r="A5746" s="24">
        <v>42975</v>
      </c>
      <c r="B5746" s="25">
        <v>5501</v>
      </c>
      <c r="C5746" s="26">
        <v>54.15</v>
      </c>
      <c r="D5746" s="26">
        <v>6</v>
      </c>
      <c r="E5746" s="27">
        <f t="shared" si="89"/>
        <v>297.87914999999998</v>
      </c>
    </row>
    <row r="5747" spans="1:5" x14ac:dyDescent="0.3">
      <c r="A5747" s="24">
        <v>42975.041666666664</v>
      </c>
      <c r="B5747" s="25">
        <v>5515</v>
      </c>
      <c r="C5747" s="26">
        <v>51.7</v>
      </c>
      <c r="D5747" s="26">
        <v>6</v>
      </c>
      <c r="E5747" s="27">
        <f t="shared" si="89"/>
        <v>285.12549999999999</v>
      </c>
    </row>
    <row r="5748" spans="1:5" x14ac:dyDescent="0.3">
      <c r="A5748" s="24">
        <v>42975.083333333336</v>
      </c>
      <c r="B5748" s="25">
        <v>5289</v>
      </c>
      <c r="C5748" s="26">
        <v>46.47</v>
      </c>
      <c r="D5748" s="26">
        <v>6</v>
      </c>
      <c r="E5748" s="27">
        <f t="shared" si="89"/>
        <v>245.77982999999998</v>
      </c>
    </row>
    <row r="5749" spans="1:5" x14ac:dyDescent="0.3">
      <c r="A5749" s="24">
        <v>42975.125</v>
      </c>
      <c r="B5749" s="25">
        <v>5300</v>
      </c>
      <c r="C5749" s="26">
        <v>45.069999999999993</v>
      </c>
      <c r="D5749" s="26">
        <v>6</v>
      </c>
      <c r="E5749" s="27">
        <f t="shared" si="89"/>
        <v>238.87099999999998</v>
      </c>
    </row>
    <row r="5750" spans="1:5" x14ac:dyDescent="0.3">
      <c r="A5750" s="24">
        <v>42975.166666666664</v>
      </c>
      <c r="B5750" s="25">
        <v>5189</v>
      </c>
      <c r="C5750" s="26">
        <v>44.25</v>
      </c>
      <c r="D5750" s="26">
        <v>6</v>
      </c>
      <c r="E5750" s="27">
        <f t="shared" si="89"/>
        <v>229.61324999999999</v>
      </c>
    </row>
    <row r="5751" spans="1:5" x14ac:dyDescent="0.3">
      <c r="A5751" s="24">
        <v>42975.208333333336</v>
      </c>
      <c r="B5751" s="25">
        <v>5289</v>
      </c>
      <c r="C5751" s="26">
        <v>45</v>
      </c>
      <c r="D5751" s="26">
        <v>6</v>
      </c>
      <c r="E5751" s="27">
        <f t="shared" si="89"/>
        <v>238.005</v>
      </c>
    </row>
    <row r="5752" spans="1:5" x14ac:dyDescent="0.3">
      <c r="A5752" s="24">
        <v>42975.25</v>
      </c>
      <c r="B5752" s="25">
        <v>5097</v>
      </c>
      <c r="C5752" s="26">
        <v>50.94</v>
      </c>
      <c r="D5752" s="26">
        <v>6</v>
      </c>
      <c r="E5752" s="27">
        <f t="shared" si="89"/>
        <v>259.64118000000002</v>
      </c>
    </row>
    <row r="5753" spans="1:5" x14ac:dyDescent="0.3">
      <c r="A5753" s="24">
        <v>42975.291666666664</v>
      </c>
      <c r="B5753" s="25">
        <v>5073</v>
      </c>
      <c r="C5753" s="26">
        <v>51.17</v>
      </c>
      <c r="D5753" s="26">
        <v>6</v>
      </c>
      <c r="E5753" s="27">
        <f t="shared" si="89"/>
        <v>259.58541000000002</v>
      </c>
    </row>
    <row r="5754" spans="1:5" x14ac:dyDescent="0.3">
      <c r="A5754" s="24">
        <v>42975.333333333336</v>
      </c>
      <c r="B5754" s="25">
        <v>5385</v>
      </c>
      <c r="C5754" s="26">
        <v>50.69</v>
      </c>
      <c r="D5754" s="26">
        <v>6</v>
      </c>
      <c r="E5754" s="27">
        <f t="shared" si="89"/>
        <v>272.96564999999998</v>
      </c>
    </row>
    <row r="5755" spans="1:5" x14ac:dyDescent="0.3">
      <c r="A5755" s="24">
        <v>42975.375</v>
      </c>
      <c r="B5755" s="25">
        <v>5247</v>
      </c>
      <c r="C5755" s="26">
        <v>53.149999999999991</v>
      </c>
      <c r="D5755" s="26">
        <v>6</v>
      </c>
      <c r="E5755" s="27">
        <f t="shared" si="89"/>
        <v>278.87804999999992</v>
      </c>
    </row>
    <row r="5756" spans="1:5" x14ac:dyDescent="0.3">
      <c r="A5756" s="24">
        <v>42975.416666666664</v>
      </c>
      <c r="B5756" s="25">
        <v>5401</v>
      </c>
      <c r="C5756" s="26">
        <v>53.49</v>
      </c>
      <c r="D5756" s="26">
        <v>6</v>
      </c>
      <c r="E5756" s="27">
        <f t="shared" si="89"/>
        <v>288.89949000000001</v>
      </c>
    </row>
    <row r="5757" spans="1:5" x14ac:dyDescent="0.3">
      <c r="A5757" s="24">
        <v>42975.458333333336</v>
      </c>
      <c r="B5757" s="25">
        <v>5682</v>
      </c>
      <c r="C5757" s="26">
        <v>53.22</v>
      </c>
      <c r="D5757" s="26">
        <v>6</v>
      </c>
      <c r="E5757" s="27">
        <f t="shared" si="89"/>
        <v>302.39603999999997</v>
      </c>
    </row>
    <row r="5758" spans="1:5" x14ac:dyDescent="0.3">
      <c r="A5758" s="24">
        <v>42975.5</v>
      </c>
      <c r="B5758" s="25">
        <v>5567</v>
      </c>
      <c r="C5758" s="26">
        <v>53.96</v>
      </c>
      <c r="D5758" s="26">
        <v>6</v>
      </c>
      <c r="E5758" s="27">
        <f t="shared" si="89"/>
        <v>300.39532000000003</v>
      </c>
    </row>
    <row r="5759" spans="1:5" x14ac:dyDescent="0.3">
      <c r="A5759" s="24">
        <v>42975.541666666664</v>
      </c>
      <c r="B5759" s="25">
        <v>6078</v>
      </c>
      <c r="C5759" s="26">
        <v>54.19</v>
      </c>
      <c r="D5759" s="26">
        <v>6</v>
      </c>
      <c r="E5759" s="27">
        <f t="shared" si="89"/>
        <v>329.36682000000002</v>
      </c>
    </row>
    <row r="5760" spans="1:5" x14ac:dyDescent="0.3">
      <c r="A5760" s="24">
        <v>42975.583333333336</v>
      </c>
      <c r="B5760" s="25">
        <v>6773</v>
      </c>
      <c r="C5760" s="26">
        <v>54.19</v>
      </c>
      <c r="D5760" s="26">
        <v>6</v>
      </c>
      <c r="E5760" s="27">
        <f t="shared" si="89"/>
        <v>367.02886999999998</v>
      </c>
    </row>
    <row r="5761" spans="1:5" x14ac:dyDescent="0.3">
      <c r="A5761" s="24">
        <v>42975.625</v>
      </c>
      <c r="B5761" s="25">
        <v>7031</v>
      </c>
      <c r="C5761" s="26">
        <v>53.89</v>
      </c>
      <c r="D5761" s="26">
        <v>6</v>
      </c>
      <c r="E5761" s="27">
        <f t="shared" si="89"/>
        <v>378.90059000000002</v>
      </c>
    </row>
    <row r="5762" spans="1:5" x14ac:dyDescent="0.3">
      <c r="A5762" s="24">
        <v>42975.666666666664</v>
      </c>
      <c r="B5762" s="25">
        <v>7116</v>
      </c>
      <c r="C5762" s="26">
        <v>53.89</v>
      </c>
      <c r="D5762" s="26">
        <v>6</v>
      </c>
      <c r="E5762" s="27">
        <f t="shared" si="89"/>
        <v>383.48124000000001</v>
      </c>
    </row>
    <row r="5763" spans="1:5" x14ac:dyDescent="0.3">
      <c r="A5763" s="24">
        <v>42975.708333333336</v>
      </c>
      <c r="B5763" s="25">
        <v>7138</v>
      </c>
      <c r="C5763" s="26">
        <v>53.95</v>
      </c>
      <c r="D5763" s="26">
        <v>6</v>
      </c>
      <c r="E5763" s="27">
        <f t="shared" si="89"/>
        <v>385.09510000000006</v>
      </c>
    </row>
    <row r="5764" spans="1:5" x14ac:dyDescent="0.3">
      <c r="A5764" s="24">
        <v>42975.75</v>
      </c>
      <c r="B5764" s="25">
        <v>6529</v>
      </c>
      <c r="C5764" s="26">
        <v>53.8</v>
      </c>
      <c r="D5764" s="26">
        <v>6</v>
      </c>
      <c r="E5764" s="27">
        <f t="shared" si="89"/>
        <v>351.26019999999994</v>
      </c>
    </row>
    <row r="5765" spans="1:5" x14ac:dyDescent="0.3">
      <c r="A5765" s="24">
        <v>42975.791666666664</v>
      </c>
      <c r="B5765" s="25">
        <v>6536</v>
      </c>
      <c r="C5765" s="26">
        <v>53.45</v>
      </c>
      <c r="D5765" s="26">
        <v>6</v>
      </c>
      <c r="E5765" s="27">
        <f t="shared" si="89"/>
        <v>349.3492</v>
      </c>
    </row>
    <row r="5766" spans="1:5" x14ac:dyDescent="0.3">
      <c r="A5766" s="24">
        <v>42975.833333333336</v>
      </c>
      <c r="B5766" s="25">
        <v>6247</v>
      </c>
      <c r="C5766" s="26">
        <v>53.49</v>
      </c>
      <c r="D5766" s="26">
        <v>6</v>
      </c>
      <c r="E5766" s="27">
        <f t="shared" si="89"/>
        <v>334.15203000000002</v>
      </c>
    </row>
    <row r="5767" spans="1:5" x14ac:dyDescent="0.3">
      <c r="A5767" s="24">
        <v>42975.875</v>
      </c>
      <c r="B5767" s="25">
        <v>6067</v>
      </c>
      <c r="C5767" s="26">
        <v>54.89</v>
      </c>
      <c r="D5767" s="26">
        <v>6</v>
      </c>
      <c r="E5767" s="27">
        <f t="shared" si="89"/>
        <v>333.01763</v>
      </c>
    </row>
    <row r="5768" spans="1:5" x14ac:dyDescent="0.3">
      <c r="A5768" s="24">
        <v>42975.916666666664</v>
      </c>
      <c r="B5768" s="25">
        <v>6112</v>
      </c>
      <c r="C5768" s="26">
        <v>53.89</v>
      </c>
      <c r="D5768" s="26">
        <v>6</v>
      </c>
      <c r="E5768" s="27">
        <f t="shared" si="89"/>
        <v>329.37567999999999</v>
      </c>
    </row>
    <row r="5769" spans="1:5" x14ac:dyDescent="0.3">
      <c r="A5769" s="24">
        <v>42975.958333333336</v>
      </c>
      <c r="B5769" s="25">
        <v>6276</v>
      </c>
      <c r="C5769" s="26">
        <v>54.19</v>
      </c>
      <c r="D5769" s="26">
        <v>6</v>
      </c>
      <c r="E5769" s="27">
        <f t="shared" si="89"/>
        <v>340.09644000000003</v>
      </c>
    </row>
    <row r="5770" spans="1:5" x14ac:dyDescent="0.3">
      <c r="A5770" s="24">
        <v>42976</v>
      </c>
      <c r="B5770" s="25">
        <v>6476</v>
      </c>
      <c r="C5770" s="26">
        <v>54.429999999999993</v>
      </c>
      <c r="D5770" s="26">
        <v>6</v>
      </c>
      <c r="E5770" s="27">
        <f t="shared" ref="E5770:E5833" si="90">C5770*B5770/1000</f>
        <v>352.48867999999993</v>
      </c>
    </row>
    <row r="5771" spans="1:5" x14ac:dyDescent="0.3">
      <c r="A5771" s="24">
        <v>42976.041666666664</v>
      </c>
      <c r="B5771" s="25">
        <v>6788</v>
      </c>
      <c r="C5771" s="26">
        <v>53.89</v>
      </c>
      <c r="D5771" s="26">
        <v>6</v>
      </c>
      <c r="E5771" s="27">
        <f t="shared" si="90"/>
        <v>365.80531999999999</v>
      </c>
    </row>
    <row r="5772" spans="1:5" x14ac:dyDescent="0.3">
      <c r="A5772" s="24">
        <v>42976.083333333336</v>
      </c>
      <c r="B5772" s="25">
        <v>6367</v>
      </c>
      <c r="C5772" s="26">
        <v>53.4</v>
      </c>
      <c r="D5772" s="26">
        <v>6</v>
      </c>
      <c r="E5772" s="27">
        <f t="shared" si="90"/>
        <v>339.99779999999998</v>
      </c>
    </row>
    <row r="5773" spans="1:5" x14ac:dyDescent="0.3">
      <c r="A5773" s="24">
        <v>42976.125</v>
      </c>
      <c r="B5773" s="25">
        <v>6118</v>
      </c>
      <c r="C5773" s="26">
        <v>52.25</v>
      </c>
      <c r="D5773" s="26">
        <v>6</v>
      </c>
      <c r="E5773" s="27">
        <f t="shared" si="90"/>
        <v>319.66550000000001</v>
      </c>
    </row>
    <row r="5774" spans="1:5" x14ac:dyDescent="0.3">
      <c r="A5774" s="24">
        <v>42976.166666666664</v>
      </c>
      <c r="B5774" s="25">
        <v>6068</v>
      </c>
      <c r="C5774" s="26">
        <v>51.5</v>
      </c>
      <c r="D5774" s="26">
        <v>6</v>
      </c>
      <c r="E5774" s="27">
        <f t="shared" si="90"/>
        <v>312.50200000000001</v>
      </c>
    </row>
    <row r="5775" spans="1:5" x14ac:dyDescent="0.3">
      <c r="A5775" s="24">
        <v>42976.208333333336</v>
      </c>
      <c r="B5775" s="25">
        <v>5647</v>
      </c>
      <c r="C5775" s="26">
        <v>51.7</v>
      </c>
      <c r="D5775" s="26">
        <v>6</v>
      </c>
      <c r="E5775" s="27">
        <f t="shared" si="90"/>
        <v>291.94990000000001</v>
      </c>
    </row>
    <row r="5776" spans="1:5" x14ac:dyDescent="0.3">
      <c r="A5776" s="24">
        <v>42976.25</v>
      </c>
      <c r="B5776" s="25">
        <v>5670</v>
      </c>
      <c r="C5776" s="26">
        <v>53.4</v>
      </c>
      <c r="D5776" s="26">
        <v>6</v>
      </c>
      <c r="E5776" s="27">
        <f t="shared" si="90"/>
        <v>302.77800000000002</v>
      </c>
    </row>
    <row r="5777" spans="1:5" x14ac:dyDescent="0.3">
      <c r="A5777" s="24">
        <v>42976.291666666664</v>
      </c>
      <c r="B5777" s="25">
        <v>5770</v>
      </c>
      <c r="C5777" s="26">
        <v>53.010000000000005</v>
      </c>
      <c r="D5777" s="26">
        <v>6</v>
      </c>
      <c r="E5777" s="27">
        <f t="shared" si="90"/>
        <v>305.86770000000001</v>
      </c>
    </row>
    <row r="5778" spans="1:5" x14ac:dyDescent="0.3">
      <c r="A5778" s="24">
        <v>42976.333333333336</v>
      </c>
      <c r="B5778" s="25">
        <v>5809</v>
      </c>
      <c r="C5778" s="26">
        <v>54</v>
      </c>
      <c r="D5778" s="26">
        <v>6</v>
      </c>
      <c r="E5778" s="27">
        <f t="shared" si="90"/>
        <v>313.68599999999998</v>
      </c>
    </row>
    <row r="5779" spans="1:5" x14ac:dyDescent="0.3">
      <c r="A5779" s="24">
        <v>42976.375</v>
      </c>
      <c r="B5779" s="25">
        <v>6078</v>
      </c>
      <c r="C5779" s="26">
        <v>54.19</v>
      </c>
      <c r="D5779" s="26">
        <v>6</v>
      </c>
      <c r="E5779" s="27">
        <f t="shared" si="90"/>
        <v>329.36682000000002</v>
      </c>
    </row>
    <row r="5780" spans="1:5" x14ac:dyDescent="0.3">
      <c r="A5780" s="24">
        <v>42976.416666666664</v>
      </c>
      <c r="B5780" s="25">
        <v>5766</v>
      </c>
      <c r="C5780" s="26">
        <v>54.08</v>
      </c>
      <c r="D5780" s="26">
        <v>6</v>
      </c>
      <c r="E5780" s="27">
        <f t="shared" si="90"/>
        <v>311.82527999999996</v>
      </c>
    </row>
    <row r="5781" spans="1:5" x14ac:dyDescent="0.3">
      <c r="A5781" s="24">
        <v>42976.458333333336</v>
      </c>
      <c r="B5781" s="25">
        <v>5843</v>
      </c>
      <c r="C5781" s="26">
        <v>54.08</v>
      </c>
      <c r="D5781" s="26">
        <v>6</v>
      </c>
      <c r="E5781" s="27">
        <f t="shared" si="90"/>
        <v>315.98944</v>
      </c>
    </row>
    <row r="5782" spans="1:5" x14ac:dyDescent="0.3">
      <c r="A5782" s="24">
        <v>42976.5</v>
      </c>
      <c r="B5782" s="25">
        <v>6511</v>
      </c>
      <c r="C5782" s="26">
        <v>53.9</v>
      </c>
      <c r="D5782" s="26">
        <v>6</v>
      </c>
      <c r="E5782" s="27">
        <f t="shared" si="90"/>
        <v>350.94289999999995</v>
      </c>
    </row>
    <row r="5783" spans="1:5" x14ac:dyDescent="0.3">
      <c r="A5783" s="24">
        <v>42976.541666666664</v>
      </c>
      <c r="B5783" s="25">
        <v>6404</v>
      </c>
      <c r="C5783" s="26">
        <v>54.08</v>
      </c>
      <c r="D5783" s="26">
        <v>6</v>
      </c>
      <c r="E5783" s="27">
        <f t="shared" si="90"/>
        <v>346.32832000000002</v>
      </c>
    </row>
    <row r="5784" spans="1:5" x14ac:dyDescent="0.3">
      <c r="A5784" s="24">
        <v>42976.583333333336</v>
      </c>
      <c r="B5784" s="25">
        <v>6266</v>
      </c>
      <c r="C5784" s="26">
        <v>53.87</v>
      </c>
      <c r="D5784" s="26">
        <v>6</v>
      </c>
      <c r="E5784" s="27">
        <f t="shared" si="90"/>
        <v>337.54942</v>
      </c>
    </row>
    <row r="5785" spans="1:5" x14ac:dyDescent="0.3">
      <c r="A5785" s="24">
        <v>42976.625</v>
      </c>
      <c r="B5785" s="25">
        <v>6368</v>
      </c>
      <c r="C5785" s="26">
        <v>53.149999999999991</v>
      </c>
      <c r="D5785" s="26">
        <v>6</v>
      </c>
      <c r="E5785" s="27">
        <f t="shared" si="90"/>
        <v>338.45919999999995</v>
      </c>
    </row>
    <row r="5786" spans="1:5" x14ac:dyDescent="0.3">
      <c r="A5786" s="24">
        <v>42976.666666666664</v>
      </c>
      <c r="B5786" s="25">
        <v>6389</v>
      </c>
      <c r="C5786" s="26">
        <v>52.7</v>
      </c>
      <c r="D5786" s="26">
        <v>6</v>
      </c>
      <c r="E5786" s="27">
        <f t="shared" si="90"/>
        <v>336.70030000000003</v>
      </c>
    </row>
    <row r="5787" spans="1:5" x14ac:dyDescent="0.3">
      <c r="A5787" s="24">
        <v>42976.708333333336</v>
      </c>
      <c r="B5787" s="25">
        <v>6343</v>
      </c>
      <c r="C5787" s="26">
        <v>52.490000000000009</v>
      </c>
      <c r="D5787" s="26">
        <v>6</v>
      </c>
      <c r="E5787" s="27">
        <f t="shared" si="90"/>
        <v>332.94407000000007</v>
      </c>
    </row>
    <row r="5788" spans="1:5" x14ac:dyDescent="0.3">
      <c r="A5788" s="24">
        <v>42976.75</v>
      </c>
      <c r="B5788" s="25">
        <v>6106</v>
      </c>
      <c r="C5788" s="26">
        <v>52.47</v>
      </c>
      <c r="D5788" s="26">
        <v>6</v>
      </c>
      <c r="E5788" s="27">
        <f t="shared" si="90"/>
        <v>320.38182</v>
      </c>
    </row>
    <row r="5789" spans="1:5" x14ac:dyDescent="0.3">
      <c r="A5789" s="24">
        <v>42976.791666666664</v>
      </c>
      <c r="B5789" s="25">
        <v>6116</v>
      </c>
      <c r="C5789" s="26">
        <v>52.47</v>
      </c>
      <c r="D5789" s="26">
        <v>6</v>
      </c>
      <c r="E5789" s="27">
        <f t="shared" si="90"/>
        <v>320.90652</v>
      </c>
    </row>
    <row r="5790" spans="1:5" x14ac:dyDescent="0.3">
      <c r="A5790" s="24">
        <v>42976.833333333336</v>
      </c>
      <c r="B5790" s="25">
        <v>6128</v>
      </c>
      <c r="C5790" s="26">
        <v>52.69</v>
      </c>
      <c r="D5790" s="26">
        <v>6</v>
      </c>
      <c r="E5790" s="27">
        <f t="shared" si="90"/>
        <v>322.88432</v>
      </c>
    </row>
    <row r="5791" spans="1:5" x14ac:dyDescent="0.3">
      <c r="A5791" s="24">
        <v>42976.875</v>
      </c>
      <c r="B5791" s="25">
        <v>6130</v>
      </c>
      <c r="C5791" s="26">
        <v>54.69</v>
      </c>
      <c r="D5791" s="26">
        <v>6</v>
      </c>
      <c r="E5791" s="27">
        <f t="shared" si="90"/>
        <v>335.24970000000002</v>
      </c>
    </row>
    <row r="5792" spans="1:5" x14ac:dyDescent="0.3">
      <c r="A5792" s="24">
        <v>42976.916666666664</v>
      </c>
      <c r="B5792" s="25">
        <v>6029</v>
      </c>
      <c r="C5792" s="26">
        <v>53.96</v>
      </c>
      <c r="D5792" s="26">
        <v>6</v>
      </c>
      <c r="E5792" s="27">
        <f t="shared" si="90"/>
        <v>325.32484000000005</v>
      </c>
    </row>
    <row r="5793" spans="1:5" x14ac:dyDescent="0.3">
      <c r="A5793" s="24">
        <v>42976.958333333336</v>
      </c>
      <c r="B5793" s="25">
        <v>5820</v>
      </c>
      <c r="C5793" s="26">
        <v>52.28</v>
      </c>
      <c r="D5793" s="26">
        <v>6</v>
      </c>
      <c r="E5793" s="27">
        <f t="shared" si="90"/>
        <v>304.26960000000003</v>
      </c>
    </row>
    <row r="5794" spans="1:5" x14ac:dyDescent="0.3">
      <c r="A5794" s="24">
        <v>42977</v>
      </c>
      <c r="B5794" s="25">
        <v>6223</v>
      </c>
      <c r="C5794" s="26">
        <v>52.56</v>
      </c>
      <c r="D5794" s="26">
        <v>6</v>
      </c>
      <c r="E5794" s="27">
        <f t="shared" si="90"/>
        <v>327.08087999999998</v>
      </c>
    </row>
    <row r="5795" spans="1:5" x14ac:dyDescent="0.3">
      <c r="A5795" s="24">
        <v>42977.041666666664</v>
      </c>
      <c r="B5795" s="25">
        <v>6051</v>
      </c>
      <c r="C5795" s="26">
        <v>50.5</v>
      </c>
      <c r="D5795" s="26">
        <v>6</v>
      </c>
      <c r="E5795" s="27">
        <f t="shared" si="90"/>
        <v>305.57549999999998</v>
      </c>
    </row>
    <row r="5796" spans="1:5" x14ac:dyDescent="0.3">
      <c r="A5796" s="24">
        <v>42977.083333333336</v>
      </c>
      <c r="B5796" s="25">
        <v>6011</v>
      </c>
      <c r="C5796" s="26">
        <v>49.990000000000009</v>
      </c>
      <c r="D5796" s="26">
        <v>6</v>
      </c>
      <c r="E5796" s="27">
        <f t="shared" si="90"/>
        <v>300.48989000000006</v>
      </c>
    </row>
    <row r="5797" spans="1:5" x14ac:dyDescent="0.3">
      <c r="A5797" s="24">
        <v>42977.125</v>
      </c>
      <c r="B5797" s="25">
        <v>5909</v>
      </c>
      <c r="C5797" s="26">
        <v>48.58</v>
      </c>
      <c r="D5797" s="26">
        <v>6</v>
      </c>
      <c r="E5797" s="27">
        <f t="shared" si="90"/>
        <v>287.05921999999998</v>
      </c>
    </row>
    <row r="5798" spans="1:5" x14ac:dyDescent="0.3">
      <c r="A5798" s="24">
        <v>42977.166666666664</v>
      </c>
      <c r="B5798" s="25">
        <v>5778</v>
      </c>
      <c r="C5798" s="26">
        <v>47.07</v>
      </c>
      <c r="D5798" s="26">
        <v>6</v>
      </c>
      <c r="E5798" s="27">
        <f t="shared" si="90"/>
        <v>271.97046</v>
      </c>
    </row>
    <row r="5799" spans="1:5" x14ac:dyDescent="0.3">
      <c r="A5799" s="24">
        <v>42977.208333333336</v>
      </c>
      <c r="B5799" s="25">
        <v>5636</v>
      </c>
      <c r="C5799" s="26">
        <v>49.399999999999991</v>
      </c>
      <c r="D5799" s="26">
        <v>6</v>
      </c>
      <c r="E5799" s="27">
        <f t="shared" si="90"/>
        <v>278.41839999999996</v>
      </c>
    </row>
    <row r="5800" spans="1:5" x14ac:dyDescent="0.3">
      <c r="A5800" s="24">
        <v>42977.25</v>
      </c>
      <c r="B5800" s="25">
        <v>5656</v>
      </c>
      <c r="C5800" s="26">
        <v>51.22</v>
      </c>
      <c r="D5800" s="26">
        <v>6</v>
      </c>
      <c r="E5800" s="27">
        <f t="shared" si="90"/>
        <v>289.70032000000003</v>
      </c>
    </row>
    <row r="5801" spans="1:5" x14ac:dyDescent="0.3">
      <c r="A5801" s="24">
        <v>42977.291666666664</v>
      </c>
      <c r="B5801" s="25">
        <v>5721</v>
      </c>
      <c r="C5801" s="26">
        <v>51.71</v>
      </c>
      <c r="D5801" s="26">
        <v>6</v>
      </c>
      <c r="E5801" s="27">
        <f t="shared" si="90"/>
        <v>295.83291000000003</v>
      </c>
    </row>
    <row r="5802" spans="1:5" x14ac:dyDescent="0.3">
      <c r="A5802" s="24">
        <v>42977.333333333336</v>
      </c>
      <c r="B5802" s="25">
        <v>6118</v>
      </c>
      <c r="C5802" s="26">
        <v>53.010000000000005</v>
      </c>
      <c r="D5802" s="26">
        <v>6</v>
      </c>
      <c r="E5802" s="27">
        <f t="shared" si="90"/>
        <v>324.31518000000005</v>
      </c>
    </row>
    <row r="5803" spans="1:5" x14ac:dyDescent="0.3">
      <c r="A5803" s="24">
        <v>42977.375</v>
      </c>
      <c r="B5803" s="25">
        <v>6142</v>
      </c>
      <c r="C5803" s="26">
        <v>53.25</v>
      </c>
      <c r="D5803" s="26">
        <v>6</v>
      </c>
      <c r="E5803" s="27">
        <f t="shared" si="90"/>
        <v>327.06150000000002</v>
      </c>
    </row>
    <row r="5804" spans="1:5" x14ac:dyDescent="0.3">
      <c r="A5804" s="24">
        <v>42977.416666666664</v>
      </c>
      <c r="B5804" s="25">
        <v>6369</v>
      </c>
      <c r="C5804" s="26">
        <v>53.239999999999995</v>
      </c>
      <c r="D5804" s="26">
        <v>6</v>
      </c>
      <c r="E5804" s="27">
        <f t="shared" si="90"/>
        <v>339.08555999999993</v>
      </c>
    </row>
    <row r="5805" spans="1:5" x14ac:dyDescent="0.3">
      <c r="A5805" s="24">
        <v>42977.458333333336</v>
      </c>
      <c r="B5805" s="25">
        <v>6301</v>
      </c>
      <c r="C5805" s="26">
        <v>53.22</v>
      </c>
      <c r="D5805" s="26">
        <v>6</v>
      </c>
      <c r="E5805" s="27">
        <f t="shared" si="90"/>
        <v>335.33921999999995</v>
      </c>
    </row>
    <row r="5806" spans="1:5" x14ac:dyDescent="0.3">
      <c r="A5806" s="24">
        <v>42977.5</v>
      </c>
      <c r="B5806" s="25">
        <v>6682</v>
      </c>
      <c r="C5806" s="26">
        <v>53.89</v>
      </c>
      <c r="D5806" s="26">
        <v>6</v>
      </c>
      <c r="E5806" s="27">
        <f t="shared" si="90"/>
        <v>360.09297999999995</v>
      </c>
    </row>
    <row r="5807" spans="1:5" x14ac:dyDescent="0.3">
      <c r="A5807" s="24">
        <v>42977.541666666664</v>
      </c>
      <c r="B5807" s="25">
        <v>6658</v>
      </c>
      <c r="C5807" s="26">
        <v>54.08</v>
      </c>
      <c r="D5807" s="26">
        <v>6</v>
      </c>
      <c r="E5807" s="27">
        <f t="shared" si="90"/>
        <v>360.06464</v>
      </c>
    </row>
    <row r="5808" spans="1:5" x14ac:dyDescent="0.3">
      <c r="A5808" s="24">
        <v>42977.583333333336</v>
      </c>
      <c r="B5808" s="25">
        <v>6441</v>
      </c>
      <c r="C5808" s="26">
        <v>54.19</v>
      </c>
      <c r="D5808" s="26">
        <v>6</v>
      </c>
      <c r="E5808" s="27">
        <f t="shared" si="90"/>
        <v>349.03778999999997</v>
      </c>
    </row>
    <row r="5809" spans="1:5" x14ac:dyDescent="0.3">
      <c r="A5809" s="24">
        <v>42977.625</v>
      </c>
      <c r="B5809" s="25">
        <v>6553</v>
      </c>
      <c r="C5809" s="26">
        <v>53.010000000000005</v>
      </c>
      <c r="D5809" s="26">
        <v>6</v>
      </c>
      <c r="E5809" s="27">
        <f t="shared" si="90"/>
        <v>347.37453000000005</v>
      </c>
    </row>
    <row r="5810" spans="1:5" x14ac:dyDescent="0.3">
      <c r="A5810" s="24">
        <v>42977.666666666664</v>
      </c>
      <c r="B5810" s="25">
        <v>6445</v>
      </c>
      <c r="C5810" s="26">
        <v>52.69</v>
      </c>
      <c r="D5810" s="26">
        <v>6</v>
      </c>
      <c r="E5810" s="27">
        <f t="shared" si="90"/>
        <v>339.58704999999998</v>
      </c>
    </row>
    <row r="5811" spans="1:5" x14ac:dyDescent="0.3">
      <c r="A5811" s="24">
        <v>42977.708333333336</v>
      </c>
      <c r="B5811" s="25">
        <v>6995</v>
      </c>
      <c r="C5811" s="26">
        <v>52.5</v>
      </c>
      <c r="D5811" s="26">
        <v>6</v>
      </c>
      <c r="E5811" s="27">
        <f t="shared" si="90"/>
        <v>367.23750000000001</v>
      </c>
    </row>
    <row r="5812" spans="1:5" x14ac:dyDescent="0.3">
      <c r="A5812" s="24">
        <v>42977.75</v>
      </c>
      <c r="B5812" s="25">
        <v>6408</v>
      </c>
      <c r="C5812" s="26">
        <v>52.19</v>
      </c>
      <c r="D5812" s="26">
        <v>6</v>
      </c>
      <c r="E5812" s="27">
        <f t="shared" si="90"/>
        <v>334.43351999999999</v>
      </c>
    </row>
    <row r="5813" spans="1:5" x14ac:dyDescent="0.3">
      <c r="A5813" s="24">
        <v>42977.791666666664</v>
      </c>
      <c r="B5813" s="25">
        <v>6337</v>
      </c>
      <c r="C5813" s="26">
        <v>51.5</v>
      </c>
      <c r="D5813" s="26">
        <v>6</v>
      </c>
      <c r="E5813" s="27">
        <f t="shared" si="90"/>
        <v>326.35550000000001</v>
      </c>
    </row>
    <row r="5814" spans="1:5" x14ac:dyDescent="0.3">
      <c r="A5814" s="24">
        <v>42977.833333333336</v>
      </c>
      <c r="B5814" s="25">
        <v>6268</v>
      </c>
      <c r="C5814" s="26">
        <v>51.77</v>
      </c>
      <c r="D5814" s="26">
        <v>6</v>
      </c>
      <c r="E5814" s="27">
        <f t="shared" si="90"/>
        <v>324.49436000000003</v>
      </c>
    </row>
    <row r="5815" spans="1:5" x14ac:dyDescent="0.3">
      <c r="A5815" s="24">
        <v>42977.875</v>
      </c>
      <c r="B5815" s="25">
        <v>6288</v>
      </c>
      <c r="C5815" s="26">
        <v>52.5</v>
      </c>
      <c r="D5815" s="26">
        <v>6</v>
      </c>
      <c r="E5815" s="27">
        <f t="shared" si="90"/>
        <v>330.12</v>
      </c>
    </row>
    <row r="5816" spans="1:5" x14ac:dyDescent="0.3">
      <c r="A5816" s="24">
        <v>42977.916666666664</v>
      </c>
      <c r="B5816" s="25">
        <v>6403</v>
      </c>
      <c r="C5816" s="26">
        <v>50.88</v>
      </c>
      <c r="D5816" s="26">
        <v>6</v>
      </c>
      <c r="E5816" s="27">
        <f t="shared" si="90"/>
        <v>325.78464000000002</v>
      </c>
    </row>
    <row r="5817" spans="1:5" x14ac:dyDescent="0.3">
      <c r="A5817" s="24">
        <v>42977.958333333336</v>
      </c>
      <c r="B5817" s="25">
        <v>6270</v>
      </c>
      <c r="C5817" s="26">
        <v>45.099999999999994</v>
      </c>
      <c r="D5817" s="26">
        <v>6</v>
      </c>
      <c r="E5817" s="27">
        <f t="shared" si="90"/>
        <v>282.77699999999993</v>
      </c>
    </row>
    <row r="5818" spans="1:5" x14ac:dyDescent="0.3">
      <c r="A5818" s="24">
        <v>42978</v>
      </c>
      <c r="B5818" s="25">
        <v>6237</v>
      </c>
      <c r="C5818" s="26">
        <v>44.15</v>
      </c>
      <c r="D5818" s="26">
        <v>6</v>
      </c>
      <c r="E5818" s="27">
        <f t="shared" si="90"/>
        <v>275.36354999999998</v>
      </c>
    </row>
    <row r="5819" spans="1:5" x14ac:dyDescent="0.3">
      <c r="A5819" s="24">
        <v>42978.041666666664</v>
      </c>
      <c r="B5819" s="25">
        <v>6034</v>
      </c>
      <c r="C5819" s="26">
        <v>40.15</v>
      </c>
      <c r="D5819" s="26">
        <v>6</v>
      </c>
      <c r="E5819" s="27">
        <f t="shared" si="90"/>
        <v>242.26510000000002</v>
      </c>
    </row>
    <row r="5820" spans="1:5" x14ac:dyDescent="0.3">
      <c r="A5820" s="24">
        <v>42978.083333333336</v>
      </c>
      <c r="B5820" s="25">
        <v>5965</v>
      </c>
      <c r="C5820" s="26">
        <v>39.82</v>
      </c>
      <c r="D5820" s="26">
        <v>6</v>
      </c>
      <c r="E5820" s="27">
        <f t="shared" si="90"/>
        <v>237.52629999999999</v>
      </c>
    </row>
    <row r="5821" spans="1:5" x14ac:dyDescent="0.3">
      <c r="A5821" s="24">
        <v>42978.125</v>
      </c>
      <c r="B5821" s="25">
        <v>5883</v>
      </c>
      <c r="C5821" s="26">
        <v>39.74</v>
      </c>
      <c r="D5821" s="26">
        <v>6</v>
      </c>
      <c r="E5821" s="27">
        <f t="shared" si="90"/>
        <v>233.79042000000001</v>
      </c>
    </row>
    <row r="5822" spans="1:5" x14ac:dyDescent="0.3">
      <c r="A5822" s="24">
        <v>42978.166666666664</v>
      </c>
      <c r="B5822" s="25">
        <v>5894</v>
      </c>
      <c r="C5822" s="26">
        <v>39.49</v>
      </c>
      <c r="D5822" s="26">
        <v>6</v>
      </c>
      <c r="E5822" s="27">
        <f t="shared" si="90"/>
        <v>232.75406000000001</v>
      </c>
    </row>
    <row r="5823" spans="1:5" x14ac:dyDescent="0.3">
      <c r="A5823" s="24">
        <v>42978.208333333336</v>
      </c>
      <c r="B5823" s="25">
        <v>5703</v>
      </c>
      <c r="C5823" s="26">
        <v>39.64</v>
      </c>
      <c r="D5823" s="26">
        <v>6</v>
      </c>
      <c r="E5823" s="27">
        <f t="shared" si="90"/>
        <v>226.06692000000001</v>
      </c>
    </row>
    <row r="5824" spans="1:5" x14ac:dyDescent="0.3">
      <c r="A5824" s="24">
        <v>42978.25</v>
      </c>
      <c r="B5824" s="25">
        <v>5712</v>
      </c>
      <c r="C5824" s="26">
        <v>40.450000000000003</v>
      </c>
      <c r="D5824" s="26">
        <v>6</v>
      </c>
      <c r="E5824" s="27">
        <f t="shared" si="90"/>
        <v>231.05040000000002</v>
      </c>
    </row>
    <row r="5825" spans="1:5" x14ac:dyDescent="0.3">
      <c r="A5825" s="24">
        <v>42978.291666666664</v>
      </c>
      <c r="B5825" s="25">
        <v>5764</v>
      </c>
      <c r="C5825" s="26">
        <v>43.4</v>
      </c>
      <c r="D5825" s="26">
        <v>6</v>
      </c>
      <c r="E5825" s="27">
        <f t="shared" si="90"/>
        <v>250.1576</v>
      </c>
    </row>
    <row r="5826" spans="1:5" x14ac:dyDescent="0.3">
      <c r="A5826" s="24">
        <v>42978.333333333336</v>
      </c>
      <c r="B5826" s="25">
        <v>5766</v>
      </c>
      <c r="C5826" s="26">
        <v>45</v>
      </c>
      <c r="D5826" s="26">
        <v>6</v>
      </c>
      <c r="E5826" s="27">
        <f t="shared" si="90"/>
        <v>259.47000000000003</v>
      </c>
    </row>
    <row r="5827" spans="1:5" x14ac:dyDescent="0.3">
      <c r="A5827" s="24">
        <v>42978.375</v>
      </c>
      <c r="B5827" s="25">
        <v>5840</v>
      </c>
      <c r="C5827" s="26">
        <v>49.459999999999994</v>
      </c>
      <c r="D5827" s="26">
        <v>6</v>
      </c>
      <c r="E5827" s="27">
        <f t="shared" si="90"/>
        <v>288.84639999999996</v>
      </c>
    </row>
    <row r="5828" spans="1:5" x14ac:dyDescent="0.3">
      <c r="A5828" s="24">
        <v>42978.416666666664</v>
      </c>
      <c r="B5828" s="25">
        <v>6414</v>
      </c>
      <c r="C5828" s="26">
        <v>47.569999999999993</v>
      </c>
      <c r="D5828" s="26">
        <v>6</v>
      </c>
      <c r="E5828" s="27">
        <f t="shared" si="90"/>
        <v>305.11397999999997</v>
      </c>
    </row>
    <row r="5829" spans="1:5" x14ac:dyDescent="0.3">
      <c r="A5829" s="24">
        <v>42978.458333333336</v>
      </c>
      <c r="B5829" s="25">
        <v>6291</v>
      </c>
      <c r="C5829" s="26">
        <v>47.97</v>
      </c>
      <c r="D5829" s="26">
        <v>6</v>
      </c>
      <c r="E5829" s="27">
        <f t="shared" si="90"/>
        <v>301.77927</v>
      </c>
    </row>
    <row r="5830" spans="1:5" x14ac:dyDescent="0.3">
      <c r="A5830" s="24">
        <v>42978.5</v>
      </c>
      <c r="B5830" s="25">
        <v>6462</v>
      </c>
      <c r="C5830" s="26">
        <v>51.58</v>
      </c>
      <c r="D5830" s="26">
        <v>6</v>
      </c>
      <c r="E5830" s="27">
        <f t="shared" si="90"/>
        <v>333.30995999999999</v>
      </c>
    </row>
    <row r="5831" spans="1:5" x14ac:dyDescent="0.3">
      <c r="A5831" s="24">
        <v>42978.541666666664</v>
      </c>
      <c r="B5831" s="25">
        <v>6707</v>
      </c>
      <c r="C5831" s="26">
        <v>52.97</v>
      </c>
      <c r="D5831" s="26">
        <v>6</v>
      </c>
      <c r="E5831" s="27">
        <f t="shared" si="90"/>
        <v>355.26979</v>
      </c>
    </row>
    <row r="5832" spans="1:5" x14ac:dyDescent="0.3">
      <c r="A5832" s="24">
        <v>42978.583333333336</v>
      </c>
      <c r="B5832" s="25">
        <v>6269</v>
      </c>
      <c r="C5832" s="26">
        <v>52.69</v>
      </c>
      <c r="D5832" s="26">
        <v>6</v>
      </c>
      <c r="E5832" s="27">
        <f t="shared" si="90"/>
        <v>330.31360999999998</v>
      </c>
    </row>
    <row r="5833" spans="1:5" x14ac:dyDescent="0.3">
      <c r="A5833" s="24">
        <v>42978.625</v>
      </c>
      <c r="B5833" s="25">
        <v>6266</v>
      </c>
      <c r="C5833" s="26">
        <v>52.01</v>
      </c>
      <c r="D5833" s="26">
        <v>6</v>
      </c>
      <c r="E5833" s="27">
        <f t="shared" si="90"/>
        <v>325.89465999999999</v>
      </c>
    </row>
    <row r="5834" spans="1:5" x14ac:dyDescent="0.3">
      <c r="A5834" s="24">
        <v>42978.666666666664</v>
      </c>
      <c r="B5834" s="25">
        <v>6539</v>
      </c>
      <c r="C5834" s="26">
        <v>52.25</v>
      </c>
      <c r="D5834" s="26">
        <v>6</v>
      </c>
      <c r="E5834" s="27">
        <f t="shared" ref="E5834:E5897" si="91">C5834*B5834/1000</f>
        <v>341.66275000000002</v>
      </c>
    </row>
    <row r="5835" spans="1:5" x14ac:dyDescent="0.3">
      <c r="A5835" s="24">
        <v>42978.708333333336</v>
      </c>
      <c r="B5835" s="25">
        <v>6443</v>
      </c>
      <c r="C5835" s="26">
        <v>51.89</v>
      </c>
      <c r="D5835" s="26">
        <v>6</v>
      </c>
      <c r="E5835" s="27">
        <f t="shared" si="91"/>
        <v>334.32727</v>
      </c>
    </row>
    <row r="5836" spans="1:5" x14ac:dyDescent="0.3">
      <c r="A5836" s="24">
        <v>42978.75</v>
      </c>
      <c r="B5836" s="25">
        <v>5966</v>
      </c>
      <c r="C5836" s="26">
        <v>51.45</v>
      </c>
      <c r="D5836" s="26">
        <v>6</v>
      </c>
      <c r="E5836" s="27">
        <f t="shared" si="91"/>
        <v>306.95069999999998</v>
      </c>
    </row>
    <row r="5837" spans="1:5" x14ac:dyDescent="0.3">
      <c r="A5837" s="24">
        <v>42978.791666666664</v>
      </c>
      <c r="B5837" s="25">
        <v>6271</v>
      </c>
      <c r="C5837" s="26">
        <v>50.39</v>
      </c>
      <c r="D5837" s="26">
        <v>6</v>
      </c>
      <c r="E5837" s="27">
        <f t="shared" si="91"/>
        <v>315.99569000000002</v>
      </c>
    </row>
    <row r="5838" spans="1:5" x14ac:dyDescent="0.3">
      <c r="A5838" s="24">
        <v>42978.833333333336</v>
      </c>
      <c r="B5838" s="25">
        <v>6357</v>
      </c>
      <c r="C5838" s="26">
        <v>51.66</v>
      </c>
      <c r="D5838" s="26">
        <v>6</v>
      </c>
      <c r="E5838" s="27">
        <f t="shared" si="91"/>
        <v>328.40262000000001</v>
      </c>
    </row>
    <row r="5839" spans="1:5" x14ac:dyDescent="0.3">
      <c r="A5839" s="24">
        <v>42978.875</v>
      </c>
      <c r="B5839" s="25">
        <v>6159</v>
      </c>
      <c r="C5839" s="26">
        <v>52.33</v>
      </c>
      <c r="D5839" s="26">
        <v>6</v>
      </c>
      <c r="E5839" s="27">
        <f t="shared" si="91"/>
        <v>322.30046999999996</v>
      </c>
    </row>
    <row r="5840" spans="1:5" x14ac:dyDescent="0.3">
      <c r="A5840" s="24">
        <v>42978.916666666664</v>
      </c>
      <c r="B5840" s="25">
        <v>6128</v>
      </c>
      <c r="C5840" s="26">
        <v>49.1</v>
      </c>
      <c r="D5840" s="26">
        <v>6</v>
      </c>
      <c r="E5840" s="27">
        <f t="shared" si="91"/>
        <v>300.88479999999998</v>
      </c>
    </row>
    <row r="5841" spans="1:5" x14ac:dyDescent="0.3">
      <c r="A5841" s="24">
        <v>42978.958333333336</v>
      </c>
      <c r="B5841" s="25">
        <v>6200</v>
      </c>
      <c r="C5841" s="26">
        <v>44.5</v>
      </c>
      <c r="D5841" s="26">
        <v>6</v>
      </c>
      <c r="E5841" s="27">
        <f t="shared" si="91"/>
        <v>275.89999999999998</v>
      </c>
    </row>
    <row r="5842" spans="1:5" x14ac:dyDescent="0.3">
      <c r="A5842" s="24">
        <v>42979</v>
      </c>
      <c r="B5842" s="25">
        <v>5812</v>
      </c>
      <c r="C5842" s="26">
        <v>47.25</v>
      </c>
      <c r="D5842" s="26">
        <v>6</v>
      </c>
      <c r="E5842" s="27">
        <f t="shared" si="91"/>
        <v>274.61700000000002</v>
      </c>
    </row>
    <row r="5843" spans="1:5" x14ac:dyDescent="0.3">
      <c r="A5843" s="24">
        <v>42979.041666666664</v>
      </c>
      <c r="B5843" s="25">
        <v>5692</v>
      </c>
      <c r="C5843" s="26">
        <v>44.5</v>
      </c>
      <c r="D5843" s="26">
        <v>6</v>
      </c>
      <c r="E5843" s="27">
        <f t="shared" si="91"/>
        <v>253.29400000000001</v>
      </c>
    </row>
    <row r="5844" spans="1:5" x14ac:dyDescent="0.3">
      <c r="A5844" s="24">
        <v>42979.083333333336</v>
      </c>
      <c r="B5844" s="25">
        <v>5594</v>
      </c>
      <c r="C5844" s="26">
        <v>41.3</v>
      </c>
      <c r="D5844" s="26">
        <v>6</v>
      </c>
      <c r="E5844" s="27">
        <f t="shared" si="91"/>
        <v>231.03219999999999</v>
      </c>
    </row>
    <row r="5845" spans="1:5" x14ac:dyDescent="0.3">
      <c r="A5845" s="24">
        <v>42979.125</v>
      </c>
      <c r="B5845" s="25">
        <v>5396</v>
      </c>
      <c r="C5845" s="26">
        <v>40.159999999999997</v>
      </c>
      <c r="D5845" s="26">
        <v>6</v>
      </c>
      <c r="E5845" s="27">
        <f t="shared" si="91"/>
        <v>216.70335999999998</v>
      </c>
    </row>
    <row r="5846" spans="1:5" x14ac:dyDescent="0.3">
      <c r="A5846" s="24">
        <v>42979.166666666664</v>
      </c>
      <c r="B5846" s="25">
        <v>5479</v>
      </c>
      <c r="C5846" s="26">
        <v>39.74</v>
      </c>
      <c r="D5846" s="26">
        <v>6</v>
      </c>
      <c r="E5846" s="27">
        <f t="shared" si="91"/>
        <v>217.73546000000002</v>
      </c>
    </row>
    <row r="5847" spans="1:5" x14ac:dyDescent="0.3">
      <c r="A5847" s="24">
        <v>42979.208333333336</v>
      </c>
      <c r="B5847" s="25">
        <v>5539</v>
      </c>
      <c r="C5847" s="26">
        <v>40.159999999999997</v>
      </c>
      <c r="D5847" s="26">
        <v>6</v>
      </c>
      <c r="E5847" s="27">
        <f t="shared" si="91"/>
        <v>222.44623999999999</v>
      </c>
    </row>
    <row r="5848" spans="1:5" x14ac:dyDescent="0.3">
      <c r="A5848" s="24">
        <v>42979.25</v>
      </c>
      <c r="B5848" s="25">
        <v>5548</v>
      </c>
      <c r="C5848" s="26">
        <v>44.5</v>
      </c>
      <c r="D5848" s="26">
        <v>6</v>
      </c>
      <c r="E5848" s="27">
        <f t="shared" si="91"/>
        <v>246.886</v>
      </c>
    </row>
    <row r="5849" spans="1:5" x14ac:dyDescent="0.3">
      <c r="A5849" s="24">
        <v>42979.291666666664</v>
      </c>
      <c r="B5849" s="25">
        <v>5682</v>
      </c>
      <c r="C5849" s="26">
        <v>49.69</v>
      </c>
      <c r="D5849" s="26">
        <v>6</v>
      </c>
      <c r="E5849" s="27">
        <f t="shared" si="91"/>
        <v>282.33857999999998</v>
      </c>
    </row>
    <row r="5850" spans="1:5" x14ac:dyDescent="0.3">
      <c r="A5850" s="24">
        <v>42979.333333333336</v>
      </c>
      <c r="B5850" s="25">
        <v>5729</v>
      </c>
      <c r="C5850" s="26">
        <v>51.730000000000004</v>
      </c>
      <c r="D5850" s="26">
        <v>4</v>
      </c>
      <c r="E5850" s="27">
        <f t="shared" si="91"/>
        <v>296.36117000000002</v>
      </c>
    </row>
    <row r="5851" spans="1:5" x14ac:dyDescent="0.3">
      <c r="A5851" s="24">
        <v>42979.375</v>
      </c>
      <c r="B5851" s="25">
        <v>5756</v>
      </c>
      <c r="C5851" s="26">
        <v>52.25</v>
      </c>
      <c r="D5851" s="26">
        <v>3</v>
      </c>
      <c r="E5851" s="27">
        <f t="shared" si="91"/>
        <v>300.75099999999998</v>
      </c>
    </row>
    <row r="5852" spans="1:5" x14ac:dyDescent="0.3">
      <c r="A5852" s="24">
        <v>42979.416666666664</v>
      </c>
      <c r="B5852" s="25">
        <v>5888</v>
      </c>
      <c r="C5852" s="26">
        <v>51.48</v>
      </c>
      <c r="D5852" s="26">
        <v>3</v>
      </c>
      <c r="E5852" s="27">
        <f t="shared" si="91"/>
        <v>303.11424</v>
      </c>
    </row>
    <row r="5853" spans="1:5" x14ac:dyDescent="0.3">
      <c r="A5853" s="24">
        <v>42979.458333333336</v>
      </c>
      <c r="B5853" s="25">
        <v>6121</v>
      </c>
      <c r="C5853" s="26">
        <v>51.72</v>
      </c>
      <c r="D5853" s="26">
        <v>3</v>
      </c>
      <c r="E5853" s="27">
        <f t="shared" si="91"/>
        <v>316.57812000000001</v>
      </c>
    </row>
    <row r="5854" spans="1:5" x14ac:dyDescent="0.3">
      <c r="A5854" s="24">
        <v>42979.5</v>
      </c>
      <c r="B5854" s="25">
        <v>6020</v>
      </c>
      <c r="C5854" s="26">
        <v>52.490000000000009</v>
      </c>
      <c r="D5854" s="26">
        <v>3</v>
      </c>
      <c r="E5854" s="27">
        <f t="shared" si="91"/>
        <v>315.98980000000006</v>
      </c>
    </row>
    <row r="5855" spans="1:5" x14ac:dyDescent="0.3">
      <c r="A5855" s="24">
        <v>42979.541666666664</v>
      </c>
      <c r="B5855" s="25">
        <v>6217</v>
      </c>
      <c r="C5855" s="26">
        <v>52.97</v>
      </c>
      <c r="D5855" s="26">
        <v>3</v>
      </c>
      <c r="E5855" s="27">
        <f t="shared" si="91"/>
        <v>329.31448999999998</v>
      </c>
    </row>
    <row r="5856" spans="1:5" x14ac:dyDescent="0.3">
      <c r="A5856" s="24">
        <v>42979.583333333336</v>
      </c>
      <c r="B5856" s="25">
        <v>6029</v>
      </c>
      <c r="C5856" s="26">
        <v>51.48</v>
      </c>
      <c r="D5856" s="26">
        <v>3</v>
      </c>
      <c r="E5856" s="27">
        <f t="shared" si="91"/>
        <v>310.37291999999997</v>
      </c>
    </row>
    <row r="5857" spans="1:5" x14ac:dyDescent="0.3">
      <c r="A5857" s="24">
        <v>42979.625</v>
      </c>
      <c r="B5857" s="25">
        <v>6121</v>
      </c>
      <c r="C5857" s="26">
        <v>49.47</v>
      </c>
      <c r="D5857" s="26">
        <v>4</v>
      </c>
      <c r="E5857" s="27">
        <f t="shared" si="91"/>
        <v>302.80586999999997</v>
      </c>
    </row>
    <row r="5858" spans="1:5" x14ac:dyDescent="0.3">
      <c r="A5858" s="24">
        <v>42979.666666666664</v>
      </c>
      <c r="B5858" s="25">
        <v>6241</v>
      </c>
      <c r="C5858" s="26">
        <v>47.400000000000006</v>
      </c>
      <c r="D5858" s="26">
        <v>4</v>
      </c>
      <c r="E5858" s="27">
        <f t="shared" si="91"/>
        <v>295.82340000000005</v>
      </c>
    </row>
    <row r="5859" spans="1:5" x14ac:dyDescent="0.3">
      <c r="A5859" s="24">
        <v>42979.708333333336</v>
      </c>
      <c r="B5859" s="25">
        <v>6321</v>
      </c>
      <c r="C5859" s="26">
        <v>45.649999999999991</v>
      </c>
      <c r="D5859" s="26">
        <v>4</v>
      </c>
      <c r="E5859" s="27">
        <f t="shared" si="91"/>
        <v>288.55364999999995</v>
      </c>
    </row>
    <row r="5860" spans="1:5" x14ac:dyDescent="0.3">
      <c r="A5860" s="24">
        <v>42979.75</v>
      </c>
      <c r="B5860" s="25">
        <v>6412</v>
      </c>
      <c r="C5860" s="26">
        <v>44.5</v>
      </c>
      <c r="D5860" s="26">
        <v>4</v>
      </c>
      <c r="E5860" s="27">
        <f t="shared" si="91"/>
        <v>285.334</v>
      </c>
    </row>
    <row r="5861" spans="1:5" x14ac:dyDescent="0.3">
      <c r="A5861" s="24">
        <v>42979.791666666664</v>
      </c>
      <c r="B5861" s="25">
        <v>6264</v>
      </c>
      <c r="C5861" s="26">
        <v>44.57</v>
      </c>
      <c r="D5861" s="26">
        <v>4</v>
      </c>
      <c r="E5861" s="27">
        <f t="shared" si="91"/>
        <v>279.18647999999996</v>
      </c>
    </row>
    <row r="5862" spans="1:5" x14ac:dyDescent="0.3">
      <c r="A5862" s="24">
        <v>42979.833333333336</v>
      </c>
      <c r="B5862" s="25">
        <v>6195</v>
      </c>
      <c r="C5862" s="26">
        <v>49</v>
      </c>
      <c r="D5862" s="26">
        <v>4</v>
      </c>
      <c r="E5862" s="27">
        <f t="shared" si="91"/>
        <v>303.55500000000001</v>
      </c>
    </row>
    <row r="5863" spans="1:5" x14ac:dyDescent="0.3">
      <c r="A5863" s="24">
        <v>42979.875</v>
      </c>
      <c r="B5863" s="25">
        <v>5991</v>
      </c>
      <c r="C5863" s="26">
        <v>49.48</v>
      </c>
      <c r="D5863" s="26">
        <v>4</v>
      </c>
      <c r="E5863" s="27">
        <f t="shared" si="91"/>
        <v>296.43468000000001</v>
      </c>
    </row>
    <row r="5864" spans="1:5" x14ac:dyDescent="0.3">
      <c r="A5864" s="24">
        <v>42979.916666666664</v>
      </c>
      <c r="B5864" s="25">
        <v>6062</v>
      </c>
      <c r="C5864" s="26">
        <v>43.149999999999991</v>
      </c>
      <c r="D5864" s="26">
        <v>4</v>
      </c>
      <c r="E5864" s="27">
        <f t="shared" si="91"/>
        <v>261.57529999999997</v>
      </c>
    </row>
    <row r="5865" spans="1:5" x14ac:dyDescent="0.3">
      <c r="A5865" s="24">
        <v>42979.958333333336</v>
      </c>
      <c r="B5865" s="25">
        <v>6192</v>
      </c>
      <c r="C5865" s="26">
        <v>38.68</v>
      </c>
      <c r="D5865" s="26">
        <v>4</v>
      </c>
      <c r="E5865" s="27">
        <f t="shared" si="91"/>
        <v>239.50656000000001</v>
      </c>
    </row>
    <row r="5866" spans="1:5" x14ac:dyDescent="0.3">
      <c r="A5866" s="24">
        <v>42980</v>
      </c>
      <c r="B5866" s="25">
        <v>6097</v>
      </c>
      <c r="C5866" s="26">
        <v>38.49</v>
      </c>
      <c r="D5866" s="26">
        <v>6</v>
      </c>
      <c r="E5866" s="27">
        <f t="shared" si="91"/>
        <v>234.67353</v>
      </c>
    </row>
    <row r="5867" spans="1:5" x14ac:dyDescent="0.3">
      <c r="A5867" s="24">
        <v>42980.041666666664</v>
      </c>
      <c r="B5867" s="25">
        <v>5800</v>
      </c>
      <c r="C5867" s="26">
        <v>37.549999999999997</v>
      </c>
      <c r="D5867" s="26">
        <v>6</v>
      </c>
      <c r="E5867" s="27">
        <f t="shared" si="91"/>
        <v>217.78999999999996</v>
      </c>
    </row>
    <row r="5868" spans="1:5" x14ac:dyDescent="0.3">
      <c r="A5868" s="24">
        <v>42980.083333333336</v>
      </c>
      <c r="B5868" s="25">
        <v>5597</v>
      </c>
      <c r="C5868" s="26">
        <v>36.75</v>
      </c>
      <c r="D5868" s="26">
        <v>6</v>
      </c>
      <c r="E5868" s="27">
        <f t="shared" si="91"/>
        <v>205.68975</v>
      </c>
    </row>
    <row r="5869" spans="1:5" x14ac:dyDescent="0.3">
      <c r="A5869" s="24">
        <v>42980.125</v>
      </c>
      <c r="B5869" s="25">
        <v>5262</v>
      </c>
      <c r="C5869" s="26">
        <v>35.6</v>
      </c>
      <c r="D5869" s="26">
        <v>6</v>
      </c>
      <c r="E5869" s="27">
        <f t="shared" si="91"/>
        <v>187.3272</v>
      </c>
    </row>
    <row r="5870" spans="1:5" x14ac:dyDescent="0.3">
      <c r="A5870" s="24">
        <v>42980.166666666664</v>
      </c>
      <c r="B5870" s="25">
        <v>5347</v>
      </c>
      <c r="C5870" s="26">
        <v>35.29</v>
      </c>
      <c r="D5870" s="26">
        <v>6</v>
      </c>
      <c r="E5870" s="27">
        <f t="shared" si="91"/>
        <v>188.69562999999999</v>
      </c>
    </row>
    <row r="5871" spans="1:5" x14ac:dyDescent="0.3">
      <c r="A5871" s="24">
        <v>42980.208333333336</v>
      </c>
      <c r="B5871" s="25">
        <v>5446</v>
      </c>
      <c r="C5871" s="26">
        <v>35.409999999999997</v>
      </c>
      <c r="D5871" s="26">
        <v>6</v>
      </c>
      <c r="E5871" s="27">
        <f t="shared" si="91"/>
        <v>192.84285999999997</v>
      </c>
    </row>
    <row r="5872" spans="1:5" x14ac:dyDescent="0.3">
      <c r="A5872" s="24">
        <v>42980.25</v>
      </c>
      <c r="B5872" s="25">
        <v>5476</v>
      </c>
      <c r="C5872" s="26">
        <v>36.549999999999997</v>
      </c>
      <c r="D5872" s="26">
        <v>6</v>
      </c>
      <c r="E5872" s="27">
        <f t="shared" si="91"/>
        <v>200.14779999999999</v>
      </c>
    </row>
    <row r="5873" spans="1:5" x14ac:dyDescent="0.3">
      <c r="A5873" s="24">
        <v>42980.291666666664</v>
      </c>
      <c r="B5873" s="25">
        <v>5554</v>
      </c>
      <c r="C5873" s="26">
        <v>36.85</v>
      </c>
      <c r="D5873" s="26">
        <v>6</v>
      </c>
      <c r="E5873" s="27">
        <f t="shared" si="91"/>
        <v>204.66489999999999</v>
      </c>
    </row>
    <row r="5874" spans="1:5" x14ac:dyDescent="0.3">
      <c r="A5874" s="24">
        <v>42980.333333333336</v>
      </c>
      <c r="B5874" s="25">
        <v>5747</v>
      </c>
      <c r="C5874" s="26">
        <v>37.090000000000003</v>
      </c>
      <c r="D5874" s="26">
        <v>6</v>
      </c>
      <c r="E5874" s="27">
        <f t="shared" si="91"/>
        <v>213.15623000000002</v>
      </c>
    </row>
    <row r="5875" spans="1:5" x14ac:dyDescent="0.3">
      <c r="A5875" s="24">
        <v>42980.375</v>
      </c>
      <c r="B5875" s="25">
        <v>5759</v>
      </c>
      <c r="C5875" s="26">
        <v>38.49</v>
      </c>
      <c r="D5875" s="26">
        <v>6</v>
      </c>
      <c r="E5875" s="27">
        <f t="shared" si="91"/>
        <v>221.66391000000002</v>
      </c>
    </row>
    <row r="5876" spans="1:5" x14ac:dyDescent="0.3">
      <c r="A5876" s="24">
        <v>42980.416666666664</v>
      </c>
      <c r="B5876" s="25">
        <v>5947</v>
      </c>
      <c r="C5876" s="26">
        <v>38.49</v>
      </c>
      <c r="D5876" s="26">
        <v>6</v>
      </c>
      <c r="E5876" s="27">
        <f t="shared" si="91"/>
        <v>228.90002999999999</v>
      </c>
    </row>
    <row r="5877" spans="1:5" x14ac:dyDescent="0.3">
      <c r="A5877" s="24">
        <v>42980.458333333336</v>
      </c>
      <c r="B5877" s="25">
        <v>6066</v>
      </c>
      <c r="C5877" s="26">
        <v>38.5</v>
      </c>
      <c r="D5877" s="26">
        <v>6</v>
      </c>
      <c r="E5877" s="27">
        <f t="shared" si="91"/>
        <v>233.541</v>
      </c>
    </row>
    <row r="5878" spans="1:5" x14ac:dyDescent="0.3">
      <c r="A5878" s="24">
        <v>42980.5</v>
      </c>
      <c r="B5878" s="25">
        <v>6118</v>
      </c>
      <c r="C5878" s="26">
        <v>41.48</v>
      </c>
      <c r="D5878" s="26">
        <v>6</v>
      </c>
      <c r="E5878" s="27">
        <f t="shared" si="91"/>
        <v>253.77463999999998</v>
      </c>
    </row>
    <row r="5879" spans="1:5" x14ac:dyDescent="0.3">
      <c r="A5879" s="24">
        <v>42980.541666666664</v>
      </c>
      <c r="B5879" s="25">
        <v>6177</v>
      </c>
      <c r="C5879" s="26">
        <v>44.6</v>
      </c>
      <c r="D5879" s="26">
        <v>6</v>
      </c>
      <c r="E5879" s="27">
        <f t="shared" si="91"/>
        <v>275.49420000000003</v>
      </c>
    </row>
    <row r="5880" spans="1:5" x14ac:dyDescent="0.3">
      <c r="A5880" s="24">
        <v>42980.583333333336</v>
      </c>
      <c r="B5880" s="25">
        <v>6233</v>
      </c>
      <c r="C5880" s="26">
        <v>45</v>
      </c>
      <c r="D5880" s="26">
        <v>6</v>
      </c>
      <c r="E5880" s="27">
        <f t="shared" si="91"/>
        <v>280.48500000000001</v>
      </c>
    </row>
    <row r="5881" spans="1:5" x14ac:dyDescent="0.3">
      <c r="A5881" s="24">
        <v>42980.625</v>
      </c>
      <c r="B5881" s="25">
        <v>6180</v>
      </c>
      <c r="C5881" s="26">
        <v>44.6</v>
      </c>
      <c r="D5881" s="26">
        <v>6</v>
      </c>
      <c r="E5881" s="27">
        <f t="shared" si="91"/>
        <v>275.62799999999999</v>
      </c>
    </row>
    <row r="5882" spans="1:5" x14ac:dyDescent="0.3">
      <c r="A5882" s="24">
        <v>42980.666666666664</v>
      </c>
      <c r="B5882" s="25">
        <v>6261</v>
      </c>
      <c r="C5882" s="26">
        <v>45</v>
      </c>
      <c r="D5882" s="26">
        <v>6</v>
      </c>
      <c r="E5882" s="27">
        <f t="shared" si="91"/>
        <v>281.745</v>
      </c>
    </row>
    <row r="5883" spans="1:5" x14ac:dyDescent="0.3">
      <c r="A5883" s="24">
        <v>42980.708333333336</v>
      </c>
      <c r="B5883" s="25">
        <v>6208</v>
      </c>
      <c r="C5883" s="26">
        <v>45.19</v>
      </c>
      <c r="D5883" s="26">
        <v>6</v>
      </c>
      <c r="E5883" s="27">
        <f t="shared" si="91"/>
        <v>280.53951999999998</v>
      </c>
    </row>
    <row r="5884" spans="1:5" x14ac:dyDescent="0.3">
      <c r="A5884" s="24">
        <v>42980.75</v>
      </c>
      <c r="B5884" s="25">
        <v>6116</v>
      </c>
      <c r="C5884" s="26">
        <v>49.45</v>
      </c>
      <c r="D5884" s="26">
        <v>6</v>
      </c>
      <c r="E5884" s="27">
        <f t="shared" si="91"/>
        <v>302.43619999999999</v>
      </c>
    </row>
    <row r="5885" spans="1:5" x14ac:dyDescent="0.3">
      <c r="A5885" s="24">
        <v>42980.791666666664</v>
      </c>
      <c r="B5885" s="25">
        <v>6079</v>
      </c>
      <c r="C5885" s="26">
        <v>52.01</v>
      </c>
      <c r="D5885" s="26">
        <v>6</v>
      </c>
      <c r="E5885" s="27">
        <f t="shared" si="91"/>
        <v>316.16879</v>
      </c>
    </row>
    <row r="5886" spans="1:5" x14ac:dyDescent="0.3">
      <c r="A5886" s="24">
        <v>42980.833333333336</v>
      </c>
      <c r="B5886" s="25">
        <v>6589</v>
      </c>
      <c r="C5886" s="26">
        <v>52.980000000000004</v>
      </c>
      <c r="D5886" s="26">
        <v>6</v>
      </c>
      <c r="E5886" s="27">
        <f t="shared" si="91"/>
        <v>349.08522000000005</v>
      </c>
    </row>
    <row r="5887" spans="1:5" x14ac:dyDescent="0.3">
      <c r="A5887" s="24">
        <v>42980.875</v>
      </c>
      <c r="B5887" s="25">
        <v>6549</v>
      </c>
      <c r="C5887" s="26">
        <v>53.97</v>
      </c>
      <c r="D5887" s="26">
        <v>6</v>
      </c>
      <c r="E5887" s="27">
        <f t="shared" si="91"/>
        <v>353.44952999999998</v>
      </c>
    </row>
    <row r="5888" spans="1:5" x14ac:dyDescent="0.3">
      <c r="A5888" s="24">
        <v>42980.916666666664</v>
      </c>
      <c r="B5888" s="25">
        <v>6580</v>
      </c>
      <c r="C5888" s="26">
        <v>53.31</v>
      </c>
      <c r="D5888" s="26">
        <v>6</v>
      </c>
      <c r="E5888" s="27">
        <f t="shared" si="91"/>
        <v>350.77979999999997</v>
      </c>
    </row>
    <row r="5889" spans="1:5" x14ac:dyDescent="0.3">
      <c r="A5889" s="24">
        <v>42980.958333333336</v>
      </c>
      <c r="B5889" s="25">
        <v>6091</v>
      </c>
      <c r="C5889" s="26">
        <v>53.31</v>
      </c>
      <c r="D5889" s="26">
        <v>6</v>
      </c>
      <c r="E5889" s="27">
        <f t="shared" si="91"/>
        <v>324.71120999999999</v>
      </c>
    </row>
    <row r="5890" spans="1:5" x14ac:dyDescent="0.3">
      <c r="A5890" s="24">
        <v>42981</v>
      </c>
      <c r="B5890" s="25">
        <v>5876</v>
      </c>
      <c r="C5890" s="26">
        <v>52.19</v>
      </c>
      <c r="D5890" s="26">
        <v>6</v>
      </c>
      <c r="E5890" s="27">
        <f t="shared" si="91"/>
        <v>306.66843999999998</v>
      </c>
    </row>
    <row r="5891" spans="1:5" x14ac:dyDescent="0.3">
      <c r="A5891" s="24">
        <v>42981.041666666664</v>
      </c>
      <c r="B5891" s="25">
        <v>5696</v>
      </c>
      <c r="C5891" s="26">
        <v>51.69</v>
      </c>
      <c r="D5891" s="26">
        <v>6</v>
      </c>
      <c r="E5891" s="27">
        <f t="shared" si="91"/>
        <v>294.42624000000001</v>
      </c>
    </row>
    <row r="5892" spans="1:5" x14ac:dyDescent="0.3">
      <c r="A5892" s="24">
        <v>42981.083333333336</v>
      </c>
      <c r="B5892" s="25">
        <v>5856</v>
      </c>
      <c r="C5892" s="26">
        <v>50.67</v>
      </c>
      <c r="D5892" s="26">
        <v>6</v>
      </c>
      <c r="E5892" s="27">
        <f t="shared" si="91"/>
        <v>296.72352000000001</v>
      </c>
    </row>
    <row r="5893" spans="1:5" x14ac:dyDescent="0.3">
      <c r="A5893" s="24">
        <v>42981.125</v>
      </c>
      <c r="B5893" s="25">
        <v>6045</v>
      </c>
      <c r="C5893" s="26">
        <v>50.49</v>
      </c>
      <c r="D5893" s="26">
        <v>6</v>
      </c>
      <c r="E5893" s="27">
        <f t="shared" si="91"/>
        <v>305.21204999999998</v>
      </c>
    </row>
    <row r="5894" spans="1:5" x14ac:dyDescent="0.3">
      <c r="A5894" s="24">
        <v>42981.166666666664</v>
      </c>
      <c r="B5894" s="25">
        <v>5693</v>
      </c>
      <c r="C5894" s="26">
        <v>50.4</v>
      </c>
      <c r="D5894" s="26">
        <v>6</v>
      </c>
      <c r="E5894" s="27">
        <f t="shared" si="91"/>
        <v>286.92720000000003</v>
      </c>
    </row>
    <row r="5895" spans="1:5" x14ac:dyDescent="0.3">
      <c r="A5895" s="24">
        <v>42981.208333333336</v>
      </c>
      <c r="B5895" s="25">
        <v>5693</v>
      </c>
      <c r="C5895" s="26">
        <v>49.489999999999995</v>
      </c>
      <c r="D5895" s="26">
        <v>6</v>
      </c>
      <c r="E5895" s="27">
        <f t="shared" si="91"/>
        <v>281.74656999999996</v>
      </c>
    </row>
    <row r="5896" spans="1:5" x14ac:dyDescent="0.3">
      <c r="A5896" s="24">
        <v>42981.25</v>
      </c>
      <c r="B5896" s="25">
        <v>5614</v>
      </c>
      <c r="C5896" s="26">
        <v>47.19</v>
      </c>
      <c r="D5896" s="26">
        <v>6</v>
      </c>
      <c r="E5896" s="27">
        <f t="shared" si="91"/>
        <v>264.92465999999996</v>
      </c>
    </row>
    <row r="5897" spans="1:5" x14ac:dyDescent="0.3">
      <c r="A5897" s="24">
        <v>42981.291666666664</v>
      </c>
      <c r="B5897" s="25">
        <v>5613</v>
      </c>
      <c r="C5897" s="26">
        <v>45</v>
      </c>
      <c r="D5897" s="26">
        <v>6</v>
      </c>
      <c r="E5897" s="27">
        <f t="shared" si="91"/>
        <v>252.58500000000001</v>
      </c>
    </row>
    <row r="5898" spans="1:5" x14ac:dyDescent="0.3">
      <c r="A5898" s="24">
        <v>42981.333333333336</v>
      </c>
      <c r="B5898" s="25">
        <v>5804</v>
      </c>
      <c r="C5898" s="26">
        <v>45</v>
      </c>
      <c r="D5898" s="26">
        <v>6</v>
      </c>
      <c r="E5898" s="27">
        <f t="shared" ref="E5898:E5961" si="92">C5898*B5898/1000</f>
        <v>261.18</v>
      </c>
    </row>
    <row r="5899" spans="1:5" x14ac:dyDescent="0.3">
      <c r="A5899" s="24">
        <v>42981.375</v>
      </c>
      <c r="B5899" s="25">
        <v>5843</v>
      </c>
      <c r="C5899" s="26">
        <v>48.3</v>
      </c>
      <c r="D5899" s="26">
        <v>6</v>
      </c>
      <c r="E5899" s="27">
        <f t="shared" si="92"/>
        <v>282.21689999999995</v>
      </c>
    </row>
    <row r="5900" spans="1:5" x14ac:dyDescent="0.3">
      <c r="A5900" s="24">
        <v>42981.416666666664</v>
      </c>
      <c r="B5900" s="25">
        <v>5881</v>
      </c>
      <c r="C5900" s="26">
        <v>48.5</v>
      </c>
      <c r="D5900" s="26">
        <v>6</v>
      </c>
      <c r="E5900" s="27">
        <f t="shared" si="92"/>
        <v>285.2285</v>
      </c>
    </row>
    <row r="5901" spans="1:5" x14ac:dyDescent="0.3">
      <c r="A5901" s="24">
        <v>42981.458333333336</v>
      </c>
      <c r="B5901" s="25">
        <v>5982</v>
      </c>
      <c r="C5901" s="26">
        <v>48.5</v>
      </c>
      <c r="D5901" s="26">
        <v>6</v>
      </c>
      <c r="E5901" s="27">
        <f t="shared" si="92"/>
        <v>290.12700000000001</v>
      </c>
    </row>
    <row r="5902" spans="1:5" x14ac:dyDescent="0.3">
      <c r="A5902" s="24">
        <v>42981.5</v>
      </c>
      <c r="B5902" s="25">
        <v>5935</v>
      </c>
      <c r="C5902" s="26">
        <v>47.22</v>
      </c>
      <c r="D5902" s="26">
        <v>6</v>
      </c>
      <c r="E5902" s="27">
        <f t="shared" si="92"/>
        <v>280.25069999999999</v>
      </c>
    </row>
    <row r="5903" spans="1:5" x14ac:dyDescent="0.3">
      <c r="A5903" s="24">
        <v>42981.541666666664</v>
      </c>
      <c r="B5903" s="25">
        <v>5814</v>
      </c>
      <c r="C5903" s="26">
        <v>45.099999999999994</v>
      </c>
      <c r="D5903" s="26">
        <v>6</v>
      </c>
      <c r="E5903" s="27">
        <f t="shared" si="92"/>
        <v>262.21139999999997</v>
      </c>
    </row>
    <row r="5904" spans="1:5" x14ac:dyDescent="0.3">
      <c r="A5904" s="24">
        <v>42981.583333333336</v>
      </c>
      <c r="B5904" s="25">
        <v>5778</v>
      </c>
      <c r="C5904" s="26">
        <v>44</v>
      </c>
      <c r="D5904" s="26">
        <v>6</v>
      </c>
      <c r="E5904" s="27">
        <f t="shared" si="92"/>
        <v>254.232</v>
      </c>
    </row>
    <row r="5905" spans="1:5" x14ac:dyDescent="0.3">
      <c r="A5905" s="24">
        <v>42981.625</v>
      </c>
      <c r="B5905" s="25">
        <v>6437</v>
      </c>
      <c r="C5905" s="26">
        <v>40</v>
      </c>
      <c r="D5905" s="26">
        <v>6</v>
      </c>
      <c r="E5905" s="27">
        <f t="shared" si="92"/>
        <v>257.48</v>
      </c>
    </row>
    <row r="5906" spans="1:5" x14ac:dyDescent="0.3">
      <c r="A5906" s="24">
        <v>42981.666666666664</v>
      </c>
      <c r="B5906" s="25">
        <v>6654</v>
      </c>
      <c r="C5906" s="26">
        <v>38.549999999999997</v>
      </c>
      <c r="D5906" s="26">
        <v>6</v>
      </c>
      <c r="E5906" s="27">
        <f t="shared" si="92"/>
        <v>256.51169999999996</v>
      </c>
    </row>
    <row r="5907" spans="1:5" x14ac:dyDescent="0.3">
      <c r="A5907" s="24">
        <v>42981.708333333336</v>
      </c>
      <c r="B5907" s="25">
        <v>6723</v>
      </c>
      <c r="C5907" s="26">
        <v>38.15</v>
      </c>
      <c r="D5907" s="26">
        <v>6</v>
      </c>
      <c r="E5907" s="27">
        <f t="shared" si="92"/>
        <v>256.48244999999997</v>
      </c>
    </row>
    <row r="5908" spans="1:5" x14ac:dyDescent="0.3">
      <c r="A5908" s="24">
        <v>42981.75</v>
      </c>
      <c r="B5908" s="25">
        <v>6656</v>
      </c>
      <c r="C5908" s="26">
        <v>38.15</v>
      </c>
      <c r="D5908" s="26">
        <v>6</v>
      </c>
      <c r="E5908" s="27">
        <f t="shared" si="92"/>
        <v>253.9264</v>
      </c>
    </row>
    <row r="5909" spans="1:5" x14ac:dyDescent="0.3">
      <c r="A5909" s="24">
        <v>42981.791666666664</v>
      </c>
      <c r="B5909" s="25">
        <v>6665</v>
      </c>
      <c r="C5909" s="26">
        <v>41.59</v>
      </c>
      <c r="D5909" s="26">
        <v>6</v>
      </c>
      <c r="E5909" s="27">
        <f t="shared" si="92"/>
        <v>277.19735000000003</v>
      </c>
    </row>
    <row r="5910" spans="1:5" x14ac:dyDescent="0.3">
      <c r="A5910" s="24">
        <v>42981.833333333336</v>
      </c>
      <c r="B5910" s="25">
        <v>6271</v>
      </c>
      <c r="C5910" s="26">
        <v>48.31</v>
      </c>
      <c r="D5910" s="26">
        <v>6</v>
      </c>
      <c r="E5910" s="27">
        <f t="shared" si="92"/>
        <v>302.95201000000003</v>
      </c>
    </row>
    <row r="5911" spans="1:5" x14ac:dyDescent="0.3">
      <c r="A5911" s="24">
        <v>42981.875</v>
      </c>
      <c r="B5911" s="25">
        <v>6060</v>
      </c>
      <c r="C5911" s="26">
        <v>52.35</v>
      </c>
      <c r="D5911" s="26">
        <v>6</v>
      </c>
      <c r="E5911" s="27">
        <f t="shared" si="92"/>
        <v>317.24099999999999</v>
      </c>
    </row>
    <row r="5912" spans="1:5" x14ac:dyDescent="0.3">
      <c r="A5912" s="24">
        <v>42981.916666666664</v>
      </c>
      <c r="B5912" s="25">
        <v>5932</v>
      </c>
      <c r="C5912" s="26">
        <v>53.5</v>
      </c>
      <c r="D5912" s="26">
        <v>6</v>
      </c>
      <c r="E5912" s="27">
        <f t="shared" si="92"/>
        <v>317.36200000000002</v>
      </c>
    </row>
    <row r="5913" spans="1:5" x14ac:dyDescent="0.3">
      <c r="A5913" s="24">
        <v>42981.958333333336</v>
      </c>
      <c r="B5913" s="25">
        <v>5937</v>
      </c>
      <c r="C5913" s="26">
        <v>52.15</v>
      </c>
      <c r="D5913" s="26">
        <v>6</v>
      </c>
      <c r="E5913" s="27">
        <f t="shared" si="92"/>
        <v>309.61455000000001</v>
      </c>
    </row>
    <row r="5914" spans="1:5" x14ac:dyDescent="0.3">
      <c r="A5914" s="24">
        <v>42982</v>
      </c>
      <c r="B5914" s="25">
        <v>5907</v>
      </c>
      <c r="C5914" s="26">
        <v>49.19</v>
      </c>
      <c r="D5914" s="26">
        <v>6</v>
      </c>
      <c r="E5914" s="27">
        <f t="shared" si="92"/>
        <v>290.56532999999996</v>
      </c>
    </row>
    <row r="5915" spans="1:5" x14ac:dyDescent="0.3">
      <c r="A5915" s="24">
        <v>42982.041666666664</v>
      </c>
      <c r="B5915" s="25">
        <v>5752</v>
      </c>
      <c r="C5915" s="26">
        <v>43.4</v>
      </c>
      <c r="D5915" s="26">
        <v>6</v>
      </c>
      <c r="E5915" s="27">
        <f t="shared" si="92"/>
        <v>249.63679999999999</v>
      </c>
    </row>
    <row r="5916" spans="1:5" x14ac:dyDescent="0.3">
      <c r="A5916" s="24">
        <v>42982.083333333336</v>
      </c>
      <c r="B5916" s="25">
        <v>5627</v>
      </c>
      <c r="C5916" s="26">
        <v>39.1</v>
      </c>
      <c r="D5916" s="26">
        <v>6</v>
      </c>
      <c r="E5916" s="27">
        <f t="shared" si="92"/>
        <v>220.01570000000001</v>
      </c>
    </row>
    <row r="5917" spans="1:5" x14ac:dyDescent="0.3">
      <c r="A5917" s="24">
        <v>42982.125</v>
      </c>
      <c r="B5917" s="25">
        <v>5698</v>
      </c>
      <c r="C5917" s="26">
        <v>38.49</v>
      </c>
      <c r="D5917" s="26">
        <v>6</v>
      </c>
      <c r="E5917" s="27">
        <f t="shared" si="92"/>
        <v>219.31602000000001</v>
      </c>
    </row>
    <row r="5918" spans="1:5" x14ac:dyDescent="0.3">
      <c r="A5918" s="24">
        <v>42982.166666666664</v>
      </c>
      <c r="B5918" s="25">
        <v>5619</v>
      </c>
      <c r="C5918" s="26">
        <v>38.35</v>
      </c>
      <c r="D5918" s="26">
        <v>6</v>
      </c>
      <c r="E5918" s="27">
        <f t="shared" si="92"/>
        <v>215.48865000000001</v>
      </c>
    </row>
    <row r="5919" spans="1:5" x14ac:dyDescent="0.3">
      <c r="A5919" s="24">
        <v>42982.208333333336</v>
      </c>
      <c r="B5919" s="25">
        <v>5625</v>
      </c>
      <c r="C5919" s="26">
        <v>38.49</v>
      </c>
      <c r="D5919" s="26">
        <v>6</v>
      </c>
      <c r="E5919" s="27">
        <f t="shared" si="92"/>
        <v>216.50624999999999</v>
      </c>
    </row>
    <row r="5920" spans="1:5" x14ac:dyDescent="0.3">
      <c r="A5920" s="24">
        <v>42982.25</v>
      </c>
      <c r="B5920" s="25">
        <v>5605</v>
      </c>
      <c r="C5920" s="26">
        <v>42.66</v>
      </c>
      <c r="D5920" s="26">
        <v>6</v>
      </c>
      <c r="E5920" s="27">
        <f t="shared" si="92"/>
        <v>239.10929999999999</v>
      </c>
    </row>
    <row r="5921" spans="1:5" x14ac:dyDescent="0.3">
      <c r="A5921" s="24">
        <v>42982.291666666664</v>
      </c>
      <c r="B5921" s="25">
        <v>5600</v>
      </c>
      <c r="C5921" s="26">
        <v>48.46</v>
      </c>
      <c r="D5921" s="26">
        <v>6</v>
      </c>
      <c r="E5921" s="27">
        <f t="shared" si="92"/>
        <v>271.37599999999998</v>
      </c>
    </row>
    <row r="5922" spans="1:5" x14ac:dyDescent="0.3">
      <c r="A5922" s="24">
        <v>42982.333333333336</v>
      </c>
      <c r="B5922" s="25">
        <v>5559</v>
      </c>
      <c r="C5922" s="26">
        <v>49.59</v>
      </c>
      <c r="D5922" s="26">
        <v>4</v>
      </c>
      <c r="E5922" s="27">
        <f t="shared" si="92"/>
        <v>275.67081000000002</v>
      </c>
    </row>
    <row r="5923" spans="1:5" x14ac:dyDescent="0.3">
      <c r="A5923" s="24">
        <v>42982.375</v>
      </c>
      <c r="B5923" s="25">
        <v>5322</v>
      </c>
      <c r="C5923" s="26">
        <v>51.75</v>
      </c>
      <c r="D5923" s="26">
        <v>3</v>
      </c>
      <c r="E5923" s="27">
        <f t="shared" si="92"/>
        <v>275.4135</v>
      </c>
    </row>
    <row r="5924" spans="1:5" x14ac:dyDescent="0.3">
      <c r="A5924" s="24">
        <v>42982.416666666664</v>
      </c>
      <c r="B5924" s="25">
        <v>5302</v>
      </c>
      <c r="C5924" s="26">
        <v>52.52000000000001</v>
      </c>
      <c r="D5924" s="26">
        <v>3</v>
      </c>
      <c r="E5924" s="27">
        <f t="shared" si="92"/>
        <v>278.46104000000003</v>
      </c>
    </row>
    <row r="5925" spans="1:5" x14ac:dyDescent="0.3">
      <c r="A5925" s="24">
        <v>42982.458333333336</v>
      </c>
      <c r="B5925" s="25">
        <v>5510</v>
      </c>
      <c r="C5925" s="26">
        <v>53.149999999999991</v>
      </c>
      <c r="D5925" s="26">
        <v>3</v>
      </c>
      <c r="E5925" s="27">
        <f t="shared" si="92"/>
        <v>292.85649999999993</v>
      </c>
    </row>
    <row r="5926" spans="1:5" x14ac:dyDescent="0.3">
      <c r="A5926" s="24">
        <v>42982.5</v>
      </c>
      <c r="B5926" s="25">
        <v>6289</v>
      </c>
      <c r="C5926" s="26">
        <v>53.69</v>
      </c>
      <c r="D5926" s="26">
        <v>3</v>
      </c>
      <c r="E5926" s="27">
        <f t="shared" si="92"/>
        <v>337.65640999999999</v>
      </c>
    </row>
    <row r="5927" spans="1:5" x14ac:dyDescent="0.3">
      <c r="A5927" s="24">
        <v>42982.541666666664</v>
      </c>
      <c r="B5927" s="25">
        <v>6571</v>
      </c>
      <c r="C5927" s="26">
        <v>53.69</v>
      </c>
      <c r="D5927" s="26">
        <v>3</v>
      </c>
      <c r="E5927" s="27">
        <f t="shared" si="92"/>
        <v>352.79698999999999</v>
      </c>
    </row>
    <row r="5928" spans="1:5" x14ac:dyDescent="0.3">
      <c r="A5928" s="24">
        <v>42982.583333333336</v>
      </c>
      <c r="B5928" s="25">
        <v>7652</v>
      </c>
      <c r="C5928" s="26">
        <v>53.19</v>
      </c>
      <c r="D5928" s="26">
        <v>3</v>
      </c>
      <c r="E5928" s="27">
        <f t="shared" si="92"/>
        <v>407.00988000000001</v>
      </c>
    </row>
    <row r="5929" spans="1:5" x14ac:dyDescent="0.3">
      <c r="A5929" s="24">
        <v>42982.625</v>
      </c>
      <c r="B5929" s="25">
        <v>6903</v>
      </c>
      <c r="C5929" s="26">
        <v>53.149999999999991</v>
      </c>
      <c r="D5929" s="26">
        <v>4</v>
      </c>
      <c r="E5929" s="27">
        <f t="shared" si="92"/>
        <v>366.89444999999995</v>
      </c>
    </row>
    <row r="5930" spans="1:5" x14ac:dyDescent="0.3">
      <c r="A5930" s="24">
        <v>42982.666666666664</v>
      </c>
      <c r="B5930" s="25">
        <v>6289</v>
      </c>
      <c r="C5930" s="26">
        <v>52.69</v>
      </c>
      <c r="D5930" s="26">
        <v>4</v>
      </c>
      <c r="E5930" s="27">
        <f t="shared" si="92"/>
        <v>331.36740999999995</v>
      </c>
    </row>
    <row r="5931" spans="1:5" x14ac:dyDescent="0.3">
      <c r="A5931" s="24">
        <v>42982.708333333336</v>
      </c>
      <c r="B5931" s="25">
        <v>6358</v>
      </c>
      <c r="C5931" s="26">
        <v>52.460000000000008</v>
      </c>
      <c r="D5931" s="26">
        <v>4</v>
      </c>
      <c r="E5931" s="27">
        <f t="shared" si="92"/>
        <v>333.54068000000007</v>
      </c>
    </row>
    <row r="5932" spans="1:5" x14ac:dyDescent="0.3">
      <c r="A5932" s="24">
        <v>42982.75</v>
      </c>
      <c r="B5932" s="25">
        <v>6370</v>
      </c>
      <c r="C5932" s="26">
        <v>51.59</v>
      </c>
      <c r="D5932" s="26">
        <v>4</v>
      </c>
      <c r="E5932" s="27">
        <f t="shared" si="92"/>
        <v>328.62830000000002</v>
      </c>
    </row>
    <row r="5933" spans="1:5" x14ac:dyDescent="0.3">
      <c r="A5933" s="24">
        <v>42982.791666666664</v>
      </c>
      <c r="B5933" s="25">
        <v>6347</v>
      </c>
      <c r="C5933" s="26">
        <v>51.59</v>
      </c>
      <c r="D5933" s="26">
        <v>4</v>
      </c>
      <c r="E5933" s="27">
        <f t="shared" si="92"/>
        <v>327.44173000000006</v>
      </c>
    </row>
    <row r="5934" spans="1:5" x14ac:dyDescent="0.3">
      <c r="A5934" s="24">
        <v>42982.833333333336</v>
      </c>
      <c r="B5934" s="25">
        <v>6016</v>
      </c>
      <c r="C5934" s="26">
        <v>53.69</v>
      </c>
      <c r="D5934" s="26">
        <v>4</v>
      </c>
      <c r="E5934" s="27">
        <f t="shared" si="92"/>
        <v>322.99903999999998</v>
      </c>
    </row>
    <row r="5935" spans="1:5" x14ac:dyDescent="0.3">
      <c r="A5935" s="24">
        <v>42982.875</v>
      </c>
      <c r="B5935" s="25">
        <v>5813</v>
      </c>
      <c r="C5935" s="26">
        <v>55.19</v>
      </c>
      <c r="D5935" s="26">
        <v>4</v>
      </c>
      <c r="E5935" s="27">
        <f t="shared" si="92"/>
        <v>320.81946999999997</v>
      </c>
    </row>
    <row r="5936" spans="1:5" x14ac:dyDescent="0.3">
      <c r="A5936" s="24">
        <v>42982.916666666664</v>
      </c>
      <c r="B5936" s="25">
        <v>5696</v>
      </c>
      <c r="C5936" s="26">
        <v>53.59</v>
      </c>
      <c r="D5936" s="26">
        <v>4</v>
      </c>
      <c r="E5936" s="27">
        <f t="shared" si="92"/>
        <v>305.24864000000002</v>
      </c>
    </row>
    <row r="5937" spans="1:5" x14ac:dyDescent="0.3">
      <c r="A5937" s="24">
        <v>42982.958333333336</v>
      </c>
      <c r="B5937" s="25">
        <v>6213</v>
      </c>
      <c r="C5937" s="26">
        <v>52.400000000000006</v>
      </c>
      <c r="D5937" s="26">
        <v>4</v>
      </c>
      <c r="E5937" s="27">
        <f t="shared" si="92"/>
        <v>325.56119999999999</v>
      </c>
    </row>
    <row r="5938" spans="1:5" x14ac:dyDescent="0.3">
      <c r="A5938" s="24">
        <v>42983</v>
      </c>
      <c r="B5938" s="25">
        <v>6424</v>
      </c>
      <c r="C5938" s="26">
        <v>52.35</v>
      </c>
      <c r="D5938" s="26">
        <v>6</v>
      </c>
      <c r="E5938" s="27">
        <f t="shared" si="92"/>
        <v>336.29640000000001</v>
      </c>
    </row>
    <row r="5939" spans="1:5" x14ac:dyDescent="0.3">
      <c r="A5939" s="24">
        <v>42983.041666666664</v>
      </c>
      <c r="B5939" s="25">
        <v>5910</v>
      </c>
      <c r="C5939" s="26">
        <v>50.44</v>
      </c>
      <c r="D5939" s="26">
        <v>6</v>
      </c>
      <c r="E5939" s="27">
        <f t="shared" si="92"/>
        <v>298.10039999999998</v>
      </c>
    </row>
    <row r="5940" spans="1:5" x14ac:dyDescent="0.3">
      <c r="A5940" s="24">
        <v>42983.083333333336</v>
      </c>
      <c r="B5940" s="25">
        <v>5749</v>
      </c>
      <c r="C5940" s="26">
        <v>50.44</v>
      </c>
      <c r="D5940" s="26">
        <v>6</v>
      </c>
      <c r="E5940" s="27">
        <f t="shared" si="92"/>
        <v>289.97955999999999</v>
      </c>
    </row>
    <row r="5941" spans="1:5" x14ac:dyDescent="0.3">
      <c r="A5941" s="24">
        <v>42983.125</v>
      </c>
      <c r="B5941" s="25">
        <v>5822</v>
      </c>
      <c r="C5941" s="26">
        <v>49.990000000000009</v>
      </c>
      <c r="D5941" s="26">
        <v>6</v>
      </c>
      <c r="E5941" s="27">
        <f t="shared" si="92"/>
        <v>291.04178000000002</v>
      </c>
    </row>
    <row r="5942" spans="1:5" x14ac:dyDescent="0.3">
      <c r="A5942" s="24">
        <v>42983.166666666664</v>
      </c>
      <c r="B5942" s="25">
        <v>5831</v>
      </c>
      <c r="C5942" s="26">
        <v>49.350000000000009</v>
      </c>
      <c r="D5942" s="26">
        <v>6</v>
      </c>
      <c r="E5942" s="27">
        <f t="shared" si="92"/>
        <v>287.75985000000003</v>
      </c>
    </row>
    <row r="5943" spans="1:5" x14ac:dyDescent="0.3">
      <c r="A5943" s="24">
        <v>42983.208333333336</v>
      </c>
      <c r="B5943" s="25">
        <v>5807</v>
      </c>
      <c r="C5943" s="26">
        <v>50.12</v>
      </c>
      <c r="D5943" s="26">
        <v>6</v>
      </c>
      <c r="E5943" s="27">
        <f t="shared" si="92"/>
        <v>291.04683999999997</v>
      </c>
    </row>
    <row r="5944" spans="1:5" x14ac:dyDescent="0.3">
      <c r="A5944" s="24">
        <v>42983.25</v>
      </c>
      <c r="B5944" s="25">
        <v>5722</v>
      </c>
      <c r="C5944" s="26">
        <v>51.56</v>
      </c>
      <c r="D5944" s="26">
        <v>6</v>
      </c>
      <c r="E5944" s="27">
        <f t="shared" si="92"/>
        <v>295.02632</v>
      </c>
    </row>
    <row r="5945" spans="1:5" x14ac:dyDescent="0.3">
      <c r="A5945" s="24">
        <v>42983.291666666664</v>
      </c>
      <c r="B5945" s="25">
        <v>5887</v>
      </c>
      <c r="C5945" s="26">
        <v>53.19</v>
      </c>
      <c r="D5945" s="26">
        <v>6</v>
      </c>
      <c r="E5945" s="27">
        <f t="shared" si="92"/>
        <v>313.12952999999999</v>
      </c>
    </row>
    <row r="5946" spans="1:5" x14ac:dyDescent="0.3">
      <c r="A5946" s="24">
        <v>42983.333333333336</v>
      </c>
      <c r="B5946" s="25">
        <v>5952</v>
      </c>
      <c r="C5946" s="26">
        <v>53.19</v>
      </c>
      <c r="D5946" s="26">
        <v>4</v>
      </c>
      <c r="E5946" s="27">
        <f t="shared" si="92"/>
        <v>316.58688000000001</v>
      </c>
    </row>
    <row r="5947" spans="1:5" x14ac:dyDescent="0.3">
      <c r="A5947" s="24">
        <v>42983.375</v>
      </c>
      <c r="B5947" s="25">
        <v>5918</v>
      </c>
      <c r="C5947" s="26">
        <v>53.29</v>
      </c>
      <c r="D5947" s="26">
        <v>3</v>
      </c>
      <c r="E5947" s="27">
        <f t="shared" si="92"/>
        <v>315.37021999999996</v>
      </c>
    </row>
    <row r="5948" spans="1:5" x14ac:dyDescent="0.3">
      <c r="A5948" s="24">
        <v>42983.416666666664</v>
      </c>
      <c r="B5948" s="25">
        <v>6116</v>
      </c>
      <c r="C5948" s="26">
        <v>53.19</v>
      </c>
      <c r="D5948" s="26">
        <v>3</v>
      </c>
      <c r="E5948" s="27">
        <f t="shared" si="92"/>
        <v>325.31003999999996</v>
      </c>
    </row>
    <row r="5949" spans="1:5" x14ac:dyDescent="0.3">
      <c r="A5949" s="24">
        <v>42983.458333333336</v>
      </c>
      <c r="B5949" s="25">
        <v>6537</v>
      </c>
      <c r="C5949" s="26">
        <v>53.19</v>
      </c>
      <c r="D5949" s="26">
        <v>3</v>
      </c>
      <c r="E5949" s="27">
        <f t="shared" si="92"/>
        <v>347.70302999999996</v>
      </c>
    </row>
    <row r="5950" spans="1:5" x14ac:dyDescent="0.3">
      <c r="A5950" s="24">
        <v>42983.5</v>
      </c>
      <c r="B5950" s="25">
        <v>6691</v>
      </c>
      <c r="C5950" s="26">
        <v>53.19</v>
      </c>
      <c r="D5950" s="26">
        <v>3</v>
      </c>
      <c r="E5950" s="27">
        <f t="shared" si="92"/>
        <v>355.89428999999996</v>
      </c>
    </row>
    <row r="5951" spans="1:5" x14ac:dyDescent="0.3">
      <c r="A5951" s="24">
        <v>42983.541666666664</v>
      </c>
      <c r="B5951" s="25">
        <v>6623</v>
      </c>
      <c r="C5951" s="26">
        <v>53.19</v>
      </c>
      <c r="D5951" s="26">
        <v>3</v>
      </c>
      <c r="E5951" s="27">
        <f t="shared" si="92"/>
        <v>352.27737000000002</v>
      </c>
    </row>
    <row r="5952" spans="1:5" x14ac:dyDescent="0.3">
      <c r="A5952" s="24">
        <v>42983.583333333336</v>
      </c>
      <c r="B5952" s="25">
        <v>6704</v>
      </c>
      <c r="C5952" s="26">
        <v>53</v>
      </c>
      <c r="D5952" s="26">
        <v>3</v>
      </c>
      <c r="E5952" s="27">
        <f t="shared" si="92"/>
        <v>355.31200000000001</v>
      </c>
    </row>
    <row r="5953" spans="1:5" x14ac:dyDescent="0.3">
      <c r="A5953" s="24">
        <v>42983.625</v>
      </c>
      <c r="B5953" s="25">
        <v>6524</v>
      </c>
      <c r="C5953" s="26">
        <v>52</v>
      </c>
      <c r="D5953" s="26">
        <v>4</v>
      </c>
      <c r="E5953" s="27">
        <f t="shared" si="92"/>
        <v>339.24799999999999</v>
      </c>
    </row>
    <row r="5954" spans="1:5" x14ac:dyDescent="0.3">
      <c r="A5954" s="24">
        <v>42983.666666666664</v>
      </c>
      <c r="B5954" s="25">
        <v>6617</v>
      </c>
      <c r="C5954" s="26">
        <v>51.5</v>
      </c>
      <c r="D5954" s="26">
        <v>4</v>
      </c>
      <c r="E5954" s="27">
        <f t="shared" si="92"/>
        <v>340.77550000000002</v>
      </c>
    </row>
    <row r="5955" spans="1:5" x14ac:dyDescent="0.3">
      <c r="A5955" s="24">
        <v>42983.708333333336</v>
      </c>
      <c r="B5955" s="25">
        <v>6579</v>
      </c>
      <c r="C5955" s="26">
        <v>51.46</v>
      </c>
      <c r="D5955" s="26">
        <v>4</v>
      </c>
      <c r="E5955" s="27">
        <f t="shared" si="92"/>
        <v>338.55534</v>
      </c>
    </row>
    <row r="5956" spans="1:5" x14ac:dyDescent="0.3">
      <c r="A5956" s="24">
        <v>42983.75</v>
      </c>
      <c r="B5956" s="25">
        <v>6706</v>
      </c>
      <c r="C5956" s="26">
        <v>50.34</v>
      </c>
      <c r="D5956" s="26">
        <v>4</v>
      </c>
      <c r="E5956" s="27">
        <f t="shared" si="92"/>
        <v>337.58004000000005</v>
      </c>
    </row>
    <row r="5957" spans="1:5" x14ac:dyDescent="0.3">
      <c r="A5957" s="24">
        <v>42983.791666666664</v>
      </c>
      <c r="B5957" s="25">
        <v>6471</v>
      </c>
      <c r="C5957" s="26">
        <v>50.34</v>
      </c>
      <c r="D5957" s="26">
        <v>4</v>
      </c>
      <c r="E5957" s="27">
        <f t="shared" si="92"/>
        <v>325.75013999999999</v>
      </c>
    </row>
    <row r="5958" spans="1:5" x14ac:dyDescent="0.3">
      <c r="A5958" s="24">
        <v>42983.833333333336</v>
      </c>
      <c r="B5958" s="25">
        <v>6270</v>
      </c>
      <c r="C5958" s="26">
        <v>52.35</v>
      </c>
      <c r="D5958" s="26">
        <v>4</v>
      </c>
      <c r="E5958" s="27">
        <f t="shared" si="92"/>
        <v>328.23450000000003</v>
      </c>
    </row>
    <row r="5959" spans="1:5" x14ac:dyDescent="0.3">
      <c r="A5959" s="24">
        <v>42983.875</v>
      </c>
      <c r="B5959" s="25">
        <v>6267</v>
      </c>
      <c r="C5959" s="26">
        <v>52.599999999999994</v>
      </c>
      <c r="D5959" s="26">
        <v>4</v>
      </c>
      <c r="E5959" s="27">
        <f t="shared" si="92"/>
        <v>329.64419999999996</v>
      </c>
    </row>
    <row r="5960" spans="1:5" x14ac:dyDescent="0.3">
      <c r="A5960" s="24">
        <v>42983.916666666664</v>
      </c>
      <c r="B5960" s="25">
        <v>7122</v>
      </c>
      <c r="C5960" s="26">
        <v>46.65</v>
      </c>
      <c r="D5960" s="26">
        <v>4</v>
      </c>
      <c r="E5960" s="27">
        <f t="shared" si="92"/>
        <v>332.24129999999997</v>
      </c>
    </row>
    <row r="5961" spans="1:5" x14ac:dyDescent="0.3">
      <c r="A5961" s="24">
        <v>42983.958333333336</v>
      </c>
      <c r="B5961" s="25">
        <v>6910</v>
      </c>
      <c r="C5961" s="26">
        <v>43.44</v>
      </c>
      <c r="D5961" s="26">
        <v>4</v>
      </c>
      <c r="E5961" s="27">
        <f t="shared" si="92"/>
        <v>300.17039999999997</v>
      </c>
    </row>
    <row r="5962" spans="1:5" x14ac:dyDescent="0.3">
      <c r="A5962" s="24">
        <v>42984</v>
      </c>
      <c r="B5962" s="25">
        <v>6427</v>
      </c>
      <c r="C5962" s="26">
        <v>46</v>
      </c>
      <c r="D5962" s="26">
        <v>6</v>
      </c>
      <c r="E5962" s="27">
        <f t="shared" ref="E5962:E6025" si="93">C5962*B5962/1000</f>
        <v>295.642</v>
      </c>
    </row>
    <row r="5963" spans="1:5" x14ac:dyDescent="0.3">
      <c r="A5963" s="24">
        <v>42984.041666666664</v>
      </c>
      <c r="B5963" s="25">
        <v>6432</v>
      </c>
      <c r="C5963" s="26">
        <v>44.74</v>
      </c>
      <c r="D5963" s="26">
        <v>6</v>
      </c>
      <c r="E5963" s="27">
        <f t="shared" si="93"/>
        <v>287.76767999999998</v>
      </c>
    </row>
    <row r="5964" spans="1:5" x14ac:dyDescent="0.3">
      <c r="A5964" s="24">
        <v>42984.083333333336</v>
      </c>
      <c r="B5964" s="25">
        <v>6354</v>
      </c>
      <c r="C5964" s="26">
        <v>41.289999999999992</v>
      </c>
      <c r="D5964" s="26">
        <v>6</v>
      </c>
      <c r="E5964" s="27">
        <f t="shared" si="93"/>
        <v>262.35665999999998</v>
      </c>
    </row>
    <row r="5965" spans="1:5" x14ac:dyDescent="0.3">
      <c r="A5965" s="24">
        <v>42984.125</v>
      </c>
      <c r="B5965" s="25">
        <v>6484</v>
      </c>
      <c r="C5965" s="26">
        <v>39.909999999999997</v>
      </c>
      <c r="D5965" s="26">
        <v>6</v>
      </c>
      <c r="E5965" s="27">
        <f t="shared" si="93"/>
        <v>258.77643999999998</v>
      </c>
    </row>
    <row r="5966" spans="1:5" x14ac:dyDescent="0.3">
      <c r="A5966" s="24">
        <v>42984.166666666664</v>
      </c>
      <c r="B5966" s="25">
        <v>6442</v>
      </c>
      <c r="C5966" s="26">
        <v>38.549999999999997</v>
      </c>
      <c r="D5966" s="26">
        <v>6</v>
      </c>
      <c r="E5966" s="27">
        <f t="shared" si="93"/>
        <v>248.33909999999997</v>
      </c>
    </row>
    <row r="5967" spans="1:5" x14ac:dyDescent="0.3">
      <c r="A5967" s="24">
        <v>42984.208333333336</v>
      </c>
      <c r="B5967" s="25">
        <v>6280</v>
      </c>
      <c r="C5967" s="26">
        <v>39.909999999999997</v>
      </c>
      <c r="D5967" s="26">
        <v>6</v>
      </c>
      <c r="E5967" s="27">
        <f t="shared" si="93"/>
        <v>250.63479999999998</v>
      </c>
    </row>
    <row r="5968" spans="1:5" x14ac:dyDescent="0.3">
      <c r="A5968" s="24">
        <v>42984.25</v>
      </c>
      <c r="B5968" s="25">
        <v>6086</v>
      </c>
      <c r="C5968" s="26">
        <v>44.2</v>
      </c>
      <c r="D5968" s="26">
        <v>6</v>
      </c>
      <c r="E5968" s="27">
        <f t="shared" si="93"/>
        <v>269.00120000000004</v>
      </c>
    </row>
    <row r="5969" spans="1:5" x14ac:dyDescent="0.3">
      <c r="A5969" s="24">
        <v>42984.291666666664</v>
      </c>
      <c r="B5969" s="25">
        <v>6257</v>
      </c>
      <c r="C5969" s="26">
        <v>47.93</v>
      </c>
      <c r="D5969" s="26">
        <v>6</v>
      </c>
      <c r="E5969" s="27">
        <f t="shared" si="93"/>
        <v>299.89801</v>
      </c>
    </row>
    <row r="5970" spans="1:5" x14ac:dyDescent="0.3">
      <c r="A5970" s="24">
        <v>42984.333333333336</v>
      </c>
      <c r="B5970" s="25">
        <v>5938</v>
      </c>
      <c r="C5970" s="26">
        <v>50.91</v>
      </c>
      <c r="D5970" s="26">
        <v>4</v>
      </c>
      <c r="E5970" s="27">
        <f t="shared" si="93"/>
        <v>302.30357999999995</v>
      </c>
    </row>
    <row r="5971" spans="1:5" x14ac:dyDescent="0.3">
      <c r="A5971" s="24">
        <v>42984.375</v>
      </c>
      <c r="B5971" s="25">
        <v>6257</v>
      </c>
      <c r="C5971" s="26">
        <v>51.49</v>
      </c>
      <c r="D5971" s="26">
        <v>3</v>
      </c>
      <c r="E5971" s="27">
        <f t="shared" si="93"/>
        <v>322.17293000000001</v>
      </c>
    </row>
    <row r="5972" spans="1:5" x14ac:dyDescent="0.3">
      <c r="A5972" s="24">
        <v>42984.416666666664</v>
      </c>
      <c r="B5972" s="25">
        <v>6324</v>
      </c>
      <c r="C5972" s="26">
        <v>51.09</v>
      </c>
      <c r="D5972" s="26">
        <v>3</v>
      </c>
      <c r="E5972" s="27">
        <f t="shared" si="93"/>
        <v>323.09316000000001</v>
      </c>
    </row>
    <row r="5973" spans="1:5" x14ac:dyDescent="0.3">
      <c r="A5973" s="24">
        <v>42984.458333333336</v>
      </c>
      <c r="B5973" s="25">
        <v>6392</v>
      </c>
      <c r="C5973" s="26">
        <v>51.04</v>
      </c>
      <c r="D5973" s="26">
        <v>3</v>
      </c>
      <c r="E5973" s="27">
        <f t="shared" si="93"/>
        <v>326.24768</v>
      </c>
    </row>
    <row r="5974" spans="1:5" x14ac:dyDescent="0.3">
      <c r="A5974" s="24">
        <v>42984.5</v>
      </c>
      <c r="B5974" s="25">
        <v>6407</v>
      </c>
      <c r="C5974" s="26">
        <v>51.57</v>
      </c>
      <c r="D5974" s="26">
        <v>3</v>
      </c>
      <c r="E5974" s="27">
        <f t="shared" si="93"/>
        <v>330.40899000000002</v>
      </c>
    </row>
    <row r="5975" spans="1:5" x14ac:dyDescent="0.3">
      <c r="A5975" s="24">
        <v>42984.541666666664</v>
      </c>
      <c r="B5975" s="25">
        <v>6476</v>
      </c>
      <c r="C5975" s="26">
        <v>51.69</v>
      </c>
      <c r="D5975" s="26">
        <v>3</v>
      </c>
      <c r="E5975" s="27">
        <f t="shared" si="93"/>
        <v>334.74444</v>
      </c>
    </row>
    <row r="5976" spans="1:5" x14ac:dyDescent="0.3">
      <c r="A5976" s="24">
        <v>42984.583333333336</v>
      </c>
      <c r="B5976" s="25">
        <v>6612</v>
      </c>
      <c r="C5976" s="26">
        <v>51.5</v>
      </c>
      <c r="D5976" s="26">
        <v>3</v>
      </c>
      <c r="E5976" s="27">
        <f t="shared" si="93"/>
        <v>340.51799999999997</v>
      </c>
    </row>
    <row r="5977" spans="1:5" x14ac:dyDescent="0.3">
      <c r="A5977" s="24">
        <v>42984.625</v>
      </c>
      <c r="B5977" s="25">
        <v>6481</v>
      </c>
      <c r="C5977" s="26">
        <v>51.5</v>
      </c>
      <c r="D5977" s="26">
        <v>4</v>
      </c>
      <c r="E5977" s="27">
        <f t="shared" si="93"/>
        <v>333.7715</v>
      </c>
    </row>
    <row r="5978" spans="1:5" x14ac:dyDescent="0.3">
      <c r="A5978" s="24">
        <v>42984.666666666664</v>
      </c>
      <c r="B5978" s="25">
        <v>6276</v>
      </c>
      <c r="C5978" s="26">
        <v>51.46</v>
      </c>
      <c r="D5978" s="26">
        <v>4</v>
      </c>
      <c r="E5978" s="27">
        <f t="shared" si="93"/>
        <v>322.96296000000001</v>
      </c>
    </row>
    <row r="5979" spans="1:5" x14ac:dyDescent="0.3">
      <c r="A5979" s="24">
        <v>42984.708333333336</v>
      </c>
      <c r="B5979" s="25">
        <v>6895</v>
      </c>
      <c r="C5979" s="26">
        <v>51.04</v>
      </c>
      <c r="D5979" s="26">
        <v>4</v>
      </c>
      <c r="E5979" s="27">
        <f t="shared" si="93"/>
        <v>351.92079999999999</v>
      </c>
    </row>
    <row r="5980" spans="1:5" x14ac:dyDescent="0.3">
      <c r="A5980" s="24">
        <v>42984.75</v>
      </c>
      <c r="B5980" s="25">
        <v>6941</v>
      </c>
      <c r="C5980" s="26">
        <v>49.900000000000006</v>
      </c>
      <c r="D5980" s="26">
        <v>4</v>
      </c>
      <c r="E5980" s="27">
        <f t="shared" si="93"/>
        <v>346.35590000000002</v>
      </c>
    </row>
    <row r="5981" spans="1:5" x14ac:dyDescent="0.3">
      <c r="A5981" s="24">
        <v>42984.791666666664</v>
      </c>
      <c r="B5981" s="25">
        <v>6511</v>
      </c>
      <c r="C5981" s="26">
        <v>49.7</v>
      </c>
      <c r="D5981" s="26">
        <v>4</v>
      </c>
      <c r="E5981" s="27">
        <f t="shared" si="93"/>
        <v>323.5967</v>
      </c>
    </row>
    <row r="5982" spans="1:5" x14ac:dyDescent="0.3">
      <c r="A5982" s="24">
        <v>42984.833333333336</v>
      </c>
      <c r="B5982" s="25">
        <v>6444</v>
      </c>
      <c r="C5982" s="26">
        <v>51.46</v>
      </c>
      <c r="D5982" s="26">
        <v>4</v>
      </c>
      <c r="E5982" s="27">
        <f t="shared" si="93"/>
        <v>331.60823999999997</v>
      </c>
    </row>
    <row r="5983" spans="1:5" x14ac:dyDescent="0.3">
      <c r="A5983" s="24">
        <v>42984.875</v>
      </c>
      <c r="B5983" s="25">
        <v>6433</v>
      </c>
      <c r="C5983" s="26">
        <v>51.72</v>
      </c>
      <c r="D5983" s="26">
        <v>4</v>
      </c>
      <c r="E5983" s="27">
        <f t="shared" si="93"/>
        <v>332.71476000000001</v>
      </c>
    </row>
    <row r="5984" spans="1:5" x14ac:dyDescent="0.3">
      <c r="A5984" s="24">
        <v>42984.916666666664</v>
      </c>
      <c r="B5984" s="25">
        <v>6461</v>
      </c>
      <c r="C5984" s="26">
        <v>47.23</v>
      </c>
      <c r="D5984" s="26">
        <v>4</v>
      </c>
      <c r="E5984" s="27">
        <f t="shared" si="93"/>
        <v>305.15302999999994</v>
      </c>
    </row>
    <row r="5985" spans="1:5" x14ac:dyDescent="0.3">
      <c r="A5985" s="24">
        <v>42984.958333333336</v>
      </c>
      <c r="B5985" s="25">
        <v>6399</v>
      </c>
      <c r="C5985" s="26">
        <v>42.84</v>
      </c>
      <c r="D5985" s="26">
        <v>4</v>
      </c>
      <c r="E5985" s="27">
        <f t="shared" si="93"/>
        <v>274.13316000000003</v>
      </c>
    </row>
    <row r="5986" spans="1:5" x14ac:dyDescent="0.3">
      <c r="A5986" s="24">
        <v>42985</v>
      </c>
      <c r="B5986" s="25">
        <v>6316</v>
      </c>
      <c r="C5986" s="26">
        <v>42.66</v>
      </c>
      <c r="D5986" s="26">
        <v>6</v>
      </c>
      <c r="E5986" s="27">
        <f t="shared" si="93"/>
        <v>269.44056</v>
      </c>
    </row>
    <row r="5987" spans="1:5" x14ac:dyDescent="0.3">
      <c r="A5987" s="24">
        <v>42985.041666666664</v>
      </c>
      <c r="B5987" s="25">
        <v>6109</v>
      </c>
      <c r="C5987" s="26">
        <v>38.5</v>
      </c>
      <c r="D5987" s="26">
        <v>6</v>
      </c>
      <c r="E5987" s="27">
        <f t="shared" si="93"/>
        <v>235.19649999999999</v>
      </c>
    </row>
    <row r="5988" spans="1:5" x14ac:dyDescent="0.3">
      <c r="A5988" s="24">
        <v>42985.083333333336</v>
      </c>
      <c r="B5988" s="25">
        <v>6073</v>
      </c>
      <c r="C5988" s="26">
        <v>37.090000000000003</v>
      </c>
      <c r="D5988" s="26">
        <v>6</v>
      </c>
      <c r="E5988" s="27">
        <f t="shared" si="93"/>
        <v>225.24757</v>
      </c>
    </row>
    <row r="5989" spans="1:5" x14ac:dyDescent="0.3">
      <c r="A5989" s="24">
        <v>42985.125</v>
      </c>
      <c r="B5989" s="25">
        <v>6316</v>
      </c>
      <c r="C5989" s="26">
        <v>37.090000000000003</v>
      </c>
      <c r="D5989" s="26">
        <v>6</v>
      </c>
      <c r="E5989" s="27">
        <f t="shared" si="93"/>
        <v>234.26044000000005</v>
      </c>
    </row>
    <row r="5990" spans="1:5" x14ac:dyDescent="0.3">
      <c r="A5990" s="24">
        <v>42985.166666666664</v>
      </c>
      <c r="B5990" s="25">
        <v>6440</v>
      </c>
      <c r="C5990" s="26">
        <v>37.51</v>
      </c>
      <c r="D5990" s="26">
        <v>6</v>
      </c>
      <c r="E5990" s="27">
        <f t="shared" si="93"/>
        <v>241.56440000000001</v>
      </c>
    </row>
    <row r="5991" spans="1:5" x14ac:dyDescent="0.3">
      <c r="A5991" s="24">
        <v>42985.208333333336</v>
      </c>
      <c r="B5991" s="25">
        <v>6427</v>
      </c>
      <c r="C5991" s="26">
        <v>39.19</v>
      </c>
      <c r="D5991" s="26">
        <v>6</v>
      </c>
      <c r="E5991" s="27">
        <f t="shared" si="93"/>
        <v>251.87412999999998</v>
      </c>
    </row>
    <row r="5992" spans="1:5" x14ac:dyDescent="0.3">
      <c r="A5992" s="24">
        <v>42985.25</v>
      </c>
      <c r="B5992" s="25">
        <v>6897</v>
      </c>
      <c r="C5992" s="26">
        <v>44.66</v>
      </c>
      <c r="D5992" s="26">
        <v>6</v>
      </c>
      <c r="E5992" s="27">
        <f t="shared" si="93"/>
        <v>308.02001999999999</v>
      </c>
    </row>
    <row r="5993" spans="1:5" x14ac:dyDescent="0.3">
      <c r="A5993" s="24">
        <v>42985.291666666664</v>
      </c>
      <c r="B5993" s="25">
        <v>6836</v>
      </c>
      <c r="C5993" s="26">
        <v>51</v>
      </c>
      <c r="D5993" s="26">
        <v>6</v>
      </c>
      <c r="E5993" s="27">
        <f t="shared" si="93"/>
        <v>348.63600000000002</v>
      </c>
    </row>
    <row r="5994" spans="1:5" x14ac:dyDescent="0.3">
      <c r="A5994" s="24">
        <v>42985.333333333336</v>
      </c>
      <c r="B5994" s="25">
        <v>6805</v>
      </c>
      <c r="C5994" s="26">
        <v>51</v>
      </c>
      <c r="D5994" s="26">
        <v>4</v>
      </c>
      <c r="E5994" s="27">
        <f t="shared" si="93"/>
        <v>347.05500000000001</v>
      </c>
    </row>
    <row r="5995" spans="1:5" x14ac:dyDescent="0.3">
      <c r="A5995" s="24">
        <v>42985.375</v>
      </c>
      <c r="B5995" s="25">
        <v>6768</v>
      </c>
      <c r="C5995" s="26">
        <v>51.46</v>
      </c>
      <c r="D5995" s="26">
        <v>3</v>
      </c>
      <c r="E5995" s="27">
        <f t="shared" si="93"/>
        <v>348.28128000000004</v>
      </c>
    </row>
    <row r="5996" spans="1:5" x14ac:dyDescent="0.3">
      <c r="A5996" s="24">
        <v>42985.416666666664</v>
      </c>
      <c r="B5996" s="25">
        <v>6838</v>
      </c>
      <c r="C5996" s="26">
        <v>51.19</v>
      </c>
      <c r="D5996" s="26">
        <v>3</v>
      </c>
      <c r="E5996" s="27">
        <f t="shared" si="93"/>
        <v>350.03721999999999</v>
      </c>
    </row>
    <row r="5997" spans="1:5" x14ac:dyDescent="0.3">
      <c r="A5997" s="24">
        <v>42985.458333333336</v>
      </c>
      <c r="B5997" s="25">
        <v>6576</v>
      </c>
      <c r="C5997" s="26">
        <v>51.46</v>
      </c>
      <c r="D5997" s="26">
        <v>3</v>
      </c>
      <c r="E5997" s="27">
        <f t="shared" si="93"/>
        <v>338.40096</v>
      </c>
    </row>
    <row r="5998" spans="1:5" x14ac:dyDescent="0.3">
      <c r="A5998" s="24">
        <v>42985.5</v>
      </c>
      <c r="B5998" s="25">
        <v>6343</v>
      </c>
      <c r="C5998" s="26">
        <v>52</v>
      </c>
      <c r="D5998" s="26">
        <v>3</v>
      </c>
      <c r="E5998" s="27">
        <f t="shared" si="93"/>
        <v>329.83600000000001</v>
      </c>
    </row>
    <row r="5999" spans="1:5" x14ac:dyDescent="0.3">
      <c r="A5999" s="24">
        <v>42985.541666666664</v>
      </c>
      <c r="B5999" s="25">
        <v>6695</v>
      </c>
      <c r="C5999" s="26">
        <v>52.09</v>
      </c>
      <c r="D5999" s="26">
        <v>3</v>
      </c>
      <c r="E5999" s="27">
        <f t="shared" si="93"/>
        <v>348.74255000000005</v>
      </c>
    </row>
    <row r="6000" spans="1:5" x14ac:dyDescent="0.3">
      <c r="A6000" s="24">
        <v>42985.583333333336</v>
      </c>
      <c r="B6000" s="25">
        <v>7751</v>
      </c>
      <c r="C6000" s="26">
        <v>51.69</v>
      </c>
      <c r="D6000" s="26">
        <v>3</v>
      </c>
      <c r="E6000" s="27">
        <f t="shared" si="93"/>
        <v>400.64918999999998</v>
      </c>
    </row>
    <row r="6001" spans="1:5" x14ac:dyDescent="0.3">
      <c r="A6001" s="24">
        <v>42985.625</v>
      </c>
      <c r="B6001" s="25">
        <v>8484</v>
      </c>
      <c r="C6001" s="26">
        <v>51.46</v>
      </c>
      <c r="D6001" s="26">
        <v>4</v>
      </c>
      <c r="E6001" s="27">
        <f t="shared" si="93"/>
        <v>436.58663999999999</v>
      </c>
    </row>
    <row r="6002" spans="1:5" x14ac:dyDescent="0.3">
      <c r="A6002" s="24">
        <v>42985.666666666664</v>
      </c>
      <c r="B6002" s="25">
        <v>7468</v>
      </c>
      <c r="C6002" s="26">
        <v>51.69</v>
      </c>
      <c r="D6002" s="26">
        <v>4</v>
      </c>
      <c r="E6002" s="27">
        <f t="shared" si="93"/>
        <v>386.02091999999999</v>
      </c>
    </row>
    <row r="6003" spans="1:5" x14ac:dyDescent="0.3">
      <c r="A6003" s="24">
        <v>42985.708333333336</v>
      </c>
      <c r="B6003" s="25">
        <v>6901</v>
      </c>
      <c r="C6003" s="26">
        <v>51.69</v>
      </c>
      <c r="D6003" s="26">
        <v>4</v>
      </c>
      <c r="E6003" s="27">
        <f t="shared" si="93"/>
        <v>356.71269000000001</v>
      </c>
    </row>
    <row r="6004" spans="1:5" x14ac:dyDescent="0.3">
      <c r="A6004" s="24">
        <v>42985.75</v>
      </c>
      <c r="B6004" s="25">
        <v>6774</v>
      </c>
      <c r="C6004" s="26">
        <v>50.79</v>
      </c>
      <c r="D6004" s="26">
        <v>4</v>
      </c>
      <c r="E6004" s="27">
        <f t="shared" si="93"/>
        <v>344.05146000000002</v>
      </c>
    </row>
    <row r="6005" spans="1:5" x14ac:dyDescent="0.3">
      <c r="A6005" s="24">
        <v>42985.791666666664</v>
      </c>
      <c r="B6005" s="25">
        <v>6647</v>
      </c>
      <c r="C6005" s="26">
        <v>51.1</v>
      </c>
      <c r="D6005" s="26">
        <v>4</v>
      </c>
      <c r="E6005" s="27">
        <f t="shared" si="93"/>
        <v>339.6617</v>
      </c>
    </row>
    <row r="6006" spans="1:5" x14ac:dyDescent="0.3">
      <c r="A6006" s="24">
        <v>42985.833333333336</v>
      </c>
      <c r="B6006" s="25">
        <v>6483</v>
      </c>
      <c r="C6006" s="26">
        <v>52.5</v>
      </c>
      <c r="D6006" s="26">
        <v>4</v>
      </c>
      <c r="E6006" s="27">
        <f t="shared" si="93"/>
        <v>340.35750000000002</v>
      </c>
    </row>
    <row r="6007" spans="1:5" x14ac:dyDescent="0.3">
      <c r="A6007" s="24">
        <v>42985.875</v>
      </c>
      <c r="B6007" s="25">
        <v>6726</v>
      </c>
      <c r="C6007" s="26">
        <v>55.039999999999992</v>
      </c>
      <c r="D6007" s="26">
        <v>4</v>
      </c>
      <c r="E6007" s="27">
        <f t="shared" si="93"/>
        <v>370.19903999999991</v>
      </c>
    </row>
    <row r="6008" spans="1:5" x14ac:dyDescent="0.3">
      <c r="A6008" s="24">
        <v>42985.916666666664</v>
      </c>
      <c r="B6008" s="25">
        <v>7139</v>
      </c>
      <c r="C6008" s="26">
        <v>51.94</v>
      </c>
      <c r="D6008" s="26">
        <v>4</v>
      </c>
      <c r="E6008" s="27">
        <f t="shared" si="93"/>
        <v>370.79965999999996</v>
      </c>
    </row>
    <row r="6009" spans="1:5" x14ac:dyDescent="0.3">
      <c r="A6009" s="24">
        <v>42985.958333333336</v>
      </c>
      <c r="B6009" s="25">
        <v>7429</v>
      </c>
      <c r="C6009" s="26">
        <v>49.97999999999999</v>
      </c>
      <c r="D6009" s="26">
        <v>4</v>
      </c>
      <c r="E6009" s="27">
        <f t="shared" si="93"/>
        <v>371.30141999999995</v>
      </c>
    </row>
    <row r="6010" spans="1:5" x14ac:dyDescent="0.3">
      <c r="A6010" s="24">
        <v>42986</v>
      </c>
      <c r="B6010" s="25">
        <v>7274</v>
      </c>
      <c r="C6010" s="26">
        <v>50.79</v>
      </c>
      <c r="D6010" s="26">
        <v>6</v>
      </c>
      <c r="E6010" s="27">
        <f t="shared" si="93"/>
        <v>369.44646</v>
      </c>
    </row>
    <row r="6011" spans="1:5" x14ac:dyDescent="0.3">
      <c r="A6011" s="24">
        <v>42986.041666666664</v>
      </c>
      <c r="B6011" s="25">
        <v>6905</v>
      </c>
      <c r="C6011" s="26">
        <v>49.63</v>
      </c>
      <c r="D6011" s="26">
        <v>6</v>
      </c>
      <c r="E6011" s="27">
        <f t="shared" si="93"/>
        <v>342.69515000000001</v>
      </c>
    </row>
    <row r="6012" spans="1:5" x14ac:dyDescent="0.3">
      <c r="A6012" s="24">
        <v>42986.083333333336</v>
      </c>
      <c r="B6012" s="25">
        <v>6750</v>
      </c>
      <c r="C6012" s="26">
        <v>47.509999999999991</v>
      </c>
      <c r="D6012" s="26">
        <v>6</v>
      </c>
      <c r="E6012" s="27">
        <f t="shared" si="93"/>
        <v>320.69249999999994</v>
      </c>
    </row>
    <row r="6013" spans="1:5" x14ac:dyDescent="0.3">
      <c r="A6013" s="24">
        <v>42986.125</v>
      </c>
      <c r="B6013" s="25">
        <v>6438</v>
      </c>
      <c r="C6013" s="26">
        <v>46.899999999999991</v>
      </c>
      <c r="D6013" s="26">
        <v>6</v>
      </c>
      <c r="E6013" s="27">
        <f t="shared" si="93"/>
        <v>301.94219999999996</v>
      </c>
    </row>
    <row r="6014" spans="1:5" x14ac:dyDescent="0.3">
      <c r="A6014" s="24">
        <v>42986.166666666664</v>
      </c>
      <c r="B6014" s="25">
        <v>6283</v>
      </c>
      <c r="C6014" s="26">
        <v>46.730000000000004</v>
      </c>
      <c r="D6014" s="26">
        <v>6</v>
      </c>
      <c r="E6014" s="27">
        <f t="shared" si="93"/>
        <v>293.60459000000003</v>
      </c>
    </row>
    <row r="6015" spans="1:5" x14ac:dyDescent="0.3">
      <c r="A6015" s="24">
        <v>42986.208333333336</v>
      </c>
      <c r="B6015" s="25">
        <v>6165</v>
      </c>
      <c r="C6015" s="26">
        <v>48.9</v>
      </c>
      <c r="D6015" s="26">
        <v>6</v>
      </c>
      <c r="E6015" s="27">
        <f t="shared" si="93"/>
        <v>301.46850000000001</v>
      </c>
    </row>
    <row r="6016" spans="1:5" x14ac:dyDescent="0.3">
      <c r="A6016" s="24">
        <v>42986.25</v>
      </c>
      <c r="B6016" s="25">
        <v>6181</v>
      </c>
      <c r="C6016" s="26">
        <v>50.9</v>
      </c>
      <c r="D6016" s="26">
        <v>6</v>
      </c>
      <c r="E6016" s="27">
        <f t="shared" si="93"/>
        <v>314.61289999999997</v>
      </c>
    </row>
    <row r="6017" spans="1:5" x14ac:dyDescent="0.3">
      <c r="A6017" s="24">
        <v>42986.291666666664</v>
      </c>
      <c r="B6017" s="25">
        <v>5867</v>
      </c>
      <c r="C6017" s="26">
        <v>52.27</v>
      </c>
      <c r="D6017" s="26">
        <v>6</v>
      </c>
      <c r="E6017" s="27">
        <f t="shared" si="93"/>
        <v>306.66809000000001</v>
      </c>
    </row>
    <row r="6018" spans="1:5" x14ac:dyDescent="0.3">
      <c r="A6018" s="24">
        <v>42986.333333333336</v>
      </c>
      <c r="B6018" s="25">
        <v>6383</v>
      </c>
      <c r="C6018" s="26">
        <v>52.5</v>
      </c>
      <c r="D6018" s="26">
        <v>4</v>
      </c>
      <c r="E6018" s="27">
        <f t="shared" si="93"/>
        <v>335.10750000000002</v>
      </c>
    </row>
    <row r="6019" spans="1:5" x14ac:dyDescent="0.3">
      <c r="A6019" s="24">
        <v>42986.375</v>
      </c>
      <c r="B6019" s="25">
        <v>7251</v>
      </c>
      <c r="C6019" s="26">
        <v>53.96</v>
      </c>
      <c r="D6019" s="26">
        <v>3</v>
      </c>
      <c r="E6019" s="27">
        <f t="shared" si="93"/>
        <v>391.26396</v>
      </c>
    </row>
    <row r="6020" spans="1:5" x14ac:dyDescent="0.3">
      <c r="A6020" s="24">
        <v>42986.416666666664</v>
      </c>
      <c r="B6020" s="25">
        <v>6934</v>
      </c>
      <c r="C6020" s="26">
        <v>53.29</v>
      </c>
      <c r="D6020" s="26">
        <v>3</v>
      </c>
      <c r="E6020" s="27">
        <f t="shared" si="93"/>
        <v>369.51285999999999</v>
      </c>
    </row>
    <row r="6021" spans="1:5" x14ac:dyDescent="0.3">
      <c r="A6021" s="24">
        <v>42986.458333333336</v>
      </c>
      <c r="B6021" s="25">
        <v>6663</v>
      </c>
      <c r="C6021" s="26">
        <v>53.29</v>
      </c>
      <c r="D6021" s="26">
        <v>3</v>
      </c>
      <c r="E6021" s="27">
        <f t="shared" si="93"/>
        <v>355.07127000000003</v>
      </c>
    </row>
    <row r="6022" spans="1:5" x14ac:dyDescent="0.3">
      <c r="A6022" s="24">
        <v>42986.5</v>
      </c>
      <c r="B6022" s="25">
        <v>6806</v>
      </c>
      <c r="C6022" s="26">
        <v>53.010000000000005</v>
      </c>
      <c r="D6022" s="26">
        <v>3</v>
      </c>
      <c r="E6022" s="27">
        <f t="shared" si="93"/>
        <v>360.78606000000008</v>
      </c>
    </row>
    <row r="6023" spans="1:5" x14ac:dyDescent="0.3">
      <c r="A6023" s="24">
        <v>42986.541666666664</v>
      </c>
      <c r="B6023" s="25">
        <v>7266</v>
      </c>
      <c r="C6023" s="26">
        <v>52.94</v>
      </c>
      <c r="D6023" s="26">
        <v>3</v>
      </c>
      <c r="E6023" s="27">
        <f t="shared" si="93"/>
        <v>384.66203999999999</v>
      </c>
    </row>
    <row r="6024" spans="1:5" x14ac:dyDescent="0.3">
      <c r="A6024" s="24">
        <v>42986.583333333336</v>
      </c>
      <c r="B6024" s="25">
        <v>7452</v>
      </c>
      <c r="C6024" s="26">
        <v>52</v>
      </c>
      <c r="D6024" s="26">
        <v>3</v>
      </c>
      <c r="E6024" s="27">
        <f t="shared" si="93"/>
        <v>387.50400000000002</v>
      </c>
    </row>
    <row r="6025" spans="1:5" x14ac:dyDescent="0.3">
      <c r="A6025" s="24">
        <v>42986.625</v>
      </c>
      <c r="B6025" s="25">
        <v>7514</v>
      </c>
      <c r="C6025" s="26">
        <v>50.95</v>
      </c>
      <c r="D6025" s="26">
        <v>4</v>
      </c>
      <c r="E6025" s="27">
        <f t="shared" si="93"/>
        <v>382.83830000000006</v>
      </c>
    </row>
    <row r="6026" spans="1:5" x14ac:dyDescent="0.3">
      <c r="A6026" s="24">
        <v>42986.666666666664</v>
      </c>
      <c r="B6026" s="25">
        <v>7270</v>
      </c>
      <c r="C6026" s="26">
        <v>50.570000000000007</v>
      </c>
      <c r="D6026" s="26">
        <v>4</v>
      </c>
      <c r="E6026" s="27">
        <f t="shared" ref="E6026:E6089" si="94">C6026*B6026/1000</f>
        <v>367.64390000000009</v>
      </c>
    </row>
    <row r="6027" spans="1:5" x14ac:dyDescent="0.3">
      <c r="A6027" s="24">
        <v>42986.708333333336</v>
      </c>
      <c r="B6027" s="25">
        <v>7294</v>
      </c>
      <c r="C6027" s="26">
        <v>49.88</v>
      </c>
      <c r="D6027" s="26">
        <v>4</v>
      </c>
      <c r="E6027" s="27">
        <f t="shared" si="94"/>
        <v>363.82472000000001</v>
      </c>
    </row>
    <row r="6028" spans="1:5" x14ac:dyDescent="0.3">
      <c r="A6028" s="24">
        <v>42986.75</v>
      </c>
      <c r="B6028" s="25">
        <v>7254</v>
      </c>
      <c r="C6028" s="26">
        <v>49.6</v>
      </c>
      <c r="D6028" s="26">
        <v>4</v>
      </c>
      <c r="E6028" s="27">
        <f t="shared" si="94"/>
        <v>359.79840000000002</v>
      </c>
    </row>
    <row r="6029" spans="1:5" x14ac:dyDescent="0.3">
      <c r="A6029" s="24">
        <v>42986.791666666664</v>
      </c>
      <c r="B6029" s="25">
        <v>6776</v>
      </c>
      <c r="C6029" s="26">
        <v>49.63</v>
      </c>
      <c r="D6029" s="26">
        <v>4</v>
      </c>
      <c r="E6029" s="27">
        <f t="shared" si="94"/>
        <v>336.29288000000003</v>
      </c>
    </row>
    <row r="6030" spans="1:5" x14ac:dyDescent="0.3">
      <c r="A6030" s="24">
        <v>42986.833333333336</v>
      </c>
      <c r="B6030" s="25">
        <v>6882</v>
      </c>
      <c r="C6030" s="26">
        <v>51.68</v>
      </c>
      <c r="D6030" s="26">
        <v>4</v>
      </c>
      <c r="E6030" s="27">
        <f t="shared" si="94"/>
        <v>355.66176000000002</v>
      </c>
    </row>
    <row r="6031" spans="1:5" x14ac:dyDescent="0.3">
      <c r="A6031" s="24">
        <v>42986.875</v>
      </c>
      <c r="B6031" s="25">
        <v>6771</v>
      </c>
      <c r="C6031" s="26">
        <v>52.1</v>
      </c>
      <c r="D6031" s="26">
        <v>4</v>
      </c>
      <c r="E6031" s="27">
        <f t="shared" si="94"/>
        <v>352.76910000000004</v>
      </c>
    </row>
    <row r="6032" spans="1:5" x14ac:dyDescent="0.3">
      <c r="A6032" s="24">
        <v>42986.916666666664</v>
      </c>
      <c r="B6032" s="25">
        <v>6696</v>
      </c>
      <c r="C6032" s="26">
        <v>50.34</v>
      </c>
      <c r="D6032" s="26">
        <v>4</v>
      </c>
      <c r="E6032" s="27">
        <f t="shared" si="94"/>
        <v>337.07664</v>
      </c>
    </row>
    <row r="6033" spans="1:5" x14ac:dyDescent="0.3">
      <c r="A6033" s="24">
        <v>42986.958333333336</v>
      </c>
      <c r="B6033" s="25">
        <v>6668</v>
      </c>
      <c r="C6033" s="26">
        <v>45.97</v>
      </c>
      <c r="D6033" s="26">
        <v>4</v>
      </c>
      <c r="E6033" s="27">
        <f t="shared" si="94"/>
        <v>306.52796000000001</v>
      </c>
    </row>
    <row r="6034" spans="1:5" x14ac:dyDescent="0.3">
      <c r="A6034" s="24">
        <v>42987</v>
      </c>
      <c r="B6034" s="25">
        <v>6529</v>
      </c>
      <c r="C6034" s="26">
        <v>47.25</v>
      </c>
      <c r="D6034" s="26">
        <v>6</v>
      </c>
      <c r="E6034" s="27">
        <f t="shared" si="94"/>
        <v>308.49525</v>
      </c>
    </row>
    <row r="6035" spans="1:5" x14ac:dyDescent="0.3">
      <c r="A6035" s="24">
        <v>42987.041666666664</v>
      </c>
      <c r="B6035" s="25">
        <v>6515</v>
      </c>
      <c r="C6035" s="26">
        <v>46.54</v>
      </c>
      <c r="D6035" s="26">
        <v>6</v>
      </c>
      <c r="E6035" s="27">
        <f t="shared" si="94"/>
        <v>303.2081</v>
      </c>
    </row>
    <row r="6036" spans="1:5" x14ac:dyDescent="0.3">
      <c r="A6036" s="24">
        <v>42987.083333333336</v>
      </c>
      <c r="B6036" s="25">
        <v>6024</v>
      </c>
      <c r="C6036" s="26">
        <v>42.7</v>
      </c>
      <c r="D6036" s="26">
        <v>6</v>
      </c>
      <c r="E6036" s="27">
        <f t="shared" si="94"/>
        <v>257.22480000000002</v>
      </c>
    </row>
    <row r="6037" spans="1:5" x14ac:dyDescent="0.3">
      <c r="A6037" s="24">
        <v>42987.125</v>
      </c>
      <c r="B6037" s="25">
        <v>5661</v>
      </c>
      <c r="C6037" s="26">
        <v>41.899999999999991</v>
      </c>
      <c r="D6037" s="26">
        <v>6</v>
      </c>
      <c r="E6037" s="27">
        <f t="shared" si="94"/>
        <v>237.19589999999997</v>
      </c>
    </row>
    <row r="6038" spans="1:5" x14ac:dyDescent="0.3">
      <c r="A6038" s="24">
        <v>42987.166666666664</v>
      </c>
      <c r="B6038" s="25">
        <v>5587</v>
      </c>
      <c r="C6038" s="26">
        <v>38.450000000000003</v>
      </c>
      <c r="D6038" s="26">
        <v>6</v>
      </c>
      <c r="E6038" s="27">
        <f t="shared" si="94"/>
        <v>214.82015000000001</v>
      </c>
    </row>
    <row r="6039" spans="1:5" x14ac:dyDescent="0.3">
      <c r="A6039" s="24">
        <v>42987.208333333336</v>
      </c>
      <c r="B6039" s="25">
        <v>5394</v>
      </c>
      <c r="C6039" s="26">
        <v>38.04</v>
      </c>
      <c r="D6039" s="26">
        <v>6</v>
      </c>
      <c r="E6039" s="27">
        <f t="shared" si="94"/>
        <v>205.18776</v>
      </c>
    </row>
    <row r="6040" spans="1:5" x14ac:dyDescent="0.3">
      <c r="A6040" s="24">
        <v>42987.25</v>
      </c>
      <c r="B6040" s="25">
        <v>5346</v>
      </c>
      <c r="C6040" s="26">
        <v>37.200000000000003</v>
      </c>
      <c r="D6040" s="26">
        <v>6</v>
      </c>
      <c r="E6040" s="27">
        <f t="shared" si="94"/>
        <v>198.87120000000002</v>
      </c>
    </row>
    <row r="6041" spans="1:5" x14ac:dyDescent="0.3">
      <c r="A6041" s="24">
        <v>42987.291666666664</v>
      </c>
      <c r="B6041" s="25">
        <v>5875</v>
      </c>
      <c r="C6041" s="26">
        <v>38</v>
      </c>
      <c r="D6041" s="26">
        <v>6</v>
      </c>
      <c r="E6041" s="27">
        <f t="shared" si="94"/>
        <v>223.25</v>
      </c>
    </row>
    <row r="6042" spans="1:5" x14ac:dyDescent="0.3">
      <c r="A6042" s="24">
        <v>42987.333333333336</v>
      </c>
      <c r="B6042" s="25">
        <v>5680</v>
      </c>
      <c r="C6042" s="26">
        <v>38.200000000000003</v>
      </c>
      <c r="D6042" s="26">
        <v>6</v>
      </c>
      <c r="E6042" s="27">
        <f t="shared" si="94"/>
        <v>216.97600000000003</v>
      </c>
    </row>
    <row r="6043" spans="1:5" x14ac:dyDescent="0.3">
      <c r="A6043" s="24">
        <v>42987.375</v>
      </c>
      <c r="B6043" s="25">
        <v>6084</v>
      </c>
      <c r="C6043" s="26">
        <v>43.95</v>
      </c>
      <c r="D6043" s="26">
        <v>6</v>
      </c>
      <c r="E6043" s="27">
        <f t="shared" si="94"/>
        <v>267.39179999999999</v>
      </c>
    </row>
    <row r="6044" spans="1:5" x14ac:dyDescent="0.3">
      <c r="A6044" s="24">
        <v>42987.416666666664</v>
      </c>
      <c r="B6044" s="25">
        <v>6526</v>
      </c>
      <c r="C6044" s="26">
        <v>46.3</v>
      </c>
      <c r="D6044" s="26">
        <v>6</v>
      </c>
      <c r="E6044" s="27">
        <f t="shared" si="94"/>
        <v>302.15379999999999</v>
      </c>
    </row>
    <row r="6045" spans="1:5" x14ac:dyDescent="0.3">
      <c r="A6045" s="24">
        <v>42987.458333333336</v>
      </c>
      <c r="B6045" s="25">
        <v>6850</v>
      </c>
      <c r="C6045" s="26">
        <v>43.4</v>
      </c>
      <c r="D6045" s="26">
        <v>6</v>
      </c>
      <c r="E6045" s="27">
        <f t="shared" si="94"/>
        <v>297.29000000000002</v>
      </c>
    </row>
    <row r="6046" spans="1:5" x14ac:dyDescent="0.3">
      <c r="A6046" s="24">
        <v>42987.5</v>
      </c>
      <c r="B6046" s="25">
        <v>7110</v>
      </c>
      <c r="C6046" s="26">
        <v>42.01</v>
      </c>
      <c r="D6046" s="26">
        <v>6</v>
      </c>
      <c r="E6046" s="27">
        <f t="shared" si="94"/>
        <v>298.69109999999995</v>
      </c>
    </row>
    <row r="6047" spans="1:5" x14ac:dyDescent="0.3">
      <c r="A6047" s="24">
        <v>42987.541666666664</v>
      </c>
      <c r="B6047" s="25">
        <v>6739</v>
      </c>
      <c r="C6047" s="26">
        <v>39.54</v>
      </c>
      <c r="D6047" s="26">
        <v>6</v>
      </c>
      <c r="E6047" s="27">
        <f t="shared" si="94"/>
        <v>266.46006</v>
      </c>
    </row>
    <row r="6048" spans="1:5" x14ac:dyDescent="0.3">
      <c r="A6048" s="24">
        <v>42987.583333333336</v>
      </c>
      <c r="B6048" s="25">
        <v>6753</v>
      </c>
      <c r="C6048" s="26">
        <v>37.450000000000003</v>
      </c>
      <c r="D6048" s="26">
        <v>6</v>
      </c>
      <c r="E6048" s="27">
        <f t="shared" si="94"/>
        <v>252.89985000000001</v>
      </c>
    </row>
    <row r="6049" spans="1:5" x14ac:dyDescent="0.3">
      <c r="A6049" s="24">
        <v>42987.625</v>
      </c>
      <c r="B6049" s="25">
        <v>6556</v>
      </c>
      <c r="C6049" s="26">
        <v>34.83</v>
      </c>
      <c r="D6049" s="26">
        <v>6</v>
      </c>
      <c r="E6049" s="27">
        <f t="shared" si="94"/>
        <v>228.34547999999998</v>
      </c>
    </row>
    <row r="6050" spans="1:5" x14ac:dyDescent="0.3">
      <c r="A6050" s="24">
        <v>42987.666666666664</v>
      </c>
      <c r="B6050" s="25">
        <v>6617</v>
      </c>
      <c r="C6050" s="26">
        <v>33.590000000000003</v>
      </c>
      <c r="D6050" s="26">
        <v>6</v>
      </c>
      <c r="E6050" s="27">
        <f t="shared" si="94"/>
        <v>222.26503000000002</v>
      </c>
    </row>
    <row r="6051" spans="1:5" x14ac:dyDescent="0.3">
      <c r="A6051" s="24">
        <v>42987.708333333336</v>
      </c>
      <c r="B6051" s="25">
        <v>7117</v>
      </c>
      <c r="C6051" s="26">
        <v>34.54</v>
      </c>
      <c r="D6051" s="26">
        <v>6</v>
      </c>
      <c r="E6051" s="27">
        <f t="shared" si="94"/>
        <v>245.82118</v>
      </c>
    </row>
    <row r="6052" spans="1:5" x14ac:dyDescent="0.3">
      <c r="A6052" s="24">
        <v>42987.75</v>
      </c>
      <c r="B6052" s="25">
        <v>7154</v>
      </c>
      <c r="C6052" s="26">
        <v>35.549999999999997</v>
      </c>
      <c r="D6052" s="26">
        <v>6</v>
      </c>
      <c r="E6052" s="27">
        <f t="shared" si="94"/>
        <v>254.32469999999998</v>
      </c>
    </row>
    <row r="6053" spans="1:5" x14ac:dyDescent="0.3">
      <c r="A6053" s="24">
        <v>42987.791666666664</v>
      </c>
      <c r="B6053" s="25">
        <v>7259</v>
      </c>
      <c r="C6053" s="26">
        <v>38.450000000000003</v>
      </c>
      <c r="D6053" s="26">
        <v>6</v>
      </c>
      <c r="E6053" s="27">
        <f t="shared" si="94"/>
        <v>279.10855000000004</v>
      </c>
    </row>
    <row r="6054" spans="1:5" x14ac:dyDescent="0.3">
      <c r="A6054" s="24">
        <v>42987.833333333336</v>
      </c>
      <c r="B6054" s="25">
        <v>6897</v>
      </c>
      <c r="C6054" s="26">
        <v>41.53</v>
      </c>
      <c r="D6054" s="26">
        <v>6</v>
      </c>
      <c r="E6054" s="27">
        <f t="shared" si="94"/>
        <v>286.43241</v>
      </c>
    </row>
    <row r="6055" spans="1:5" x14ac:dyDescent="0.3">
      <c r="A6055" s="24">
        <v>42987.875</v>
      </c>
      <c r="B6055" s="25">
        <v>6368</v>
      </c>
      <c r="C6055" s="26">
        <v>48.95</v>
      </c>
      <c r="D6055" s="26">
        <v>6</v>
      </c>
      <c r="E6055" s="27">
        <f t="shared" si="94"/>
        <v>311.71360000000004</v>
      </c>
    </row>
    <row r="6056" spans="1:5" x14ac:dyDescent="0.3">
      <c r="A6056" s="24">
        <v>42987.916666666664</v>
      </c>
      <c r="B6056" s="25">
        <v>6383</v>
      </c>
      <c r="C6056" s="26">
        <v>42.9</v>
      </c>
      <c r="D6056" s="26">
        <v>6</v>
      </c>
      <c r="E6056" s="27">
        <f t="shared" si="94"/>
        <v>273.83070000000004</v>
      </c>
    </row>
    <row r="6057" spans="1:5" x14ac:dyDescent="0.3">
      <c r="A6057" s="24">
        <v>42987.958333333336</v>
      </c>
      <c r="B6057" s="25">
        <v>7027</v>
      </c>
      <c r="C6057" s="26">
        <v>38.5</v>
      </c>
      <c r="D6057" s="26">
        <v>6</v>
      </c>
      <c r="E6057" s="27">
        <f t="shared" si="94"/>
        <v>270.53949999999998</v>
      </c>
    </row>
    <row r="6058" spans="1:5" x14ac:dyDescent="0.3">
      <c r="A6058" s="24">
        <v>42988</v>
      </c>
      <c r="B6058" s="25">
        <v>7027</v>
      </c>
      <c r="C6058" s="26">
        <v>36.36</v>
      </c>
      <c r="D6058" s="26">
        <v>6</v>
      </c>
      <c r="E6058" s="27">
        <f t="shared" si="94"/>
        <v>255.50172000000001</v>
      </c>
    </row>
    <row r="6059" spans="1:5" x14ac:dyDescent="0.3">
      <c r="A6059" s="24">
        <v>42988.041666666664</v>
      </c>
      <c r="B6059" s="25">
        <v>6579</v>
      </c>
      <c r="C6059" s="26">
        <v>35.15</v>
      </c>
      <c r="D6059" s="26">
        <v>6</v>
      </c>
      <c r="E6059" s="27">
        <f t="shared" si="94"/>
        <v>231.25184999999999</v>
      </c>
    </row>
    <row r="6060" spans="1:5" x14ac:dyDescent="0.3">
      <c r="A6060" s="24">
        <v>42988.083333333336</v>
      </c>
      <c r="B6060" s="25">
        <v>5883</v>
      </c>
      <c r="C6060" s="26">
        <v>34.049999999999997</v>
      </c>
      <c r="D6060" s="26">
        <v>6</v>
      </c>
      <c r="E6060" s="27">
        <f t="shared" si="94"/>
        <v>200.31614999999999</v>
      </c>
    </row>
    <row r="6061" spans="1:5" x14ac:dyDescent="0.3">
      <c r="A6061" s="24">
        <v>42988.125</v>
      </c>
      <c r="B6061" s="25">
        <v>5978</v>
      </c>
      <c r="C6061" s="26">
        <v>33.520000000000003</v>
      </c>
      <c r="D6061" s="26">
        <v>6</v>
      </c>
      <c r="E6061" s="27">
        <f t="shared" si="94"/>
        <v>200.38256000000004</v>
      </c>
    </row>
    <row r="6062" spans="1:5" x14ac:dyDescent="0.3">
      <c r="A6062" s="24">
        <v>42988.166666666664</v>
      </c>
      <c r="B6062" s="25">
        <v>6051</v>
      </c>
      <c r="C6062" s="26">
        <v>33.25</v>
      </c>
      <c r="D6062" s="26">
        <v>6</v>
      </c>
      <c r="E6062" s="27">
        <f t="shared" si="94"/>
        <v>201.19575</v>
      </c>
    </row>
    <row r="6063" spans="1:5" x14ac:dyDescent="0.3">
      <c r="A6063" s="24">
        <v>42988.208333333336</v>
      </c>
      <c r="B6063" s="25">
        <v>5949</v>
      </c>
      <c r="C6063" s="26">
        <v>33.25</v>
      </c>
      <c r="D6063" s="26">
        <v>6</v>
      </c>
      <c r="E6063" s="27">
        <f t="shared" si="94"/>
        <v>197.80425</v>
      </c>
    </row>
    <row r="6064" spans="1:5" x14ac:dyDescent="0.3">
      <c r="A6064" s="24">
        <v>42988.25</v>
      </c>
      <c r="B6064" s="25">
        <v>5757</v>
      </c>
      <c r="C6064" s="26">
        <v>33.57</v>
      </c>
      <c r="D6064" s="26">
        <v>6</v>
      </c>
      <c r="E6064" s="27">
        <f t="shared" si="94"/>
        <v>193.26248999999999</v>
      </c>
    </row>
    <row r="6065" spans="1:5" x14ac:dyDescent="0.3">
      <c r="A6065" s="24">
        <v>42988.291666666664</v>
      </c>
      <c r="B6065" s="25">
        <v>5662</v>
      </c>
      <c r="C6065" s="26">
        <v>33.25</v>
      </c>
      <c r="D6065" s="26">
        <v>6</v>
      </c>
      <c r="E6065" s="27">
        <f t="shared" si="94"/>
        <v>188.26150000000001</v>
      </c>
    </row>
    <row r="6066" spans="1:5" x14ac:dyDescent="0.3">
      <c r="A6066" s="24">
        <v>42988.333333333336</v>
      </c>
      <c r="B6066" s="25">
        <v>5841</v>
      </c>
      <c r="C6066" s="26">
        <v>33.25</v>
      </c>
      <c r="D6066" s="26">
        <v>6</v>
      </c>
      <c r="E6066" s="27">
        <f t="shared" si="94"/>
        <v>194.21324999999999</v>
      </c>
    </row>
    <row r="6067" spans="1:5" x14ac:dyDescent="0.3">
      <c r="A6067" s="24">
        <v>42988.375</v>
      </c>
      <c r="B6067" s="25">
        <v>6156</v>
      </c>
      <c r="C6067" s="26">
        <v>33.799999999999997</v>
      </c>
      <c r="D6067" s="26">
        <v>6</v>
      </c>
      <c r="E6067" s="27">
        <f t="shared" si="94"/>
        <v>208.0728</v>
      </c>
    </row>
    <row r="6068" spans="1:5" x14ac:dyDescent="0.3">
      <c r="A6068" s="24">
        <v>42988.416666666664</v>
      </c>
      <c r="B6068" s="25">
        <v>6340</v>
      </c>
      <c r="C6068" s="26">
        <v>33.6</v>
      </c>
      <c r="D6068" s="26">
        <v>6</v>
      </c>
      <c r="E6068" s="27">
        <f t="shared" si="94"/>
        <v>213.024</v>
      </c>
    </row>
    <row r="6069" spans="1:5" x14ac:dyDescent="0.3">
      <c r="A6069" s="24">
        <v>42988.458333333336</v>
      </c>
      <c r="B6069" s="25">
        <v>6613</v>
      </c>
      <c r="C6069" s="26">
        <v>33.25</v>
      </c>
      <c r="D6069" s="26">
        <v>6</v>
      </c>
      <c r="E6069" s="27">
        <f t="shared" si="94"/>
        <v>219.88225</v>
      </c>
    </row>
    <row r="6070" spans="1:5" x14ac:dyDescent="0.3">
      <c r="A6070" s="24">
        <v>42988.5</v>
      </c>
      <c r="B6070" s="25">
        <v>6933</v>
      </c>
      <c r="C6070" s="26">
        <v>34.049999999999997</v>
      </c>
      <c r="D6070" s="26">
        <v>6</v>
      </c>
      <c r="E6070" s="27">
        <f t="shared" si="94"/>
        <v>236.06864999999999</v>
      </c>
    </row>
    <row r="6071" spans="1:5" x14ac:dyDescent="0.3">
      <c r="A6071" s="24">
        <v>42988.541666666664</v>
      </c>
      <c r="B6071" s="25">
        <v>6800</v>
      </c>
      <c r="C6071" s="26">
        <v>34.81</v>
      </c>
      <c r="D6071" s="26">
        <v>6</v>
      </c>
      <c r="E6071" s="27">
        <f t="shared" si="94"/>
        <v>236.70800000000003</v>
      </c>
    </row>
    <row r="6072" spans="1:5" x14ac:dyDescent="0.3">
      <c r="A6072" s="24">
        <v>42988.583333333336</v>
      </c>
      <c r="B6072" s="25">
        <v>8309</v>
      </c>
      <c r="C6072" s="26">
        <v>35.15</v>
      </c>
      <c r="D6072" s="26">
        <v>6</v>
      </c>
      <c r="E6072" s="27">
        <f t="shared" si="94"/>
        <v>292.06135</v>
      </c>
    </row>
    <row r="6073" spans="1:5" x14ac:dyDescent="0.3">
      <c r="A6073" s="24">
        <v>42988.625</v>
      </c>
      <c r="B6073" s="25">
        <v>9579</v>
      </c>
      <c r="C6073" s="26">
        <v>34.049999999999997</v>
      </c>
      <c r="D6073" s="26">
        <v>6</v>
      </c>
      <c r="E6073" s="27">
        <f t="shared" si="94"/>
        <v>326.16494999999998</v>
      </c>
    </row>
    <row r="6074" spans="1:5" x14ac:dyDescent="0.3">
      <c r="A6074" s="24">
        <v>42988.666666666664</v>
      </c>
      <c r="B6074" s="25">
        <v>8413</v>
      </c>
      <c r="C6074" s="26">
        <v>33.25</v>
      </c>
      <c r="D6074" s="26">
        <v>6</v>
      </c>
      <c r="E6074" s="27">
        <f t="shared" si="94"/>
        <v>279.73225000000002</v>
      </c>
    </row>
    <row r="6075" spans="1:5" x14ac:dyDescent="0.3">
      <c r="A6075" s="24">
        <v>42988.708333333336</v>
      </c>
      <c r="B6075" s="25">
        <v>7463</v>
      </c>
      <c r="C6075" s="26">
        <v>33.590000000000003</v>
      </c>
      <c r="D6075" s="26">
        <v>6</v>
      </c>
      <c r="E6075" s="27">
        <f t="shared" si="94"/>
        <v>250.68217000000001</v>
      </c>
    </row>
    <row r="6076" spans="1:5" x14ac:dyDescent="0.3">
      <c r="A6076" s="24">
        <v>42988.75</v>
      </c>
      <c r="B6076" s="25">
        <v>7188</v>
      </c>
      <c r="C6076" s="26">
        <v>35.15</v>
      </c>
      <c r="D6076" s="26">
        <v>6</v>
      </c>
      <c r="E6076" s="27">
        <f t="shared" si="94"/>
        <v>252.65819999999999</v>
      </c>
    </row>
    <row r="6077" spans="1:5" x14ac:dyDescent="0.3">
      <c r="A6077" s="24">
        <v>42988.791666666664</v>
      </c>
      <c r="B6077" s="25">
        <v>7086</v>
      </c>
      <c r="C6077" s="26">
        <v>37.799999999999997</v>
      </c>
      <c r="D6077" s="26">
        <v>6</v>
      </c>
      <c r="E6077" s="27">
        <f t="shared" si="94"/>
        <v>267.85079999999999</v>
      </c>
    </row>
    <row r="6078" spans="1:5" x14ac:dyDescent="0.3">
      <c r="A6078" s="24">
        <v>42988.833333333336</v>
      </c>
      <c r="B6078" s="25">
        <v>6840</v>
      </c>
      <c r="C6078" s="26">
        <v>50.099999999999994</v>
      </c>
      <c r="D6078" s="26">
        <v>6</v>
      </c>
      <c r="E6078" s="27">
        <f t="shared" si="94"/>
        <v>342.68399999999997</v>
      </c>
    </row>
    <row r="6079" spans="1:5" x14ac:dyDescent="0.3">
      <c r="A6079" s="24">
        <v>42988.875</v>
      </c>
      <c r="B6079" s="25">
        <v>6653</v>
      </c>
      <c r="C6079" s="26">
        <v>53.99</v>
      </c>
      <c r="D6079" s="26">
        <v>6</v>
      </c>
      <c r="E6079" s="27">
        <f t="shared" si="94"/>
        <v>359.19547000000006</v>
      </c>
    </row>
    <row r="6080" spans="1:5" x14ac:dyDescent="0.3">
      <c r="A6080" s="24">
        <v>42988.916666666664</v>
      </c>
      <c r="B6080" s="25">
        <v>6329</v>
      </c>
      <c r="C6080" s="26">
        <v>53.819999999999993</v>
      </c>
      <c r="D6080" s="26">
        <v>6</v>
      </c>
      <c r="E6080" s="27">
        <f t="shared" si="94"/>
        <v>340.62678</v>
      </c>
    </row>
    <row r="6081" spans="1:5" x14ac:dyDescent="0.3">
      <c r="A6081" s="24">
        <v>42988.958333333336</v>
      </c>
      <c r="B6081" s="25">
        <v>6388</v>
      </c>
      <c r="C6081" s="26">
        <v>51.97</v>
      </c>
      <c r="D6081" s="26">
        <v>6</v>
      </c>
      <c r="E6081" s="27">
        <f t="shared" si="94"/>
        <v>331.98435999999998</v>
      </c>
    </row>
    <row r="6082" spans="1:5" x14ac:dyDescent="0.3">
      <c r="A6082" s="24">
        <v>42989</v>
      </c>
      <c r="B6082" s="25">
        <v>6240</v>
      </c>
      <c r="C6082" s="26">
        <v>52.01</v>
      </c>
      <c r="D6082" s="26">
        <v>6</v>
      </c>
      <c r="E6082" s="27">
        <f t="shared" si="94"/>
        <v>324.54239999999999</v>
      </c>
    </row>
    <row r="6083" spans="1:5" x14ac:dyDescent="0.3">
      <c r="A6083" s="24">
        <v>42989.041666666664</v>
      </c>
      <c r="B6083" s="25">
        <v>6126</v>
      </c>
      <c r="C6083" s="26">
        <v>44.900000000000006</v>
      </c>
      <c r="D6083" s="26">
        <v>6</v>
      </c>
      <c r="E6083" s="27">
        <f t="shared" si="94"/>
        <v>275.05740000000003</v>
      </c>
    </row>
    <row r="6084" spans="1:5" x14ac:dyDescent="0.3">
      <c r="A6084" s="24">
        <v>42989.083333333336</v>
      </c>
      <c r="B6084" s="25">
        <v>6142</v>
      </c>
      <c r="C6084" s="26">
        <v>36.85</v>
      </c>
      <c r="D6084" s="26">
        <v>6</v>
      </c>
      <c r="E6084" s="27">
        <f t="shared" si="94"/>
        <v>226.33270000000002</v>
      </c>
    </row>
    <row r="6085" spans="1:5" x14ac:dyDescent="0.3">
      <c r="A6085" s="24">
        <v>42989.125</v>
      </c>
      <c r="B6085" s="25">
        <v>6227</v>
      </c>
      <c r="C6085" s="26">
        <v>36</v>
      </c>
      <c r="D6085" s="26">
        <v>6</v>
      </c>
      <c r="E6085" s="27">
        <f t="shared" si="94"/>
        <v>224.172</v>
      </c>
    </row>
    <row r="6086" spans="1:5" x14ac:dyDescent="0.3">
      <c r="A6086" s="24">
        <v>42989.166666666664</v>
      </c>
      <c r="B6086" s="25">
        <v>6173</v>
      </c>
      <c r="C6086" s="26">
        <v>35.15</v>
      </c>
      <c r="D6086" s="26">
        <v>6</v>
      </c>
      <c r="E6086" s="27">
        <f t="shared" si="94"/>
        <v>216.98094999999998</v>
      </c>
    </row>
    <row r="6087" spans="1:5" x14ac:dyDescent="0.3">
      <c r="A6087" s="24">
        <v>42989.208333333336</v>
      </c>
      <c r="B6087" s="25">
        <v>6096</v>
      </c>
      <c r="C6087" s="26">
        <v>35.200000000000003</v>
      </c>
      <c r="D6087" s="26">
        <v>6</v>
      </c>
      <c r="E6087" s="27">
        <f t="shared" si="94"/>
        <v>214.57920000000001</v>
      </c>
    </row>
    <row r="6088" spans="1:5" x14ac:dyDescent="0.3">
      <c r="A6088" s="24">
        <v>42989.25</v>
      </c>
      <c r="B6088" s="25">
        <v>6072</v>
      </c>
      <c r="C6088" s="26">
        <v>40.5</v>
      </c>
      <c r="D6088" s="26">
        <v>6</v>
      </c>
      <c r="E6088" s="27">
        <f t="shared" si="94"/>
        <v>245.916</v>
      </c>
    </row>
    <row r="6089" spans="1:5" x14ac:dyDescent="0.3">
      <c r="A6089" s="24">
        <v>42989.291666666664</v>
      </c>
      <c r="B6089" s="25">
        <v>5945</v>
      </c>
      <c r="C6089" s="26">
        <v>47.59</v>
      </c>
      <c r="D6089" s="26">
        <v>6</v>
      </c>
      <c r="E6089" s="27">
        <f t="shared" si="94"/>
        <v>282.92255000000006</v>
      </c>
    </row>
    <row r="6090" spans="1:5" x14ac:dyDescent="0.3">
      <c r="A6090" s="24">
        <v>42989.333333333336</v>
      </c>
      <c r="B6090" s="25">
        <v>5917</v>
      </c>
      <c r="C6090" s="26">
        <v>48.010000000000005</v>
      </c>
      <c r="D6090" s="26">
        <v>4</v>
      </c>
      <c r="E6090" s="27">
        <f t="shared" ref="E6090:E6153" si="95">C6090*B6090/1000</f>
        <v>284.07517000000001</v>
      </c>
    </row>
    <row r="6091" spans="1:5" x14ac:dyDescent="0.3">
      <c r="A6091" s="24">
        <v>42989.375</v>
      </c>
      <c r="B6091" s="25">
        <v>5871</v>
      </c>
      <c r="C6091" s="26">
        <v>51.2</v>
      </c>
      <c r="D6091" s="26">
        <v>3</v>
      </c>
      <c r="E6091" s="27">
        <f t="shared" si="95"/>
        <v>300.59520000000003</v>
      </c>
    </row>
    <row r="6092" spans="1:5" x14ac:dyDescent="0.3">
      <c r="A6092" s="24">
        <v>42989.416666666664</v>
      </c>
      <c r="B6092" s="25">
        <v>6235</v>
      </c>
      <c r="C6092" s="26">
        <v>49.65</v>
      </c>
      <c r="D6092" s="26">
        <v>3</v>
      </c>
      <c r="E6092" s="27">
        <f t="shared" si="95"/>
        <v>309.56774999999999</v>
      </c>
    </row>
    <row r="6093" spans="1:5" x14ac:dyDescent="0.3">
      <c r="A6093" s="24">
        <v>42989.458333333336</v>
      </c>
      <c r="B6093" s="25">
        <v>6629</v>
      </c>
      <c r="C6093" s="26">
        <v>47.97</v>
      </c>
      <c r="D6093" s="26">
        <v>3</v>
      </c>
      <c r="E6093" s="27">
        <f t="shared" si="95"/>
        <v>317.99313000000001</v>
      </c>
    </row>
    <row r="6094" spans="1:5" x14ac:dyDescent="0.3">
      <c r="A6094" s="24">
        <v>42989.5</v>
      </c>
      <c r="B6094" s="25">
        <v>6975</v>
      </c>
      <c r="C6094" s="26">
        <v>49.55</v>
      </c>
      <c r="D6094" s="26">
        <v>3</v>
      </c>
      <c r="E6094" s="27">
        <f t="shared" si="95"/>
        <v>345.61124999999998</v>
      </c>
    </row>
    <row r="6095" spans="1:5" x14ac:dyDescent="0.3">
      <c r="A6095" s="24">
        <v>42989.541666666664</v>
      </c>
      <c r="B6095" s="25">
        <v>7052</v>
      </c>
      <c r="C6095" s="26">
        <v>49.65</v>
      </c>
      <c r="D6095" s="26">
        <v>3</v>
      </c>
      <c r="E6095" s="27">
        <f t="shared" si="95"/>
        <v>350.1318</v>
      </c>
    </row>
    <row r="6096" spans="1:5" x14ac:dyDescent="0.3">
      <c r="A6096" s="24">
        <v>42989.583333333336</v>
      </c>
      <c r="B6096" s="25">
        <v>6954</v>
      </c>
      <c r="C6096" s="26">
        <v>47.68</v>
      </c>
      <c r="D6096" s="26">
        <v>3</v>
      </c>
      <c r="E6096" s="27">
        <f t="shared" si="95"/>
        <v>331.56671999999998</v>
      </c>
    </row>
    <row r="6097" spans="1:5" x14ac:dyDescent="0.3">
      <c r="A6097" s="24">
        <v>42989.625</v>
      </c>
      <c r="B6097" s="25">
        <v>6973</v>
      </c>
      <c r="C6097" s="26">
        <v>45</v>
      </c>
      <c r="D6097" s="26">
        <v>4</v>
      </c>
      <c r="E6097" s="27">
        <f t="shared" si="95"/>
        <v>313.78500000000003</v>
      </c>
    </row>
    <row r="6098" spans="1:5" x14ac:dyDescent="0.3">
      <c r="A6098" s="24">
        <v>42989.666666666664</v>
      </c>
      <c r="B6098" s="25">
        <v>7009</v>
      </c>
      <c r="C6098" s="26">
        <v>43.94</v>
      </c>
      <c r="D6098" s="26">
        <v>4</v>
      </c>
      <c r="E6098" s="27">
        <f t="shared" si="95"/>
        <v>307.97545999999994</v>
      </c>
    </row>
    <row r="6099" spans="1:5" x14ac:dyDescent="0.3">
      <c r="A6099" s="24">
        <v>42989.708333333336</v>
      </c>
      <c r="B6099" s="25">
        <v>6905</v>
      </c>
      <c r="C6099" s="26">
        <v>44.27</v>
      </c>
      <c r="D6099" s="26">
        <v>4</v>
      </c>
      <c r="E6099" s="27">
        <f t="shared" si="95"/>
        <v>305.68435000000005</v>
      </c>
    </row>
    <row r="6100" spans="1:5" x14ac:dyDescent="0.3">
      <c r="A6100" s="24">
        <v>42989.75</v>
      </c>
      <c r="B6100" s="25">
        <v>6348</v>
      </c>
      <c r="C6100" s="26">
        <v>44.95</v>
      </c>
      <c r="D6100" s="26">
        <v>4</v>
      </c>
      <c r="E6100" s="27">
        <f t="shared" si="95"/>
        <v>285.34260000000006</v>
      </c>
    </row>
    <row r="6101" spans="1:5" x14ac:dyDescent="0.3">
      <c r="A6101" s="24">
        <v>42989.791666666664</v>
      </c>
      <c r="B6101" s="25">
        <v>6311</v>
      </c>
      <c r="C6101" s="26">
        <v>45.94</v>
      </c>
      <c r="D6101" s="26">
        <v>4</v>
      </c>
      <c r="E6101" s="27">
        <f t="shared" si="95"/>
        <v>289.92733999999996</v>
      </c>
    </row>
    <row r="6102" spans="1:5" x14ac:dyDescent="0.3">
      <c r="A6102" s="24">
        <v>42989.833333333336</v>
      </c>
      <c r="B6102" s="25">
        <v>6297</v>
      </c>
      <c r="C6102" s="26">
        <v>51.45</v>
      </c>
      <c r="D6102" s="26">
        <v>4</v>
      </c>
      <c r="E6102" s="27">
        <f t="shared" si="95"/>
        <v>323.98065000000003</v>
      </c>
    </row>
    <row r="6103" spans="1:5" x14ac:dyDescent="0.3">
      <c r="A6103" s="24">
        <v>42989.875</v>
      </c>
      <c r="B6103" s="25">
        <v>6812</v>
      </c>
      <c r="C6103" s="26">
        <v>53.99</v>
      </c>
      <c r="D6103" s="26">
        <v>4</v>
      </c>
      <c r="E6103" s="27">
        <f t="shared" si="95"/>
        <v>367.77987999999999</v>
      </c>
    </row>
    <row r="6104" spans="1:5" x14ac:dyDescent="0.3">
      <c r="A6104" s="24">
        <v>42989.916666666664</v>
      </c>
      <c r="B6104" s="25">
        <v>7005</v>
      </c>
      <c r="C6104" s="26">
        <v>51.47</v>
      </c>
      <c r="D6104" s="26">
        <v>4</v>
      </c>
      <c r="E6104" s="27">
        <f t="shared" si="95"/>
        <v>360.54734999999999</v>
      </c>
    </row>
    <row r="6105" spans="1:5" x14ac:dyDescent="0.3">
      <c r="A6105" s="24">
        <v>42989.958333333336</v>
      </c>
      <c r="B6105" s="25">
        <v>6846</v>
      </c>
      <c r="C6105" s="26">
        <v>47.9</v>
      </c>
      <c r="D6105" s="26">
        <v>4</v>
      </c>
      <c r="E6105" s="27">
        <f t="shared" si="95"/>
        <v>327.92339999999996</v>
      </c>
    </row>
    <row r="6106" spans="1:5" x14ac:dyDescent="0.3">
      <c r="A6106" s="24">
        <v>42990</v>
      </c>
      <c r="B6106" s="25">
        <v>6034</v>
      </c>
      <c r="C6106" s="26">
        <v>48.9</v>
      </c>
      <c r="D6106" s="26">
        <v>6</v>
      </c>
      <c r="E6106" s="27">
        <f t="shared" si="95"/>
        <v>295.06259999999997</v>
      </c>
    </row>
    <row r="6107" spans="1:5" x14ac:dyDescent="0.3">
      <c r="A6107" s="24">
        <v>42990.041666666664</v>
      </c>
      <c r="B6107" s="25">
        <v>5807</v>
      </c>
      <c r="C6107" s="26">
        <v>44.01</v>
      </c>
      <c r="D6107" s="26">
        <v>6</v>
      </c>
      <c r="E6107" s="27">
        <f t="shared" si="95"/>
        <v>255.56606999999997</v>
      </c>
    </row>
    <row r="6108" spans="1:5" x14ac:dyDescent="0.3">
      <c r="A6108" s="24">
        <v>42990.083333333336</v>
      </c>
      <c r="B6108" s="25">
        <v>5477</v>
      </c>
      <c r="C6108" s="26">
        <v>42.66</v>
      </c>
      <c r="D6108" s="26">
        <v>6</v>
      </c>
      <c r="E6108" s="27">
        <f t="shared" si="95"/>
        <v>233.64881999999997</v>
      </c>
    </row>
    <row r="6109" spans="1:5" x14ac:dyDescent="0.3">
      <c r="A6109" s="24">
        <v>42990.125</v>
      </c>
      <c r="B6109" s="25">
        <v>5413</v>
      </c>
      <c r="C6109" s="26">
        <v>43.2</v>
      </c>
      <c r="D6109" s="26">
        <v>6</v>
      </c>
      <c r="E6109" s="27">
        <f t="shared" si="95"/>
        <v>233.8416</v>
      </c>
    </row>
    <row r="6110" spans="1:5" x14ac:dyDescent="0.3">
      <c r="A6110" s="24">
        <v>42990.166666666664</v>
      </c>
      <c r="B6110" s="25">
        <v>5487</v>
      </c>
      <c r="C6110" s="26">
        <v>42.82</v>
      </c>
      <c r="D6110" s="26">
        <v>6</v>
      </c>
      <c r="E6110" s="27">
        <f t="shared" si="95"/>
        <v>234.95334</v>
      </c>
    </row>
    <row r="6111" spans="1:5" x14ac:dyDescent="0.3">
      <c r="A6111" s="24">
        <v>42990.208333333336</v>
      </c>
      <c r="B6111" s="25">
        <v>5233</v>
      </c>
      <c r="C6111" s="26">
        <v>44.01</v>
      </c>
      <c r="D6111" s="26">
        <v>6</v>
      </c>
      <c r="E6111" s="27">
        <f t="shared" si="95"/>
        <v>230.30432999999999</v>
      </c>
    </row>
    <row r="6112" spans="1:5" x14ac:dyDescent="0.3">
      <c r="A6112" s="24">
        <v>42990.25</v>
      </c>
      <c r="B6112" s="25">
        <v>5469</v>
      </c>
      <c r="C6112" s="26">
        <v>49.69</v>
      </c>
      <c r="D6112" s="26">
        <v>6</v>
      </c>
      <c r="E6112" s="27">
        <f t="shared" si="95"/>
        <v>271.75461000000001</v>
      </c>
    </row>
    <row r="6113" spans="1:5" x14ac:dyDescent="0.3">
      <c r="A6113" s="24">
        <v>42990.291666666664</v>
      </c>
      <c r="B6113" s="25">
        <v>5621</v>
      </c>
      <c r="C6113" s="26">
        <v>50</v>
      </c>
      <c r="D6113" s="26">
        <v>6</v>
      </c>
      <c r="E6113" s="27">
        <f t="shared" si="95"/>
        <v>281.05</v>
      </c>
    </row>
    <row r="6114" spans="1:5" x14ac:dyDescent="0.3">
      <c r="A6114" s="24">
        <v>42990.333333333336</v>
      </c>
      <c r="B6114" s="25">
        <v>5971</v>
      </c>
      <c r="C6114" s="26">
        <v>50.11</v>
      </c>
      <c r="D6114" s="26">
        <v>4</v>
      </c>
      <c r="E6114" s="27">
        <f t="shared" si="95"/>
        <v>299.20681000000002</v>
      </c>
    </row>
    <row r="6115" spans="1:5" x14ac:dyDescent="0.3">
      <c r="A6115" s="24">
        <v>42990.375</v>
      </c>
      <c r="B6115" s="25">
        <v>6879</v>
      </c>
      <c r="C6115" s="26">
        <v>52.11</v>
      </c>
      <c r="D6115" s="26">
        <v>3</v>
      </c>
      <c r="E6115" s="27">
        <f t="shared" si="95"/>
        <v>358.46469000000002</v>
      </c>
    </row>
    <row r="6116" spans="1:5" x14ac:dyDescent="0.3">
      <c r="A6116" s="24">
        <v>42990.416666666664</v>
      </c>
      <c r="B6116" s="25">
        <v>7156</v>
      </c>
      <c r="C6116" s="26">
        <v>51.2</v>
      </c>
      <c r="D6116" s="26">
        <v>3</v>
      </c>
      <c r="E6116" s="27">
        <f t="shared" si="95"/>
        <v>366.38720000000001</v>
      </c>
    </row>
    <row r="6117" spans="1:5" x14ac:dyDescent="0.3">
      <c r="A6117" s="24">
        <v>42990.458333333336</v>
      </c>
      <c r="B6117" s="25">
        <v>7340</v>
      </c>
      <c r="C6117" s="26">
        <v>50.91</v>
      </c>
      <c r="D6117" s="26">
        <v>3</v>
      </c>
      <c r="E6117" s="27">
        <f t="shared" si="95"/>
        <v>373.67939999999999</v>
      </c>
    </row>
    <row r="6118" spans="1:5" x14ac:dyDescent="0.3">
      <c r="A6118" s="24">
        <v>42990.5</v>
      </c>
      <c r="B6118" s="25">
        <v>7129</v>
      </c>
      <c r="C6118" s="26">
        <v>52.24</v>
      </c>
      <c r="D6118" s="26">
        <v>3</v>
      </c>
      <c r="E6118" s="27">
        <f t="shared" si="95"/>
        <v>372.41896000000003</v>
      </c>
    </row>
    <row r="6119" spans="1:5" x14ac:dyDescent="0.3">
      <c r="A6119" s="24">
        <v>42990.541666666664</v>
      </c>
      <c r="B6119" s="25">
        <v>7103</v>
      </c>
      <c r="C6119" s="26">
        <v>52.47</v>
      </c>
      <c r="D6119" s="26">
        <v>3</v>
      </c>
      <c r="E6119" s="27">
        <f t="shared" si="95"/>
        <v>372.69440999999995</v>
      </c>
    </row>
    <row r="6120" spans="1:5" x14ac:dyDescent="0.3">
      <c r="A6120" s="24">
        <v>42990.583333333336</v>
      </c>
      <c r="B6120" s="25">
        <v>6963</v>
      </c>
      <c r="C6120" s="26">
        <v>51.2</v>
      </c>
      <c r="D6120" s="26">
        <v>3</v>
      </c>
      <c r="E6120" s="27">
        <f t="shared" si="95"/>
        <v>356.50560000000002</v>
      </c>
    </row>
    <row r="6121" spans="1:5" x14ac:dyDescent="0.3">
      <c r="A6121" s="24">
        <v>42990.625</v>
      </c>
      <c r="B6121" s="25">
        <v>6399</v>
      </c>
      <c r="C6121" s="26">
        <v>50.69</v>
      </c>
      <c r="D6121" s="26">
        <v>4</v>
      </c>
      <c r="E6121" s="27">
        <f t="shared" si="95"/>
        <v>324.36531000000002</v>
      </c>
    </row>
    <row r="6122" spans="1:5" x14ac:dyDescent="0.3">
      <c r="A6122" s="24">
        <v>42990.666666666664</v>
      </c>
      <c r="B6122" s="25">
        <v>6991</v>
      </c>
      <c r="C6122" s="26">
        <v>50.069999999999993</v>
      </c>
      <c r="D6122" s="26">
        <v>4</v>
      </c>
      <c r="E6122" s="27">
        <f t="shared" si="95"/>
        <v>350.03936999999996</v>
      </c>
    </row>
    <row r="6123" spans="1:5" x14ac:dyDescent="0.3">
      <c r="A6123" s="24">
        <v>42990.708333333336</v>
      </c>
      <c r="B6123" s="25">
        <v>6748</v>
      </c>
      <c r="C6123" s="26">
        <v>50.89</v>
      </c>
      <c r="D6123" s="26">
        <v>4</v>
      </c>
      <c r="E6123" s="27">
        <f t="shared" si="95"/>
        <v>343.40572000000003</v>
      </c>
    </row>
    <row r="6124" spans="1:5" x14ac:dyDescent="0.3">
      <c r="A6124" s="24">
        <v>42990.75</v>
      </c>
      <c r="B6124" s="25">
        <v>6552</v>
      </c>
      <c r="C6124" s="26">
        <v>50.9</v>
      </c>
      <c r="D6124" s="26">
        <v>4</v>
      </c>
      <c r="E6124" s="27">
        <f t="shared" si="95"/>
        <v>333.49680000000001</v>
      </c>
    </row>
    <row r="6125" spans="1:5" x14ac:dyDescent="0.3">
      <c r="A6125" s="24">
        <v>42990.791666666664</v>
      </c>
      <c r="B6125" s="25">
        <v>6529</v>
      </c>
      <c r="C6125" s="26">
        <v>51.6</v>
      </c>
      <c r="D6125" s="26">
        <v>4</v>
      </c>
      <c r="E6125" s="27">
        <f t="shared" si="95"/>
        <v>336.89640000000003</v>
      </c>
    </row>
    <row r="6126" spans="1:5" x14ac:dyDescent="0.3">
      <c r="A6126" s="24">
        <v>42990.833333333336</v>
      </c>
      <c r="B6126" s="25">
        <v>6481</v>
      </c>
      <c r="C6126" s="26">
        <v>53.6</v>
      </c>
      <c r="D6126" s="26">
        <v>4</v>
      </c>
      <c r="E6126" s="27">
        <f t="shared" si="95"/>
        <v>347.38160000000005</v>
      </c>
    </row>
    <row r="6127" spans="1:5" x14ac:dyDescent="0.3">
      <c r="A6127" s="24">
        <v>42990.875</v>
      </c>
      <c r="B6127" s="25">
        <v>6766</v>
      </c>
      <c r="C6127" s="26">
        <v>54.91</v>
      </c>
      <c r="D6127" s="26">
        <v>4</v>
      </c>
      <c r="E6127" s="27">
        <f t="shared" si="95"/>
        <v>371.52105999999998</v>
      </c>
    </row>
    <row r="6128" spans="1:5" x14ac:dyDescent="0.3">
      <c r="A6128" s="24">
        <v>42990.916666666664</v>
      </c>
      <c r="B6128" s="25">
        <v>6946</v>
      </c>
      <c r="C6128" s="26">
        <v>53.81</v>
      </c>
      <c r="D6128" s="26">
        <v>4</v>
      </c>
      <c r="E6128" s="27">
        <f t="shared" si="95"/>
        <v>373.76426000000004</v>
      </c>
    </row>
    <row r="6129" spans="1:5" x14ac:dyDescent="0.3">
      <c r="A6129" s="24">
        <v>42990.958333333336</v>
      </c>
      <c r="B6129" s="25">
        <v>7125</v>
      </c>
      <c r="C6129" s="26">
        <v>52.34</v>
      </c>
      <c r="D6129" s="26">
        <v>4</v>
      </c>
      <c r="E6129" s="27">
        <f t="shared" si="95"/>
        <v>372.92250000000001</v>
      </c>
    </row>
    <row r="6130" spans="1:5" x14ac:dyDescent="0.3">
      <c r="A6130" s="24">
        <v>42991</v>
      </c>
      <c r="B6130" s="25">
        <v>6727</v>
      </c>
      <c r="C6130" s="26">
        <v>52.01</v>
      </c>
      <c r="D6130" s="26">
        <v>6</v>
      </c>
      <c r="E6130" s="27">
        <f t="shared" si="95"/>
        <v>349.87126999999998</v>
      </c>
    </row>
    <row r="6131" spans="1:5" x14ac:dyDescent="0.3">
      <c r="A6131" s="24">
        <v>42991.041666666664</v>
      </c>
      <c r="B6131" s="25">
        <v>6408</v>
      </c>
      <c r="C6131" s="26">
        <v>50.37</v>
      </c>
      <c r="D6131" s="26">
        <v>6</v>
      </c>
      <c r="E6131" s="27">
        <f t="shared" si="95"/>
        <v>322.77095999999995</v>
      </c>
    </row>
    <row r="6132" spans="1:5" x14ac:dyDescent="0.3">
      <c r="A6132" s="24">
        <v>42991.083333333336</v>
      </c>
      <c r="B6132" s="25">
        <v>6031</v>
      </c>
      <c r="C6132" s="26">
        <v>49.5</v>
      </c>
      <c r="D6132" s="26">
        <v>6</v>
      </c>
      <c r="E6132" s="27">
        <f t="shared" si="95"/>
        <v>298.53449999999998</v>
      </c>
    </row>
    <row r="6133" spans="1:5" x14ac:dyDescent="0.3">
      <c r="A6133" s="24">
        <v>42991.125</v>
      </c>
      <c r="B6133" s="25">
        <v>6035</v>
      </c>
      <c r="C6133" s="26">
        <v>49.01</v>
      </c>
      <c r="D6133" s="26">
        <v>6</v>
      </c>
      <c r="E6133" s="27">
        <f t="shared" si="95"/>
        <v>295.77535</v>
      </c>
    </row>
    <row r="6134" spans="1:5" x14ac:dyDescent="0.3">
      <c r="A6134" s="24">
        <v>42991.166666666664</v>
      </c>
      <c r="B6134" s="25">
        <v>5991</v>
      </c>
      <c r="C6134" s="26">
        <v>47.33</v>
      </c>
      <c r="D6134" s="26">
        <v>6</v>
      </c>
      <c r="E6134" s="27">
        <f t="shared" si="95"/>
        <v>283.55402999999995</v>
      </c>
    </row>
    <row r="6135" spans="1:5" x14ac:dyDescent="0.3">
      <c r="A6135" s="24">
        <v>42991.208333333336</v>
      </c>
      <c r="B6135" s="25">
        <v>5804</v>
      </c>
      <c r="C6135" s="26">
        <v>47.8</v>
      </c>
      <c r="D6135" s="26">
        <v>6</v>
      </c>
      <c r="E6135" s="27">
        <f t="shared" si="95"/>
        <v>277.43119999999999</v>
      </c>
    </row>
    <row r="6136" spans="1:5" x14ac:dyDescent="0.3">
      <c r="A6136" s="24">
        <v>42991.25</v>
      </c>
      <c r="B6136" s="25">
        <v>5826</v>
      </c>
      <c r="C6136" s="26">
        <v>50.649999999999991</v>
      </c>
      <c r="D6136" s="26">
        <v>6</v>
      </c>
      <c r="E6136" s="27">
        <f t="shared" si="95"/>
        <v>295.08689999999996</v>
      </c>
    </row>
    <row r="6137" spans="1:5" x14ac:dyDescent="0.3">
      <c r="A6137" s="24">
        <v>42991.291666666664</v>
      </c>
      <c r="B6137" s="25">
        <v>5930</v>
      </c>
      <c r="C6137" s="26">
        <v>51.760000000000005</v>
      </c>
      <c r="D6137" s="26">
        <v>6</v>
      </c>
      <c r="E6137" s="27">
        <f t="shared" si="95"/>
        <v>306.93680000000006</v>
      </c>
    </row>
    <row r="6138" spans="1:5" x14ac:dyDescent="0.3">
      <c r="A6138" s="24">
        <v>42991.333333333336</v>
      </c>
      <c r="B6138" s="25">
        <v>6402</v>
      </c>
      <c r="C6138" s="26">
        <v>52.01</v>
      </c>
      <c r="D6138" s="26">
        <v>4</v>
      </c>
      <c r="E6138" s="27">
        <f t="shared" si="95"/>
        <v>332.96801999999997</v>
      </c>
    </row>
    <row r="6139" spans="1:5" x14ac:dyDescent="0.3">
      <c r="A6139" s="24">
        <v>42991.375</v>
      </c>
      <c r="B6139" s="25">
        <v>6881</v>
      </c>
      <c r="C6139" s="26">
        <v>53.5</v>
      </c>
      <c r="D6139" s="26">
        <v>3</v>
      </c>
      <c r="E6139" s="27">
        <f t="shared" si="95"/>
        <v>368.13350000000003</v>
      </c>
    </row>
    <row r="6140" spans="1:5" x14ac:dyDescent="0.3">
      <c r="A6140" s="24">
        <v>42991.416666666664</v>
      </c>
      <c r="B6140" s="25">
        <v>6917</v>
      </c>
      <c r="C6140" s="26">
        <v>52.509999999999991</v>
      </c>
      <c r="D6140" s="26">
        <v>3</v>
      </c>
      <c r="E6140" s="27">
        <f t="shared" si="95"/>
        <v>363.21166999999991</v>
      </c>
    </row>
    <row r="6141" spans="1:5" x14ac:dyDescent="0.3">
      <c r="A6141" s="24">
        <v>42991.458333333336</v>
      </c>
      <c r="B6141" s="25">
        <v>7106</v>
      </c>
      <c r="C6141" s="26">
        <v>51.760000000000005</v>
      </c>
      <c r="D6141" s="26">
        <v>3</v>
      </c>
      <c r="E6141" s="27">
        <f t="shared" si="95"/>
        <v>367.80656000000005</v>
      </c>
    </row>
    <row r="6142" spans="1:5" x14ac:dyDescent="0.3">
      <c r="A6142" s="24">
        <v>42991.5</v>
      </c>
      <c r="B6142" s="25">
        <v>7365</v>
      </c>
      <c r="C6142" s="26">
        <v>52.01</v>
      </c>
      <c r="D6142" s="26">
        <v>3</v>
      </c>
      <c r="E6142" s="27">
        <f t="shared" si="95"/>
        <v>383.05364999999995</v>
      </c>
    </row>
    <row r="6143" spans="1:5" x14ac:dyDescent="0.3">
      <c r="A6143" s="24">
        <v>42991.541666666664</v>
      </c>
      <c r="B6143" s="25">
        <v>7599</v>
      </c>
      <c r="C6143" s="26">
        <v>52</v>
      </c>
      <c r="D6143" s="26">
        <v>3</v>
      </c>
      <c r="E6143" s="27">
        <f t="shared" si="95"/>
        <v>395.14800000000002</v>
      </c>
    </row>
    <row r="6144" spans="1:5" x14ac:dyDescent="0.3">
      <c r="A6144" s="24">
        <v>42991.583333333336</v>
      </c>
      <c r="B6144" s="25">
        <v>8278</v>
      </c>
      <c r="C6144" s="26">
        <v>50.649999999999991</v>
      </c>
      <c r="D6144" s="26">
        <v>3</v>
      </c>
      <c r="E6144" s="27">
        <f t="shared" si="95"/>
        <v>419.28069999999997</v>
      </c>
    </row>
    <row r="6145" spans="1:5" x14ac:dyDescent="0.3">
      <c r="A6145" s="24">
        <v>42991.625</v>
      </c>
      <c r="B6145" s="25">
        <v>10477</v>
      </c>
      <c r="C6145" s="26">
        <v>49.59</v>
      </c>
      <c r="D6145" s="26">
        <v>4</v>
      </c>
      <c r="E6145" s="27">
        <f t="shared" si="95"/>
        <v>519.55443000000002</v>
      </c>
    </row>
    <row r="6146" spans="1:5" x14ac:dyDescent="0.3">
      <c r="A6146" s="24">
        <v>42991.666666666664</v>
      </c>
      <c r="B6146" s="25">
        <v>9917</v>
      </c>
      <c r="C6146" s="26">
        <v>47.64</v>
      </c>
      <c r="D6146" s="26">
        <v>4</v>
      </c>
      <c r="E6146" s="27">
        <f t="shared" si="95"/>
        <v>472.44587999999999</v>
      </c>
    </row>
    <row r="6147" spans="1:5" x14ac:dyDescent="0.3">
      <c r="A6147" s="24">
        <v>42991.708333333336</v>
      </c>
      <c r="B6147" s="25">
        <v>8771</v>
      </c>
      <c r="C6147" s="26">
        <v>47.400000000000006</v>
      </c>
      <c r="D6147" s="26">
        <v>4</v>
      </c>
      <c r="E6147" s="27">
        <f t="shared" si="95"/>
        <v>415.74540000000002</v>
      </c>
    </row>
    <row r="6148" spans="1:5" x14ac:dyDescent="0.3">
      <c r="A6148" s="24">
        <v>42991.75</v>
      </c>
      <c r="B6148" s="25">
        <v>8459</v>
      </c>
      <c r="C6148" s="26">
        <v>47</v>
      </c>
      <c r="D6148" s="26">
        <v>4</v>
      </c>
      <c r="E6148" s="27">
        <f t="shared" si="95"/>
        <v>397.57299999999998</v>
      </c>
    </row>
    <row r="6149" spans="1:5" x14ac:dyDescent="0.3">
      <c r="A6149" s="24">
        <v>42991.791666666664</v>
      </c>
      <c r="B6149" s="25">
        <v>8268</v>
      </c>
      <c r="C6149" s="26">
        <v>47</v>
      </c>
      <c r="D6149" s="26">
        <v>4</v>
      </c>
      <c r="E6149" s="27">
        <f t="shared" si="95"/>
        <v>388.596</v>
      </c>
    </row>
    <row r="6150" spans="1:5" x14ac:dyDescent="0.3">
      <c r="A6150" s="24">
        <v>42991.833333333336</v>
      </c>
      <c r="B6150" s="25">
        <v>8352</v>
      </c>
      <c r="C6150" s="26">
        <v>52.41</v>
      </c>
      <c r="D6150" s="26">
        <v>4</v>
      </c>
      <c r="E6150" s="27">
        <f t="shared" si="95"/>
        <v>437.72831999999994</v>
      </c>
    </row>
    <row r="6151" spans="1:5" x14ac:dyDescent="0.3">
      <c r="A6151" s="24">
        <v>42991.875</v>
      </c>
      <c r="B6151" s="25">
        <v>7880</v>
      </c>
      <c r="C6151" s="26">
        <v>53.759999999999991</v>
      </c>
      <c r="D6151" s="26">
        <v>4</v>
      </c>
      <c r="E6151" s="27">
        <f t="shared" si="95"/>
        <v>423.62879999999996</v>
      </c>
    </row>
    <row r="6152" spans="1:5" x14ac:dyDescent="0.3">
      <c r="A6152" s="24">
        <v>42991.916666666664</v>
      </c>
      <c r="B6152" s="25">
        <v>7762</v>
      </c>
      <c r="C6152" s="26">
        <v>49.88</v>
      </c>
      <c r="D6152" s="26">
        <v>4</v>
      </c>
      <c r="E6152" s="27">
        <f t="shared" si="95"/>
        <v>387.16856000000001</v>
      </c>
    </row>
    <row r="6153" spans="1:5" x14ac:dyDescent="0.3">
      <c r="A6153" s="24">
        <v>42991.958333333336</v>
      </c>
      <c r="B6153" s="25">
        <v>7327</v>
      </c>
      <c r="C6153" s="26">
        <v>45.4</v>
      </c>
      <c r="D6153" s="26">
        <v>4</v>
      </c>
      <c r="E6153" s="27">
        <f t="shared" si="95"/>
        <v>332.64580000000001</v>
      </c>
    </row>
    <row r="6154" spans="1:5" x14ac:dyDescent="0.3">
      <c r="A6154" s="24">
        <v>42992</v>
      </c>
      <c r="B6154" s="25">
        <v>6637</v>
      </c>
      <c r="C6154" s="26">
        <v>47.35</v>
      </c>
      <c r="D6154" s="26">
        <v>6</v>
      </c>
      <c r="E6154" s="27">
        <f t="shared" ref="E6154:E6217" si="96">C6154*B6154/1000</f>
        <v>314.26195000000001</v>
      </c>
    </row>
    <row r="6155" spans="1:5" x14ac:dyDescent="0.3">
      <c r="A6155" s="24">
        <v>42992.041666666664</v>
      </c>
      <c r="B6155" s="25">
        <v>6208</v>
      </c>
      <c r="C6155" s="26">
        <v>45</v>
      </c>
      <c r="D6155" s="26">
        <v>6</v>
      </c>
      <c r="E6155" s="27">
        <f t="shared" si="96"/>
        <v>279.36</v>
      </c>
    </row>
    <row r="6156" spans="1:5" x14ac:dyDescent="0.3">
      <c r="A6156" s="24">
        <v>42992.083333333336</v>
      </c>
      <c r="B6156" s="25">
        <v>6098</v>
      </c>
      <c r="C6156" s="26">
        <v>43.98</v>
      </c>
      <c r="D6156" s="26">
        <v>6</v>
      </c>
      <c r="E6156" s="27">
        <f t="shared" si="96"/>
        <v>268.19003999999995</v>
      </c>
    </row>
    <row r="6157" spans="1:5" x14ac:dyDescent="0.3">
      <c r="A6157" s="24">
        <v>42992.125</v>
      </c>
      <c r="B6157" s="25">
        <v>6126</v>
      </c>
      <c r="C6157" s="26">
        <v>43.98</v>
      </c>
      <c r="D6157" s="26">
        <v>6</v>
      </c>
      <c r="E6157" s="27">
        <f t="shared" si="96"/>
        <v>269.42147999999997</v>
      </c>
    </row>
    <row r="6158" spans="1:5" x14ac:dyDescent="0.3">
      <c r="A6158" s="24">
        <v>42992.166666666664</v>
      </c>
      <c r="B6158" s="25">
        <v>6143</v>
      </c>
      <c r="C6158" s="26">
        <v>43.4</v>
      </c>
      <c r="D6158" s="26">
        <v>6</v>
      </c>
      <c r="E6158" s="27">
        <f t="shared" si="96"/>
        <v>266.6062</v>
      </c>
    </row>
    <row r="6159" spans="1:5" x14ac:dyDescent="0.3">
      <c r="A6159" s="24">
        <v>42992.208333333336</v>
      </c>
      <c r="B6159" s="25">
        <v>6068</v>
      </c>
      <c r="C6159" s="26">
        <v>44.78</v>
      </c>
      <c r="D6159" s="26">
        <v>6</v>
      </c>
      <c r="E6159" s="27">
        <f t="shared" si="96"/>
        <v>271.72503999999998</v>
      </c>
    </row>
    <row r="6160" spans="1:5" x14ac:dyDescent="0.3">
      <c r="A6160" s="24">
        <v>42992.25</v>
      </c>
      <c r="B6160" s="25">
        <v>6186</v>
      </c>
      <c r="C6160" s="26">
        <v>47.980000000000004</v>
      </c>
      <c r="D6160" s="26">
        <v>6</v>
      </c>
      <c r="E6160" s="27">
        <f t="shared" si="96"/>
        <v>296.80428000000001</v>
      </c>
    </row>
    <row r="6161" spans="1:5" x14ac:dyDescent="0.3">
      <c r="A6161" s="24">
        <v>42992.291666666664</v>
      </c>
      <c r="B6161" s="25">
        <v>6157</v>
      </c>
      <c r="C6161" s="26">
        <v>50.25</v>
      </c>
      <c r="D6161" s="26">
        <v>6</v>
      </c>
      <c r="E6161" s="27">
        <f t="shared" si="96"/>
        <v>309.38925</v>
      </c>
    </row>
    <row r="6162" spans="1:5" x14ac:dyDescent="0.3">
      <c r="A6162" s="24">
        <v>42992.333333333336</v>
      </c>
      <c r="B6162" s="25">
        <v>6130</v>
      </c>
      <c r="C6162" s="26">
        <v>50.570000000000007</v>
      </c>
      <c r="D6162" s="26">
        <v>4</v>
      </c>
      <c r="E6162" s="27">
        <f t="shared" si="96"/>
        <v>309.99410000000006</v>
      </c>
    </row>
    <row r="6163" spans="1:5" x14ac:dyDescent="0.3">
      <c r="A6163" s="24">
        <v>42992.375</v>
      </c>
      <c r="B6163" s="25">
        <v>6335</v>
      </c>
      <c r="C6163" s="26">
        <v>51.17</v>
      </c>
      <c r="D6163" s="26">
        <v>3</v>
      </c>
      <c r="E6163" s="27">
        <f t="shared" si="96"/>
        <v>324.16194999999999</v>
      </c>
    </row>
    <row r="6164" spans="1:5" x14ac:dyDescent="0.3">
      <c r="A6164" s="24">
        <v>42992.416666666664</v>
      </c>
      <c r="B6164" s="25">
        <v>6438</v>
      </c>
      <c r="C6164" s="26">
        <v>50.570000000000007</v>
      </c>
      <c r="D6164" s="26">
        <v>3</v>
      </c>
      <c r="E6164" s="27">
        <f t="shared" si="96"/>
        <v>325.56966000000006</v>
      </c>
    </row>
    <row r="6165" spans="1:5" x14ac:dyDescent="0.3">
      <c r="A6165" s="24">
        <v>42992.458333333336</v>
      </c>
      <c r="B6165" s="25">
        <v>6766</v>
      </c>
      <c r="C6165" s="26">
        <v>49.78</v>
      </c>
      <c r="D6165" s="26">
        <v>3</v>
      </c>
      <c r="E6165" s="27">
        <f t="shared" si="96"/>
        <v>336.81147999999996</v>
      </c>
    </row>
    <row r="6166" spans="1:5" x14ac:dyDescent="0.3">
      <c r="A6166" s="24">
        <v>42992.5</v>
      </c>
      <c r="B6166" s="25">
        <v>7007</v>
      </c>
      <c r="C6166" s="26">
        <v>49.73</v>
      </c>
      <c r="D6166" s="26">
        <v>3</v>
      </c>
      <c r="E6166" s="27">
        <f t="shared" si="96"/>
        <v>348.45810999999998</v>
      </c>
    </row>
    <row r="6167" spans="1:5" x14ac:dyDescent="0.3">
      <c r="A6167" s="24">
        <v>42992.541666666664</v>
      </c>
      <c r="B6167" s="25">
        <v>6712</v>
      </c>
      <c r="C6167" s="26">
        <v>50.009999999999991</v>
      </c>
      <c r="D6167" s="26">
        <v>3</v>
      </c>
      <c r="E6167" s="27">
        <f t="shared" si="96"/>
        <v>335.66711999999995</v>
      </c>
    </row>
    <row r="6168" spans="1:5" x14ac:dyDescent="0.3">
      <c r="A6168" s="24">
        <v>42992.583333333336</v>
      </c>
      <c r="B6168" s="25">
        <v>6547</v>
      </c>
      <c r="C6168" s="26">
        <v>48.09</v>
      </c>
      <c r="D6168" s="26">
        <v>3</v>
      </c>
      <c r="E6168" s="27">
        <f t="shared" si="96"/>
        <v>314.84523000000002</v>
      </c>
    </row>
    <row r="6169" spans="1:5" x14ac:dyDescent="0.3">
      <c r="A6169" s="24">
        <v>42992.625</v>
      </c>
      <c r="B6169" s="25">
        <v>5998</v>
      </c>
      <c r="C6169" s="26">
        <v>47</v>
      </c>
      <c r="D6169" s="26">
        <v>4</v>
      </c>
      <c r="E6169" s="27">
        <f t="shared" si="96"/>
        <v>281.90600000000001</v>
      </c>
    </row>
    <row r="6170" spans="1:5" x14ac:dyDescent="0.3">
      <c r="A6170" s="24">
        <v>42992.666666666664</v>
      </c>
      <c r="B6170" s="25">
        <v>6300</v>
      </c>
      <c r="C6170" s="26">
        <v>46.57</v>
      </c>
      <c r="D6170" s="26">
        <v>4</v>
      </c>
      <c r="E6170" s="27">
        <f t="shared" si="96"/>
        <v>293.39100000000002</v>
      </c>
    </row>
    <row r="6171" spans="1:5" x14ac:dyDescent="0.3">
      <c r="A6171" s="24">
        <v>42992.708333333336</v>
      </c>
      <c r="B6171" s="25">
        <v>6229</v>
      </c>
      <c r="C6171" s="26">
        <v>47.400000000000006</v>
      </c>
      <c r="D6171" s="26">
        <v>4</v>
      </c>
      <c r="E6171" s="27">
        <f t="shared" si="96"/>
        <v>295.25460000000004</v>
      </c>
    </row>
    <row r="6172" spans="1:5" x14ac:dyDescent="0.3">
      <c r="A6172" s="24">
        <v>42992.75</v>
      </c>
      <c r="B6172" s="25">
        <v>6898</v>
      </c>
      <c r="C6172" s="26">
        <v>46.6</v>
      </c>
      <c r="D6172" s="26">
        <v>4</v>
      </c>
      <c r="E6172" s="27">
        <f t="shared" si="96"/>
        <v>321.4468</v>
      </c>
    </row>
    <row r="6173" spans="1:5" x14ac:dyDescent="0.3">
      <c r="A6173" s="24">
        <v>42992.791666666664</v>
      </c>
      <c r="B6173" s="25">
        <v>6906</v>
      </c>
      <c r="C6173" s="26">
        <v>47.99</v>
      </c>
      <c r="D6173" s="26">
        <v>4</v>
      </c>
      <c r="E6173" s="27">
        <f t="shared" si="96"/>
        <v>331.41894000000002</v>
      </c>
    </row>
    <row r="6174" spans="1:5" x14ac:dyDescent="0.3">
      <c r="A6174" s="24">
        <v>42992.833333333336</v>
      </c>
      <c r="B6174" s="25">
        <v>6892</v>
      </c>
      <c r="C6174" s="26">
        <v>50.64</v>
      </c>
      <c r="D6174" s="26">
        <v>4</v>
      </c>
      <c r="E6174" s="27">
        <f t="shared" si="96"/>
        <v>349.01087999999999</v>
      </c>
    </row>
    <row r="6175" spans="1:5" x14ac:dyDescent="0.3">
      <c r="A6175" s="24">
        <v>42992.875</v>
      </c>
      <c r="B6175" s="25">
        <v>6675</v>
      </c>
      <c r="C6175" s="26">
        <v>51.36</v>
      </c>
      <c r="D6175" s="26">
        <v>4</v>
      </c>
      <c r="E6175" s="27">
        <f t="shared" si="96"/>
        <v>342.82799999999997</v>
      </c>
    </row>
    <row r="6176" spans="1:5" x14ac:dyDescent="0.3">
      <c r="A6176" s="24">
        <v>42992.916666666664</v>
      </c>
      <c r="B6176" s="25">
        <v>6588</v>
      </c>
      <c r="C6176" s="26">
        <v>47.64</v>
      </c>
      <c r="D6176" s="26">
        <v>4</v>
      </c>
      <c r="E6176" s="27">
        <f t="shared" si="96"/>
        <v>313.85232000000002</v>
      </c>
    </row>
    <row r="6177" spans="1:5" x14ac:dyDescent="0.3">
      <c r="A6177" s="24">
        <v>42992.958333333336</v>
      </c>
      <c r="B6177" s="25">
        <v>6623</v>
      </c>
      <c r="C6177" s="26">
        <v>42.490000000000009</v>
      </c>
      <c r="D6177" s="26">
        <v>4</v>
      </c>
      <c r="E6177" s="27">
        <f t="shared" si="96"/>
        <v>281.41127000000006</v>
      </c>
    </row>
    <row r="6178" spans="1:5" x14ac:dyDescent="0.3">
      <c r="A6178" s="24">
        <v>42993</v>
      </c>
      <c r="B6178" s="25">
        <v>6504</v>
      </c>
      <c r="C6178" s="26">
        <v>39.93</v>
      </c>
      <c r="D6178" s="26">
        <v>6</v>
      </c>
      <c r="E6178" s="27">
        <f t="shared" si="96"/>
        <v>259.70472000000001</v>
      </c>
    </row>
    <row r="6179" spans="1:5" x14ac:dyDescent="0.3">
      <c r="A6179" s="24">
        <v>42993.041666666664</v>
      </c>
      <c r="B6179" s="25">
        <v>6344</v>
      </c>
      <c r="C6179" s="26">
        <v>38.08</v>
      </c>
      <c r="D6179" s="26">
        <v>6</v>
      </c>
      <c r="E6179" s="27">
        <f t="shared" si="96"/>
        <v>241.57952</v>
      </c>
    </row>
    <row r="6180" spans="1:5" x14ac:dyDescent="0.3">
      <c r="A6180" s="24">
        <v>42993.083333333336</v>
      </c>
      <c r="B6180" s="25">
        <v>6119</v>
      </c>
      <c r="C6180" s="26">
        <v>38.03</v>
      </c>
      <c r="D6180" s="26">
        <v>6</v>
      </c>
      <c r="E6180" s="27">
        <f t="shared" si="96"/>
        <v>232.70556999999999</v>
      </c>
    </row>
    <row r="6181" spans="1:5" x14ac:dyDescent="0.3">
      <c r="A6181" s="24">
        <v>42993.125</v>
      </c>
      <c r="B6181" s="25">
        <v>5921</v>
      </c>
      <c r="C6181" s="26">
        <v>38.5</v>
      </c>
      <c r="D6181" s="26">
        <v>6</v>
      </c>
      <c r="E6181" s="27">
        <f t="shared" si="96"/>
        <v>227.95849999999999</v>
      </c>
    </row>
    <row r="6182" spans="1:5" x14ac:dyDescent="0.3">
      <c r="A6182" s="24">
        <v>42993.166666666664</v>
      </c>
      <c r="B6182" s="25">
        <v>5789</v>
      </c>
      <c r="C6182" s="26">
        <v>38.5</v>
      </c>
      <c r="D6182" s="26">
        <v>6</v>
      </c>
      <c r="E6182" s="27">
        <f t="shared" si="96"/>
        <v>222.87649999999999</v>
      </c>
    </row>
    <row r="6183" spans="1:5" x14ac:dyDescent="0.3">
      <c r="A6183" s="24">
        <v>42993.208333333336</v>
      </c>
      <c r="B6183" s="25">
        <v>5759</v>
      </c>
      <c r="C6183" s="26">
        <v>39.93</v>
      </c>
      <c r="D6183" s="26">
        <v>6</v>
      </c>
      <c r="E6183" s="27">
        <f t="shared" si="96"/>
        <v>229.95687000000001</v>
      </c>
    </row>
    <row r="6184" spans="1:5" x14ac:dyDescent="0.3">
      <c r="A6184" s="24">
        <v>42993.25</v>
      </c>
      <c r="B6184" s="25">
        <v>5735</v>
      </c>
      <c r="C6184" s="26">
        <v>44.88</v>
      </c>
      <c r="D6184" s="26">
        <v>6</v>
      </c>
      <c r="E6184" s="27">
        <f t="shared" si="96"/>
        <v>257.38679999999999</v>
      </c>
    </row>
    <row r="6185" spans="1:5" x14ac:dyDescent="0.3">
      <c r="A6185" s="24">
        <v>42993.291666666664</v>
      </c>
      <c r="B6185" s="25">
        <v>5822</v>
      </c>
      <c r="C6185" s="26">
        <v>49.97</v>
      </c>
      <c r="D6185" s="26">
        <v>6</v>
      </c>
      <c r="E6185" s="27">
        <f t="shared" si="96"/>
        <v>290.92533999999995</v>
      </c>
    </row>
    <row r="6186" spans="1:5" x14ac:dyDescent="0.3">
      <c r="A6186" s="24">
        <v>42993.333333333336</v>
      </c>
      <c r="B6186" s="25">
        <v>5704</v>
      </c>
      <c r="C6186" s="26">
        <v>50.649999999999991</v>
      </c>
      <c r="D6186" s="26">
        <v>4</v>
      </c>
      <c r="E6186" s="27">
        <f t="shared" si="96"/>
        <v>288.9076</v>
      </c>
    </row>
    <row r="6187" spans="1:5" x14ac:dyDescent="0.3">
      <c r="A6187" s="24">
        <v>42993.375</v>
      </c>
      <c r="B6187" s="25">
        <v>6569</v>
      </c>
      <c r="C6187" s="26">
        <v>52.01</v>
      </c>
      <c r="D6187" s="26">
        <v>3</v>
      </c>
      <c r="E6187" s="27">
        <f t="shared" si="96"/>
        <v>341.65368999999998</v>
      </c>
    </row>
    <row r="6188" spans="1:5" x14ac:dyDescent="0.3">
      <c r="A6188" s="24">
        <v>42993.416666666664</v>
      </c>
      <c r="B6188" s="25">
        <v>6242</v>
      </c>
      <c r="C6188" s="26">
        <v>51.4</v>
      </c>
      <c r="D6188" s="26">
        <v>3</v>
      </c>
      <c r="E6188" s="27">
        <f t="shared" si="96"/>
        <v>320.83879999999999</v>
      </c>
    </row>
    <row r="6189" spans="1:5" x14ac:dyDescent="0.3">
      <c r="A6189" s="24">
        <v>42993.458333333336</v>
      </c>
      <c r="B6189" s="25">
        <v>6797</v>
      </c>
      <c r="C6189" s="26">
        <v>51.150000000000006</v>
      </c>
      <c r="D6189" s="26">
        <v>3</v>
      </c>
      <c r="E6189" s="27">
        <f t="shared" si="96"/>
        <v>347.66655000000003</v>
      </c>
    </row>
    <row r="6190" spans="1:5" x14ac:dyDescent="0.3">
      <c r="A6190" s="24">
        <v>42993.5</v>
      </c>
      <c r="B6190" s="25">
        <v>6963</v>
      </c>
      <c r="C6190" s="26">
        <v>51.61</v>
      </c>
      <c r="D6190" s="26">
        <v>3</v>
      </c>
      <c r="E6190" s="27">
        <f t="shared" si="96"/>
        <v>359.36043000000001</v>
      </c>
    </row>
    <row r="6191" spans="1:5" x14ac:dyDescent="0.3">
      <c r="A6191" s="24">
        <v>42993.541666666664</v>
      </c>
      <c r="B6191" s="25">
        <v>7013</v>
      </c>
      <c r="C6191" s="26">
        <v>51.89</v>
      </c>
      <c r="D6191" s="26">
        <v>3</v>
      </c>
      <c r="E6191" s="27">
        <f t="shared" si="96"/>
        <v>363.90457000000004</v>
      </c>
    </row>
    <row r="6192" spans="1:5" x14ac:dyDescent="0.3">
      <c r="A6192" s="24">
        <v>42993.583333333336</v>
      </c>
      <c r="B6192" s="25">
        <v>7038</v>
      </c>
      <c r="C6192" s="26">
        <v>50.510000000000005</v>
      </c>
      <c r="D6192" s="26">
        <v>3</v>
      </c>
      <c r="E6192" s="27">
        <f t="shared" si="96"/>
        <v>355.48938000000004</v>
      </c>
    </row>
    <row r="6193" spans="1:5" x14ac:dyDescent="0.3">
      <c r="A6193" s="24">
        <v>42993.625</v>
      </c>
      <c r="B6193" s="25">
        <v>6909</v>
      </c>
      <c r="C6193" s="26">
        <v>47.99</v>
      </c>
      <c r="D6193" s="26">
        <v>4</v>
      </c>
      <c r="E6193" s="27">
        <f t="shared" si="96"/>
        <v>331.56291000000004</v>
      </c>
    </row>
    <row r="6194" spans="1:5" x14ac:dyDescent="0.3">
      <c r="A6194" s="24">
        <v>42993.666666666664</v>
      </c>
      <c r="B6194" s="25">
        <v>7071</v>
      </c>
      <c r="C6194" s="26">
        <v>45.45</v>
      </c>
      <c r="D6194" s="26">
        <v>4</v>
      </c>
      <c r="E6194" s="27">
        <f t="shared" si="96"/>
        <v>321.37695000000002</v>
      </c>
    </row>
    <row r="6195" spans="1:5" x14ac:dyDescent="0.3">
      <c r="A6195" s="24">
        <v>42993.708333333336</v>
      </c>
      <c r="B6195" s="25">
        <v>7586</v>
      </c>
      <c r="C6195" s="26">
        <v>45.3</v>
      </c>
      <c r="D6195" s="26">
        <v>4</v>
      </c>
      <c r="E6195" s="27">
        <f t="shared" si="96"/>
        <v>343.64580000000001</v>
      </c>
    </row>
    <row r="6196" spans="1:5" x14ac:dyDescent="0.3">
      <c r="A6196" s="24">
        <v>42993.75</v>
      </c>
      <c r="B6196" s="25">
        <v>7889</v>
      </c>
      <c r="C6196" s="26">
        <v>45.47</v>
      </c>
      <c r="D6196" s="26">
        <v>4</v>
      </c>
      <c r="E6196" s="27">
        <f t="shared" si="96"/>
        <v>358.71283</v>
      </c>
    </row>
    <row r="6197" spans="1:5" x14ac:dyDescent="0.3">
      <c r="A6197" s="24">
        <v>42993.791666666664</v>
      </c>
      <c r="B6197" s="25">
        <v>9388</v>
      </c>
      <c r="C6197" s="26">
        <v>48</v>
      </c>
      <c r="D6197" s="26">
        <v>4</v>
      </c>
      <c r="E6197" s="27">
        <f t="shared" si="96"/>
        <v>450.62400000000002</v>
      </c>
    </row>
    <row r="6198" spans="1:5" x14ac:dyDescent="0.3">
      <c r="A6198" s="24">
        <v>42993.833333333336</v>
      </c>
      <c r="B6198" s="25">
        <v>10087</v>
      </c>
      <c r="C6198" s="26">
        <v>50.4</v>
      </c>
      <c r="D6198" s="26">
        <v>4</v>
      </c>
      <c r="E6198" s="27">
        <f t="shared" si="96"/>
        <v>508.38479999999998</v>
      </c>
    </row>
    <row r="6199" spans="1:5" x14ac:dyDescent="0.3">
      <c r="A6199" s="24">
        <v>42993.875</v>
      </c>
      <c r="B6199" s="25">
        <v>10141</v>
      </c>
      <c r="C6199" s="26">
        <v>51.5</v>
      </c>
      <c r="D6199" s="26">
        <v>4</v>
      </c>
      <c r="E6199" s="27">
        <f t="shared" si="96"/>
        <v>522.26149999999996</v>
      </c>
    </row>
    <row r="6200" spans="1:5" x14ac:dyDescent="0.3">
      <c r="A6200" s="24">
        <v>42993.916666666664</v>
      </c>
      <c r="B6200" s="25">
        <v>10139</v>
      </c>
      <c r="C6200" s="26">
        <v>47.23</v>
      </c>
      <c r="D6200" s="26">
        <v>4</v>
      </c>
      <c r="E6200" s="27">
        <f t="shared" si="96"/>
        <v>478.86496999999997</v>
      </c>
    </row>
    <row r="6201" spans="1:5" x14ac:dyDescent="0.3">
      <c r="A6201" s="24">
        <v>42993.958333333336</v>
      </c>
      <c r="B6201" s="25">
        <v>9849</v>
      </c>
      <c r="C6201" s="26">
        <v>43</v>
      </c>
      <c r="D6201" s="26">
        <v>4</v>
      </c>
      <c r="E6201" s="27">
        <f t="shared" si="96"/>
        <v>423.50700000000001</v>
      </c>
    </row>
    <row r="6202" spans="1:5" x14ac:dyDescent="0.3">
      <c r="A6202" s="24">
        <v>42994</v>
      </c>
      <c r="B6202" s="25">
        <v>9520</v>
      </c>
      <c r="C6202" s="26">
        <v>48.83</v>
      </c>
      <c r="D6202" s="26">
        <v>6</v>
      </c>
      <c r="E6202" s="27">
        <f t="shared" si="96"/>
        <v>464.86159999999995</v>
      </c>
    </row>
    <row r="6203" spans="1:5" x14ac:dyDescent="0.3">
      <c r="A6203" s="24">
        <v>42994.041666666664</v>
      </c>
      <c r="B6203" s="25">
        <v>8873</v>
      </c>
      <c r="C6203" s="26">
        <v>47.47</v>
      </c>
      <c r="D6203" s="26">
        <v>6</v>
      </c>
      <c r="E6203" s="27">
        <f t="shared" si="96"/>
        <v>421.20130999999998</v>
      </c>
    </row>
    <row r="6204" spans="1:5" x14ac:dyDescent="0.3">
      <c r="A6204" s="24">
        <v>42994.083333333336</v>
      </c>
      <c r="B6204" s="25">
        <v>8375</v>
      </c>
      <c r="C6204" s="26">
        <v>47.400000000000006</v>
      </c>
      <c r="D6204" s="26">
        <v>6</v>
      </c>
      <c r="E6204" s="27">
        <f t="shared" si="96"/>
        <v>396.97500000000008</v>
      </c>
    </row>
    <row r="6205" spans="1:5" x14ac:dyDescent="0.3">
      <c r="A6205" s="24">
        <v>42994.125</v>
      </c>
      <c r="B6205" s="25">
        <v>8266</v>
      </c>
      <c r="C6205" s="26">
        <v>47.45</v>
      </c>
      <c r="D6205" s="26">
        <v>6</v>
      </c>
      <c r="E6205" s="27">
        <f t="shared" si="96"/>
        <v>392.2217</v>
      </c>
    </row>
    <row r="6206" spans="1:5" x14ac:dyDescent="0.3">
      <c r="A6206" s="24">
        <v>42994.166666666664</v>
      </c>
      <c r="B6206" s="25">
        <v>8845</v>
      </c>
      <c r="C6206" s="26">
        <v>46.66</v>
      </c>
      <c r="D6206" s="26">
        <v>6</v>
      </c>
      <c r="E6206" s="27">
        <f t="shared" si="96"/>
        <v>412.70769999999993</v>
      </c>
    </row>
    <row r="6207" spans="1:5" x14ac:dyDescent="0.3">
      <c r="A6207" s="24">
        <v>42994.208333333336</v>
      </c>
      <c r="B6207" s="25">
        <v>8635</v>
      </c>
      <c r="C6207" s="26">
        <v>47.45</v>
      </c>
      <c r="D6207" s="26">
        <v>6</v>
      </c>
      <c r="E6207" s="27">
        <f t="shared" si="96"/>
        <v>409.73075</v>
      </c>
    </row>
    <row r="6208" spans="1:5" x14ac:dyDescent="0.3">
      <c r="A6208" s="24">
        <v>42994.25</v>
      </c>
      <c r="B6208" s="25">
        <v>7985</v>
      </c>
      <c r="C6208" s="26">
        <v>47.47</v>
      </c>
      <c r="D6208" s="26">
        <v>6</v>
      </c>
      <c r="E6208" s="27">
        <f t="shared" si="96"/>
        <v>379.04795000000001</v>
      </c>
    </row>
    <row r="6209" spans="1:5" x14ac:dyDescent="0.3">
      <c r="A6209" s="24">
        <v>42994.291666666664</v>
      </c>
      <c r="B6209" s="25">
        <v>7785</v>
      </c>
      <c r="C6209" s="26">
        <v>47.45</v>
      </c>
      <c r="D6209" s="26">
        <v>6</v>
      </c>
      <c r="E6209" s="27">
        <f t="shared" si="96"/>
        <v>369.39825000000002</v>
      </c>
    </row>
    <row r="6210" spans="1:5" x14ac:dyDescent="0.3">
      <c r="A6210" s="24">
        <v>42994.333333333336</v>
      </c>
      <c r="B6210" s="25">
        <v>7605</v>
      </c>
      <c r="C6210" s="26">
        <v>47.45</v>
      </c>
      <c r="D6210" s="26">
        <v>6</v>
      </c>
      <c r="E6210" s="27">
        <f t="shared" si="96"/>
        <v>360.85725000000002</v>
      </c>
    </row>
    <row r="6211" spans="1:5" x14ac:dyDescent="0.3">
      <c r="A6211" s="24">
        <v>42994.375</v>
      </c>
      <c r="B6211" s="25">
        <v>7233</v>
      </c>
      <c r="C6211" s="26">
        <v>50.43</v>
      </c>
      <c r="D6211" s="26">
        <v>6</v>
      </c>
      <c r="E6211" s="27">
        <f t="shared" si="96"/>
        <v>364.76019000000002</v>
      </c>
    </row>
    <row r="6212" spans="1:5" x14ac:dyDescent="0.3">
      <c r="A6212" s="24">
        <v>42994.416666666664</v>
      </c>
      <c r="B6212" s="25">
        <v>7083</v>
      </c>
      <c r="C6212" s="26">
        <v>50.75</v>
      </c>
      <c r="D6212" s="26">
        <v>6</v>
      </c>
      <c r="E6212" s="27">
        <f t="shared" si="96"/>
        <v>359.46224999999998</v>
      </c>
    </row>
    <row r="6213" spans="1:5" x14ac:dyDescent="0.3">
      <c r="A6213" s="24">
        <v>42994.458333333336</v>
      </c>
      <c r="B6213" s="25">
        <v>6988</v>
      </c>
      <c r="C6213" s="26">
        <v>50.75</v>
      </c>
      <c r="D6213" s="26">
        <v>6</v>
      </c>
      <c r="E6213" s="27">
        <f t="shared" si="96"/>
        <v>354.64100000000002</v>
      </c>
    </row>
    <row r="6214" spans="1:5" x14ac:dyDescent="0.3">
      <c r="A6214" s="24">
        <v>42994.5</v>
      </c>
      <c r="B6214" s="25">
        <v>8514</v>
      </c>
      <c r="C6214" s="26">
        <v>51.2</v>
      </c>
      <c r="D6214" s="26">
        <v>6</v>
      </c>
      <c r="E6214" s="27">
        <f t="shared" si="96"/>
        <v>435.91680000000002</v>
      </c>
    </row>
    <row r="6215" spans="1:5" x14ac:dyDescent="0.3">
      <c r="A6215" s="24">
        <v>42994.541666666664</v>
      </c>
      <c r="B6215" s="25">
        <v>8934</v>
      </c>
      <c r="C6215" s="26">
        <v>50.93</v>
      </c>
      <c r="D6215" s="26">
        <v>6</v>
      </c>
      <c r="E6215" s="27">
        <f t="shared" si="96"/>
        <v>455.00862000000001</v>
      </c>
    </row>
    <row r="6216" spans="1:5" x14ac:dyDescent="0.3">
      <c r="A6216" s="24">
        <v>42994.583333333336</v>
      </c>
      <c r="B6216" s="25">
        <v>8669</v>
      </c>
      <c r="C6216" s="26">
        <v>49.97999999999999</v>
      </c>
      <c r="D6216" s="26">
        <v>6</v>
      </c>
      <c r="E6216" s="27">
        <f t="shared" si="96"/>
        <v>433.27661999999992</v>
      </c>
    </row>
    <row r="6217" spans="1:5" x14ac:dyDescent="0.3">
      <c r="A6217" s="24">
        <v>42994.625</v>
      </c>
      <c r="B6217" s="25">
        <v>8469</v>
      </c>
      <c r="C6217" s="26">
        <v>47.01</v>
      </c>
      <c r="D6217" s="26">
        <v>6</v>
      </c>
      <c r="E6217" s="27">
        <f t="shared" si="96"/>
        <v>398.12769000000003</v>
      </c>
    </row>
    <row r="6218" spans="1:5" x14ac:dyDescent="0.3">
      <c r="A6218" s="24">
        <v>42994.666666666664</v>
      </c>
      <c r="B6218" s="25">
        <v>8365</v>
      </c>
      <c r="C6218" s="26">
        <v>43.4</v>
      </c>
      <c r="D6218" s="26">
        <v>6</v>
      </c>
      <c r="E6218" s="27">
        <f t="shared" ref="E6218:E6281" si="97">C6218*B6218/1000</f>
        <v>363.041</v>
      </c>
    </row>
    <row r="6219" spans="1:5" x14ac:dyDescent="0.3">
      <c r="A6219" s="24">
        <v>42994.708333333336</v>
      </c>
      <c r="B6219" s="25">
        <v>8676</v>
      </c>
      <c r="C6219" s="26">
        <v>42.5</v>
      </c>
      <c r="D6219" s="26">
        <v>6</v>
      </c>
      <c r="E6219" s="27">
        <f t="shared" si="97"/>
        <v>368.73</v>
      </c>
    </row>
    <row r="6220" spans="1:5" x14ac:dyDescent="0.3">
      <c r="A6220" s="24">
        <v>42994.75</v>
      </c>
      <c r="B6220" s="25">
        <v>8781</v>
      </c>
      <c r="C6220" s="26">
        <v>44.64</v>
      </c>
      <c r="D6220" s="26">
        <v>6</v>
      </c>
      <c r="E6220" s="27">
        <f t="shared" si="97"/>
        <v>391.98384000000004</v>
      </c>
    </row>
    <row r="6221" spans="1:5" x14ac:dyDescent="0.3">
      <c r="A6221" s="24">
        <v>42994.791666666664</v>
      </c>
      <c r="B6221" s="25">
        <v>8998</v>
      </c>
      <c r="C6221" s="26">
        <v>48.010000000000005</v>
      </c>
      <c r="D6221" s="26">
        <v>6</v>
      </c>
      <c r="E6221" s="27">
        <f t="shared" si="97"/>
        <v>431.99398000000002</v>
      </c>
    </row>
    <row r="6222" spans="1:5" x14ac:dyDescent="0.3">
      <c r="A6222" s="24">
        <v>42994.833333333336</v>
      </c>
      <c r="B6222" s="25">
        <v>9287</v>
      </c>
      <c r="C6222" s="26">
        <v>51.89</v>
      </c>
      <c r="D6222" s="26">
        <v>6</v>
      </c>
      <c r="E6222" s="27">
        <f t="shared" si="97"/>
        <v>481.90242999999998</v>
      </c>
    </row>
    <row r="6223" spans="1:5" x14ac:dyDescent="0.3">
      <c r="A6223" s="24">
        <v>42994.875</v>
      </c>
      <c r="B6223" s="25">
        <v>8733</v>
      </c>
      <c r="C6223" s="26">
        <v>54.77</v>
      </c>
      <c r="D6223" s="26">
        <v>6</v>
      </c>
      <c r="E6223" s="27">
        <f t="shared" si="97"/>
        <v>478.30641000000003</v>
      </c>
    </row>
    <row r="6224" spans="1:5" x14ac:dyDescent="0.3">
      <c r="A6224" s="24">
        <v>42994.916666666664</v>
      </c>
      <c r="B6224" s="25">
        <v>8358</v>
      </c>
      <c r="C6224" s="26">
        <v>51.97</v>
      </c>
      <c r="D6224" s="26">
        <v>6</v>
      </c>
      <c r="E6224" s="27">
        <f t="shared" si="97"/>
        <v>434.36526000000003</v>
      </c>
    </row>
    <row r="6225" spans="1:5" x14ac:dyDescent="0.3">
      <c r="A6225" s="24">
        <v>42994.958333333336</v>
      </c>
      <c r="B6225" s="25">
        <v>8027</v>
      </c>
      <c r="C6225" s="26">
        <v>51.51</v>
      </c>
      <c r="D6225" s="26">
        <v>6</v>
      </c>
      <c r="E6225" s="27">
        <f t="shared" si="97"/>
        <v>413.47076999999996</v>
      </c>
    </row>
    <row r="6226" spans="1:5" x14ac:dyDescent="0.3">
      <c r="A6226" s="24">
        <v>42995</v>
      </c>
      <c r="B6226" s="25">
        <v>8042</v>
      </c>
      <c r="C6226" s="26">
        <v>50.8</v>
      </c>
      <c r="D6226" s="26">
        <v>6</v>
      </c>
      <c r="E6226" s="27">
        <f t="shared" si="97"/>
        <v>408.53359999999998</v>
      </c>
    </row>
    <row r="6227" spans="1:5" x14ac:dyDescent="0.3">
      <c r="A6227" s="24">
        <v>42995.041666666664</v>
      </c>
      <c r="B6227" s="25">
        <v>8007</v>
      </c>
      <c r="C6227" s="26">
        <v>50.02000000000001</v>
      </c>
      <c r="D6227" s="26">
        <v>6</v>
      </c>
      <c r="E6227" s="27">
        <f t="shared" si="97"/>
        <v>400.51014000000009</v>
      </c>
    </row>
    <row r="6228" spans="1:5" x14ac:dyDescent="0.3">
      <c r="A6228" s="24">
        <v>42995.083333333336</v>
      </c>
      <c r="B6228" s="25">
        <v>7693</v>
      </c>
      <c r="C6228" s="26">
        <v>49.3</v>
      </c>
      <c r="D6228" s="26">
        <v>6</v>
      </c>
      <c r="E6228" s="27">
        <f t="shared" si="97"/>
        <v>379.26489999999995</v>
      </c>
    </row>
    <row r="6229" spans="1:5" x14ac:dyDescent="0.3">
      <c r="A6229" s="24">
        <v>42995.125</v>
      </c>
      <c r="B6229" s="25">
        <v>7729</v>
      </c>
      <c r="C6229" s="26">
        <v>49.97999999999999</v>
      </c>
      <c r="D6229" s="26">
        <v>6</v>
      </c>
      <c r="E6229" s="27">
        <f t="shared" si="97"/>
        <v>386.29541999999992</v>
      </c>
    </row>
    <row r="6230" spans="1:5" x14ac:dyDescent="0.3">
      <c r="A6230" s="24">
        <v>42995.166666666664</v>
      </c>
      <c r="B6230" s="25">
        <v>7735</v>
      </c>
      <c r="C6230" s="26">
        <v>49.97999999999999</v>
      </c>
      <c r="D6230" s="26">
        <v>6</v>
      </c>
      <c r="E6230" s="27">
        <f t="shared" si="97"/>
        <v>386.59529999999995</v>
      </c>
    </row>
    <row r="6231" spans="1:5" x14ac:dyDescent="0.3">
      <c r="A6231" s="24">
        <v>42995.208333333336</v>
      </c>
      <c r="B6231" s="25">
        <v>7646</v>
      </c>
      <c r="C6231" s="26">
        <v>50.02000000000001</v>
      </c>
      <c r="D6231" s="26">
        <v>6</v>
      </c>
      <c r="E6231" s="27">
        <f t="shared" si="97"/>
        <v>382.45292000000012</v>
      </c>
    </row>
    <row r="6232" spans="1:5" x14ac:dyDescent="0.3">
      <c r="A6232" s="24">
        <v>42995.25</v>
      </c>
      <c r="B6232" s="25">
        <v>7757</v>
      </c>
      <c r="C6232" s="26">
        <v>49.97999999999999</v>
      </c>
      <c r="D6232" s="26">
        <v>6</v>
      </c>
      <c r="E6232" s="27">
        <f t="shared" si="97"/>
        <v>387.69485999999995</v>
      </c>
    </row>
    <row r="6233" spans="1:5" x14ac:dyDescent="0.3">
      <c r="A6233" s="24">
        <v>42995.291666666664</v>
      </c>
      <c r="B6233" s="25">
        <v>7812</v>
      </c>
      <c r="C6233" s="26">
        <v>47.77</v>
      </c>
      <c r="D6233" s="26">
        <v>6</v>
      </c>
      <c r="E6233" s="27">
        <f t="shared" si="97"/>
        <v>373.17924000000005</v>
      </c>
    </row>
    <row r="6234" spans="1:5" x14ac:dyDescent="0.3">
      <c r="A6234" s="24">
        <v>42995.333333333336</v>
      </c>
      <c r="B6234" s="25">
        <v>7648</v>
      </c>
      <c r="C6234" s="26">
        <v>47.629999999999995</v>
      </c>
      <c r="D6234" s="26">
        <v>6</v>
      </c>
      <c r="E6234" s="27">
        <f t="shared" si="97"/>
        <v>364.27423999999996</v>
      </c>
    </row>
    <row r="6235" spans="1:5" x14ac:dyDescent="0.3">
      <c r="A6235" s="24">
        <v>42995.375</v>
      </c>
      <c r="B6235" s="25">
        <v>7884</v>
      </c>
      <c r="C6235" s="26">
        <v>49.97999999999999</v>
      </c>
      <c r="D6235" s="26">
        <v>6</v>
      </c>
      <c r="E6235" s="27">
        <f t="shared" si="97"/>
        <v>394.0423199999999</v>
      </c>
    </row>
    <row r="6236" spans="1:5" x14ac:dyDescent="0.3">
      <c r="A6236" s="24">
        <v>42995.416666666664</v>
      </c>
      <c r="B6236" s="25">
        <v>8856</v>
      </c>
      <c r="C6236" s="26">
        <v>49.51</v>
      </c>
      <c r="D6236" s="26">
        <v>6</v>
      </c>
      <c r="E6236" s="27">
        <f t="shared" si="97"/>
        <v>438.46055999999999</v>
      </c>
    </row>
    <row r="6237" spans="1:5" x14ac:dyDescent="0.3">
      <c r="A6237" s="24">
        <v>42995.458333333336</v>
      </c>
      <c r="B6237" s="25">
        <v>8395</v>
      </c>
      <c r="C6237" s="26">
        <v>47.45</v>
      </c>
      <c r="D6237" s="26">
        <v>6</v>
      </c>
      <c r="E6237" s="27">
        <f t="shared" si="97"/>
        <v>398.34275000000002</v>
      </c>
    </row>
    <row r="6238" spans="1:5" x14ac:dyDescent="0.3">
      <c r="A6238" s="24">
        <v>42995.5</v>
      </c>
      <c r="B6238" s="25">
        <v>7782</v>
      </c>
      <c r="C6238" s="26">
        <v>47.47</v>
      </c>
      <c r="D6238" s="26">
        <v>6</v>
      </c>
      <c r="E6238" s="27">
        <f t="shared" si="97"/>
        <v>369.41154</v>
      </c>
    </row>
    <row r="6239" spans="1:5" x14ac:dyDescent="0.3">
      <c r="A6239" s="24">
        <v>42995.541666666664</v>
      </c>
      <c r="B6239" s="25">
        <v>7501</v>
      </c>
      <c r="C6239" s="26">
        <v>49.88</v>
      </c>
      <c r="D6239" s="26">
        <v>6</v>
      </c>
      <c r="E6239" s="27">
        <f t="shared" si="97"/>
        <v>374.14988</v>
      </c>
    </row>
    <row r="6240" spans="1:5" x14ac:dyDescent="0.3">
      <c r="A6240" s="24">
        <v>42995.583333333336</v>
      </c>
      <c r="B6240" s="25">
        <v>7417</v>
      </c>
      <c r="C6240" s="26">
        <v>47.91</v>
      </c>
      <c r="D6240" s="26">
        <v>6</v>
      </c>
      <c r="E6240" s="27">
        <f t="shared" si="97"/>
        <v>355.34846999999996</v>
      </c>
    </row>
    <row r="6241" spans="1:5" x14ac:dyDescent="0.3">
      <c r="A6241" s="24">
        <v>42995.625</v>
      </c>
      <c r="B6241" s="25">
        <v>7437</v>
      </c>
      <c r="C6241" s="26">
        <v>44.8</v>
      </c>
      <c r="D6241" s="26">
        <v>6</v>
      </c>
      <c r="E6241" s="27">
        <f t="shared" si="97"/>
        <v>333.17759999999998</v>
      </c>
    </row>
    <row r="6242" spans="1:5" x14ac:dyDescent="0.3">
      <c r="A6242" s="24">
        <v>42995.666666666664</v>
      </c>
      <c r="B6242" s="25">
        <v>7667</v>
      </c>
      <c r="C6242" s="26">
        <v>42.400000000000006</v>
      </c>
      <c r="D6242" s="26">
        <v>6</v>
      </c>
      <c r="E6242" s="27">
        <f t="shared" si="97"/>
        <v>325.08080000000007</v>
      </c>
    </row>
    <row r="6243" spans="1:5" x14ac:dyDescent="0.3">
      <c r="A6243" s="24">
        <v>42995.708333333336</v>
      </c>
      <c r="B6243" s="25">
        <v>7140</v>
      </c>
      <c r="C6243" s="26">
        <v>41.3</v>
      </c>
      <c r="D6243" s="26">
        <v>6</v>
      </c>
      <c r="E6243" s="27">
        <f t="shared" si="97"/>
        <v>294.88200000000001</v>
      </c>
    </row>
    <row r="6244" spans="1:5" x14ac:dyDescent="0.3">
      <c r="A6244" s="24">
        <v>42995.75</v>
      </c>
      <c r="B6244" s="25">
        <v>7298</v>
      </c>
      <c r="C6244" s="26">
        <v>41.899999999999991</v>
      </c>
      <c r="D6244" s="26">
        <v>6</v>
      </c>
      <c r="E6244" s="27">
        <f t="shared" si="97"/>
        <v>305.78619999999995</v>
      </c>
    </row>
    <row r="6245" spans="1:5" x14ac:dyDescent="0.3">
      <c r="A6245" s="24">
        <v>42995.791666666664</v>
      </c>
      <c r="B6245" s="25">
        <v>7421</v>
      </c>
      <c r="C6245" s="26">
        <v>45.97</v>
      </c>
      <c r="D6245" s="26">
        <v>6</v>
      </c>
      <c r="E6245" s="27">
        <f t="shared" si="97"/>
        <v>341.14337</v>
      </c>
    </row>
    <row r="6246" spans="1:5" x14ac:dyDescent="0.3">
      <c r="A6246" s="24">
        <v>42995.833333333336</v>
      </c>
      <c r="B6246" s="25">
        <v>7505</v>
      </c>
      <c r="C6246" s="26">
        <v>50.88</v>
      </c>
      <c r="D6246" s="26">
        <v>6</v>
      </c>
      <c r="E6246" s="27">
        <f t="shared" si="97"/>
        <v>381.8544</v>
      </c>
    </row>
    <row r="6247" spans="1:5" x14ac:dyDescent="0.3">
      <c r="A6247" s="24">
        <v>42995.875</v>
      </c>
      <c r="B6247" s="25">
        <v>7759</v>
      </c>
      <c r="C6247" s="26">
        <v>54.77</v>
      </c>
      <c r="D6247" s="26">
        <v>6</v>
      </c>
      <c r="E6247" s="27">
        <f t="shared" si="97"/>
        <v>424.96043000000003</v>
      </c>
    </row>
    <row r="6248" spans="1:5" x14ac:dyDescent="0.3">
      <c r="A6248" s="24">
        <v>42995.916666666664</v>
      </c>
      <c r="B6248" s="25">
        <v>8442</v>
      </c>
      <c r="C6248" s="26">
        <v>52.71</v>
      </c>
      <c r="D6248" s="26">
        <v>6</v>
      </c>
      <c r="E6248" s="27">
        <f t="shared" si="97"/>
        <v>444.97782000000001</v>
      </c>
    </row>
    <row r="6249" spans="1:5" x14ac:dyDescent="0.3">
      <c r="A6249" s="24">
        <v>42995.958333333336</v>
      </c>
      <c r="B6249" s="25">
        <v>8786</v>
      </c>
      <c r="C6249" s="26">
        <v>50.739999999999995</v>
      </c>
      <c r="D6249" s="26">
        <v>6</v>
      </c>
      <c r="E6249" s="27">
        <f t="shared" si="97"/>
        <v>445.80163999999996</v>
      </c>
    </row>
    <row r="6250" spans="1:5" x14ac:dyDescent="0.3">
      <c r="A6250" s="24">
        <v>42996</v>
      </c>
      <c r="B6250" s="25">
        <v>8933</v>
      </c>
      <c r="C6250" s="26">
        <v>43.6</v>
      </c>
      <c r="D6250" s="26">
        <v>6</v>
      </c>
      <c r="E6250" s="27">
        <f t="shared" si="97"/>
        <v>389.47879999999998</v>
      </c>
    </row>
    <row r="6251" spans="1:5" x14ac:dyDescent="0.3">
      <c r="A6251" s="24">
        <v>42996.041666666664</v>
      </c>
      <c r="B6251" s="25">
        <v>9532</v>
      </c>
      <c r="C6251" s="26">
        <v>41.39</v>
      </c>
      <c r="D6251" s="26">
        <v>6</v>
      </c>
      <c r="E6251" s="27">
        <f t="shared" si="97"/>
        <v>394.52947999999998</v>
      </c>
    </row>
    <row r="6252" spans="1:5" x14ac:dyDescent="0.3">
      <c r="A6252" s="24">
        <v>42996.083333333336</v>
      </c>
      <c r="B6252" s="25">
        <v>9037</v>
      </c>
      <c r="C6252" s="26">
        <v>40.600000000000009</v>
      </c>
      <c r="D6252" s="26">
        <v>6</v>
      </c>
      <c r="E6252" s="27">
        <f t="shared" si="97"/>
        <v>366.90220000000005</v>
      </c>
    </row>
    <row r="6253" spans="1:5" x14ac:dyDescent="0.3">
      <c r="A6253" s="24">
        <v>42996.125</v>
      </c>
      <c r="B6253" s="25">
        <v>8179</v>
      </c>
      <c r="C6253" s="26">
        <v>40</v>
      </c>
      <c r="D6253" s="26">
        <v>6</v>
      </c>
      <c r="E6253" s="27">
        <f t="shared" si="97"/>
        <v>327.16000000000003</v>
      </c>
    </row>
    <row r="6254" spans="1:5" x14ac:dyDescent="0.3">
      <c r="A6254" s="24">
        <v>42996.166666666664</v>
      </c>
      <c r="B6254" s="25">
        <v>8189</v>
      </c>
      <c r="C6254" s="26">
        <v>40</v>
      </c>
      <c r="D6254" s="26">
        <v>6</v>
      </c>
      <c r="E6254" s="27">
        <f t="shared" si="97"/>
        <v>327.56</v>
      </c>
    </row>
    <row r="6255" spans="1:5" x14ac:dyDescent="0.3">
      <c r="A6255" s="24">
        <v>42996.208333333336</v>
      </c>
      <c r="B6255" s="25">
        <v>8244</v>
      </c>
      <c r="C6255" s="26">
        <v>40.79</v>
      </c>
      <c r="D6255" s="26">
        <v>6</v>
      </c>
      <c r="E6255" s="27">
        <f t="shared" si="97"/>
        <v>336.27276000000001</v>
      </c>
    </row>
    <row r="6256" spans="1:5" x14ac:dyDescent="0.3">
      <c r="A6256" s="24">
        <v>42996.25</v>
      </c>
      <c r="B6256" s="25">
        <v>8956</v>
      </c>
      <c r="C6256" s="26">
        <v>43.89</v>
      </c>
      <c r="D6256" s="26">
        <v>6</v>
      </c>
      <c r="E6256" s="27">
        <f t="shared" si="97"/>
        <v>393.07884000000001</v>
      </c>
    </row>
    <row r="6257" spans="1:5" x14ac:dyDescent="0.3">
      <c r="A6257" s="24">
        <v>42996.291666666664</v>
      </c>
      <c r="B6257" s="25">
        <v>9072</v>
      </c>
      <c r="C6257" s="26">
        <v>51.06</v>
      </c>
      <c r="D6257" s="26">
        <v>6</v>
      </c>
      <c r="E6257" s="27">
        <f t="shared" si="97"/>
        <v>463.21632</v>
      </c>
    </row>
    <row r="6258" spans="1:5" x14ac:dyDescent="0.3">
      <c r="A6258" s="24">
        <v>42996.333333333336</v>
      </c>
      <c r="B6258" s="25">
        <v>9254</v>
      </c>
      <c r="C6258" s="26">
        <v>53.23</v>
      </c>
      <c r="D6258" s="26">
        <v>4</v>
      </c>
      <c r="E6258" s="27">
        <f t="shared" si="97"/>
        <v>492.59041999999999</v>
      </c>
    </row>
    <row r="6259" spans="1:5" x14ac:dyDescent="0.3">
      <c r="A6259" s="24">
        <v>42996.375</v>
      </c>
      <c r="B6259" s="25">
        <v>9135</v>
      </c>
      <c r="C6259" s="26">
        <v>53.47</v>
      </c>
      <c r="D6259" s="26">
        <v>3</v>
      </c>
      <c r="E6259" s="27">
        <f t="shared" si="97"/>
        <v>488.44845000000004</v>
      </c>
    </row>
    <row r="6260" spans="1:5" x14ac:dyDescent="0.3">
      <c r="A6260" s="24">
        <v>42996.416666666664</v>
      </c>
      <c r="B6260" s="25">
        <v>8754</v>
      </c>
      <c r="C6260" s="26">
        <v>51.59</v>
      </c>
      <c r="D6260" s="26">
        <v>3</v>
      </c>
      <c r="E6260" s="27">
        <f t="shared" si="97"/>
        <v>451.61886000000004</v>
      </c>
    </row>
    <row r="6261" spans="1:5" x14ac:dyDescent="0.3">
      <c r="A6261" s="24">
        <v>42996.458333333336</v>
      </c>
      <c r="B6261" s="25">
        <v>8690</v>
      </c>
      <c r="C6261" s="26">
        <v>51.959999999999994</v>
      </c>
      <c r="D6261" s="26">
        <v>3</v>
      </c>
      <c r="E6261" s="27">
        <f t="shared" si="97"/>
        <v>451.53239999999994</v>
      </c>
    </row>
    <row r="6262" spans="1:5" x14ac:dyDescent="0.3">
      <c r="A6262" s="24">
        <v>42996.5</v>
      </c>
      <c r="B6262" s="25">
        <v>7535</v>
      </c>
      <c r="C6262" s="26">
        <v>51.289999999999992</v>
      </c>
      <c r="D6262" s="26">
        <v>3</v>
      </c>
      <c r="E6262" s="27">
        <f t="shared" si="97"/>
        <v>386.47014999999999</v>
      </c>
    </row>
    <row r="6263" spans="1:5" x14ac:dyDescent="0.3">
      <c r="A6263" s="24">
        <v>42996.541666666664</v>
      </c>
      <c r="B6263" s="25">
        <v>7855</v>
      </c>
      <c r="C6263" s="26">
        <v>51.07</v>
      </c>
      <c r="D6263" s="26">
        <v>3</v>
      </c>
      <c r="E6263" s="27">
        <f t="shared" si="97"/>
        <v>401.15484999999995</v>
      </c>
    </row>
    <row r="6264" spans="1:5" x14ac:dyDescent="0.3">
      <c r="A6264" s="24">
        <v>42996.583333333336</v>
      </c>
      <c r="B6264" s="25">
        <v>7798</v>
      </c>
      <c r="C6264" s="26">
        <v>49.97999999999999</v>
      </c>
      <c r="D6264" s="26">
        <v>3</v>
      </c>
      <c r="E6264" s="27">
        <f t="shared" si="97"/>
        <v>389.74403999999993</v>
      </c>
    </row>
    <row r="6265" spans="1:5" x14ac:dyDescent="0.3">
      <c r="A6265" s="24">
        <v>42996.625</v>
      </c>
      <c r="B6265" s="25">
        <v>7593</v>
      </c>
      <c r="C6265" s="26">
        <v>45.9</v>
      </c>
      <c r="D6265" s="26">
        <v>4</v>
      </c>
      <c r="E6265" s="27">
        <f t="shared" si="97"/>
        <v>348.51870000000002</v>
      </c>
    </row>
    <row r="6266" spans="1:5" x14ac:dyDescent="0.3">
      <c r="A6266" s="24">
        <v>42996.666666666664</v>
      </c>
      <c r="B6266" s="25">
        <v>7953</v>
      </c>
      <c r="C6266" s="26">
        <v>43.92</v>
      </c>
      <c r="D6266" s="26">
        <v>4</v>
      </c>
      <c r="E6266" s="27">
        <f t="shared" si="97"/>
        <v>349.29576000000003</v>
      </c>
    </row>
    <row r="6267" spans="1:5" x14ac:dyDescent="0.3">
      <c r="A6267" s="24">
        <v>42996.708333333336</v>
      </c>
      <c r="B6267" s="25">
        <v>7982</v>
      </c>
      <c r="C6267" s="26">
        <v>45.61</v>
      </c>
      <c r="D6267" s="26">
        <v>4</v>
      </c>
      <c r="E6267" s="27">
        <f t="shared" si="97"/>
        <v>364.05902000000003</v>
      </c>
    </row>
    <row r="6268" spans="1:5" x14ac:dyDescent="0.3">
      <c r="A6268" s="24">
        <v>42996.75</v>
      </c>
      <c r="B6268" s="25">
        <v>7942</v>
      </c>
      <c r="C6268" s="26">
        <v>49.41</v>
      </c>
      <c r="D6268" s="26">
        <v>4</v>
      </c>
      <c r="E6268" s="27">
        <f t="shared" si="97"/>
        <v>392.41422</v>
      </c>
    </row>
    <row r="6269" spans="1:5" x14ac:dyDescent="0.3">
      <c r="A6269" s="24">
        <v>42996.791666666664</v>
      </c>
      <c r="B6269" s="25">
        <v>7946</v>
      </c>
      <c r="C6269" s="26">
        <v>52.89</v>
      </c>
      <c r="D6269" s="26">
        <v>4</v>
      </c>
      <c r="E6269" s="27">
        <f t="shared" si="97"/>
        <v>420.26393999999999</v>
      </c>
    </row>
    <row r="6270" spans="1:5" x14ac:dyDescent="0.3">
      <c r="A6270" s="24">
        <v>42996.833333333336</v>
      </c>
      <c r="B6270" s="25">
        <v>8333</v>
      </c>
      <c r="C6270" s="26">
        <v>54.01</v>
      </c>
      <c r="D6270" s="26">
        <v>4</v>
      </c>
      <c r="E6270" s="27">
        <f t="shared" si="97"/>
        <v>450.06532999999996</v>
      </c>
    </row>
    <row r="6271" spans="1:5" x14ac:dyDescent="0.3">
      <c r="A6271" s="24">
        <v>42996.875</v>
      </c>
      <c r="B6271" s="25">
        <v>8183</v>
      </c>
      <c r="C6271" s="26">
        <v>55.93</v>
      </c>
      <c r="D6271" s="26">
        <v>4</v>
      </c>
      <c r="E6271" s="27">
        <f t="shared" si="97"/>
        <v>457.67518999999999</v>
      </c>
    </row>
    <row r="6272" spans="1:5" x14ac:dyDescent="0.3">
      <c r="A6272" s="24">
        <v>42996.916666666664</v>
      </c>
      <c r="B6272" s="25">
        <v>7622</v>
      </c>
      <c r="C6272" s="26">
        <v>51.89</v>
      </c>
      <c r="D6272" s="26">
        <v>4</v>
      </c>
      <c r="E6272" s="27">
        <f t="shared" si="97"/>
        <v>395.50558000000001</v>
      </c>
    </row>
    <row r="6273" spans="1:5" x14ac:dyDescent="0.3">
      <c r="A6273" s="24">
        <v>42996.958333333336</v>
      </c>
      <c r="B6273" s="25">
        <v>7314</v>
      </c>
      <c r="C6273" s="26">
        <v>50.9</v>
      </c>
      <c r="D6273" s="26">
        <v>4</v>
      </c>
      <c r="E6273" s="27">
        <f t="shared" si="97"/>
        <v>372.2826</v>
      </c>
    </row>
    <row r="6274" spans="1:5" x14ac:dyDescent="0.3">
      <c r="A6274" s="24">
        <v>42997</v>
      </c>
      <c r="B6274" s="25">
        <v>7431</v>
      </c>
      <c r="C6274" s="26">
        <v>53.070000000000007</v>
      </c>
      <c r="D6274" s="26">
        <v>6</v>
      </c>
      <c r="E6274" s="27">
        <f t="shared" si="97"/>
        <v>394.36317000000003</v>
      </c>
    </row>
    <row r="6275" spans="1:5" x14ac:dyDescent="0.3">
      <c r="A6275" s="24">
        <v>42997.041666666664</v>
      </c>
      <c r="B6275" s="25">
        <v>7624</v>
      </c>
      <c r="C6275" s="26">
        <v>52.68</v>
      </c>
      <c r="D6275" s="26">
        <v>6</v>
      </c>
      <c r="E6275" s="27">
        <f t="shared" si="97"/>
        <v>401.63231999999999</v>
      </c>
    </row>
    <row r="6276" spans="1:5" x14ac:dyDescent="0.3">
      <c r="A6276" s="24">
        <v>42997.083333333336</v>
      </c>
      <c r="B6276" s="25">
        <v>7767</v>
      </c>
      <c r="C6276" s="26">
        <v>51.790000000000006</v>
      </c>
      <c r="D6276" s="26">
        <v>6</v>
      </c>
      <c r="E6276" s="27">
        <f t="shared" si="97"/>
        <v>402.25293000000005</v>
      </c>
    </row>
    <row r="6277" spans="1:5" x14ac:dyDescent="0.3">
      <c r="A6277" s="24">
        <v>42997.125</v>
      </c>
      <c r="B6277" s="25">
        <v>7805</v>
      </c>
      <c r="C6277" s="26">
        <v>51.97</v>
      </c>
      <c r="D6277" s="26">
        <v>6</v>
      </c>
      <c r="E6277" s="27">
        <f t="shared" si="97"/>
        <v>405.62584999999996</v>
      </c>
    </row>
    <row r="6278" spans="1:5" x14ac:dyDescent="0.3">
      <c r="A6278" s="24">
        <v>42997.166666666664</v>
      </c>
      <c r="B6278" s="25">
        <v>7231</v>
      </c>
      <c r="C6278" s="26">
        <v>51.68</v>
      </c>
      <c r="D6278" s="26">
        <v>6</v>
      </c>
      <c r="E6278" s="27">
        <f t="shared" si="97"/>
        <v>373.69808</v>
      </c>
    </row>
    <row r="6279" spans="1:5" x14ac:dyDescent="0.3">
      <c r="A6279" s="24">
        <v>42997.208333333336</v>
      </c>
      <c r="B6279" s="25">
        <v>6796</v>
      </c>
      <c r="C6279" s="26">
        <v>51.07</v>
      </c>
      <c r="D6279" s="26">
        <v>6</v>
      </c>
      <c r="E6279" s="27">
        <f t="shared" si="97"/>
        <v>347.07172000000003</v>
      </c>
    </row>
    <row r="6280" spans="1:5" x14ac:dyDescent="0.3">
      <c r="A6280" s="24">
        <v>42997.25</v>
      </c>
      <c r="B6280" s="25">
        <v>7267</v>
      </c>
      <c r="C6280" s="26">
        <v>52.52000000000001</v>
      </c>
      <c r="D6280" s="26">
        <v>6</v>
      </c>
      <c r="E6280" s="27">
        <f t="shared" si="97"/>
        <v>381.66284000000007</v>
      </c>
    </row>
    <row r="6281" spans="1:5" x14ac:dyDescent="0.3">
      <c r="A6281" s="24">
        <v>42997.291666666664</v>
      </c>
      <c r="B6281" s="25">
        <v>7416</v>
      </c>
      <c r="C6281" s="26">
        <v>51.899999999999991</v>
      </c>
      <c r="D6281" s="26">
        <v>6</v>
      </c>
      <c r="E6281" s="27">
        <f t="shared" si="97"/>
        <v>384.89039999999994</v>
      </c>
    </row>
    <row r="6282" spans="1:5" x14ac:dyDescent="0.3">
      <c r="A6282" s="24">
        <v>42997.333333333336</v>
      </c>
      <c r="B6282" s="25">
        <v>7380</v>
      </c>
      <c r="C6282" s="26">
        <v>53.759999999999991</v>
      </c>
      <c r="D6282" s="26">
        <v>4</v>
      </c>
      <c r="E6282" s="27">
        <f t="shared" ref="E6282:E6345" si="98">C6282*B6282/1000</f>
        <v>396.7487999999999</v>
      </c>
    </row>
    <row r="6283" spans="1:5" x14ac:dyDescent="0.3">
      <c r="A6283" s="24">
        <v>42997.375</v>
      </c>
      <c r="B6283" s="25">
        <v>7268</v>
      </c>
      <c r="C6283" s="26">
        <v>54.19</v>
      </c>
      <c r="D6283" s="26">
        <v>3</v>
      </c>
      <c r="E6283" s="27">
        <f t="shared" si="98"/>
        <v>393.85291999999998</v>
      </c>
    </row>
    <row r="6284" spans="1:5" x14ac:dyDescent="0.3">
      <c r="A6284" s="24">
        <v>42997.416666666664</v>
      </c>
      <c r="B6284" s="25">
        <v>6740</v>
      </c>
      <c r="C6284" s="26">
        <v>52.69</v>
      </c>
      <c r="D6284" s="26">
        <v>3</v>
      </c>
      <c r="E6284" s="27">
        <f t="shared" si="98"/>
        <v>355.13059999999996</v>
      </c>
    </row>
    <row r="6285" spans="1:5" x14ac:dyDescent="0.3">
      <c r="A6285" s="24">
        <v>42997.458333333336</v>
      </c>
      <c r="B6285" s="25">
        <v>6555</v>
      </c>
      <c r="C6285" s="26">
        <v>51.51</v>
      </c>
      <c r="D6285" s="26">
        <v>3</v>
      </c>
      <c r="E6285" s="27">
        <f t="shared" si="98"/>
        <v>337.64805000000001</v>
      </c>
    </row>
    <row r="6286" spans="1:5" x14ac:dyDescent="0.3">
      <c r="A6286" s="24">
        <v>42997.5</v>
      </c>
      <c r="B6286" s="25">
        <v>6351</v>
      </c>
      <c r="C6286" s="26">
        <v>51.62</v>
      </c>
      <c r="D6286" s="26">
        <v>3</v>
      </c>
      <c r="E6286" s="27">
        <f t="shared" si="98"/>
        <v>327.83861999999999</v>
      </c>
    </row>
    <row r="6287" spans="1:5" x14ac:dyDescent="0.3">
      <c r="A6287" s="24">
        <v>42997.541666666664</v>
      </c>
      <c r="B6287" s="25">
        <v>6582</v>
      </c>
      <c r="C6287" s="26">
        <v>52.01</v>
      </c>
      <c r="D6287" s="26">
        <v>3</v>
      </c>
      <c r="E6287" s="27">
        <f t="shared" si="98"/>
        <v>342.32981999999998</v>
      </c>
    </row>
    <row r="6288" spans="1:5" x14ac:dyDescent="0.3">
      <c r="A6288" s="24">
        <v>42997.583333333336</v>
      </c>
      <c r="B6288" s="25">
        <v>6688</v>
      </c>
      <c r="C6288" s="26">
        <v>50.22</v>
      </c>
      <c r="D6288" s="26">
        <v>3</v>
      </c>
      <c r="E6288" s="27">
        <f t="shared" si="98"/>
        <v>335.87135999999998</v>
      </c>
    </row>
    <row r="6289" spans="1:5" x14ac:dyDescent="0.3">
      <c r="A6289" s="24">
        <v>42997.625</v>
      </c>
      <c r="B6289" s="25">
        <v>6896</v>
      </c>
      <c r="C6289" s="26">
        <v>48.87</v>
      </c>
      <c r="D6289" s="26">
        <v>4</v>
      </c>
      <c r="E6289" s="27">
        <f t="shared" si="98"/>
        <v>337.00751999999994</v>
      </c>
    </row>
    <row r="6290" spans="1:5" x14ac:dyDescent="0.3">
      <c r="A6290" s="24">
        <v>42997.666666666664</v>
      </c>
      <c r="B6290" s="25">
        <v>6974</v>
      </c>
      <c r="C6290" s="26">
        <v>48.59</v>
      </c>
      <c r="D6290" s="26">
        <v>4</v>
      </c>
      <c r="E6290" s="27">
        <f t="shared" si="98"/>
        <v>338.86666000000002</v>
      </c>
    </row>
    <row r="6291" spans="1:5" x14ac:dyDescent="0.3">
      <c r="A6291" s="24">
        <v>42997.708333333336</v>
      </c>
      <c r="B6291" s="25">
        <v>7016</v>
      </c>
      <c r="C6291" s="26">
        <v>49.39</v>
      </c>
      <c r="D6291" s="26">
        <v>4</v>
      </c>
      <c r="E6291" s="27">
        <f t="shared" si="98"/>
        <v>346.52024</v>
      </c>
    </row>
    <row r="6292" spans="1:5" x14ac:dyDescent="0.3">
      <c r="A6292" s="24">
        <v>42997.75</v>
      </c>
      <c r="B6292" s="25">
        <v>7205</v>
      </c>
      <c r="C6292" s="26">
        <v>50.8</v>
      </c>
      <c r="D6292" s="26">
        <v>4</v>
      </c>
      <c r="E6292" s="27">
        <f t="shared" si="98"/>
        <v>366.01400000000001</v>
      </c>
    </row>
    <row r="6293" spans="1:5" x14ac:dyDescent="0.3">
      <c r="A6293" s="24">
        <v>42997.791666666664</v>
      </c>
      <c r="B6293" s="25">
        <v>7429</v>
      </c>
      <c r="C6293" s="26">
        <v>51.97</v>
      </c>
      <c r="D6293" s="26">
        <v>4</v>
      </c>
      <c r="E6293" s="27">
        <f t="shared" si="98"/>
        <v>386.08512999999999</v>
      </c>
    </row>
    <row r="6294" spans="1:5" x14ac:dyDescent="0.3">
      <c r="A6294" s="24">
        <v>42997.833333333336</v>
      </c>
      <c r="B6294" s="25">
        <v>7508</v>
      </c>
      <c r="C6294" s="26">
        <v>55.12</v>
      </c>
      <c r="D6294" s="26">
        <v>4</v>
      </c>
      <c r="E6294" s="27">
        <f t="shared" si="98"/>
        <v>413.84095999999994</v>
      </c>
    </row>
    <row r="6295" spans="1:5" x14ac:dyDescent="0.3">
      <c r="A6295" s="24">
        <v>42997.875</v>
      </c>
      <c r="B6295" s="25">
        <v>7562</v>
      </c>
      <c r="C6295" s="26">
        <v>55.97</v>
      </c>
      <c r="D6295" s="26">
        <v>4</v>
      </c>
      <c r="E6295" s="27">
        <f t="shared" si="98"/>
        <v>423.24513999999999</v>
      </c>
    </row>
    <row r="6296" spans="1:5" x14ac:dyDescent="0.3">
      <c r="A6296" s="24">
        <v>42997.916666666664</v>
      </c>
      <c r="B6296" s="25">
        <v>7835</v>
      </c>
      <c r="C6296" s="26">
        <v>52.69</v>
      </c>
      <c r="D6296" s="26">
        <v>4</v>
      </c>
      <c r="E6296" s="27">
        <f t="shared" si="98"/>
        <v>412.82614999999998</v>
      </c>
    </row>
    <row r="6297" spans="1:5" x14ac:dyDescent="0.3">
      <c r="A6297" s="24">
        <v>42997.958333333336</v>
      </c>
      <c r="B6297" s="25">
        <v>7696</v>
      </c>
      <c r="C6297" s="26">
        <v>52.509999999999991</v>
      </c>
      <c r="D6297" s="26">
        <v>4</v>
      </c>
      <c r="E6297" s="27">
        <f t="shared" si="98"/>
        <v>404.11695999999989</v>
      </c>
    </row>
    <row r="6298" spans="1:5" x14ac:dyDescent="0.3">
      <c r="A6298" s="24">
        <v>42998</v>
      </c>
      <c r="B6298" s="25">
        <v>6308</v>
      </c>
      <c r="C6298" s="26">
        <v>54.94</v>
      </c>
      <c r="D6298" s="26">
        <v>6</v>
      </c>
      <c r="E6298" s="27">
        <f t="shared" si="98"/>
        <v>346.56151999999997</v>
      </c>
    </row>
    <row r="6299" spans="1:5" x14ac:dyDescent="0.3">
      <c r="A6299" s="24">
        <v>42998.041666666664</v>
      </c>
      <c r="B6299" s="25">
        <v>5966</v>
      </c>
      <c r="C6299" s="26">
        <v>54.66</v>
      </c>
      <c r="D6299" s="26">
        <v>6</v>
      </c>
      <c r="E6299" s="27">
        <f t="shared" si="98"/>
        <v>326.10156000000001</v>
      </c>
    </row>
    <row r="6300" spans="1:5" x14ac:dyDescent="0.3">
      <c r="A6300" s="24">
        <v>42998.083333333336</v>
      </c>
      <c r="B6300" s="25">
        <v>5768</v>
      </c>
      <c r="C6300" s="26">
        <v>54.54</v>
      </c>
      <c r="D6300" s="26">
        <v>6</v>
      </c>
      <c r="E6300" s="27">
        <f t="shared" si="98"/>
        <v>314.58671999999996</v>
      </c>
    </row>
    <row r="6301" spans="1:5" x14ac:dyDescent="0.3">
      <c r="A6301" s="24">
        <v>42998.125</v>
      </c>
      <c r="B6301" s="25">
        <v>5608</v>
      </c>
      <c r="C6301" s="26">
        <v>53.86</v>
      </c>
      <c r="D6301" s="26">
        <v>6</v>
      </c>
      <c r="E6301" s="27">
        <f t="shared" si="98"/>
        <v>302.04687999999999</v>
      </c>
    </row>
    <row r="6302" spans="1:5" x14ac:dyDescent="0.3">
      <c r="A6302" s="24">
        <v>42998.166666666664</v>
      </c>
      <c r="B6302" s="25">
        <v>5353</v>
      </c>
      <c r="C6302" s="26">
        <v>53.86</v>
      </c>
      <c r="D6302" s="26">
        <v>6</v>
      </c>
      <c r="E6302" s="27">
        <f t="shared" si="98"/>
        <v>288.31258000000003</v>
      </c>
    </row>
    <row r="6303" spans="1:5" x14ac:dyDescent="0.3">
      <c r="A6303" s="24">
        <v>42998.208333333336</v>
      </c>
      <c r="B6303" s="25">
        <v>5398</v>
      </c>
      <c r="C6303" s="26">
        <v>53.78</v>
      </c>
      <c r="D6303" s="26">
        <v>6</v>
      </c>
      <c r="E6303" s="27">
        <f t="shared" si="98"/>
        <v>290.30444</v>
      </c>
    </row>
    <row r="6304" spans="1:5" x14ac:dyDescent="0.3">
      <c r="A6304" s="24">
        <v>42998.25</v>
      </c>
      <c r="B6304" s="25">
        <v>5682</v>
      </c>
      <c r="C6304" s="26">
        <v>53.86</v>
      </c>
      <c r="D6304" s="26">
        <v>6</v>
      </c>
      <c r="E6304" s="27">
        <f t="shared" si="98"/>
        <v>306.03252000000003</v>
      </c>
    </row>
    <row r="6305" spans="1:5" x14ac:dyDescent="0.3">
      <c r="A6305" s="24">
        <v>42998.291666666664</v>
      </c>
      <c r="B6305" s="25">
        <v>6060</v>
      </c>
      <c r="C6305" s="26">
        <v>54.54</v>
      </c>
      <c r="D6305" s="26">
        <v>6</v>
      </c>
      <c r="E6305" s="27">
        <f t="shared" si="98"/>
        <v>330.51240000000001</v>
      </c>
    </row>
    <row r="6306" spans="1:5" x14ac:dyDescent="0.3">
      <c r="A6306" s="24">
        <v>42998.333333333336</v>
      </c>
      <c r="B6306" s="25">
        <v>6609</v>
      </c>
      <c r="C6306" s="26">
        <v>54.960000000000008</v>
      </c>
      <c r="D6306" s="26">
        <v>4</v>
      </c>
      <c r="E6306" s="27">
        <f t="shared" si="98"/>
        <v>363.23064000000005</v>
      </c>
    </row>
    <row r="6307" spans="1:5" x14ac:dyDescent="0.3">
      <c r="A6307" s="24">
        <v>42998.375</v>
      </c>
      <c r="B6307" s="25">
        <v>6993</v>
      </c>
      <c r="C6307" s="26">
        <v>54.960000000000008</v>
      </c>
      <c r="D6307" s="26">
        <v>3</v>
      </c>
      <c r="E6307" s="27">
        <f t="shared" si="98"/>
        <v>384.33528000000001</v>
      </c>
    </row>
    <row r="6308" spans="1:5" x14ac:dyDescent="0.3">
      <c r="A6308" s="24">
        <v>42998.416666666664</v>
      </c>
      <c r="B6308" s="25">
        <v>6824</v>
      </c>
      <c r="C6308" s="26">
        <v>54.66</v>
      </c>
      <c r="D6308" s="26">
        <v>3</v>
      </c>
      <c r="E6308" s="27">
        <f t="shared" si="98"/>
        <v>372.99983999999995</v>
      </c>
    </row>
    <row r="6309" spans="1:5" x14ac:dyDescent="0.3">
      <c r="A6309" s="24">
        <v>42998.458333333336</v>
      </c>
      <c r="B6309" s="25">
        <v>7018</v>
      </c>
      <c r="C6309" s="26">
        <v>53.78</v>
      </c>
      <c r="D6309" s="26">
        <v>3</v>
      </c>
      <c r="E6309" s="27">
        <f t="shared" si="98"/>
        <v>377.42803999999995</v>
      </c>
    </row>
    <row r="6310" spans="1:5" x14ac:dyDescent="0.3">
      <c r="A6310" s="24">
        <v>42998.5</v>
      </c>
      <c r="B6310" s="25">
        <v>6982</v>
      </c>
      <c r="C6310" s="26">
        <v>54.54</v>
      </c>
      <c r="D6310" s="26">
        <v>3</v>
      </c>
      <c r="E6310" s="27">
        <f t="shared" si="98"/>
        <v>380.79827999999998</v>
      </c>
    </row>
    <row r="6311" spans="1:5" x14ac:dyDescent="0.3">
      <c r="A6311" s="24">
        <v>42998.541666666664</v>
      </c>
      <c r="B6311" s="25">
        <v>6961</v>
      </c>
      <c r="C6311" s="26">
        <v>54.73</v>
      </c>
      <c r="D6311" s="26">
        <v>3</v>
      </c>
      <c r="E6311" s="27">
        <f t="shared" si="98"/>
        <v>380.97552999999999</v>
      </c>
    </row>
    <row r="6312" spans="1:5" x14ac:dyDescent="0.3">
      <c r="A6312" s="24">
        <v>42998.583333333336</v>
      </c>
      <c r="B6312" s="25">
        <v>7025</v>
      </c>
      <c r="C6312" s="26">
        <v>52.509999999999991</v>
      </c>
      <c r="D6312" s="26">
        <v>3</v>
      </c>
      <c r="E6312" s="27">
        <f t="shared" si="98"/>
        <v>368.88274999999993</v>
      </c>
    </row>
    <row r="6313" spans="1:5" x14ac:dyDescent="0.3">
      <c r="A6313" s="24">
        <v>42998.625</v>
      </c>
      <c r="B6313" s="25">
        <v>7097</v>
      </c>
      <c r="C6313" s="26">
        <v>52</v>
      </c>
      <c r="D6313" s="26">
        <v>4</v>
      </c>
      <c r="E6313" s="27">
        <f t="shared" si="98"/>
        <v>369.04399999999998</v>
      </c>
    </row>
    <row r="6314" spans="1:5" x14ac:dyDescent="0.3">
      <c r="A6314" s="24">
        <v>42998.666666666664</v>
      </c>
      <c r="B6314" s="25">
        <v>7097</v>
      </c>
      <c r="C6314" s="26">
        <v>51.98</v>
      </c>
      <c r="D6314" s="26">
        <v>4</v>
      </c>
      <c r="E6314" s="27">
        <f t="shared" si="98"/>
        <v>368.90206000000001</v>
      </c>
    </row>
    <row r="6315" spans="1:5" x14ac:dyDescent="0.3">
      <c r="A6315" s="24">
        <v>42998.708333333336</v>
      </c>
      <c r="B6315" s="25">
        <v>7396</v>
      </c>
      <c r="C6315" s="26">
        <v>52.38</v>
      </c>
      <c r="D6315" s="26">
        <v>4</v>
      </c>
      <c r="E6315" s="27">
        <f t="shared" si="98"/>
        <v>387.40248000000003</v>
      </c>
    </row>
    <row r="6316" spans="1:5" x14ac:dyDescent="0.3">
      <c r="A6316" s="24">
        <v>42998.75</v>
      </c>
      <c r="B6316" s="25">
        <v>7459</v>
      </c>
      <c r="C6316" s="26">
        <v>51.98</v>
      </c>
      <c r="D6316" s="26">
        <v>4</v>
      </c>
      <c r="E6316" s="27">
        <f t="shared" si="98"/>
        <v>387.71881999999994</v>
      </c>
    </row>
    <row r="6317" spans="1:5" x14ac:dyDescent="0.3">
      <c r="A6317" s="24">
        <v>42998.791666666664</v>
      </c>
      <c r="B6317" s="25">
        <v>7685</v>
      </c>
      <c r="C6317" s="26">
        <v>53</v>
      </c>
      <c r="D6317" s="26">
        <v>4</v>
      </c>
      <c r="E6317" s="27">
        <f t="shared" si="98"/>
        <v>407.30500000000001</v>
      </c>
    </row>
    <row r="6318" spans="1:5" x14ac:dyDescent="0.3">
      <c r="A6318" s="24">
        <v>42998.833333333336</v>
      </c>
      <c r="B6318" s="25">
        <v>7619</v>
      </c>
      <c r="C6318" s="26">
        <v>55.76</v>
      </c>
      <c r="D6318" s="26">
        <v>4</v>
      </c>
      <c r="E6318" s="27">
        <f t="shared" si="98"/>
        <v>424.83544000000001</v>
      </c>
    </row>
    <row r="6319" spans="1:5" x14ac:dyDescent="0.3">
      <c r="A6319" s="24">
        <v>42998.875</v>
      </c>
      <c r="B6319" s="25">
        <v>7512</v>
      </c>
      <c r="C6319" s="26">
        <v>56.17</v>
      </c>
      <c r="D6319" s="26">
        <v>4</v>
      </c>
      <c r="E6319" s="27">
        <f t="shared" si="98"/>
        <v>421.94904000000002</v>
      </c>
    </row>
    <row r="6320" spans="1:5" x14ac:dyDescent="0.3">
      <c r="A6320" s="24">
        <v>42998.916666666664</v>
      </c>
      <c r="B6320" s="25">
        <v>7424</v>
      </c>
      <c r="C6320" s="26">
        <v>53.26</v>
      </c>
      <c r="D6320" s="26">
        <v>4</v>
      </c>
      <c r="E6320" s="27">
        <f t="shared" si="98"/>
        <v>395.40224000000001</v>
      </c>
    </row>
    <row r="6321" spans="1:5" x14ac:dyDescent="0.3">
      <c r="A6321" s="24">
        <v>42998.958333333336</v>
      </c>
      <c r="B6321" s="25">
        <v>7522</v>
      </c>
      <c r="C6321" s="26">
        <v>51.94</v>
      </c>
      <c r="D6321" s="26">
        <v>4</v>
      </c>
      <c r="E6321" s="27">
        <f t="shared" si="98"/>
        <v>390.69268</v>
      </c>
    </row>
    <row r="6322" spans="1:5" x14ac:dyDescent="0.3">
      <c r="A6322" s="24">
        <v>42999</v>
      </c>
      <c r="B6322" s="25">
        <v>6937</v>
      </c>
      <c r="C6322" s="26">
        <v>55.83</v>
      </c>
      <c r="D6322" s="26">
        <v>6</v>
      </c>
      <c r="E6322" s="27">
        <f t="shared" si="98"/>
        <v>387.29270999999994</v>
      </c>
    </row>
    <row r="6323" spans="1:5" x14ac:dyDescent="0.3">
      <c r="A6323" s="24">
        <v>42999.041666666664</v>
      </c>
      <c r="B6323" s="25">
        <v>5966</v>
      </c>
      <c r="C6323" s="26">
        <v>54.59</v>
      </c>
      <c r="D6323" s="26">
        <v>6</v>
      </c>
      <c r="E6323" s="27">
        <f t="shared" si="98"/>
        <v>325.68394000000001</v>
      </c>
    </row>
    <row r="6324" spans="1:5" x14ac:dyDescent="0.3">
      <c r="A6324" s="24">
        <v>42999.083333333336</v>
      </c>
      <c r="B6324" s="25">
        <v>5697</v>
      </c>
      <c r="C6324" s="26">
        <v>53.78</v>
      </c>
      <c r="D6324" s="26">
        <v>6</v>
      </c>
      <c r="E6324" s="27">
        <f t="shared" si="98"/>
        <v>306.38466000000005</v>
      </c>
    </row>
    <row r="6325" spans="1:5" x14ac:dyDescent="0.3">
      <c r="A6325" s="24">
        <v>42999.125</v>
      </c>
      <c r="B6325" s="25">
        <v>5521</v>
      </c>
      <c r="C6325" s="26">
        <v>52.12</v>
      </c>
      <c r="D6325" s="26">
        <v>6</v>
      </c>
      <c r="E6325" s="27">
        <f t="shared" si="98"/>
        <v>287.75451999999996</v>
      </c>
    </row>
    <row r="6326" spans="1:5" x14ac:dyDescent="0.3">
      <c r="A6326" s="24">
        <v>42999.166666666664</v>
      </c>
      <c r="B6326" s="25">
        <v>5645</v>
      </c>
      <c r="C6326" s="26">
        <v>51.31</v>
      </c>
      <c r="D6326" s="26">
        <v>6</v>
      </c>
      <c r="E6326" s="27">
        <f t="shared" si="98"/>
        <v>289.64494999999999</v>
      </c>
    </row>
    <row r="6327" spans="1:5" x14ac:dyDescent="0.3">
      <c r="A6327" s="24">
        <v>42999.208333333336</v>
      </c>
      <c r="B6327" s="25">
        <v>5684</v>
      </c>
      <c r="C6327" s="26">
        <v>49.02</v>
      </c>
      <c r="D6327" s="26">
        <v>6</v>
      </c>
      <c r="E6327" s="27">
        <f t="shared" si="98"/>
        <v>278.62968000000001</v>
      </c>
    </row>
    <row r="6328" spans="1:5" x14ac:dyDescent="0.3">
      <c r="A6328" s="24">
        <v>42999.25</v>
      </c>
      <c r="B6328" s="25">
        <v>5637</v>
      </c>
      <c r="C6328" s="26">
        <v>48.56</v>
      </c>
      <c r="D6328" s="26">
        <v>6</v>
      </c>
      <c r="E6328" s="27">
        <f t="shared" si="98"/>
        <v>273.73272000000003</v>
      </c>
    </row>
    <row r="6329" spans="1:5" x14ac:dyDescent="0.3">
      <c r="A6329" s="24">
        <v>42999.291666666664</v>
      </c>
      <c r="B6329" s="25">
        <v>5620</v>
      </c>
      <c r="C6329" s="26">
        <v>51.2</v>
      </c>
      <c r="D6329" s="26">
        <v>6</v>
      </c>
      <c r="E6329" s="27">
        <f t="shared" si="98"/>
        <v>287.74400000000003</v>
      </c>
    </row>
    <row r="6330" spans="1:5" x14ac:dyDescent="0.3">
      <c r="A6330" s="24">
        <v>42999.333333333336</v>
      </c>
      <c r="B6330" s="25">
        <v>5545</v>
      </c>
      <c r="C6330" s="26">
        <v>52.95</v>
      </c>
      <c r="D6330" s="26">
        <v>4</v>
      </c>
      <c r="E6330" s="27">
        <f t="shared" si="98"/>
        <v>293.60775000000001</v>
      </c>
    </row>
    <row r="6331" spans="1:5" x14ac:dyDescent="0.3">
      <c r="A6331" s="24">
        <v>42999.375</v>
      </c>
      <c r="B6331" s="25">
        <v>6430</v>
      </c>
      <c r="C6331" s="26">
        <v>54.54</v>
      </c>
      <c r="D6331" s="26">
        <v>3</v>
      </c>
      <c r="E6331" s="27">
        <f t="shared" si="98"/>
        <v>350.69220000000001</v>
      </c>
    </row>
    <row r="6332" spans="1:5" x14ac:dyDescent="0.3">
      <c r="A6332" s="24">
        <v>42999.416666666664</v>
      </c>
      <c r="B6332" s="25">
        <v>6585</v>
      </c>
      <c r="C6332" s="26">
        <v>54.36</v>
      </c>
      <c r="D6332" s="26">
        <v>3</v>
      </c>
      <c r="E6332" s="27">
        <f t="shared" si="98"/>
        <v>357.9606</v>
      </c>
    </row>
    <row r="6333" spans="1:5" x14ac:dyDescent="0.3">
      <c r="A6333" s="24">
        <v>42999.458333333336</v>
      </c>
      <c r="B6333" s="25">
        <v>6995</v>
      </c>
      <c r="C6333" s="26">
        <v>52.95</v>
      </c>
      <c r="D6333" s="26">
        <v>3</v>
      </c>
      <c r="E6333" s="27">
        <f t="shared" si="98"/>
        <v>370.38524999999998</v>
      </c>
    </row>
    <row r="6334" spans="1:5" x14ac:dyDescent="0.3">
      <c r="A6334" s="24">
        <v>42999.5</v>
      </c>
      <c r="B6334" s="25">
        <v>7014</v>
      </c>
      <c r="C6334" s="26">
        <v>54.42</v>
      </c>
      <c r="D6334" s="26">
        <v>3</v>
      </c>
      <c r="E6334" s="27">
        <f t="shared" si="98"/>
        <v>381.70188000000002</v>
      </c>
    </row>
    <row r="6335" spans="1:5" x14ac:dyDescent="0.3">
      <c r="A6335" s="24">
        <v>42999.541666666664</v>
      </c>
      <c r="B6335" s="25">
        <v>7062</v>
      </c>
      <c r="C6335" s="26">
        <v>54.59</v>
      </c>
      <c r="D6335" s="26">
        <v>3</v>
      </c>
      <c r="E6335" s="27">
        <f t="shared" si="98"/>
        <v>385.51458000000002</v>
      </c>
    </row>
    <row r="6336" spans="1:5" x14ac:dyDescent="0.3">
      <c r="A6336" s="24">
        <v>42999.583333333336</v>
      </c>
      <c r="B6336" s="25">
        <v>7226</v>
      </c>
      <c r="C6336" s="26">
        <v>53.010000000000005</v>
      </c>
      <c r="D6336" s="26">
        <v>3</v>
      </c>
      <c r="E6336" s="27">
        <f t="shared" si="98"/>
        <v>383.05026000000004</v>
      </c>
    </row>
    <row r="6337" spans="1:5" x14ac:dyDescent="0.3">
      <c r="A6337" s="24">
        <v>42999.625</v>
      </c>
      <c r="B6337" s="25">
        <v>7063</v>
      </c>
      <c r="C6337" s="26">
        <v>51.94</v>
      </c>
      <c r="D6337" s="26">
        <v>4</v>
      </c>
      <c r="E6337" s="27">
        <f t="shared" si="98"/>
        <v>366.85221999999999</v>
      </c>
    </row>
    <row r="6338" spans="1:5" x14ac:dyDescent="0.3">
      <c r="A6338" s="24">
        <v>42999.666666666664</v>
      </c>
      <c r="B6338" s="25">
        <v>6611</v>
      </c>
      <c r="C6338" s="26">
        <v>51.62</v>
      </c>
      <c r="D6338" s="26">
        <v>4</v>
      </c>
      <c r="E6338" s="27">
        <f t="shared" si="98"/>
        <v>341.25981999999999</v>
      </c>
    </row>
    <row r="6339" spans="1:5" x14ac:dyDescent="0.3">
      <c r="A6339" s="24">
        <v>42999.708333333336</v>
      </c>
      <c r="B6339" s="25">
        <v>6296</v>
      </c>
      <c r="C6339" s="26">
        <v>51.2</v>
      </c>
      <c r="D6339" s="26">
        <v>4</v>
      </c>
      <c r="E6339" s="27">
        <f t="shared" si="98"/>
        <v>322.35520000000002</v>
      </c>
    </row>
    <row r="6340" spans="1:5" x14ac:dyDescent="0.3">
      <c r="A6340" s="24">
        <v>42999.75</v>
      </c>
      <c r="B6340" s="25">
        <v>6608</v>
      </c>
      <c r="C6340" s="26">
        <v>49.51</v>
      </c>
      <c r="D6340" s="26">
        <v>4</v>
      </c>
      <c r="E6340" s="27">
        <f t="shared" si="98"/>
        <v>327.16207999999995</v>
      </c>
    </row>
    <row r="6341" spans="1:5" x14ac:dyDescent="0.3">
      <c r="A6341" s="24">
        <v>42999.791666666664</v>
      </c>
      <c r="B6341" s="25">
        <v>6996</v>
      </c>
      <c r="C6341" s="26">
        <v>52.77</v>
      </c>
      <c r="D6341" s="26">
        <v>4</v>
      </c>
      <c r="E6341" s="27">
        <f t="shared" si="98"/>
        <v>369.17892000000006</v>
      </c>
    </row>
    <row r="6342" spans="1:5" x14ac:dyDescent="0.3">
      <c r="A6342" s="24">
        <v>42999.833333333336</v>
      </c>
      <c r="B6342" s="25">
        <v>6976</v>
      </c>
      <c r="C6342" s="26">
        <v>52.93</v>
      </c>
      <c r="D6342" s="26">
        <v>4</v>
      </c>
      <c r="E6342" s="27">
        <f t="shared" si="98"/>
        <v>369.23968000000002</v>
      </c>
    </row>
    <row r="6343" spans="1:5" x14ac:dyDescent="0.3">
      <c r="A6343" s="24">
        <v>42999.875</v>
      </c>
      <c r="B6343" s="25">
        <v>6896</v>
      </c>
      <c r="C6343" s="26">
        <v>53.879999999999995</v>
      </c>
      <c r="D6343" s="26">
        <v>4</v>
      </c>
      <c r="E6343" s="27">
        <f t="shared" si="98"/>
        <v>371.55647999999997</v>
      </c>
    </row>
    <row r="6344" spans="1:5" x14ac:dyDescent="0.3">
      <c r="A6344" s="24">
        <v>42999.916666666664</v>
      </c>
      <c r="B6344" s="25">
        <v>6787</v>
      </c>
      <c r="C6344" s="26">
        <v>48.179999999999993</v>
      </c>
      <c r="D6344" s="26">
        <v>4</v>
      </c>
      <c r="E6344" s="27">
        <f t="shared" si="98"/>
        <v>326.99766</v>
      </c>
    </row>
    <row r="6345" spans="1:5" x14ac:dyDescent="0.3">
      <c r="A6345" s="24">
        <v>42999.958333333336</v>
      </c>
      <c r="B6345" s="25">
        <v>6739</v>
      </c>
      <c r="C6345" s="26">
        <v>45.61</v>
      </c>
      <c r="D6345" s="26">
        <v>4</v>
      </c>
      <c r="E6345" s="27">
        <f t="shared" si="98"/>
        <v>307.36579</v>
      </c>
    </row>
    <row r="6346" spans="1:5" x14ac:dyDescent="0.3">
      <c r="A6346" s="24">
        <v>43000</v>
      </c>
      <c r="B6346" s="25">
        <v>6286</v>
      </c>
      <c r="C6346" s="26">
        <v>46.8</v>
      </c>
      <c r="D6346" s="26">
        <v>6</v>
      </c>
      <c r="E6346" s="27">
        <f t="shared" ref="E6346:E6409" si="99">C6346*B6346/1000</f>
        <v>294.1848</v>
      </c>
    </row>
    <row r="6347" spans="1:5" x14ac:dyDescent="0.3">
      <c r="A6347" s="24">
        <v>43000.041666666664</v>
      </c>
      <c r="B6347" s="25">
        <v>6280</v>
      </c>
      <c r="C6347" s="26">
        <v>44.1</v>
      </c>
      <c r="D6347" s="26">
        <v>6</v>
      </c>
      <c r="E6347" s="27">
        <f t="shared" si="99"/>
        <v>276.94799999999998</v>
      </c>
    </row>
    <row r="6348" spans="1:5" x14ac:dyDescent="0.3">
      <c r="A6348" s="24">
        <v>43000.083333333336</v>
      </c>
      <c r="B6348" s="25">
        <v>6031</v>
      </c>
      <c r="C6348" s="26">
        <v>42.88</v>
      </c>
      <c r="D6348" s="26">
        <v>6</v>
      </c>
      <c r="E6348" s="27">
        <f t="shared" si="99"/>
        <v>258.60928000000001</v>
      </c>
    </row>
    <row r="6349" spans="1:5" x14ac:dyDescent="0.3">
      <c r="A6349" s="24">
        <v>43000.125</v>
      </c>
      <c r="B6349" s="25">
        <v>5908</v>
      </c>
      <c r="C6349" s="26">
        <v>43.4</v>
      </c>
      <c r="D6349" s="26">
        <v>6</v>
      </c>
      <c r="E6349" s="27">
        <f t="shared" si="99"/>
        <v>256.40719999999999</v>
      </c>
    </row>
    <row r="6350" spans="1:5" x14ac:dyDescent="0.3">
      <c r="A6350" s="24">
        <v>43000.166666666664</v>
      </c>
      <c r="B6350" s="25">
        <v>5821</v>
      </c>
      <c r="C6350" s="26">
        <v>43.4</v>
      </c>
      <c r="D6350" s="26">
        <v>6</v>
      </c>
      <c r="E6350" s="27">
        <f t="shared" si="99"/>
        <v>252.63139999999999</v>
      </c>
    </row>
    <row r="6351" spans="1:5" x14ac:dyDescent="0.3">
      <c r="A6351" s="24">
        <v>43000.208333333336</v>
      </c>
      <c r="B6351" s="25">
        <v>5762</v>
      </c>
      <c r="C6351" s="26">
        <v>45.61</v>
      </c>
      <c r="D6351" s="26">
        <v>6</v>
      </c>
      <c r="E6351" s="27">
        <f t="shared" si="99"/>
        <v>262.80482000000001</v>
      </c>
    </row>
    <row r="6352" spans="1:5" x14ac:dyDescent="0.3">
      <c r="A6352" s="24">
        <v>43000.25</v>
      </c>
      <c r="B6352" s="25">
        <v>5643</v>
      </c>
      <c r="C6352" s="26">
        <v>48.759999999999991</v>
      </c>
      <c r="D6352" s="26">
        <v>6</v>
      </c>
      <c r="E6352" s="27">
        <f t="shared" si="99"/>
        <v>275.15267999999992</v>
      </c>
    </row>
    <row r="6353" spans="1:5" x14ac:dyDescent="0.3">
      <c r="A6353" s="24">
        <v>43000.291666666664</v>
      </c>
      <c r="B6353" s="25">
        <v>5624</v>
      </c>
      <c r="C6353" s="26">
        <v>52.52000000000001</v>
      </c>
      <c r="D6353" s="26">
        <v>6</v>
      </c>
      <c r="E6353" s="27">
        <f t="shared" si="99"/>
        <v>295.37248000000005</v>
      </c>
    </row>
    <row r="6354" spans="1:5" x14ac:dyDescent="0.3">
      <c r="A6354" s="24">
        <v>43000.333333333336</v>
      </c>
      <c r="B6354" s="25">
        <v>5959</v>
      </c>
      <c r="C6354" s="26">
        <v>52.52000000000001</v>
      </c>
      <c r="D6354" s="26">
        <v>4</v>
      </c>
      <c r="E6354" s="27">
        <f t="shared" si="99"/>
        <v>312.96668000000005</v>
      </c>
    </row>
    <row r="6355" spans="1:5" x14ac:dyDescent="0.3">
      <c r="A6355" s="24">
        <v>43000.375</v>
      </c>
      <c r="B6355" s="25">
        <v>5904</v>
      </c>
      <c r="C6355" s="26">
        <v>53.52</v>
      </c>
      <c r="D6355" s="26">
        <v>3</v>
      </c>
      <c r="E6355" s="27">
        <f t="shared" si="99"/>
        <v>315.98208</v>
      </c>
    </row>
    <row r="6356" spans="1:5" x14ac:dyDescent="0.3">
      <c r="A6356" s="24">
        <v>43000.416666666664</v>
      </c>
      <c r="B6356" s="25">
        <v>6903</v>
      </c>
      <c r="C6356" s="26">
        <v>53.46</v>
      </c>
      <c r="D6356" s="26">
        <v>3</v>
      </c>
      <c r="E6356" s="27">
        <f t="shared" si="99"/>
        <v>369.03438</v>
      </c>
    </row>
    <row r="6357" spans="1:5" x14ac:dyDescent="0.3">
      <c r="A6357" s="24">
        <v>43000.458333333336</v>
      </c>
      <c r="B6357" s="25">
        <v>7436</v>
      </c>
      <c r="C6357" s="26">
        <v>52.509999999999991</v>
      </c>
      <c r="D6357" s="26">
        <v>3</v>
      </c>
      <c r="E6357" s="27">
        <f t="shared" si="99"/>
        <v>390.46435999999994</v>
      </c>
    </row>
    <row r="6358" spans="1:5" x14ac:dyDescent="0.3">
      <c r="A6358" s="24">
        <v>43000.5</v>
      </c>
      <c r="B6358" s="25">
        <v>7432</v>
      </c>
      <c r="C6358" s="26">
        <v>52.67</v>
      </c>
      <c r="D6358" s="26">
        <v>3</v>
      </c>
      <c r="E6358" s="27">
        <f t="shared" si="99"/>
        <v>391.44344000000001</v>
      </c>
    </row>
    <row r="6359" spans="1:5" x14ac:dyDescent="0.3">
      <c r="A6359" s="24">
        <v>43000.541666666664</v>
      </c>
      <c r="B6359" s="25">
        <v>6879</v>
      </c>
      <c r="C6359" s="26">
        <v>52.52000000000001</v>
      </c>
      <c r="D6359" s="26">
        <v>3</v>
      </c>
      <c r="E6359" s="27">
        <f t="shared" si="99"/>
        <v>361.28508000000005</v>
      </c>
    </row>
    <row r="6360" spans="1:5" x14ac:dyDescent="0.3">
      <c r="A6360" s="24">
        <v>43000.583333333336</v>
      </c>
      <c r="B6360" s="25">
        <v>6866</v>
      </c>
      <c r="C6360" s="26">
        <v>52.5</v>
      </c>
      <c r="D6360" s="26">
        <v>3</v>
      </c>
      <c r="E6360" s="27">
        <f t="shared" si="99"/>
        <v>360.46499999999997</v>
      </c>
    </row>
    <row r="6361" spans="1:5" x14ac:dyDescent="0.3">
      <c r="A6361" s="24">
        <v>43000.625</v>
      </c>
      <c r="B6361" s="25">
        <v>6774</v>
      </c>
      <c r="C6361" s="26">
        <v>52.5</v>
      </c>
      <c r="D6361" s="26">
        <v>4</v>
      </c>
      <c r="E6361" s="27">
        <f t="shared" si="99"/>
        <v>355.63499999999999</v>
      </c>
    </row>
    <row r="6362" spans="1:5" x14ac:dyDescent="0.3">
      <c r="A6362" s="24">
        <v>43000.666666666664</v>
      </c>
      <c r="B6362" s="25">
        <v>6661</v>
      </c>
      <c r="C6362" s="26">
        <v>52.38</v>
      </c>
      <c r="D6362" s="26">
        <v>4</v>
      </c>
      <c r="E6362" s="27">
        <f t="shared" si="99"/>
        <v>348.90318000000002</v>
      </c>
    </row>
    <row r="6363" spans="1:5" x14ac:dyDescent="0.3">
      <c r="A6363" s="24">
        <v>43000.708333333336</v>
      </c>
      <c r="B6363" s="25">
        <v>7016</v>
      </c>
      <c r="C6363" s="26">
        <v>52.5</v>
      </c>
      <c r="D6363" s="26">
        <v>4</v>
      </c>
      <c r="E6363" s="27">
        <f t="shared" si="99"/>
        <v>368.34</v>
      </c>
    </row>
    <row r="6364" spans="1:5" x14ac:dyDescent="0.3">
      <c r="A6364" s="24">
        <v>43000.75</v>
      </c>
      <c r="B6364" s="25">
        <v>7044</v>
      </c>
      <c r="C6364" s="26">
        <v>51.62</v>
      </c>
      <c r="D6364" s="26">
        <v>4</v>
      </c>
      <c r="E6364" s="27">
        <f t="shared" si="99"/>
        <v>363.61127999999997</v>
      </c>
    </row>
    <row r="6365" spans="1:5" x14ac:dyDescent="0.3">
      <c r="A6365" s="24">
        <v>43000.791666666664</v>
      </c>
      <c r="B6365" s="25">
        <v>7097</v>
      </c>
      <c r="C6365" s="26">
        <v>51.899999999999991</v>
      </c>
      <c r="D6365" s="26">
        <v>4</v>
      </c>
      <c r="E6365" s="27">
        <f t="shared" si="99"/>
        <v>368.33429999999993</v>
      </c>
    </row>
    <row r="6366" spans="1:5" x14ac:dyDescent="0.3">
      <c r="A6366" s="24">
        <v>43000.833333333336</v>
      </c>
      <c r="B6366" s="25">
        <v>7121</v>
      </c>
      <c r="C6366" s="26">
        <v>53.789999999999992</v>
      </c>
      <c r="D6366" s="26">
        <v>4</v>
      </c>
      <c r="E6366" s="27">
        <f t="shared" si="99"/>
        <v>383.03858999999994</v>
      </c>
    </row>
    <row r="6367" spans="1:5" x14ac:dyDescent="0.3">
      <c r="A6367" s="24">
        <v>43000.875</v>
      </c>
      <c r="B6367" s="25">
        <v>6894</v>
      </c>
      <c r="C6367" s="26">
        <v>54.73</v>
      </c>
      <c r="D6367" s="26">
        <v>4</v>
      </c>
      <c r="E6367" s="27">
        <f t="shared" si="99"/>
        <v>377.30862000000002</v>
      </c>
    </row>
    <row r="6368" spans="1:5" x14ac:dyDescent="0.3">
      <c r="A6368" s="24">
        <v>43000.916666666664</v>
      </c>
      <c r="B6368" s="25">
        <v>6449</v>
      </c>
      <c r="C6368" s="26">
        <v>52.2</v>
      </c>
      <c r="D6368" s="26">
        <v>4</v>
      </c>
      <c r="E6368" s="27">
        <f t="shared" si="99"/>
        <v>336.63780000000003</v>
      </c>
    </row>
    <row r="6369" spans="1:5" x14ac:dyDescent="0.3">
      <c r="A6369" s="24">
        <v>43000.958333333336</v>
      </c>
      <c r="B6369" s="25">
        <v>6377</v>
      </c>
      <c r="C6369" s="26">
        <v>51.62</v>
      </c>
      <c r="D6369" s="26">
        <v>4</v>
      </c>
      <c r="E6369" s="27">
        <f t="shared" si="99"/>
        <v>329.18074000000001</v>
      </c>
    </row>
    <row r="6370" spans="1:5" x14ac:dyDescent="0.3">
      <c r="A6370" s="24">
        <v>43001</v>
      </c>
      <c r="B6370" s="25">
        <v>6415</v>
      </c>
      <c r="C6370" s="26">
        <v>52.12</v>
      </c>
      <c r="D6370" s="26">
        <v>6</v>
      </c>
      <c r="E6370" s="27">
        <f t="shared" si="99"/>
        <v>334.34980000000002</v>
      </c>
    </row>
    <row r="6371" spans="1:5" x14ac:dyDescent="0.3">
      <c r="A6371" s="24">
        <v>43001.041666666664</v>
      </c>
      <c r="B6371" s="25">
        <v>6278</v>
      </c>
      <c r="C6371" s="26">
        <v>51.66</v>
      </c>
      <c r="D6371" s="26">
        <v>6</v>
      </c>
      <c r="E6371" s="27">
        <f t="shared" si="99"/>
        <v>324.32148000000001</v>
      </c>
    </row>
    <row r="6372" spans="1:5" x14ac:dyDescent="0.3">
      <c r="A6372" s="24">
        <v>43001.083333333336</v>
      </c>
      <c r="B6372" s="25">
        <v>6175</v>
      </c>
      <c r="C6372" s="26">
        <v>51.210000000000008</v>
      </c>
      <c r="D6372" s="26">
        <v>6</v>
      </c>
      <c r="E6372" s="27">
        <f t="shared" si="99"/>
        <v>316.22175000000004</v>
      </c>
    </row>
    <row r="6373" spans="1:5" x14ac:dyDescent="0.3">
      <c r="A6373" s="24">
        <v>43001.125</v>
      </c>
      <c r="B6373" s="25">
        <v>6055</v>
      </c>
      <c r="C6373" s="26">
        <v>51.210000000000008</v>
      </c>
      <c r="D6373" s="26">
        <v>6</v>
      </c>
      <c r="E6373" s="27">
        <f t="shared" si="99"/>
        <v>310.07655000000005</v>
      </c>
    </row>
    <row r="6374" spans="1:5" x14ac:dyDescent="0.3">
      <c r="A6374" s="24">
        <v>43001.166666666664</v>
      </c>
      <c r="B6374" s="25">
        <v>5979</v>
      </c>
      <c r="C6374" s="26">
        <v>50.37</v>
      </c>
      <c r="D6374" s="26">
        <v>6</v>
      </c>
      <c r="E6374" s="27">
        <f t="shared" si="99"/>
        <v>301.16222999999997</v>
      </c>
    </row>
    <row r="6375" spans="1:5" x14ac:dyDescent="0.3">
      <c r="A6375" s="24">
        <v>43001.208333333336</v>
      </c>
      <c r="B6375" s="25">
        <v>5950</v>
      </c>
      <c r="C6375" s="26">
        <v>48.33</v>
      </c>
      <c r="D6375" s="26">
        <v>6</v>
      </c>
      <c r="E6375" s="27">
        <f t="shared" si="99"/>
        <v>287.56349999999998</v>
      </c>
    </row>
    <row r="6376" spans="1:5" x14ac:dyDescent="0.3">
      <c r="A6376" s="24">
        <v>43001.25</v>
      </c>
      <c r="B6376" s="25">
        <v>5995</v>
      </c>
      <c r="C6376" s="26">
        <v>49.7</v>
      </c>
      <c r="D6376" s="26">
        <v>6</v>
      </c>
      <c r="E6376" s="27">
        <f t="shared" si="99"/>
        <v>297.95150000000001</v>
      </c>
    </row>
    <row r="6377" spans="1:5" x14ac:dyDescent="0.3">
      <c r="A6377" s="24">
        <v>43001.291666666664</v>
      </c>
      <c r="B6377" s="25">
        <v>6085</v>
      </c>
      <c r="C6377" s="26">
        <v>51.07</v>
      </c>
      <c r="D6377" s="26">
        <v>6</v>
      </c>
      <c r="E6377" s="27">
        <f t="shared" si="99"/>
        <v>310.76095000000004</v>
      </c>
    </row>
    <row r="6378" spans="1:5" x14ac:dyDescent="0.3">
      <c r="A6378" s="24">
        <v>43001.333333333336</v>
      </c>
      <c r="B6378" s="25">
        <v>6102</v>
      </c>
      <c r="C6378" s="26">
        <v>51</v>
      </c>
      <c r="D6378" s="26">
        <v>6</v>
      </c>
      <c r="E6378" s="27">
        <f t="shared" si="99"/>
        <v>311.202</v>
      </c>
    </row>
    <row r="6379" spans="1:5" x14ac:dyDescent="0.3">
      <c r="A6379" s="24">
        <v>43001.375</v>
      </c>
      <c r="B6379" s="25">
        <v>6528</v>
      </c>
      <c r="C6379" s="26">
        <v>52.509999999999991</v>
      </c>
      <c r="D6379" s="26">
        <v>6</v>
      </c>
      <c r="E6379" s="27">
        <f t="shared" si="99"/>
        <v>342.78527999999989</v>
      </c>
    </row>
    <row r="6380" spans="1:5" x14ac:dyDescent="0.3">
      <c r="A6380" s="24">
        <v>43001.416666666664</v>
      </c>
      <c r="B6380" s="25">
        <v>7236</v>
      </c>
      <c r="C6380" s="26">
        <v>51.66</v>
      </c>
      <c r="D6380" s="26">
        <v>6</v>
      </c>
      <c r="E6380" s="27">
        <f t="shared" si="99"/>
        <v>373.81175999999994</v>
      </c>
    </row>
    <row r="6381" spans="1:5" x14ac:dyDescent="0.3">
      <c r="A6381" s="24">
        <v>43001.458333333336</v>
      </c>
      <c r="B6381" s="25">
        <v>7577</v>
      </c>
      <c r="C6381" s="26">
        <v>50.52</v>
      </c>
      <c r="D6381" s="26">
        <v>6</v>
      </c>
      <c r="E6381" s="27">
        <f t="shared" si="99"/>
        <v>382.79004000000003</v>
      </c>
    </row>
    <row r="6382" spans="1:5" x14ac:dyDescent="0.3">
      <c r="A6382" s="24">
        <v>43001.5</v>
      </c>
      <c r="B6382" s="25">
        <v>7601</v>
      </c>
      <c r="C6382" s="26">
        <v>50.31</v>
      </c>
      <c r="D6382" s="26">
        <v>6</v>
      </c>
      <c r="E6382" s="27">
        <f t="shared" si="99"/>
        <v>382.40631000000002</v>
      </c>
    </row>
    <row r="6383" spans="1:5" x14ac:dyDescent="0.3">
      <c r="A6383" s="24">
        <v>43001.541666666664</v>
      </c>
      <c r="B6383" s="25">
        <v>6941</v>
      </c>
      <c r="C6383" s="26">
        <v>50.3</v>
      </c>
      <c r="D6383" s="26">
        <v>6</v>
      </c>
      <c r="E6383" s="27">
        <f t="shared" si="99"/>
        <v>349.13229999999999</v>
      </c>
    </row>
    <row r="6384" spans="1:5" x14ac:dyDescent="0.3">
      <c r="A6384" s="24">
        <v>43001.583333333336</v>
      </c>
      <c r="B6384" s="25">
        <v>6611</v>
      </c>
      <c r="C6384" s="26">
        <v>49.71</v>
      </c>
      <c r="D6384" s="26">
        <v>6</v>
      </c>
      <c r="E6384" s="27">
        <f t="shared" si="99"/>
        <v>328.63281000000001</v>
      </c>
    </row>
    <row r="6385" spans="1:5" x14ac:dyDescent="0.3">
      <c r="A6385" s="24">
        <v>43001.625</v>
      </c>
      <c r="B6385" s="25">
        <v>6739</v>
      </c>
      <c r="C6385" s="26">
        <v>45</v>
      </c>
      <c r="D6385" s="26">
        <v>6</v>
      </c>
      <c r="E6385" s="27">
        <f t="shared" si="99"/>
        <v>303.255</v>
      </c>
    </row>
    <row r="6386" spans="1:5" x14ac:dyDescent="0.3">
      <c r="A6386" s="24">
        <v>43001.666666666664</v>
      </c>
      <c r="B6386" s="25">
        <v>7244</v>
      </c>
      <c r="C6386" s="26">
        <v>44.72</v>
      </c>
      <c r="D6386" s="26">
        <v>6</v>
      </c>
      <c r="E6386" s="27">
        <f t="shared" si="99"/>
        <v>323.95168000000001</v>
      </c>
    </row>
    <row r="6387" spans="1:5" x14ac:dyDescent="0.3">
      <c r="A6387" s="24">
        <v>43001.708333333336</v>
      </c>
      <c r="B6387" s="25">
        <v>6833</v>
      </c>
      <c r="C6387" s="26">
        <v>46.66</v>
      </c>
      <c r="D6387" s="26">
        <v>6</v>
      </c>
      <c r="E6387" s="27">
        <f t="shared" si="99"/>
        <v>318.82777999999996</v>
      </c>
    </row>
    <row r="6388" spans="1:5" x14ac:dyDescent="0.3">
      <c r="A6388" s="24">
        <v>43001.75</v>
      </c>
      <c r="B6388" s="25">
        <v>7024</v>
      </c>
      <c r="C6388" s="26">
        <v>47.86</v>
      </c>
      <c r="D6388" s="26">
        <v>6</v>
      </c>
      <c r="E6388" s="27">
        <f t="shared" si="99"/>
        <v>336.16864000000004</v>
      </c>
    </row>
    <row r="6389" spans="1:5" x14ac:dyDescent="0.3">
      <c r="A6389" s="24">
        <v>43001.791666666664</v>
      </c>
      <c r="B6389" s="25">
        <v>6805</v>
      </c>
      <c r="C6389" s="26">
        <v>51.51</v>
      </c>
      <c r="D6389" s="26">
        <v>6</v>
      </c>
      <c r="E6389" s="27">
        <f t="shared" si="99"/>
        <v>350.52555000000001</v>
      </c>
    </row>
    <row r="6390" spans="1:5" x14ac:dyDescent="0.3">
      <c r="A6390" s="24">
        <v>43001.833333333336</v>
      </c>
      <c r="B6390" s="25">
        <v>6750</v>
      </c>
      <c r="C6390" s="26">
        <v>55.93</v>
      </c>
      <c r="D6390" s="26">
        <v>6</v>
      </c>
      <c r="E6390" s="27">
        <f t="shared" si="99"/>
        <v>377.52749999999997</v>
      </c>
    </row>
    <row r="6391" spans="1:5" x14ac:dyDescent="0.3">
      <c r="A6391" s="24">
        <v>43001.875</v>
      </c>
      <c r="B6391" s="25">
        <v>6509</v>
      </c>
      <c r="C6391" s="26">
        <v>58.08</v>
      </c>
      <c r="D6391" s="26">
        <v>6</v>
      </c>
      <c r="E6391" s="27">
        <f t="shared" si="99"/>
        <v>378.04271999999997</v>
      </c>
    </row>
    <row r="6392" spans="1:5" x14ac:dyDescent="0.3">
      <c r="A6392" s="24">
        <v>43001.916666666664</v>
      </c>
      <c r="B6392" s="25">
        <v>6411</v>
      </c>
      <c r="C6392" s="26">
        <v>54.73</v>
      </c>
      <c r="D6392" s="26">
        <v>6</v>
      </c>
      <c r="E6392" s="27">
        <f t="shared" si="99"/>
        <v>350.87402999999995</v>
      </c>
    </row>
    <row r="6393" spans="1:5" x14ac:dyDescent="0.3">
      <c r="A6393" s="24">
        <v>43001.958333333336</v>
      </c>
      <c r="B6393" s="25">
        <v>6403</v>
      </c>
      <c r="C6393" s="26">
        <v>52.509999999999991</v>
      </c>
      <c r="D6393" s="26">
        <v>6</v>
      </c>
      <c r="E6393" s="27">
        <f t="shared" si="99"/>
        <v>336.22152999999997</v>
      </c>
    </row>
    <row r="6394" spans="1:5" x14ac:dyDescent="0.3">
      <c r="A6394" s="24">
        <v>43002</v>
      </c>
      <c r="B6394" s="25">
        <v>6757</v>
      </c>
      <c r="C6394" s="26">
        <v>52.12</v>
      </c>
      <c r="D6394" s="26">
        <v>6</v>
      </c>
      <c r="E6394" s="27">
        <f t="shared" si="99"/>
        <v>352.17483999999996</v>
      </c>
    </row>
    <row r="6395" spans="1:5" x14ac:dyDescent="0.3">
      <c r="A6395" s="24">
        <v>43002.041666666664</v>
      </c>
      <c r="B6395" s="25">
        <v>6848</v>
      </c>
      <c r="C6395" s="26">
        <v>50.4</v>
      </c>
      <c r="D6395" s="26">
        <v>6</v>
      </c>
      <c r="E6395" s="27">
        <f t="shared" si="99"/>
        <v>345.13920000000002</v>
      </c>
    </row>
    <row r="6396" spans="1:5" x14ac:dyDescent="0.3">
      <c r="A6396" s="24">
        <v>43002.083333333336</v>
      </c>
      <c r="B6396" s="25">
        <v>6366</v>
      </c>
      <c r="C6396" s="26">
        <v>49.61</v>
      </c>
      <c r="D6396" s="26">
        <v>6</v>
      </c>
      <c r="E6396" s="27">
        <f t="shared" si="99"/>
        <v>315.81726000000003</v>
      </c>
    </row>
    <row r="6397" spans="1:5" x14ac:dyDescent="0.3">
      <c r="A6397" s="24">
        <v>43002.125</v>
      </c>
      <c r="B6397" s="25">
        <v>6006</v>
      </c>
      <c r="C6397" s="26">
        <v>48.5</v>
      </c>
      <c r="D6397" s="26">
        <v>6</v>
      </c>
      <c r="E6397" s="27">
        <f t="shared" si="99"/>
        <v>291.291</v>
      </c>
    </row>
    <row r="6398" spans="1:5" x14ac:dyDescent="0.3">
      <c r="A6398" s="24">
        <v>43002.166666666664</v>
      </c>
      <c r="B6398" s="25">
        <v>5622</v>
      </c>
      <c r="C6398" s="26">
        <v>46.74</v>
      </c>
      <c r="D6398" s="26">
        <v>6</v>
      </c>
      <c r="E6398" s="27">
        <f t="shared" si="99"/>
        <v>262.77228000000002</v>
      </c>
    </row>
    <row r="6399" spans="1:5" x14ac:dyDescent="0.3">
      <c r="A6399" s="24">
        <v>43002.208333333336</v>
      </c>
      <c r="B6399" s="25">
        <v>5438</v>
      </c>
      <c r="C6399" s="26">
        <v>45.009999999999991</v>
      </c>
      <c r="D6399" s="26">
        <v>6</v>
      </c>
      <c r="E6399" s="27">
        <f t="shared" si="99"/>
        <v>244.76437999999996</v>
      </c>
    </row>
    <row r="6400" spans="1:5" x14ac:dyDescent="0.3">
      <c r="A6400" s="24">
        <v>43002.25</v>
      </c>
      <c r="B6400" s="25">
        <v>5490</v>
      </c>
      <c r="C6400" s="26">
        <v>45</v>
      </c>
      <c r="D6400" s="26">
        <v>6</v>
      </c>
      <c r="E6400" s="27">
        <f t="shared" si="99"/>
        <v>247.05</v>
      </c>
    </row>
    <row r="6401" spans="1:5" x14ac:dyDescent="0.3">
      <c r="A6401" s="24">
        <v>43002.291666666664</v>
      </c>
      <c r="B6401" s="25">
        <v>5632</v>
      </c>
      <c r="C6401" s="26">
        <v>45.61</v>
      </c>
      <c r="D6401" s="26">
        <v>6</v>
      </c>
      <c r="E6401" s="27">
        <f t="shared" si="99"/>
        <v>256.87551999999999</v>
      </c>
    </row>
    <row r="6402" spans="1:5" x14ac:dyDescent="0.3">
      <c r="A6402" s="24">
        <v>43002.333333333336</v>
      </c>
      <c r="B6402" s="25">
        <v>5642</v>
      </c>
      <c r="C6402" s="26">
        <v>45.769999999999996</v>
      </c>
      <c r="D6402" s="26">
        <v>6</v>
      </c>
      <c r="E6402" s="27">
        <f t="shared" si="99"/>
        <v>258.23433999999997</v>
      </c>
    </row>
    <row r="6403" spans="1:5" x14ac:dyDescent="0.3">
      <c r="A6403" s="24">
        <v>43002.375</v>
      </c>
      <c r="B6403" s="25">
        <v>5895</v>
      </c>
      <c r="C6403" s="26">
        <v>48.86</v>
      </c>
      <c r="D6403" s="26">
        <v>6</v>
      </c>
      <c r="E6403" s="27">
        <f t="shared" si="99"/>
        <v>288.02969999999999</v>
      </c>
    </row>
    <row r="6404" spans="1:5" x14ac:dyDescent="0.3">
      <c r="A6404" s="24">
        <v>43002.416666666664</v>
      </c>
      <c r="B6404" s="25">
        <v>5977</v>
      </c>
      <c r="C6404" s="26">
        <v>48.78</v>
      </c>
      <c r="D6404" s="26">
        <v>6</v>
      </c>
      <c r="E6404" s="27">
        <f t="shared" si="99"/>
        <v>291.55806000000001</v>
      </c>
    </row>
    <row r="6405" spans="1:5" x14ac:dyDescent="0.3">
      <c r="A6405" s="24">
        <v>43002.458333333336</v>
      </c>
      <c r="B6405" s="25">
        <v>6300</v>
      </c>
      <c r="C6405" s="26">
        <v>47.67</v>
      </c>
      <c r="D6405" s="26">
        <v>6</v>
      </c>
      <c r="E6405" s="27">
        <f t="shared" si="99"/>
        <v>300.32100000000003</v>
      </c>
    </row>
    <row r="6406" spans="1:5" x14ac:dyDescent="0.3">
      <c r="A6406" s="24">
        <v>43002.5</v>
      </c>
      <c r="B6406" s="25">
        <v>6445</v>
      </c>
      <c r="C6406" s="26">
        <v>47.84</v>
      </c>
      <c r="D6406" s="26">
        <v>6</v>
      </c>
      <c r="E6406" s="27">
        <f t="shared" si="99"/>
        <v>308.32880000000006</v>
      </c>
    </row>
    <row r="6407" spans="1:5" x14ac:dyDescent="0.3">
      <c r="A6407" s="24">
        <v>43002.541666666664</v>
      </c>
      <c r="B6407" s="25">
        <v>6788</v>
      </c>
      <c r="C6407" s="26">
        <v>49.459999999999994</v>
      </c>
      <c r="D6407" s="26">
        <v>6</v>
      </c>
      <c r="E6407" s="27">
        <f t="shared" si="99"/>
        <v>335.73447999999996</v>
      </c>
    </row>
    <row r="6408" spans="1:5" x14ac:dyDescent="0.3">
      <c r="A6408" s="24">
        <v>43002.583333333336</v>
      </c>
      <c r="B6408" s="25">
        <v>6815</v>
      </c>
      <c r="C6408" s="26">
        <v>49.290000000000006</v>
      </c>
      <c r="D6408" s="26">
        <v>6</v>
      </c>
      <c r="E6408" s="27">
        <f t="shared" si="99"/>
        <v>335.91135000000003</v>
      </c>
    </row>
    <row r="6409" spans="1:5" x14ac:dyDescent="0.3">
      <c r="A6409" s="24">
        <v>43002.625</v>
      </c>
      <c r="B6409" s="25">
        <v>6947</v>
      </c>
      <c r="C6409" s="26">
        <v>47.45</v>
      </c>
      <c r="D6409" s="26">
        <v>6</v>
      </c>
      <c r="E6409" s="27">
        <f t="shared" si="99"/>
        <v>329.63515000000001</v>
      </c>
    </row>
    <row r="6410" spans="1:5" x14ac:dyDescent="0.3">
      <c r="A6410" s="24">
        <v>43002.666666666664</v>
      </c>
      <c r="B6410" s="25">
        <v>7011</v>
      </c>
      <c r="C6410" s="26">
        <v>45</v>
      </c>
      <c r="D6410" s="26">
        <v>6</v>
      </c>
      <c r="E6410" s="27">
        <f t="shared" ref="E6410:E6473" si="100">C6410*B6410/1000</f>
        <v>315.495</v>
      </c>
    </row>
    <row r="6411" spans="1:5" x14ac:dyDescent="0.3">
      <c r="A6411" s="24">
        <v>43002.708333333336</v>
      </c>
      <c r="B6411" s="25">
        <v>7126</v>
      </c>
      <c r="C6411" s="26">
        <v>45.02000000000001</v>
      </c>
      <c r="D6411" s="26">
        <v>6</v>
      </c>
      <c r="E6411" s="27">
        <f t="shared" si="100"/>
        <v>320.81252000000006</v>
      </c>
    </row>
    <row r="6412" spans="1:5" x14ac:dyDescent="0.3">
      <c r="A6412" s="24">
        <v>43002.75</v>
      </c>
      <c r="B6412" s="25">
        <v>7046</v>
      </c>
      <c r="C6412" s="26">
        <v>45.02000000000001</v>
      </c>
      <c r="D6412" s="26">
        <v>6</v>
      </c>
      <c r="E6412" s="27">
        <f t="shared" si="100"/>
        <v>317.2109200000001</v>
      </c>
    </row>
    <row r="6413" spans="1:5" x14ac:dyDescent="0.3">
      <c r="A6413" s="24">
        <v>43002.791666666664</v>
      </c>
      <c r="B6413" s="25">
        <v>7143</v>
      </c>
      <c r="C6413" s="26">
        <v>50.76</v>
      </c>
      <c r="D6413" s="26">
        <v>6</v>
      </c>
      <c r="E6413" s="27">
        <f t="shared" si="100"/>
        <v>362.57868000000002</v>
      </c>
    </row>
    <row r="6414" spans="1:5" x14ac:dyDescent="0.3">
      <c r="A6414" s="24">
        <v>43002.833333333336</v>
      </c>
      <c r="B6414" s="25">
        <v>6721</v>
      </c>
      <c r="C6414" s="26">
        <v>55.61999999999999</v>
      </c>
      <c r="D6414" s="26">
        <v>6</v>
      </c>
      <c r="E6414" s="27">
        <f t="shared" si="100"/>
        <v>373.82201999999995</v>
      </c>
    </row>
    <row r="6415" spans="1:5" x14ac:dyDescent="0.3">
      <c r="A6415" s="24">
        <v>43002.875</v>
      </c>
      <c r="B6415" s="25">
        <v>7186</v>
      </c>
      <c r="C6415" s="26">
        <v>59.08</v>
      </c>
      <c r="D6415" s="26">
        <v>6</v>
      </c>
      <c r="E6415" s="27">
        <f t="shared" si="100"/>
        <v>424.54888</v>
      </c>
    </row>
    <row r="6416" spans="1:5" x14ac:dyDescent="0.3">
      <c r="A6416" s="24">
        <v>43002.916666666664</v>
      </c>
      <c r="B6416" s="25">
        <v>7326</v>
      </c>
      <c r="C6416" s="26">
        <v>57.28</v>
      </c>
      <c r="D6416" s="26">
        <v>6</v>
      </c>
      <c r="E6416" s="27">
        <f t="shared" si="100"/>
        <v>419.63328000000001</v>
      </c>
    </row>
    <row r="6417" spans="1:5" x14ac:dyDescent="0.3">
      <c r="A6417" s="24">
        <v>43002.958333333336</v>
      </c>
      <c r="B6417" s="25">
        <v>6600</v>
      </c>
      <c r="C6417" s="26">
        <v>53.849999999999994</v>
      </c>
      <c r="D6417" s="26">
        <v>6</v>
      </c>
      <c r="E6417" s="27">
        <f t="shared" si="100"/>
        <v>355.40999999999997</v>
      </c>
    </row>
    <row r="6418" spans="1:5" x14ac:dyDescent="0.3">
      <c r="A6418" s="24">
        <v>43003</v>
      </c>
      <c r="B6418" s="25">
        <v>6346</v>
      </c>
      <c r="C6418" s="26">
        <v>52.400000000000006</v>
      </c>
      <c r="D6418" s="26">
        <v>6</v>
      </c>
      <c r="E6418" s="27">
        <f t="shared" si="100"/>
        <v>332.53040000000004</v>
      </c>
    </row>
    <row r="6419" spans="1:5" x14ac:dyDescent="0.3">
      <c r="A6419" s="24">
        <v>43003.041666666664</v>
      </c>
      <c r="B6419" s="25">
        <v>6089</v>
      </c>
      <c r="C6419" s="26">
        <v>48.33</v>
      </c>
      <c r="D6419" s="26">
        <v>6</v>
      </c>
      <c r="E6419" s="27">
        <f t="shared" si="100"/>
        <v>294.28136999999998</v>
      </c>
    </row>
    <row r="6420" spans="1:5" x14ac:dyDescent="0.3">
      <c r="A6420" s="24">
        <v>43003.083333333336</v>
      </c>
      <c r="B6420" s="25">
        <v>5905</v>
      </c>
      <c r="C6420" s="26">
        <v>45.480000000000004</v>
      </c>
      <c r="D6420" s="26">
        <v>6</v>
      </c>
      <c r="E6420" s="27">
        <f t="shared" si="100"/>
        <v>268.55940000000004</v>
      </c>
    </row>
    <row r="6421" spans="1:5" x14ac:dyDescent="0.3">
      <c r="A6421" s="24">
        <v>43003.125</v>
      </c>
      <c r="B6421" s="25">
        <v>6111</v>
      </c>
      <c r="C6421" s="26">
        <v>44.870000000000005</v>
      </c>
      <c r="D6421" s="26">
        <v>6</v>
      </c>
      <c r="E6421" s="27">
        <f t="shared" si="100"/>
        <v>274.20057000000003</v>
      </c>
    </row>
    <row r="6422" spans="1:5" x14ac:dyDescent="0.3">
      <c r="A6422" s="24">
        <v>43003.166666666664</v>
      </c>
      <c r="B6422" s="25">
        <v>5858</v>
      </c>
      <c r="C6422" s="26">
        <v>44.72</v>
      </c>
      <c r="D6422" s="26">
        <v>6</v>
      </c>
      <c r="E6422" s="27">
        <f t="shared" si="100"/>
        <v>261.96976000000001</v>
      </c>
    </row>
    <row r="6423" spans="1:5" x14ac:dyDescent="0.3">
      <c r="A6423" s="24">
        <v>43003.208333333336</v>
      </c>
      <c r="B6423" s="25">
        <v>5634</v>
      </c>
      <c r="C6423" s="26">
        <v>44.870000000000005</v>
      </c>
      <c r="D6423" s="26">
        <v>6</v>
      </c>
      <c r="E6423" s="27">
        <f t="shared" si="100"/>
        <v>252.79758000000001</v>
      </c>
    </row>
    <row r="6424" spans="1:5" x14ac:dyDescent="0.3">
      <c r="A6424" s="24">
        <v>43003.25</v>
      </c>
      <c r="B6424" s="25">
        <v>5643</v>
      </c>
      <c r="C6424" s="26">
        <v>48.759999999999991</v>
      </c>
      <c r="D6424" s="26">
        <v>6</v>
      </c>
      <c r="E6424" s="27">
        <f t="shared" si="100"/>
        <v>275.15267999999992</v>
      </c>
    </row>
    <row r="6425" spans="1:5" x14ac:dyDescent="0.3">
      <c r="A6425" s="24">
        <v>43003.291666666664</v>
      </c>
      <c r="B6425" s="25">
        <v>5636</v>
      </c>
      <c r="C6425" s="26">
        <v>53.32</v>
      </c>
      <c r="D6425" s="26">
        <v>6</v>
      </c>
      <c r="E6425" s="27">
        <f t="shared" si="100"/>
        <v>300.51152000000002</v>
      </c>
    </row>
    <row r="6426" spans="1:5" x14ac:dyDescent="0.3">
      <c r="A6426" s="24">
        <v>43003.333333333336</v>
      </c>
      <c r="B6426" s="25">
        <v>5686</v>
      </c>
      <c r="C6426" s="26">
        <v>54.39</v>
      </c>
      <c r="D6426" s="26">
        <v>4</v>
      </c>
      <c r="E6426" s="27">
        <f t="shared" si="100"/>
        <v>309.26153999999997</v>
      </c>
    </row>
    <row r="6427" spans="1:5" x14ac:dyDescent="0.3">
      <c r="A6427" s="24">
        <v>43003.375</v>
      </c>
      <c r="B6427" s="25">
        <v>5625</v>
      </c>
      <c r="C6427" s="26">
        <v>55.039999999999992</v>
      </c>
      <c r="D6427" s="26">
        <v>3</v>
      </c>
      <c r="E6427" s="27">
        <f t="shared" si="100"/>
        <v>309.59999999999997</v>
      </c>
    </row>
    <row r="6428" spans="1:5" x14ac:dyDescent="0.3">
      <c r="A6428" s="24">
        <v>43003.416666666664</v>
      </c>
      <c r="B6428" s="25">
        <v>5594</v>
      </c>
      <c r="C6428" s="26">
        <v>53.4</v>
      </c>
      <c r="D6428" s="26">
        <v>3</v>
      </c>
      <c r="E6428" s="27">
        <f t="shared" si="100"/>
        <v>298.71959999999996</v>
      </c>
    </row>
    <row r="6429" spans="1:5" x14ac:dyDescent="0.3">
      <c r="A6429" s="24">
        <v>43003.458333333336</v>
      </c>
      <c r="B6429" s="25">
        <v>6354</v>
      </c>
      <c r="C6429" s="26">
        <v>53</v>
      </c>
      <c r="D6429" s="26">
        <v>3</v>
      </c>
      <c r="E6429" s="27">
        <f t="shared" si="100"/>
        <v>336.762</v>
      </c>
    </row>
    <row r="6430" spans="1:5" x14ac:dyDescent="0.3">
      <c r="A6430" s="24">
        <v>43003.5</v>
      </c>
      <c r="B6430" s="25">
        <v>7083</v>
      </c>
      <c r="C6430" s="26">
        <v>55.039999999999992</v>
      </c>
      <c r="D6430" s="26">
        <v>3</v>
      </c>
      <c r="E6430" s="27">
        <f t="shared" si="100"/>
        <v>389.84831999999994</v>
      </c>
    </row>
    <row r="6431" spans="1:5" x14ac:dyDescent="0.3">
      <c r="A6431" s="24">
        <v>43003.541666666664</v>
      </c>
      <c r="B6431" s="25">
        <v>7150</v>
      </c>
      <c r="C6431" s="26">
        <v>55.03</v>
      </c>
      <c r="D6431" s="26">
        <v>3</v>
      </c>
      <c r="E6431" s="27">
        <f t="shared" si="100"/>
        <v>393.46449999999999</v>
      </c>
    </row>
    <row r="6432" spans="1:5" x14ac:dyDescent="0.3">
      <c r="A6432" s="24">
        <v>43003.583333333336</v>
      </c>
      <c r="B6432" s="25">
        <v>6882</v>
      </c>
      <c r="C6432" s="26">
        <v>52</v>
      </c>
      <c r="D6432" s="26">
        <v>3</v>
      </c>
      <c r="E6432" s="27">
        <f t="shared" si="100"/>
        <v>357.86399999999998</v>
      </c>
    </row>
    <row r="6433" spans="1:5" x14ac:dyDescent="0.3">
      <c r="A6433" s="24">
        <v>43003.625</v>
      </c>
      <c r="B6433" s="25">
        <v>6745</v>
      </c>
      <c r="C6433" s="26">
        <v>51.7</v>
      </c>
      <c r="D6433" s="26">
        <v>4</v>
      </c>
      <c r="E6433" s="27">
        <f t="shared" si="100"/>
        <v>348.7165</v>
      </c>
    </row>
    <row r="6434" spans="1:5" x14ac:dyDescent="0.3">
      <c r="A6434" s="24">
        <v>43003.666666666664</v>
      </c>
      <c r="B6434" s="25">
        <v>6509</v>
      </c>
      <c r="C6434" s="26">
        <v>51.64</v>
      </c>
      <c r="D6434" s="26">
        <v>4</v>
      </c>
      <c r="E6434" s="27">
        <f t="shared" si="100"/>
        <v>336.12476000000004</v>
      </c>
    </row>
    <row r="6435" spans="1:5" x14ac:dyDescent="0.3">
      <c r="A6435" s="24">
        <v>43003.708333333336</v>
      </c>
      <c r="B6435" s="25">
        <v>6344</v>
      </c>
      <c r="C6435" s="26">
        <v>50.61</v>
      </c>
      <c r="D6435" s="26">
        <v>4</v>
      </c>
      <c r="E6435" s="27">
        <f t="shared" si="100"/>
        <v>321.06983999999994</v>
      </c>
    </row>
    <row r="6436" spans="1:5" x14ac:dyDescent="0.3">
      <c r="A6436" s="24">
        <v>43003.75</v>
      </c>
      <c r="B6436" s="25">
        <v>6263</v>
      </c>
      <c r="C6436" s="26">
        <v>49.81</v>
      </c>
      <c r="D6436" s="26">
        <v>4</v>
      </c>
      <c r="E6436" s="27">
        <f t="shared" si="100"/>
        <v>311.96003000000002</v>
      </c>
    </row>
    <row r="6437" spans="1:5" x14ac:dyDescent="0.3">
      <c r="A6437" s="24">
        <v>43003.791666666664</v>
      </c>
      <c r="B6437" s="25">
        <v>6186</v>
      </c>
      <c r="C6437" s="26">
        <v>52</v>
      </c>
      <c r="D6437" s="26">
        <v>4</v>
      </c>
      <c r="E6437" s="27">
        <f t="shared" si="100"/>
        <v>321.67200000000003</v>
      </c>
    </row>
    <row r="6438" spans="1:5" x14ac:dyDescent="0.3">
      <c r="A6438" s="24">
        <v>43003.833333333336</v>
      </c>
      <c r="B6438" s="25">
        <v>6287</v>
      </c>
      <c r="C6438" s="26">
        <v>57.5</v>
      </c>
      <c r="D6438" s="26">
        <v>4</v>
      </c>
      <c r="E6438" s="27">
        <f t="shared" si="100"/>
        <v>361.5025</v>
      </c>
    </row>
    <row r="6439" spans="1:5" x14ac:dyDescent="0.3">
      <c r="A6439" s="24">
        <v>43003.875</v>
      </c>
      <c r="B6439" s="25">
        <v>6316</v>
      </c>
      <c r="C6439" s="26">
        <v>58.149999999999991</v>
      </c>
      <c r="D6439" s="26">
        <v>4</v>
      </c>
      <c r="E6439" s="27">
        <f t="shared" si="100"/>
        <v>367.27539999999999</v>
      </c>
    </row>
    <row r="6440" spans="1:5" x14ac:dyDescent="0.3">
      <c r="A6440" s="24">
        <v>43003.916666666664</v>
      </c>
      <c r="B6440" s="25">
        <v>6355</v>
      </c>
      <c r="C6440" s="26">
        <v>55.069999999999993</v>
      </c>
      <c r="D6440" s="26">
        <v>4</v>
      </c>
      <c r="E6440" s="27">
        <f t="shared" si="100"/>
        <v>349.96984999999995</v>
      </c>
    </row>
    <row r="6441" spans="1:5" x14ac:dyDescent="0.3">
      <c r="A6441" s="24">
        <v>43003.958333333336</v>
      </c>
      <c r="B6441" s="25">
        <v>6133</v>
      </c>
      <c r="C6441" s="26">
        <v>51.66</v>
      </c>
      <c r="D6441" s="26">
        <v>4</v>
      </c>
      <c r="E6441" s="27">
        <f t="shared" si="100"/>
        <v>316.83077999999995</v>
      </c>
    </row>
    <row r="6442" spans="1:5" x14ac:dyDescent="0.3">
      <c r="A6442" s="24">
        <v>43004</v>
      </c>
      <c r="B6442" s="25">
        <v>6118</v>
      </c>
      <c r="C6442" s="26">
        <v>48.740000000000009</v>
      </c>
      <c r="D6442" s="26">
        <v>6</v>
      </c>
      <c r="E6442" s="27">
        <f t="shared" si="100"/>
        <v>298.19132000000008</v>
      </c>
    </row>
    <row r="6443" spans="1:5" x14ac:dyDescent="0.3">
      <c r="A6443" s="24">
        <v>43004.041666666664</v>
      </c>
      <c r="B6443" s="25">
        <v>6071</v>
      </c>
      <c r="C6443" s="26">
        <v>47.400000000000006</v>
      </c>
      <c r="D6443" s="26">
        <v>6</v>
      </c>
      <c r="E6443" s="27">
        <f t="shared" si="100"/>
        <v>287.7654</v>
      </c>
    </row>
    <row r="6444" spans="1:5" x14ac:dyDescent="0.3">
      <c r="A6444" s="24">
        <v>43004.083333333336</v>
      </c>
      <c r="B6444" s="25">
        <v>5904</v>
      </c>
      <c r="C6444" s="26">
        <v>45.52</v>
      </c>
      <c r="D6444" s="26">
        <v>6</v>
      </c>
      <c r="E6444" s="27">
        <f t="shared" si="100"/>
        <v>268.75008000000003</v>
      </c>
    </row>
    <row r="6445" spans="1:5" x14ac:dyDescent="0.3">
      <c r="A6445" s="24">
        <v>43004.125</v>
      </c>
      <c r="B6445" s="25">
        <v>5659</v>
      </c>
      <c r="C6445" s="26">
        <v>45.069999999999993</v>
      </c>
      <c r="D6445" s="26">
        <v>6</v>
      </c>
      <c r="E6445" s="27">
        <f t="shared" si="100"/>
        <v>255.05112999999997</v>
      </c>
    </row>
    <row r="6446" spans="1:5" x14ac:dyDescent="0.3">
      <c r="A6446" s="24">
        <v>43004.166666666664</v>
      </c>
      <c r="B6446" s="25">
        <v>5484</v>
      </c>
      <c r="C6446" s="26">
        <v>45.36</v>
      </c>
      <c r="D6446" s="26">
        <v>6</v>
      </c>
      <c r="E6446" s="27">
        <f t="shared" si="100"/>
        <v>248.75423999999998</v>
      </c>
    </row>
    <row r="6447" spans="1:5" x14ac:dyDescent="0.3">
      <c r="A6447" s="24">
        <v>43004.208333333336</v>
      </c>
      <c r="B6447" s="25">
        <v>5370</v>
      </c>
      <c r="C6447" s="26">
        <v>45.61</v>
      </c>
      <c r="D6447" s="26">
        <v>6</v>
      </c>
      <c r="E6447" s="27">
        <f t="shared" si="100"/>
        <v>244.92569999999998</v>
      </c>
    </row>
    <row r="6448" spans="1:5" x14ac:dyDescent="0.3">
      <c r="A6448" s="24">
        <v>43004.25</v>
      </c>
      <c r="B6448" s="25">
        <v>5342</v>
      </c>
      <c r="C6448" s="26">
        <v>47.64</v>
      </c>
      <c r="D6448" s="26">
        <v>6</v>
      </c>
      <c r="E6448" s="27">
        <f t="shared" si="100"/>
        <v>254.49288000000001</v>
      </c>
    </row>
    <row r="6449" spans="1:5" x14ac:dyDescent="0.3">
      <c r="A6449" s="24">
        <v>43004.291666666664</v>
      </c>
      <c r="B6449" s="25">
        <v>5499</v>
      </c>
      <c r="C6449" s="26">
        <v>51.94</v>
      </c>
      <c r="D6449" s="26">
        <v>6</v>
      </c>
      <c r="E6449" s="27">
        <f t="shared" si="100"/>
        <v>285.61806000000001</v>
      </c>
    </row>
    <row r="6450" spans="1:5" x14ac:dyDescent="0.3">
      <c r="A6450" s="24">
        <v>43004.333333333336</v>
      </c>
      <c r="B6450" s="25">
        <v>5931</v>
      </c>
      <c r="C6450" s="26">
        <v>55.2</v>
      </c>
      <c r="D6450" s="26">
        <v>4</v>
      </c>
      <c r="E6450" s="27">
        <f t="shared" si="100"/>
        <v>327.39120000000003</v>
      </c>
    </row>
    <row r="6451" spans="1:5" x14ac:dyDescent="0.3">
      <c r="A6451" s="24">
        <v>43004.375</v>
      </c>
      <c r="B6451" s="25">
        <v>6028</v>
      </c>
      <c r="C6451" s="26">
        <v>55.009999999999991</v>
      </c>
      <c r="D6451" s="26">
        <v>3</v>
      </c>
      <c r="E6451" s="27">
        <f t="shared" si="100"/>
        <v>331.60028</v>
      </c>
    </row>
    <row r="6452" spans="1:5" x14ac:dyDescent="0.3">
      <c r="A6452" s="24">
        <v>43004.416666666664</v>
      </c>
      <c r="B6452" s="25">
        <v>5960</v>
      </c>
      <c r="C6452" s="26">
        <v>54.85</v>
      </c>
      <c r="D6452" s="26">
        <v>3</v>
      </c>
      <c r="E6452" s="27">
        <f t="shared" si="100"/>
        <v>326.90600000000001</v>
      </c>
    </row>
    <row r="6453" spans="1:5" x14ac:dyDescent="0.3">
      <c r="A6453" s="24">
        <v>43004.458333333336</v>
      </c>
      <c r="B6453" s="25">
        <v>6253</v>
      </c>
      <c r="C6453" s="26">
        <v>53.6</v>
      </c>
      <c r="D6453" s="26">
        <v>3</v>
      </c>
      <c r="E6453" s="27">
        <f t="shared" si="100"/>
        <v>335.16079999999999</v>
      </c>
    </row>
    <row r="6454" spans="1:5" x14ac:dyDescent="0.3">
      <c r="A6454" s="24">
        <v>43004.5</v>
      </c>
      <c r="B6454" s="25">
        <v>6686</v>
      </c>
      <c r="C6454" s="26">
        <v>54.85</v>
      </c>
      <c r="D6454" s="26">
        <v>3</v>
      </c>
      <c r="E6454" s="27">
        <f t="shared" si="100"/>
        <v>366.72710000000001</v>
      </c>
    </row>
    <row r="6455" spans="1:5" x14ac:dyDescent="0.3">
      <c r="A6455" s="24">
        <v>43004.541666666664</v>
      </c>
      <c r="B6455" s="25">
        <v>6785</v>
      </c>
      <c r="C6455" s="26">
        <v>54.900000000000006</v>
      </c>
      <c r="D6455" s="26">
        <v>3</v>
      </c>
      <c r="E6455" s="27">
        <f t="shared" si="100"/>
        <v>372.49650000000008</v>
      </c>
    </row>
    <row r="6456" spans="1:5" x14ac:dyDescent="0.3">
      <c r="A6456" s="24">
        <v>43004.583333333336</v>
      </c>
      <c r="B6456" s="25">
        <v>6669</v>
      </c>
      <c r="C6456" s="26">
        <v>53.6</v>
      </c>
      <c r="D6456" s="26">
        <v>3</v>
      </c>
      <c r="E6456" s="27">
        <f t="shared" si="100"/>
        <v>357.45840000000004</v>
      </c>
    </row>
    <row r="6457" spans="1:5" x14ac:dyDescent="0.3">
      <c r="A6457" s="24">
        <v>43004.625</v>
      </c>
      <c r="B6457" s="25">
        <v>6690</v>
      </c>
      <c r="C6457" s="26">
        <v>53.5</v>
      </c>
      <c r="D6457" s="26">
        <v>4</v>
      </c>
      <c r="E6457" s="27">
        <f t="shared" si="100"/>
        <v>357.91500000000002</v>
      </c>
    </row>
    <row r="6458" spans="1:5" x14ac:dyDescent="0.3">
      <c r="A6458" s="24">
        <v>43004.666666666664</v>
      </c>
      <c r="B6458" s="25">
        <v>6640</v>
      </c>
      <c r="C6458" s="26">
        <v>53.5</v>
      </c>
      <c r="D6458" s="26">
        <v>4</v>
      </c>
      <c r="E6458" s="27">
        <f t="shared" si="100"/>
        <v>355.24</v>
      </c>
    </row>
    <row r="6459" spans="1:5" x14ac:dyDescent="0.3">
      <c r="A6459" s="24">
        <v>43004.708333333336</v>
      </c>
      <c r="B6459" s="25">
        <v>6598</v>
      </c>
      <c r="C6459" s="26">
        <v>53.6</v>
      </c>
      <c r="D6459" s="26">
        <v>4</v>
      </c>
      <c r="E6459" s="27">
        <f t="shared" si="100"/>
        <v>353.65280000000001</v>
      </c>
    </row>
    <row r="6460" spans="1:5" x14ac:dyDescent="0.3">
      <c r="A6460" s="24">
        <v>43004.75</v>
      </c>
      <c r="B6460" s="25">
        <v>6605</v>
      </c>
      <c r="C6460" s="26">
        <v>53.100000000000009</v>
      </c>
      <c r="D6460" s="26">
        <v>4</v>
      </c>
      <c r="E6460" s="27">
        <f t="shared" si="100"/>
        <v>350.72550000000007</v>
      </c>
    </row>
    <row r="6461" spans="1:5" x14ac:dyDescent="0.3">
      <c r="A6461" s="24">
        <v>43004.791666666664</v>
      </c>
      <c r="B6461" s="25">
        <v>6576</v>
      </c>
      <c r="C6461" s="26">
        <v>55.93</v>
      </c>
      <c r="D6461" s="26">
        <v>4</v>
      </c>
      <c r="E6461" s="27">
        <f t="shared" si="100"/>
        <v>367.79568</v>
      </c>
    </row>
    <row r="6462" spans="1:5" x14ac:dyDescent="0.3">
      <c r="A6462" s="24">
        <v>43004.833333333336</v>
      </c>
      <c r="B6462" s="25">
        <v>6531</v>
      </c>
      <c r="C6462" s="26">
        <v>58.42</v>
      </c>
      <c r="D6462" s="26">
        <v>4</v>
      </c>
      <c r="E6462" s="27">
        <f t="shared" si="100"/>
        <v>381.54102</v>
      </c>
    </row>
    <row r="6463" spans="1:5" x14ac:dyDescent="0.3">
      <c r="A6463" s="24">
        <v>43004.875</v>
      </c>
      <c r="B6463" s="25">
        <v>6486</v>
      </c>
      <c r="C6463" s="26">
        <v>59.69</v>
      </c>
      <c r="D6463" s="26">
        <v>4</v>
      </c>
      <c r="E6463" s="27">
        <f t="shared" si="100"/>
        <v>387.14934</v>
      </c>
    </row>
    <row r="6464" spans="1:5" x14ac:dyDescent="0.3">
      <c r="A6464" s="24">
        <v>43004.916666666664</v>
      </c>
      <c r="B6464" s="25">
        <v>6529</v>
      </c>
      <c r="C6464" s="26">
        <v>54.900000000000006</v>
      </c>
      <c r="D6464" s="26">
        <v>4</v>
      </c>
      <c r="E6464" s="27">
        <f t="shared" si="100"/>
        <v>358.44210000000004</v>
      </c>
    </row>
    <row r="6465" spans="1:5" x14ac:dyDescent="0.3">
      <c r="A6465" s="24">
        <v>43004.958333333336</v>
      </c>
      <c r="B6465" s="25">
        <v>6179</v>
      </c>
      <c r="C6465" s="26">
        <v>53.9</v>
      </c>
      <c r="D6465" s="26">
        <v>4</v>
      </c>
      <c r="E6465" s="27">
        <f t="shared" si="100"/>
        <v>333.04809999999998</v>
      </c>
    </row>
    <row r="6466" spans="1:5" x14ac:dyDescent="0.3">
      <c r="A6466" s="24">
        <v>43005</v>
      </c>
      <c r="B6466" s="25">
        <v>5759</v>
      </c>
      <c r="C6466" s="26">
        <v>56.65</v>
      </c>
      <c r="D6466" s="26">
        <v>6</v>
      </c>
      <c r="E6466" s="27">
        <f t="shared" si="100"/>
        <v>326.24734999999998</v>
      </c>
    </row>
    <row r="6467" spans="1:5" x14ac:dyDescent="0.3">
      <c r="A6467" s="24">
        <v>43005.041666666664</v>
      </c>
      <c r="B6467" s="25">
        <v>5584</v>
      </c>
      <c r="C6467" s="26">
        <v>55.039999999999992</v>
      </c>
      <c r="D6467" s="26">
        <v>6</v>
      </c>
      <c r="E6467" s="27">
        <f t="shared" si="100"/>
        <v>307.3433599999999</v>
      </c>
    </row>
    <row r="6468" spans="1:5" x14ac:dyDescent="0.3">
      <c r="A6468" s="24">
        <v>43005.083333333336</v>
      </c>
      <c r="B6468" s="25">
        <v>5330</v>
      </c>
      <c r="C6468" s="26">
        <v>53.5</v>
      </c>
      <c r="D6468" s="26">
        <v>6</v>
      </c>
      <c r="E6468" s="27">
        <f t="shared" si="100"/>
        <v>285.15499999999997</v>
      </c>
    </row>
    <row r="6469" spans="1:5" x14ac:dyDescent="0.3">
      <c r="A6469" s="24">
        <v>43005.125</v>
      </c>
      <c r="B6469" s="25">
        <v>5131</v>
      </c>
      <c r="C6469" s="26">
        <v>52.69</v>
      </c>
      <c r="D6469" s="26">
        <v>6</v>
      </c>
      <c r="E6469" s="27">
        <f t="shared" si="100"/>
        <v>270.35239000000001</v>
      </c>
    </row>
    <row r="6470" spans="1:5" x14ac:dyDescent="0.3">
      <c r="A6470" s="24">
        <v>43005.166666666664</v>
      </c>
      <c r="B6470" s="25">
        <v>4979</v>
      </c>
      <c r="C6470" s="26">
        <v>51.07</v>
      </c>
      <c r="D6470" s="26">
        <v>6</v>
      </c>
      <c r="E6470" s="27">
        <f t="shared" si="100"/>
        <v>254.27753000000001</v>
      </c>
    </row>
    <row r="6471" spans="1:5" x14ac:dyDescent="0.3">
      <c r="A6471" s="24">
        <v>43005.208333333336</v>
      </c>
      <c r="B6471" s="25">
        <v>5099</v>
      </c>
      <c r="C6471" s="26">
        <v>51.22</v>
      </c>
      <c r="D6471" s="26">
        <v>6</v>
      </c>
      <c r="E6471" s="27">
        <f t="shared" si="100"/>
        <v>261.17077999999998</v>
      </c>
    </row>
    <row r="6472" spans="1:5" x14ac:dyDescent="0.3">
      <c r="A6472" s="24">
        <v>43005.25</v>
      </c>
      <c r="B6472" s="25">
        <v>5184</v>
      </c>
      <c r="C6472" s="26">
        <v>53.5</v>
      </c>
      <c r="D6472" s="26">
        <v>6</v>
      </c>
      <c r="E6472" s="27">
        <f t="shared" si="100"/>
        <v>277.34399999999999</v>
      </c>
    </row>
    <row r="6473" spans="1:5" x14ac:dyDescent="0.3">
      <c r="A6473" s="24">
        <v>43005.291666666664</v>
      </c>
      <c r="B6473" s="25">
        <v>5113</v>
      </c>
      <c r="C6473" s="26">
        <v>55.55</v>
      </c>
      <c r="D6473" s="26">
        <v>6</v>
      </c>
      <c r="E6473" s="27">
        <f t="shared" si="100"/>
        <v>284.02714999999995</v>
      </c>
    </row>
    <row r="6474" spans="1:5" x14ac:dyDescent="0.3">
      <c r="A6474" s="24">
        <v>43005.333333333336</v>
      </c>
      <c r="B6474" s="25">
        <v>5013</v>
      </c>
      <c r="C6474" s="26">
        <v>57.91</v>
      </c>
      <c r="D6474" s="26">
        <v>4</v>
      </c>
      <c r="E6474" s="27">
        <f t="shared" ref="E6474:E6537" si="101">C6474*B6474/1000</f>
        <v>290.30282999999997</v>
      </c>
    </row>
    <row r="6475" spans="1:5" x14ac:dyDescent="0.3">
      <c r="A6475" s="24">
        <v>43005.375</v>
      </c>
      <c r="B6475" s="25">
        <v>5622</v>
      </c>
      <c r="C6475" s="26">
        <v>56.03</v>
      </c>
      <c r="D6475" s="26">
        <v>3</v>
      </c>
      <c r="E6475" s="27">
        <f t="shared" si="101"/>
        <v>315.00066000000004</v>
      </c>
    </row>
    <row r="6476" spans="1:5" x14ac:dyDescent="0.3">
      <c r="A6476" s="24">
        <v>43005.416666666664</v>
      </c>
      <c r="B6476" s="25">
        <v>5656</v>
      </c>
      <c r="C6476" s="26">
        <v>55.3</v>
      </c>
      <c r="D6476" s="26">
        <v>3</v>
      </c>
      <c r="E6476" s="27">
        <f t="shared" si="101"/>
        <v>312.77679999999998</v>
      </c>
    </row>
    <row r="6477" spans="1:5" x14ac:dyDescent="0.3">
      <c r="A6477" s="24">
        <v>43005.458333333336</v>
      </c>
      <c r="B6477" s="25">
        <v>5550</v>
      </c>
      <c r="C6477" s="26">
        <v>55.11</v>
      </c>
      <c r="D6477" s="26">
        <v>3</v>
      </c>
      <c r="E6477" s="27">
        <f t="shared" si="101"/>
        <v>305.8605</v>
      </c>
    </row>
    <row r="6478" spans="1:5" x14ac:dyDescent="0.3">
      <c r="A6478" s="24">
        <v>43005.5</v>
      </c>
      <c r="B6478" s="25">
        <v>5871</v>
      </c>
      <c r="C6478" s="26">
        <v>55.93</v>
      </c>
      <c r="D6478" s="26">
        <v>3</v>
      </c>
      <c r="E6478" s="27">
        <f t="shared" si="101"/>
        <v>328.36502999999999</v>
      </c>
    </row>
    <row r="6479" spans="1:5" x14ac:dyDescent="0.3">
      <c r="A6479" s="24">
        <v>43005.541666666664</v>
      </c>
      <c r="B6479" s="25">
        <v>5864</v>
      </c>
      <c r="C6479" s="26">
        <v>55.93</v>
      </c>
      <c r="D6479" s="26">
        <v>3</v>
      </c>
      <c r="E6479" s="27">
        <f t="shared" si="101"/>
        <v>327.97352000000001</v>
      </c>
    </row>
    <row r="6480" spans="1:5" x14ac:dyDescent="0.3">
      <c r="A6480" s="24">
        <v>43005.583333333336</v>
      </c>
      <c r="B6480" s="25">
        <v>6774</v>
      </c>
      <c r="C6480" s="26">
        <v>54.86</v>
      </c>
      <c r="D6480" s="26">
        <v>3</v>
      </c>
      <c r="E6480" s="27">
        <f t="shared" si="101"/>
        <v>371.62164000000001</v>
      </c>
    </row>
    <row r="6481" spans="1:5" x14ac:dyDescent="0.3">
      <c r="A6481" s="24">
        <v>43005.625</v>
      </c>
      <c r="B6481" s="25">
        <v>6252</v>
      </c>
      <c r="C6481" s="26">
        <v>54.86</v>
      </c>
      <c r="D6481" s="26">
        <v>4</v>
      </c>
      <c r="E6481" s="27">
        <f t="shared" si="101"/>
        <v>342.98471999999998</v>
      </c>
    </row>
    <row r="6482" spans="1:5" x14ac:dyDescent="0.3">
      <c r="A6482" s="24">
        <v>43005.666666666664</v>
      </c>
      <c r="B6482" s="25">
        <v>3858</v>
      </c>
      <c r="C6482" s="26">
        <v>54.5</v>
      </c>
      <c r="D6482" s="26">
        <v>4</v>
      </c>
      <c r="E6482" s="27">
        <f t="shared" si="101"/>
        <v>210.261</v>
      </c>
    </row>
    <row r="6483" spans="1:5" x14ac:dyDescent="0.3">
      <c r="A6483" s="24">
        <v>43005.708333333336</v>
      </c>
      <c r="B6483" s="25">
        <v>2602</v>
      </c>
      <c r="C6483" s="26">
        <v>54.86</v>
      </c>
      <c r="D6483" s="26">
        <v>4</v>
      </c>
      <c r="E6483" s="27">
        <f t="shared" si="101"/>
        <v>142.74572000000001</v>
      </c>
    </row>
    <row r="6484" spans="1:5" x14ac:dyDescent="0.3">
      <c r="A6484" s="24">
        <v>43005.75</v>
      </c>
      <c r="B6484" s="25">
        <v>2231</v>
      </c>
      <c r="C6484" s="26">
        <v>54.15</v>
      </c>
      <c r="D6484" s="26">
        <v>4</v>
      </c>
      <c r="E6484" s="27">
        <f t="shared" si="101"/>
        <v>120.80865</v>
      </c>
    </row>
    <row r="6485" spans="1:5" x14ac:dyDescent="0.3">
      <c r="A6485" s="24">
        <v>43005.791666666664</v>
      </c>
      <c r="B6485" s="25">
        <v>8027</v>
      </c>
      <c r="C6485" s="26">
        <v>54.86</v>
      </c>
      <c r="D6485" s="26">
        <v>4</v>
      </c>
      <c r="E6485" s="27">
        <f t="shared" si="101"/>
        <v>440.36121999999995</v>
      </c>
    </row>
    <row r="6486" spans="1:5" x14ac:dyDescent="0.3">
      <c r="A6486" s="24">
        <v>43005.833333333336</v>
      </c>
      <c r="B6486" s="25">
        <v>6119</v>
      </c>
      <c r="C6486" s="26">
        <v>59.11</v>
      </c>
      <c r="D6486" s="26">
        <v>4</v>
      </c>
      <c r="E6486" s="27">
        <f t="shared" si="101"/>
        <v>361.69408999999996</v>
      </c>
    </row>
    <row r="6487" spans="1:5" x14ac:dyDescent="0.3">
      <c r="A6487" s="24">
        <v>43005.875</v>
      </c>
      <c r="B6487" s="25">
        <v>5969</v>
      </c>
      <c r="C6487" s="26">
        <v>59.69</v>
      </c>
      <c r="D6487" s="26">
        <v>4</v>
      </c>
      <c r="E6487" s="27">
        <f t="shared" si="101"/>
        <v>356.28960999999998</v>
      </c>
    </row>
    <row r="6488" spans="1:5" x14ac:dyDescent="0.3">
      <c r="A6488" s="24">
        <v>43005.916666666664</v>
      </c>
      <c r="B6488" s="25">
        <v>6346</v>
      </c>
      <c r="C6488" s="26">
        <v>53.5</v>
      </c>
      <c r="D6488" s="26">
        <v>4</v>
      </c>
      <c r="E6488" s="27">
        <f t="shared" si="101"/>
        <v>339.51100000000002</v>
      </c>
    </row>
    <row r="6489" spans="1:5" x14ac:dyDescent="0.3">
      <c r="A6489" s="24">
        <v>43005.958333333336</v>
      </c>
      <c r="B6489" s="25">
        <v>6339</v>
      </c>
      <c r="C6489" s="26">
        <v>52.97</v>
      </c>
      <c r="D6489" s="26">
        <v>4</v>
      </c>
      <c r="E6489" s="27">
        <f t="shared" si="101"/>
        <v>335.77683000000002</v>
      </c>
    </row>
    <row r="6490" spans="1:5" x14ac:dyDescent="0.3">
      <c r="A6490" s="24">
        <v>43006</v>
      </c>
      <c r="B6490" s="25">
        <v>6091</v>
      </c>
      <c r="C6490" s="26">
        <v>57.41</v>
      </c>
      <c r="D6490" s="26">
        <v>6</v>
      </c>
      <c r="E6490" s="27">
        <f t="shared" si="101"/>
        <v>349.68430999999998</v>
      </c>
    </row>
    <row r="6491" spans="1:5" x14ac:dyDescent="0.3">
      <c r="A6491" s="24">
        <v>43006.041666666664</v>
      </c>
      <c r="B6491" s="25">
        <v>5467</v>
      </c>
      <c r="C6491" s="26">
        <v>55.039999999999992</v>
      </c>
      <c r="D6491" s="26">
        <v>6</v>
      </c>
      <c r="E6491" s="27">
        <f t="shared" si="101"/>
        <v>300.90367999999995</v>
      </c>
    </row>
    <row r="6492" spans="1:5" x14ac:dyDescent="0.3">
      <c r="A6492" s="24">
        <v>43006.083333333336</v>
      </c>
      <c r="B6492" s="25">
        <v>5855</v>
      </c>
      <c r="C6492" s="26">
        <v>53.09</v>
      </c>
      <c r="D6492" s="26">
        <v>6</v>
      </c>
      <c r="E6492" s="27">
        <f t="shared" si="101"/>
        <v>310.84195</v>
      </c>
    </row>
    <row r="6493" spans="1:5" x14ac:dyDescent="0.3">
      <c r="A6493" s="24">
        <v>43006.125</v>
      </c>
      <c r="B6493" s="25">
        <v>6422</v>
      </c>
      <c r="C6493" s="26">
        <v>52.5</v>
      </c>
      <c r="D6493" s="26">
        <v>6</v>
      </c>
      <c r="E6493" s="27">
        <f t="shared" si="101"/>
        <v>337.15499999999997</v>
      </c>
    </row>
    <row r="6494" spans="1:5" x14ac:dyDescent="0.3">
      <c r="A6494" s="24">
        <v>43006.166666666664</v>
      </c>
      <c r="B6494" s="25">
        <v>6124</v>
      </c>
      <c r="C6494" s="26">
        <v>50.99</v>
      </c>
      <c r="D6494" s="26">
        <v>6</v>
      </c>
      <c r="E6494" s="27">
        <f t="shared" si="101"/>
        <v>312.26276000000001</v>
      </c>
    </row>
    <row r="6495" spans="1:5" x14ac:dyDescent="0.3">
      <c r="A6495" s="24">
        <v>43006.208333333336</v>
      </c>
      <c r="B6495" s="25">
        <v>5961</v>
      </c>
      <c r="C6495" s="26">
        <v>51</v>
      </c>
      <c r="D6495" s="26">
        <v>6</v>
      </c>
      <c r="E6495" s="27">
        <f t="shared" si="101"/>
        <v>304.01100000000002</v>
      </c>
    </row>
    <row r="6496" spans="1:5" x14ac:dyDescent="0.3">
      <c r="A6496" s="24">
        <v>43006.25</v>
      </c>
      <c r="B6496" s="25">
        <v>7074</v>
      </c>
      <c r="C6496" s="26">
        <v>53</v>
      </c>
      <c r="D6496" s="26">
        <v>6</v>
      </c>
      <c r="E6496" s="27">
        <f t="shared" si="101"/>
        <v>374.92200000000003</v>
      </c>
    </row>
    <row r="6497" spans="1:5" x14ac:dyDescent="0.3">
      <c r="A6497" s="24">
        <v>43006.291666666664</v>
      </c>
      <c r="B6497" s="25">
        <v>6392</v>
      </c>
      <c r="C6497" s="26">
        <v>54.519999999999996</v>
      </c>
      <c r="D6497" s="26">
        <v>6</v>
      </c>
      <c r="E6497" s="27">
        <f t="shared" si="101"/>
        <v>348.49183999999997</v>
      </c>
    </row>
    <row r="6498" spans="1:5" x14ac:dyDescent="0.3">
      <c r="A6498" s="24">
        <v>43006.333333333336</v>
      </c>
      <c r="B6498" s="25">
        <v>5500</v>
      </c>
      <c r="C6498" s="26">
        <v>56.19</v>
      </c>
      <c r="D6498" s="26">
        <v>4</v>
      </c>
      <c r="E6498" s="27">
        <f t="shared" si="101"/>
        <v>309.04500000000002</v>
      </c>
    </row>
    <row r="6499" spans="1:5" x14ac:dyDescent="0.3">
      <c r="A6499" s="24">
        <v>43006.375</v>
      </c>
      <c r="B6499" s="25">
        <v>5456</v>
      </c>
      <c r="C6499" s="26">
        <v>57.8</v>
      </c>
      <c r="D6499" s="26">
        <v>3</v>
      </c>
      <c r="E6499" s="27">
        <f t="shared" si="101"/>
        <v>315.35679999999996</v>
      </c>
    </row>
    <row r="6500" spans="1:5" x14ac:dyDescent="0.3">
      <c r="A6500" s="24">
        <v>43006.416666666664</v>
      </c>
      <c r="B6500" s="25">
        <v>5793</v>
      </c>
      <c r="C6500" s="26">
        <v>56.03</v>
      </c>
      <c r="D6500" s="26">
        <v>3</v>
      </c>
      <c r="E6500" s="27">
        <f t="shared" si="101"/>
        <v>324.58178999999996</v>
      </c>
    </row>
    <row r="6501" spans="1:5" x14ac:dyDescent="0.3">
      <c r="A6501" s="24">
        <v>43006.458333333336</v>
      </c>
      <c r="B6501" s="25">
        <v>6216</v>
      </c>
      <c r="C6501" s="26">
        <v>55.59</v>
      </c>
      <c r="D6501" s="26">
        <v>3</v>
      </c>
      <c r="E6501" s="27">
        <f t="shared" si="101"/>
        <v>345.54743999999999</v>
      </c>
    </row>
    <row r="6502" spans="1:5" x14ac:dyDescent="0.3">
      <c r="A6502" s="24">
        <v>43006.5</v>
      </c>
      <c r="B6502" s="25">
        <v>5401</v>
      </c>
      <c r="C6502" s="26">
        <v>54.86</v>
      </c>
      <c r="D6502" s="26">
        <v>3</v>
      </c>
      <c r="E6502" s="27">
        <f t="shared" si="101"/>
        <v>296.29885999999999</v>
      </c>
    </row>
    <row r="6503" spans="1:5" x14ac:dyDescent="0.3">
      <c r="A6503" s="24">
        <v>43006.541666666664</v>
      </c>
      <c r="B6503" s="25">
        <v>6160</v>
      </c>
      <c r="C6503" s="26">
        <v>54.230000000000004</v>
      </c>
      <c r="D6503" s="26">
        <v>3</v>
      </c>
      <c r="E6503" s="27">
        <f t="shared" si="101"/>
        <v>334.05680000000007</v>
      </c>
    </row>
    <row r="6504" spans="1:5" x14ac:dyDescent="0.3">
      <c r="A6504" s="24">
        <v>43006.583333333336</v>
      </c>
      <c r="B6504" s="25">
        <v>3747</v>
      </c>
      <c r="C6504" s="26">
        <v>53.51</v>
      </c>
      <c r="D6504" s="26">
        <v>3</v>
      </c>
      <c r="E6504" s="27">
        <f t="shared" si="101"/>
        <v>200.50197</v>
      </c>
    </row>
    <row r="6505" spans="1:5" x14ac:dyDescent="0.3">
      <c r="A6505" s="24">
        <v>43006.625</v>
      </c>
      <c r="B6505" s="25">
        <v>3865</v>
      </c>
      <c r="C6505" s="26">
        <v>53.11</v>
      </c>
      <c r="D6505" s="26">
        <v>4</v>
      </c>
      <c r="E6505" s="27">
        <f t="shared" si="101"/>
        <v>205.27015</v>
      </c>
    </row>
    <row r="6506" spans="1:5" x14ac:dyDescent="0.3">
      <c r="A6506" s="24">
        <v>43006.666666666664</v>
      </c>
      <c r="B6506" s="25">
        <v>3729</v>
      </c>
      <c r="C6506" s="26">
        <v>52.99</v>
      </c>
      <c r="D6506" s="26">
        <v>4</v>
      </c>
      <c r="E6506" s="27">
        <f t="shared" si="101"/>
        <v>197.59971000000002</v>
      </c>
    </row>
    <row r="6507" spans="1:5" x14ac:dyDescent="0.3">
      <c r="A6507" s="24">
        <v>43006.708333333336</v>
      </c>
      <c r="B6507" s="25">
        <v>2185</v>
      </c>
      <c r="C6507" s="26">
        <v>53.13000000000001</v>
      </c>
      <c r="D6507" s="26">
        <v>4</v>
      </c>
      <c r="E6507" s="27">
        <f t="shared" si="101"/>
        <v>116.08905000000001</v>
      </c>
    </row>
    <row r="6508" spans="1:5" x14ac:dyDescent="0.3">
      <c r="A6508" s="24">
        <v>43006.75</v>
      </c>
      <c r="B6508" s="25">
        <v>2123</v>
      </c>
      <c r="C6508" s="26">
        <v>52.5</v>
      </c>
      <c r="D6508" s="26">
        <v>4</v>
      </c>
      <c r="E6508" s="27">
        <f t="shared" si="101"/>
        <v>111.4575</v>
      </c>
    </row>
    <row r="6509" spans="1:5" x14ac:dyDescent="0.3">
      <c r="A6509" s="24">
        <v>43006.791666666664</v>
      </c>
      <c r="B6509" s="25">
        <v>1759</v>
      </c>
      <c r="C6509" s="26">
        <v>55.4</v>
      </c>
      <c r="D6509" s="26">
        <v>4</v>
      </c>
      <c r="E6509" s="27">
        <f t="shared" si="101"/>
        <v>97.448599999999985</v>
      </c>
    </row>
    <row r="6510" spans="1:5" x14ac:dyDescent="0.3">
      <c r="A6510" s="24">
        <v>43006.833333333336</v>
      </c>
      <c r="B6510" s="25">
        <v>4177</v>
      </c>
      <c r="C6510" s="26">
        <v>57</v>
      </c>
      <c r="D6510" s="26">
        <v>4</v>
      </c>
      <c r="E6510" s="27">
        <f t="shared" si="101"/>
        <v>238.089</v>
      </c>
    </row>
    <row r="6511" spans="1:5" x14ac:dyDescent="0.3">
      <c r="A6511" s="24">
        <v>43006.875</v>
      </c>
      <c r="B6511" s="25">
        <v>5802</v>
      </c>
      <c r="C6511" s="26">
        <v>57.19</v>
      </c>
      <c r="D6511" s="26">
        <v>4</v>
      </c>
      <c r="E6511" s="27">
        <f t="shared" si="101"/>
        <v>331.81637999999998</v>
      </c>
    </row>
    <row r="6512" spans="1:5" x14ac:dyDescent="0.3">
      <c r="A6512" s="24">
        <v>43006.916666666664</v>
      </c>
      <c r="B6512" s="25">
        <v>6687</v>
      </c>
      <c r="C6512" s="26">
        <v>52.94</v>
      </c>
      <c r="D6512" s="26">
        <v>4</v>
      </c>
      <c r="E6512" s="27">
        <f t="shared" si="101"/>
        <v>354.00977999999998</v>
      </c>
    </row>
    <row r="6513" spans="1:5" x14ac:dyDescent="0.3">
      <c r="A6513" s="24">
        <v>43006.958333333336</v>
      </c>
      <c r="B6513" s="25">
        <v>6406</v>
      </c>
      <c r="C6513" s="26">
        <v>50.98</v>
      </c>
      <c r="D6513" s="26">
        <v>4</v>
      </c>
      <c r="E6513" s="27">
        <f t="shared" si="101"/>
        <v>326.57787999999999</v>
      </c>
    </row>
    <row r="6514" spans="1:5" x14ac:dyDescent="0.3">
      <c r="A6514" s="24">
        <v>43007</v>
      </c>
      <c r="B6514" s="25">
        <v>6554</v>
      </c>
      <c r="C6514" s="26">
        <v>55.93</v>
      </c>
      <c r="D6514" s="26">
        <v>6</v>
      </c>
      <c r="E6514" s="27">
        <f t="shared" si="101"/>
        <v>366.56521999999995</v>
      </c>
    </row>
    <row r="6515" spans="1:5" x14ac:dyDescent="0.3">
      <c r="A6515" s="24">
        <v>43007.041666666664</v>
      </c>
      <c r="B6515" s="25">
        <v>7010</v>
      </c>
      <c r="C6515" s="26">
        <v>54.15</v>
      </c>
      <c r="D6515" s="26">
        <v>6</v>
      </c>
      <c r="E6515" s="27">
        <f t="shared" si="101"/>
        <v>379.5915</v>
      </c>
    </row>
    <row r="6516" spans="1:5" x14ac:dyDescent="0.3">
      <c r="A6516" s="24">
        <v>43007.083333333336</v>
      </c>
      <c r="B6516" s="25">
        <v>7327</v>
      </c>
      <c r="C6516" s="26">
        <v>53</v>
      </c>
      <c r="D6516" s="26">
        <v>6</v>
      </c>
      <c r="E6516" s="27">
        <f t="shared" si="101"/>
        <v>388.33100000000002</v>
      </c>
    </row>
    <row r="6517" spans="1:5" x14ac:dyDescent="0.3">
      <c r="A6517" s="24">
        <v>43007.125</v>
      </c>
      <c r="B6517" s="25">
        <v>7541</v>
      </c>
      <c r="C6517" s="26">
        <v>51.69</v>
      </c>
      <c r="D6517" s="26">
        <v>6</v>
      </c>
      <c r="E6517" s="27">
        <f t="shared" si="101"/>
        <v>389.79428999999999</v>
      </c>
    </row>
    <row r="6518" spans="1:5" x14ac:dyDescent="0.3">
      <c r="A6518" s="24">
        <v>43007.166666666664</v>
      </c>
      <c r="B6518" s="25">
        <v>6575</v>
      </c>
      <c r="C6518" s="26">
        <v>51.69</v>
      </c>
      <c r="D6518" s="26">
        <v>6</v>
      </c>
      <c r="E6518" s="27">
        <f t="shared" si="101"/>
        <v>339.86174999999997</v>
      </c>
    </row>
    <row r="6519" spans="1:5" x14ac:dyDescent="0.3">
      <c r="A6519" s="24">
        <v>43007.208333333336</v>
      </c>
      <c r="B6519" s="25">
        <v>5829</v>
      </c>
      <c r="C6519" s="26">
        <v>53</v>
      </c>
      <c r="D6519" s="26">
        <v>6</v>
      </c>
      <c r="E6519" s="27">
        <f t="shared" si="101"/>
        <v>308.93700000000001</v>
      </c>
    </row>
    <row r="6520" spans="1:5" x14ac:dyDescent="0.3">
      <c r="A6520" s="24">
        <v>43007.25</v>
      </c>
      <c r="B6520" s="25">
        <v>5604</v>
      </c>
      <c r="C6520" s="26">
        <v>52.17</v>
      </c>
      <c r="D6520" s="26">
        <v>6</v>
      </c>
      <c r="E6520" s="27">
        <f t="shared" si="101"/>
        <v>292.36068</v>
      </c>
    </row>
    <row r="6521" spans="1:5" x14ac:dyDescent="0.3">
      <c r="A6521" s="24">
        <v>43007.291666666664</v>
      </c>
      <c r="B6521" s="25">
        <v>5591</v>
      </c>
      <c r="C6521" s="26">
        <v>55.52</v>
      </c>
      <c r="D6521" s="26">
        <v>6</v>
      </c>
      <c r="E6521" s="27">
        <f t="shared" si="101"/>
        <v>310.41232000000002</v>
      </c>
    </row>
    <row r="6522" spans="1:5" x14ac:dyDescent="0.3">
      <c r="A6522" s="24">
        <v>43007.333333333336</v>
      </c>
      <c r="B6522" s="25">
        <v>5448</v>
      </c>
      <c r="C6522" s="26">
        <v>56.58</v>
      </c>
      <c r="D6522" s="26">
        <v>4</v>
      </c>
      <c r="E6522" s="27">
        <f t="shared" si="101"/>
        <v>308.24783999999994</v>
      </c>
    </row>
    <row r="6523" spans="1:5" x14ac:dyDescent="0.3">
      <c r="A6523" s="24">
        <v>43007.375</v>
      </c>
      <c r="B6523" s="25">
        <v>5497</v>
      </c>
      <c r="C6523" s="26">
        <v>58.49</v>
      </c>
      <c r="D6523" s="26">
        <v>3</v>
      </c>
      <c r="E6523" s="27">
        <f t="shared" si="101"/>
        <v>321.51953000000003</v>
      </c>
    </row>
    <row r="6524" spans="1:5" x14ac:dyDescent="0.3">
      <c r="A6524" s="24">
        <v>43007.416666666664</v>
      </c>
      <c r="B6524" s="25">
        <v>5655</v>
      </c>
      <c r="C6524" s="26">
        <v>58.02</v>
      </c>
      <c r="D6524" s="26">
        <v>3</v>
      </c>
      <c r="E6524" s="27">
        <f t="shared" si="101"/>
        <v>328.10310000000004</v>
      </c>
    </row>
    <row r="6525" spans="1:5" x14ac:dyDescent="0.3">
      <c r="A6525" s="24">
        <v>43007.458333333336</v>
      </c>
      <c r="B6525" s="25">
        <v>5786</v>
      </c>
      <c r="C6525" s="26">
        <v>56.07</v>
      </c>
      <c r="D6525" s="26">
        <v>3</v>
      </c>
      <c r="E6525" s="27">
        <f t="shared" si="101"/>
        <v>324.42102</v>
      </c>
    </row>
    <row r="6526" spans="1:5" x14ac:dyDescent="0.3">
      <c r="A6526" s="24">
        <v>43007.5</v>
      </c>
      <c r="B6526" s="25">
        <v>5823</v>
      </c>
      <c r="C6526" s="26">
        <v>56.03</v>
      </c>
      <c r="D6526" s="26">
        <v>3</v>
      </c>
      <c r="E6526" s="27">
        <f t="shared" si="101"/>
        <v>326.26269000000002</v>
      </c>
    </row>
    <row r="6527" spans="1:5" x14ac:dyDescent="0.3">
      <c r="A6527" s="24">
        <v>43007.541666666664</v>
      </c>
      <c r="B6527" s="25">
        <v>5892</v>
      </c>
      <c r="C6527" s="26">
        <v>56.929999999999993</v>
      </c>
      <c r="D6527" s="26">
        <v>3</v>
      </c>
      <c r="E6527" s="27">
        <f t="shared" si="101"/>
        <v>335.43155999999993</v>
      </c>
    </row>
    <row r="6528" spans="1:5" x14ac:dyDescent="0.3">
      <c r="A6528" s="24">
        <v>43007.583333333336</v>
      </c>
      <c r="B6528" s="25">
        <v>5994</v>
      </c>
      <c r="C6528" s="26">
        <v>54.86</v>
      </c>
      <c r="D6528" s="26">
        <v>3</v>
      </c>
      <c r="E6528" s="27">
        <f t="shared" si="101"/>
        <v>328.83084000000002</v>
      </c>
    </row>
    <row r="6529" spans="1:5" x14ac:dyDescent="0.3">
      <c r="A6529" s="24">
        <v>43007.625</v>
      </c>
      <c r="B6529" s="25">
        <v>6002</v>
      </c>
      <c r="C6529" s="26">
        <v>53.51</v>
      </c>
      <c r="D6529" s="26">
        <v>4</v>
      </c>
      <c r="E6529" s="27">
        <f t="shared" si="101"/>
        <v>321.16701999999998</v>
      </c>
    </row>
    <row r="6530" spans="1:5" x14ac:dyDescent="0.3">
      <c r="A6530" s="24">
        <v>43007.666666666664</v>
      </c>
      <c r="B6530" s="25">
        <v>6030</v>
      </c>
      <c r="C6530" s="26">
        <v>52.980000000000004</v>
      </c>
      <c r="D6530" s="26">
        <v>4</v>
      </c>
      <c r="E6530" s="27">
        <f t="shared" si="101"/>
        <v>319.46940000000001</v>
      </c>
    </row>
    <row r="6531" spans="1:5" x14ac:dyDescent="0.3">
      <c r="A6531" s="24">
        <v>43007.708333333336</v>
      </c>
      <c r="B6531" s="25">
        <v>6055</v>
      </c>
      <c r="C6531" s="26">
        <v>51.929999999999993</v>
      </c>
      <c r="D6531" s="26">
        <v>4</v>
      </c>
      <c r="E6531" s="27">
        <f t="shared" si="101"/>
        <v>314.43614999999994</v>
      </c>
    </row>
    <row r="6532" spans="1:5" x14ac:dyDescent="0.3">
      <c r="A6532" s="24">
        <v>43007.75</v>
      </c>
      <c r="B6532" s="25">
        <v>5844</v>
      </c>
      <c r="C6532" s="26">
        <v>50.5</v>
      </c>
      <c r="D6532" s="26">
        <v>4</v>
      </c>
      <c r="E6532" s="27">
        <f t="shared" si="101"/>
        <v>295.12200000000001</v>
      </c>
    </row>
    <row r="6533" spans="1:5" x14ac:dyDescent="0.3">
      <c r="A6533" s="24">
        <v>43007.791666666664</v>
      </c>
      <c r="B6533" s="25">
        <v>5928</v>
      </c>
      <c r="C6533" s="26">
        <v>51.86</v>
      </c>
      <c r="D6533" s="26">
        <v>4</v>
      </c>
      <c r="E6533" s="27">
        <f t="shared" si="101"/>
        <v>307.42608000000001</v>
      </c>
    </row>
    <row r="6534" spans="1:5" x14ac:dyDescent="0.3">
      <c r="A6534" s="24">
        <v>43007.833333333336</v>
      </c>
      <c r="B6534" s="25">
        <v>5926</v>
      </c>
      <c r="C6534" s="26">
        <v>54.69</v>
      </c>
      <c r="D6534" s="26">
        <v>4</v>
      </c>
      <c r="E6534" s="27">
        <f t="shared" si="101"/>
        <v>324.09294</v>
      </c>
    </row>
    <row r="6535" spans="1:5" x14ac:dyDescent="0.3">
      <c r="A6535" s="24">
        <v>43007.875</v>
      </c>
      <c r="B6535" s="25">
        <v>5885</v>
      </c>
      <c r="C6535" s="26">
        <v>56.180000000000007</v>
      </c>
      <c r="D6535" s="26">
        <v>4</v>
      </c>
      <c r="E6535" s="27">
        <f t="shared" si="101"/>
        <v>330.61930000000007</v>
      </c>
    </row>
    <row r="6536" spans="1:5" x14ac:dyDescent="0.3">
      <c r="A6536" s="24">
        <v>43007.916666666664</v>
      </c>
      <c r="B6536" s="25">
        <v>5946</v>
      </c>
      <c r="C6536" s="26">
        <v>51.07</v>
      </c>
      <c r="D6536" s="26">
        <v>4</v>
      </c>
      <c r="E6536" s="27">
        <f t="shared" si="101"/>
        <v>303.66222000000005</v>
      </c>
    </row>
    <row r="6537" spans="1:5" x14ac:dyDescent="0.3">
      <c r="A6537" s="24">
        <v>43007.958333333336</v>
      </c>
      <c r="B6537" s="25">
        <v>6022</v>
      </c>
      <c r="C6537" s="26">
        <v>50.97</v>
      </c>
      <c r="D6537" s="26">
        <v>4</v>
      </c>
      <c r="E6537" s="27">
        <f t="shared" si="101"/>
        <v>306.94133999999997</v>
      </c>
    </row>
    <row r="6538" spans="1:5" x14ac:dyDescent="0.3">
      <c r="A6538" s="24">
        <v>43008</v>
      </c>
      <c r="B6538" s="25">
        <v>5923</v>
      </c>
      <c r="C6538" s="26">
        <v>54.54</v>
      </c>
      <c r="D6538" s="26">
        <v>6</v>
      </c>
      <c r="E6538" s="27">
        <f t="shared" ref="E6538:E6601" si="102">C6538*B6538/1000</f>
        <v>323.04041999999998</v>
      </c>
    </row>
    <row r="6539" spans="1:5" x14ac:dyDescent="0.3">
      <c r="A6539" s="24">
        <v>43008.041666666664</v>
      </c>
      <c r="B6539" s="25">
        <v>5989</v>
      </c>
      <c r="C6539" s="26">
        <v>54.63</v>
      </c>
      <c r="D6539" s="26">
        <v>6</v>
      </c>
      <c r="E6539" s="27">
        <f t="shared" si="102"/>
        <v>327.17907000000002</v>
      </c>
    </row>
    <row r="6540" spans="1:5" x14ac:dyDescent="0.3">
      <c r="A6540" s="24">
        <v>43008.083333333336</v>
      </c>
      <c r="B6540" s="25">
        <v>5880</v>
      </c>
      <c r="C6540" s="26">
        <v>54.15</v>
      </c>
      <c r="D6540" s="26">
        <v>6</v>
      </c>
      <c r="E6540" s="27">
        <f t="shared" si="102"/>
        <v>318.40199999999999</v>
      </c>
    </row>
    <row r="6541" spans="1:5" x14ac:dyDescent="0.3">
      <c r="A6541" s="24">
        <v>43008.125</v>
      </c>
      <c r="B6541" s="25">
        <v>5771</v>
      </c>
      <c r="C6541" s="26">
        <v>54.15</v>
      </c>
      <c r="D6541" s="26">
        <v>6</v>
      </c>
      <c r="E6541" s="27">
        <f t="shared" si="102"/>
        <v>312.49964999999997</v>
      </c>
    </row>
    <row r="6542" spans="1:5" x14ac:dyDescent="0.3">
      <c r="A6542" s="24">
        <v>43008.166666666664</v>
      </c>
      <c r="B6542" s="25">
        <v>5752</v>
      </c>
      <c r="C6542" s="26">
        <v>53</v>
      </c>
      <c r="D6542" s="26">
        <v>6</v>
      </c>
      <c r="E6542" s="27">
        <f t="shared" si="102"/>
        <v>304.85599999999999</v>
      </c>
    </row>
    <row r="6543" spans="1:5" x14ac:dyDescent="0.3">
      <c r="A6543" s="24">
        <v>43008.208333333336</v>
      </c>
      <c r="B6543" s="25">
        <v>5685</v>
      </c>
      <c r="C6543" s="26">
        <v>52.980000000000004</v>
      </c>
      <c r="D6543" s="26">
        <v>6</v>
      </c>
      <c r="E6543" s="27">
        <f t="shared" si="102"/>
        <v>301.19130000000007</v>
      </c>
    </row>
    <row r="6544" spans="1:5" x14ac:dyDescent="0.3">
      <c r="A6544" s="24">
        <v>43008.25</v>
      </c>
      <c r="B6544" s="25">
        <v>5842</v>
      </c>
      <c r="C6544" s="26">
        <v>51.790000000000006</v>
      </c>
      <c r="D6544" s="26">
        <v>6</v>
      </c>
      <c r="E6544" s="27">
        <f t="shared" si="102"/>
        <v>302.55718000000007</v>
      </c>
    </row>
    <row r="6545" spans="1:5" x14ac:dyDescent="0.3">
      <c r="A6545" s="24">
        <v>43008.291666666664</v>
      </c>
      <c r="B6545" s="25">
        <v>6248</v>
      </c>
      <c r="C6545" s="26">
        <v>52.1</v>
      </c>
      <c r="D6545" s="26">
        <v>6</v>
      </c>
      <c r="E6545" s="27">
        <f t="shared" si="102"/>
        <v>325.52080000000001</v>
      </c>
    </row>
    <row r="6546" spans="1:5" x14ac:dyDescent="0.3">
      <c r="A6546" s="24">
        <v>43008.333333333336</v>
      </c>
      <c r="B6546" s="25">
        <v>6625</v>
      </c>
      <c r="C6546" s="26">
        <v>51.44</v>
      </c>
      <c r="D6546" s="26">
        <v>6</v>
      </c>
      <c r="E6546" s="27">
        <f t="shared" si="102"/>
        <v>340.79</v>
      </c>
    </row>
    <row r="6547" spans="1:5" x14ac:dyDescent="0.3">
      <c r="A6547" s="24">
        <v>43008.375</v>
      </c>
      <c r="B6547" s="25">
        <v>6777</v>
      </c>
      <c r="C6547" s="26">
        <v>54.2</v>
      </c>
      <c r="D6547" s="26">
        <v>6</v>
      </c>
      <c r="E6547" s="27">
        <f t="shared" si="102"/>
        <v>367.3134</v>
      </c>
    </row>
    <row r="6548" spans="1:5" x14ac:dyDescent="0.3">
      <c r="A6548" s="24">
        <v>43008.416666666664</v>
      </c>
      <c r="B6548" s="25">
        <v>6877</v>
      </c>
      <c r="C6548" s="26">
        <v>55.14</v>
      </c>
      <c r="D6548" s="26">
        <v>6</v>
      </c>
      <c r="E6548" s="27">
        <f t="shared" si="102"/>
        <v>379.19778000000002</v>
      </c>
    </row>
    <row r="6549" spans="1:5" x14ac:dyDescent="0.3">
      <c r="A6549" s="24">
        <v>43008.458333333336</v>
      </c>
      <c r="B6549" s="25">
        <v>7089</v>
      </c>
      <c r="C6549" s="26">
        <v>55.039999999999992</v>
      </c>
      <c r="D6549" s="26">
        <v>6</v>
      </c>
      <c r="E6549" s="27">
        <f t="shared" si="102"/>
        <v>390.17855999999995</v>
      </c>
    </row>
    <row r="6550" spans="1:5" x14ac:dyDescent="0.3">
      <c r="A6550" s="24">
        <v>43008.5</v>
      </c>
      <c r="B6550" s="25">
        <v>7052</v>
      </c>
      <c r="C6550" s="26">
        <v>55.039999999999992</v>
      </c>
      <c r="D6550" s="26">
        <v>6</v>
      </c>
      <c r="E6550" s="27">
        <f t="shared" si="102"/>
        <v>388.14207999999996</v>
      </c>
    </row>
    <row r="6551" spans="1:5" x14ac:dyDescent="0.3">
      <c r="A6551" s="24">
        <v>43008.541666666664</v>
      </c>
      <c r="B6551" s="25">
        <v>6937</v>
      </c>
      <c r="C6551" s="26">
        <v>55.93</v>
      </c>
      <c r="D6551" s="26">
        <v>6</v>
      </c>
      <c r="E6551" s="27">
        <f t="shared" si="102"/>
        <v>387.98640999999998</v>
      </c>
    </row>
    <row r="6552" spans="1:5" x14ac:dyDescent="0.3">
      <c r="A6552" s="24">
        <v>43008.583333333336</v>
      </c>
      <c r="B6552" s="25">
        <v>6343</v>
      </c>
      <c r="C6552" s="26">
        <v>54.519999999999996</v>
      </c>
      <c r="D6552" s="26">
        <v>6</v>
      </c>
      <c r="E6552" s="27">
        <f t="shared" si="102"/>
        <v>345.82035999999999</v>
      </c>
    </row>
    <row r="6553" spans="1:5" x14ac:dyDescent="0.3">
      <c r="A6553" s="24">
        <v>43008.625</v>
      </c>
      <c r="B6553" s="25">
        <v>6119</v>
      </c>
      <c r="C6553" s="26">
        <v>51.790000000000006</v>
      </c>
      <c r="D6553" s="26">
        <v>6</v>
      </c>
      <c r="E6553" s="27">
        <f t="shared" si="102"/>
        <v>316.90300999999999</v>
      </c>
    </row>
    <row r="6554" spans="1:5" x14ac:dyDescent="0.3">
      <c r="A6554" s="24">
        <v>43008.666666666664</v>
      </c>
      <c r="B6554" s="25">
        <v>6217</v>
      </c>
      <c r="C6554" s="26">
        <v>50.009999999999991</v>
      </c>
      <c r="D6554" s="26">
        <v>6</v>
      </c>
      <c r="E6554" s="27">
        <f t="shared" si="102"/>
        <v>310.91216999999995</v>
      </c>
    </row>
    <row r="6555" spans="1:5" x14ac:dyDescent="0.3">
      <c r="A6555" s="24">
        <v>43008.708333333336</v>
      </c>
      <c r="B6555" s="25">
        <v>6233</v>
      </c>
      <c r="C6555" s="26">
        <v>48.849999999999994</v>
      </c>
      <c r="D6555" s="26">
        <v>6</v>
      </c>
      <c r="E6555" s="27">
        <f t="shared" si="102"/>
        <v>304.48205000000002</v>
      </c>
    </row>
    <row r="6556" spans="1:5" x14ac:dyDescent="0.3">
      <c r="A6556" s="24">
        <v>43008.75</v>
      </c>
      <c r="B6556" s="25">
        <v>6448</v>
      </c>
      <c r="C6556" s="26">
        <v>48.849999999999994</v>
      </c>
      <c r="D6556" s="26">
        <v>6</v>
      </c>
      <c r="E6556" s="27">
        <f t="shared" si="102"/>
        <v>314.98480000000001</v>
      </c>
    </row>
    <row r="6557" spans="1:5" x14ac:dyDescent="0.3">
      <c r="A6557" s="24">
        <v>43008.791666666664</v>
      </c>
      <c r="B6557" s="25">
        <v>6650</v>
      </c>
      <c r="C6557" s="26">
        <v>49.83</v>
      </c>
      <c r="D6557" s="26">
        <v>6</v>
      </c>
      <c r="E6557" s="27">
        <f t="shared" si="102"/>
        <v>331.36950000000002</v>
      </c>
    </row>
    <row r="6558" spans="1:5" x14ac:dyDescent="0.3">
      <c r="A6558" s="24">
        <v>43008.833333333336</v>
      </c>
      <c r="B6558" s="25">
        <v>7042</v>
      </c>
      <c r="C6558" s="26">
        <v>54.54</v>
      </c>
      <c r="D6558" s="26">
        <v>6</v>
      </c>
      <c r="E6558" s="27">
        <f t="shared" si="102"/>
        <v>384.07067999999998</v>
      </c>
    </row>
    <row r="6559" spans="1:5" x14ac:dyDescent="0.3">
      <c r="A6559" s="24">
        <v>43008.875</v>
      </c>
      <c r="B6559" s="25">
        <v>7033</v>
      </c>
      <c r="C6559" s="26">
        <v>55.75</v>
      </c>
      <c r="D6559" s="26">
        <v>6</v>
      </c>
      <c r="E6559" s="27">
        <f t="shared" si="102"/>
        <v>392.08974999999998</v>
      </c>
    </row>
    <row r="6560" spans="1:5" x14ac:dyDescent="0.3">
      <c r="A6560" s="24">
        <v>43008.916666666664</v>
      </c>
      <c r="B6560" s="25">
        <v>7292</v>
      </c>
      <c r="C6560" s="26">
        <v>49.459999999999994</v>
      </c>
      <c r="D6560" s="26">
        <v>6</v>
      </c>
      <c r="E6560" s="27">
        <f t="shared" si="102"/>
        <v>360.66231999999997</v>
      </c>
    </row>
    <row r="6561" spans="1:5" x14ac:dyDescent="0.3">
      <c r="A6561" s="24">
        <v>43008.958333333336</v>
      </c>
      <c r="B6561" s="25">
        <v>7133</v>
      </c>
      <c r="C6561" s="26">
        <v>48.98</v>
      </c>
      <c r="D6561" s="26">
        <v>6</v>
      </c>
      <c r="E6561" s="27">
        <f t="shared" si="102"/>
        <v>349.37433999999996</v>
      </c>
    </row>
    <row r="6562" spans="1:5" x14ac:dyDescent="0.3">
      <c r="A6562" s="24">
        <v>43009</v>
      </c>
      <c r="B6562" s="25">
        <v>7296</v>
      </c>
      <c r="C6562" s="26">
        <v>50.82</v>
      </c>
      <c r="D6562" s="26">
        <v>6</v>
      </c>
      <c r="E6562" s="27">
        <f t="shared" si="102"/>
        <v>370.78272000000004</v>
      </c>
    </row>
    <row r="6563" spans="1:5" x14ac:dyDescent="0.3">
      <c r="A6563" s="24">
        <v>43009.041666666664</v>
      </c>
      <c r="B6563" s="25">
        <v>7179</v>
      </c>
      <c r="C6563" s="26">
        <v>47.400000000000006</v>
      </c>
      <c r="D6563" s="26">
        <v>6</v>
      </c>
      <c r="E6563" s="27">
        <f t="shared" si="102"/>
        <v>340.28460000000001</v>
      </c>
    </row>
    <row r="6564" spans="1:5" x14ac:dyDescent="0.3">
      <c r="A6564" s="24">
        <v>43009.083333333336</v>
      </c>
      <c r="B6564" s="25">
        <v>6845</v>
      </c>
      <c r="C6564" s="26">
        <v>44.68</v>
      </c>
      <c r="D6564" s="26">
        <v>6</v>
      </c>
      <c r="E6564" s="27">
        <f t="shared" si="102"/>
        <v>305.83459999999997</v>
      </c>
    </row>
    <row r="6565" spans="1:5" x14ac:dyDescent="0.3">
      <c r="A6565" s="24">
        <v>43009.125</v>
      </c>
      <c r="B6565" s="25">
        <v>6131</v>
      </c>
      <c r="C6565" s="26">
        <v>44.58</v>
      </c>
      <c r="D6565" s="26">
        <v>6</v>
      </c>
      <c r="E6565" s="27">
        <f t="shared" si="102"/>
        <v>273.31997999999999</v>
      </c>
    </row>
    <row r="6566" spans="1:5" x14ac:dyDescent="0.3">
      <c r="A6566" s="24">
        <v>43009.166666666664</v>
      </c>
      <c r="B6566" s="25">
        <v>6188</v>
      </c>
      <c r="C6566" s="26">
        <v>44.53</v>
      </c>
      <c r="D6566" s="26">
        <v>6</v>
      </c>
      <c r="E6566" s="27">
        <f t="shared" si="102"/>
        <v>275.55164000000002</v>
      </c>
    </row>
    <row r="6567" spans="1:5" x14ac:dyDescent="0.3">
      <c r="A6567" s="24">
        <v>43009.208333333336</v>
      </c>
      <c r="B6567" s="25">
        <v>5913</v>
      </c>
      <c r="C6567" s="26">
        <v>44.51</v>
      </c>
      <c r="D6567" s="26">
        <v>6</v>
      </c>
      <c r="E6567" s="27">
        <f t="shared" si="102"/>
        <v>263.18763000000001</v>
      </c>
    </row>
    <row r="6568" spans="1:5" x14ac:dyDescent="0.3">
      <c r="A6568" s="24">
        <v>43009.25</v>
      </c>
      <c r="B6568" s="25">
        <v>5682</v>
      </c>
      <c r="C6568" s="26">
        <v>44.53</v>
      </c>
      <c r="D6568" s="26">
        <v>6</v>
      </c>
      <c r="E6568" s="27">
        <f t="shared" si="102"/>
        <v>253.01946000000001</v>
      </c>
    </row>
    <row r="6569" spans="1:5" x14ac:dyDescent="0.3">
      <c r="A6569" s="24">
        <v>43009.291666666664</v>
      </c>
      <c r="B6569" s="25">
        <v>5680</v>
      </c>
      <c r="C6569" s="26">
        <v>44.68</v>
      </c>
      <c r="D6569" s="26">
        <v>6</v>
      </c>
      <c r="E6569" s="27">
        <f t="shared" si="102"/>
        <v>253.7824</v>
      </c>
    </row>
    <row r="6570" spans="1:5" x14ac:dyDescent="0.3">
      <c r="A6570" s="24">
        <v>43009.333333333336</v>
      </c>
      <c r="B6570" s="25">
        <v>6057</v>
      </c>
      <c r="C6570" s="26">
        <v>44.68</v>
      </c>
      <c r="D6570" s="26">
        <v>6</v>
      </c>
      <c r="E6570" s="27">
        <f t="shared" si="102"/>
        <v>270.62675999999999</v>
      </c>
    </row>
    <row r="6571" spans="1:5" x14ac:dyDescent="0.3">
      <c r="A6571" s="24">
        <v>43009.375</v>
      </c>
      <c r="B6571" s="25">
        <v>6079</v>
      </c>
      <c r="C6571" s="26">
        <v>50.009999999999991</v>
      </c>
      <c r="D6571" s="26">
        <v>6</v>
      </c>
      <c r="E6571" s="27">
        <f t="shared" si="102"/>
        <v>304.01078999999993</v>
      </c>
    </row>
    <row r="6572" spans="1:5" x14ac:dyDescent="0.3">
      <c r="A6572" s="24">
        <v>43009.416666666664</v>
      </c>
      <c r="B6572" s="25">
        <v>6056</v>
      </c>
      <c r="C6572" s="26">
        <v>53.32</v>
      </c>
      <c r="D6572" s="26">
        <v>6</v>
      </c>
      <c r="E6572" s="27">
        <f t="shared" si="102"/>
        <v>322.90591999999998</v>
      </c>
    </row>
    <row r="6573" spans="1:5" x14ac:dyDescent="0.3">
      <c r="A6573" s="24">
        <v>43009.458333333336</v>
      </c>
      <c r="B6573" s="25">
        <v>6099</v>
      </c>
      <c r="C6573" s="26">
        <v>54.519999999999996</v>
      </c>
      <c r="D6573" s="26">
        <v>6</v>
      </c>
      <c r="E6573" s="27">
        <f t="shared" si="102"/>
        <v>332.51747999999998</v>
      </c>
    </row>
    <row r="6574" spans="1:5" x14ac:dyDescent="0.3">
      <c r="A6574" s="24">
        <v>43009.5</v>
      </c>
      <c r="B6574" s="25">
        <v>5945</v>
      </c>
      <c r="C6574" s="26">
        <v>54.15</v>
      </c>
      <c r="D6574" s="26">
        <v>6</v>
      </c>
      <c r="E6574" s="27">
        <f t="shared" si="102"/>
        <v>321.92174999999997</v>
      </c>
    </row>
    <row r="6575" spans="1:5" x14ac:dyDescent="0.3">
      <c r="A6575" s="24">
        <v>43009.541666666664</v>
      </c>
      <c r="B6575" s="25">
        <v>5999</v>
      </c>
      <c r="C6575" s="26">
        <v>53.650000000000006</v>
      </c>
      <c r="D6575" s="26">
        <v>6</v>
      </c>
      <c r="E6575" s="27">
        <f t="shared" si="102"/>
        <v>321.84635000000003</v>
      </c>
    </row>
    <row r="6576" spans="1:5" x14ac:dyDescent="0.3">
      <c r="A6576" s="24">
        <v>43009.583333333336</v>
      </c>
      <c r="B6576" s="25">
        <v>5924</v>
      </c>
      <c r="C6576" s="26">
        <v>51.97</v>
      </c>
      <c r="D6576" s="26">
        <v>6</v>
      </c>
      <c r="E6576" s="27">
        <f t="shared" si="102"/>
        <v>307.87027999999998</v>
      </c>
    </row>
    <row r="6577" spans="1:5" x14ac:dyDescent="0.3">
      <c r="A6577" s="24">
        <v>43009.625</v>
      </c>
      <c r="B6577" s="25">
        <v>6432</v>
      </c>
      <c r="C6577" s="26">
        <v>50.25</v>
      </c>
      <c r="D6577" s="26">
        <v>6</v>
      </c>
      <c r="E6577" s="27">
        <f t="shared" si="102"/>
        <v>323.20800000000003</v>
      </c>
    </row>
    <row r="6578" spans="1:5" x14ac:dyDescent="0.3">
      <c r="A6578" s="24">
        <v>43009.666666666664</v>
      </c>
      <c r="B6578" s="25">
        <v>6086</v>
      </c>
      <c r="C6578" s="26">
        <v>48.849999999999994</v>
      </c>
      <c r="D6578" s="26">
        <v>6</v>
      </c>
      <c r="E6578" s="27">
        <f t="shared" si="102"/>
        <v>297.30109999999996</v>
      </c>
    </row>
    <row r="6579" spans="1:5" x14ac:dyDescent="0.3">
      <c r="A6579" s="24">
        <v>43009.708333333336</v>
      </c>
      <c r="B6579" s="25">
        <v>6292</v>
      </c>
      <c r="C6579" s="26">
        <v>47</v>
      </c>
      <c r="D6579" s="26">
        <v>6</v>
      </c>
      <c r="E6579" s="27">
        <f t="shared" si="102"/>
        <v>295.72399999999999</v>
      </c>
    </row>
    <row r="6580" spans="1:5" x14ac:dyDescent="0.3">
      <c r="A6580" s="24">
        <v>43009.75</v>
      </c>
      <c r="B6580" s="25">
        <v>6334</v>
      </c>
      <c r="C6580" s="26">
        <v>46.13</v>
      </c>
      <c r="D6580" s="26">
        <v>6</v>
      </c>
      <c r="E6580" s="27">
        <f t="shared" si="102"/>
        <v>292.18742000000003</v>
      </c>
    </row>
    <row r="6581" spans="1:5" x14ac:dyDescent="0.3">
      <c r="A6581" s="24">
        <v>43009.791666666664</v>
      </c>
      <c r="B6581" s="25">
        <v>6354</v>
      </c>
      <c r="C6581" s="26">
        <v>51.07</v>
      </c>
      <c r="D6581" s="26">
        <v>6</v>
      </c>
      <c r="E6581" s="27">
        <f t="shared" si="102"/>
        <v>324.49878000000001</v>
      </c>
    </row>
    <row r="6582" spans="1:5" x14ac:dyDescent="0.3">
      <c r="A6582" s="24">
        <v>43009.833333333336</v>
      </c>
      <c r="B6582" s="25">
        <v>6518</v>
      </c>
      <c r="C6582" s="26">
        <v>59.09</v>
      </c>
      <c r="D6582" s="26">
        <v>6</v>
      </c>
      <c r="E6582" s="27">
        <f t="shared" si="102"/>
        <v>385.14861999999999</v>
      </c>
    </row>
    <row r="6583" spans="1:5" x14ac:dyDescent="0.3">
      <c r="A6583" s="24">
        <v>43009.875</v>
      </c>
      <c r="B6583" s="25">
        <v>6474</v>
      </c>
      <c r="C6583" s="26">
        <v>60.21</v>
      </c>
      <c r="D6583" s="26">
        <v>6</v>
      </c>
      <c r="E6583" s="27">
        <f t="shared" si="102"/>
        <v>389.79953999999998</v>
      </c>
    </row>
    <row r="6584" spans="1:5" x14ac:dyDescent="0.3">
      <c r="A6584" s="24">
        <v>43009.916666666664</v>
      </c>
      <c r="B6584" s="25">
        <v>6425</v>
      </c>
      <c r="C6584" s="26">
        <v>58.08</v>
      </c>
      <c r="D6584" s="26">
        <v>6</v>
      </c>
      <c r="E6584" s="27">
        <f t="shared" si="102"/>
        <v>373.16399999999999</v>
      </c>
    </row>
    <row r="6585" spans="1:5" x14ac:dyDescent="0.3">
      <c r="A6585" s="24">
        <v>43009.958333333336</v>
      </c>
      <c r="B6585" s="25">
        <v>6430</v>
      </c>
      <c r="C6585" s="26">
        <v>53.47</v>
      </c>
      <c r="D6585" s="26">
        <v>6</v>
      </c>
      <c r="E6585" s="27">
        <f t="shared" si="102"/>
        <v>343.81209999999999</v>
      </c>
    </row>
    <row r="6586" spans="1:5" x14ac:dyDescent="0.3">
      <c r="A6586" s="24">
        <v>43010</v>
      </c>
      <c r="B6586" s="25">
        <v>6767</v>
      </c>
      <c r="C6586" s="26">
        <v>50</v>
      </c>
      <c r="D6586" s="26">
        <v>6</v>
      </c>
      <c r="E6586" s="27">
        <f t="shared" si="102"/>
        <v>338.35</v>
      </c>
    </row>
    <row r="6587" spans="1:5" x14ac:dyDescent="0.3">
      <c r="A6587" s="24">
        <v>43010.041666666664</v>
      </c>
      <c r="B6587" s="25">
        <v>6481</v>
      </c>
      <c r="C6587" s="26">
        <v>44.58</v>
      </c>
      <c r="D6587" s="26">
        <v>6</v>
      </c>
      <c r="E6587" s="27">
        <f t="shared" si="102"/>
        <v>288.92298</v>
      </c>
    </row>
    <row r="6588" spans="1:5" x14ac:dyDescent="0.3">
      <c r="A6588" s="24">
        <v>43010.083333333336</v>
      </c>
      <c r="B6588" s="25">
        <v>6400</v>
      </c>
      <c r="C6588" s="26">
        <v>44.58</v>
      </c>
      <c r="D6588" s="26">
        <v>6</v>
      </c>
      <c r="E6588" s="27">
        <f t="shared" si="102"/>
        <v>285.31200000000001</v>
      </c>
    </row>
    <row r="6589" spans="1:5" x14ac:dyDescent="0.3">
      <c r="A6589" s="24">
        <v>43010.125</v>
      </c>
      <c r="B6589" s="25">
        <v>6743</v>
      </c>
      <c r="C6589" s="26">
        <v>44.58</v>
      </c>
      <c r="D6589" s="26">
        <v>6</v>
      </c>
      <c r="E6589" s="27">
        <f t="shared" si="102"/>
        <v>300.60293999999999</v>
      </c>
    </row>
    <row r="6590" spans="1:5" x14ac:dyDescent="0.3">
      <c r="A6590" s="24">
        <v>43010.166666666664</v>
      </c>
      <c r="B6590" s="25">
        <v>6605</v>
      </c>
      <c r="C6590" s="26">
        <v>44.58</v>
      </c>
      <c r="D6590" s="26">
        <v>6</v>
      </c>
      <c r="E6590" s="27">
        <f t="shared" si="102"/>
        <v>294.45089999999999</v>
      </c>
    </row>
    <row r="6591" spans="1:5" x14ac:dyDescent="0.3">
      <c r="A6591" s="24">
        <v>43010.208333333336</v>
      </c>
      <c r="B6591" s="25">
        <v>6475</v>
      </c>
      <c r="C6591" s="26">
        <v>44.68</v>
      </c>
      <c r="D6591" s="26">
        <v>6</v>
      </c>
      <c r="E6591" s="27">
        <f t="shared" si="102"/>
        <v>289.303</v>
      </c>
    </row>
    <row r="6592" spans="1:5" x14ac:dyDescent="0.3">
      <c r="A6592" s="24">
        <v>43010.25</v>
      </c>
      <c r="B6592" s="25">
        <v>6453</v>
      </c>
      <c r="C6592" s="26">
        <v>49.48</v>
      </c>
      <c r="D6592" s="26">
        <v>6</v>
      </c>
      <c r="E6592" s="27">
        <f t="shared" si="102"/>
        <v>319.29444000000001</v>
      </c>
    </row>
    <row r="6593" spans="1:5" x14ac:dyDescent="0.3">
      <c r="A6593" s="24">
        <v>43010.291666666664</v>
      </c>
      <c r="B6593" s="25">
        <v>6376</v>
      </c>
      <c r="C6593" s="26">
        <v>55.97</v>
      </c>
      <c r="D6593" s="26">
        <v>6</v>
      </c>
      <c r="E6593" s="27">
        <f t="shared" si="102"/>
        <v>356.86471999999998</v>
      </c>
    </row>
    <row r="6594" spans="1:5" x14ac:dyDescent="0.3">
      <c r="A6594" s="24">
        <v>43010.333333333336</v>
      </c>
      <c r="B6594" s="25">
        <v>6393</v>
      </c>
      <c r="C6594" s="26">
        <v>57.76</v>
      </c>
      <c r="D6594" s="26">
        <v>5</v>
      </c>
      <c r="E6594" s="27">
        <f t="shared" si="102"/>
        <v>369.25968</v>
      </c>
    </row>
    <row r="6595" spans="1:5" x14ac:dyDescent="0.3">
      <c r="A6595" s="24">
        <v>43010.375</v>
      </c>
      <c r="B6595" s="25">
        <v>5852</v>
      </c>
      <c r="C6595" s="26">
        <v>58.08</v>
      </c>
      <c r="D6595" s="26">
        <v>5</v>
      </c>
      <c r="E6595" s="27">
        <f t="shared" si="102"/>
        <v>339.88415999999995</v>
      </c>
    </row>
    <row r="6596" spans="1:5" x14ac:dyDescent="0.3">
      <c r="A6596" s="24">
        <v>43010.416666666664</v>
      </c>
      <c r="B6596" s="25">
        <v>6165</v>
      </c>
      <c r="C6596" s="26">
        <v>57.5</v>
      </c>
      <c r="D6596" s="26">
        <v>5</v>
      </c>
      <c r="E6596" s="27">
        <f t="shared" si="102"/>
        <v>354.48750000000001</v>
      </c>
    </row>
    <row r="6597" spans="1:5" x14ac:dyDescent="0.3">
      <c r="A6597" s="24">
        <v>43010.458333333336</v>
      </c>
      <c r="B6597" s="25">
        <v>6112</v>
      </c>
      <c r="C6597" s="26">
        <v>55.93</v>
      </c>
      <c r="D6597" s="26">
        <v>5</v>
      </c>
      <c r="E6597" s="27">
        <f t="shared" si="102"/>
        <v>341.84415999999999</v>
      </c>
    </row>
    <row r="6598" spans="1:5" x14ac:dyDescent="0.3">
      <c r="A6598" s="24">
        <v>43010.5</v>
      </c>
      <c r="B6598" s="25">
        <v>6092</v>
      </c>
      <c r="C6598" s="26">
        <v>58.54</v>
      </c>
      <c r="D6598" s="26">
        <v>5</v>
      </c>
      <c r="E6598" s="27">
        <f t="shared" si="102"/>
        <v>356.62567999999999</v>
      </c>
    </row>
    <row r="6599" spans="1:5" x14ac:dyDescent="0.3">
      <c r="A6599" s="24">
        <v>43010.541666666664</v>
      </c>
      <c r="B6599" s="25">
        <v>6046</v>
      </c>
      <c r="C6599" s="26">
        <v>58.81</v>
      </c>
      <c r="D6599" s="26">
        <v>5</v>
      </c>
      <c r="E6599" s="27">
        <f t="shared" si="102"/>
        <v>355.56526000000002</v>
      </c>
    </row>
    <row r="6600" spans="1:5" x14ac:dyDescent="0.3">
      <c r="A6600" s="24">
        <v>43010.583333333336</v>
      </c>
      <c r="B6600" s="25">
        <v>6006</v>
      </c>
      <c r="C6600" s="26">
        <v>58.08</v>
      </c>
      <c r="D6600" s="26">
        <v>5</v>
      </c>
      <c r="E6600" s="27">
        <f t="shared" si="102"/>
        <v>348.82847999999996</v>
      </c>
    </row>
    <row r="6601" spans="1:5" x14ac:dyDescent="0.3">
      <c r="A6601" s="24">
        <v>43010.625</v>
      </c>
      <c r="B6601" s="25">
        <v>6190</v>
      </c>
      <c r="C6601" s="26">
        <v>57.44</v>
      </c>
      <c r="D6601" s="26">
        <v>5</v>
      </c>
      <c r="E6601" s="27">
        <f t="shared" si="102"/>
        <v>355.55359999999996</v>
      </c>
    </row>
    <row r="6602" spans="1:5" x14ac:dyDescent="0.3">
      <c r="A6602" s="24">
        <v>43010.666666666664</v>
      </c>
      <c r="B6602" s="25">
        <v>6124</v>
      </c>
      <c r="C6602" s="26">
        <v>56.19</v>
      </c>
      <c r="D6602" s="26">
        <v>5</v>
      </c>
      <c r="E6602" s="27">
        <f t="shared" ref="E6602:E6665" si="103">C6602*B6602/1000</f>
        <v>344.10755999999998</v>
      </c>
    </row>
    <row r="6603" spans="1:5" x14ac:dyDescent="0.3">
      <c r="A6603" s="24">
        <v>43010.708333333336</v>
      </c>
      <c r="B6603" s="25">
        <v>5984</v>
      </c>
      <c r="C6603" s="26">
        <v>57.25</v>
      </c>
      <c r="D6603" s="26">
        <v>5</v>
      </c>
      <c r="E6603" s="27">
        <f t="shared" si="103"/>
        <v>342.584</v>
      </c>
    </row>
    <row r="6604" spans="1:5" x14ac:dyDescent="0.3">
      <c r="A6604" s="24">
        <v>43010.75</v>
      </c>
      <c r="B6604" s="25">
        <v>5809</v>
      </c>
      <c r="C6604" s="26">
        <v>56.760000000000005</v>
      </c>
      <c r="D6604" s="26">
        <v>5</v>
      </c>
      <c r="E6604" s="27">
        <f t="shared" si="103"/>
        <v>329.71884</v>
      </c>
    </row>
    <row r="6605" spans="1:5" x14ac:dyDescent="0.3">
      <c r="A6605" s="24">
        <v>43010.791666666664</v>
      </c>
      <c r="B6605" s="25">
        <v>5978</v>
      </c>
      <c r="C6605" s="26">
        <v>60.84</v>
      </c>
      <c r="D6605" s="26">
        <v>5</v>
      </c>
      <c r="E6605" s="27">
        <f t="shared" si="103"/>
        <v>363.70152000000002</v>
      </c>
    </row>
    <row r="6606" spans="1:5" x14ac:dyDescent="0.3">
      <c r="A6606" s="24">
        <v>43010.833333333336</v>
      </c>
      <c r="B6606" s="25">
        <v>5846</v>
      </c>
      <c r="C6606" s="26">
        <v>64.03</v>
      </c>
      <c r="D6606" s="26">
        <v>5</v>
      </c>
      <c r="E6606" s="27">
        <f t="shared" si="103"/>
        <v>374.31938000000002</v>
      </c>
    </row>
    <row r="6607" spans="1:5" x14ac:dyDescent="0.3">
      <c r="A6607" s="24">
        <v>43010.875</v>
      </c>
      <c r="B6607" s="25">
        <v>5920</v>
      </c>
      <c r="C6607" s="26">
        <v>64.180000000000007</v>
      </c>
      <c r="D6607" s="26">
        <v>5</v>
      </c>
      <c r="E6607" s="27">
        <f t="shared" si="103"/>
        <v>379.94560000000001</v>
      </c>
    </row>
    <row r="6608" spans="1:5" x14ac:dyDescent="0.3">
      <c r="A6608" s="24">
        <v>43010.916666666664</v>
      </c>
      <c r="B6608" s="25">
        <v>5840</v>
      </c>
      <c r="C6608" s="26">
        <v>59.69</v>
      </c>
      <c r="D6608" s="26">
        <v>5</v>
      </c>
      <c r="E6608" s="27">
        <f t="shared" si="103"/>
        <v>348.58959999999996</v>
      </c>
    </row>
    <row r="6609" spans="1:5" x14ac:dyDescent="0.3">
      <c r="A6609" s="24">
        <v>43010.958333333336</v>
      </c>
      <c r="B6609" s="25">
        <v>5768</v>
      </c>
      <c r="C6609" s="26">
        <v>56.19</v>
      </c>
      <c r="D6609" s="26">
        <v>5</v>
      </c>
      <c r="E6609" s="27">
        <f t="shared" si="103"/>
        <v>324.10391999999996</v>
      </c>
    </row>
    <row r="6610" spans="1:5" x14ac:dyDescent="0.3">
      <c r="A6610" s="24">
        <v>43011</v>
      </c>
      <c r="B6610" s="25">
        <v>6070</v>
      </c>
      <c r="C6610" s="26">
        <v>58.08</v>
      </c>
      <c r="D6610" s="26">
        <v>6</v>
      </c>
      <c r="E6610" s="27">
        <f t="shared" si="103"/>
        <v>352.54559999999998</v>
      </c>
    </row>
    <row r="6611" spans="1:5" x14ac:dyDescent="0.3">
      <c r="A6611" s="24">
        <v>43011.041666666664</v>
      </c>
      <c r="B6611" s="25">
        <v>5963</v>
      </c>
      <c r="C6611" s="26">
        <v>55.039999999999992</v>
      </c>
      <c r="D6611" s="26">
        <v>6</v>
      </c>
      <c r="E6611" s="27">
        <f t="shared" si="103"/>
        <v>328.20351999999997</v>
      </c>
    </row>
    <row r="6612" spans="1:5" x14ac:dyDescent="0.3">
      <c r="A6612" s="24">
        <v>43011.083333333336</v>
      </c>
      <c r="B6612" s="25">
        <v>5820</v>
      </c>
      <c r="C6612" s="26">
        <v>53.45</v>
      </c>
      <c r="D6612" s="26">
        <v>6</v>
      </c>
      <c r="E6612" s="27">
        <f t="shared" si="103"/>
        <v>311.07900000000001</v>
      </c>
    </row>
    <row r="6613" spans="1:5" x14ac:dyDescent="0.3">
      <c r="A6613" s="24">
        <v>43011.125</v>
      </c>
      <c r="B6613" s="25">
        <v>5774</v>
      </c>
      <c r="C6613" s="26">
        <v>53.269999999999996</v>
      </c>
      <c r="D6613" s="26">
        <v>6</v>
      </c>
      <c r="E6613" s="27">
        <f t="shared" si="103"/>
        <v>307.58097999999995</v>
      </c>
    </row>
    <row r="6614" spans="1:5" x14ac:dyDescent="0.3">
      <c r="A6614" s="24">
        <v>43011.166666666664</v>
      </c>
      <c r="B6614" s="25">
        <v>5718</v>
      </c>
      <c r="C6614" s="26">
        <v>53.17</v>
      </c>
      <c r="D6614" s="26">
        <v>6</v>
      </c>
      <c r="E6614" s="27">
        <f t="shared" si="103"/>
        <v>304.02605999999997</v>
      </c>
    </row>
    <row r="6615" spans="1:5" x14ac:dyDescent="0.3">
      <c r="A6615" s="24">
        <v>43011.208333333336</v>
      </c>
      <c r="B6615" s="25">
        <v>5989</v>
      </c>
      <c r="C6615" s="26">
        <v>53.22</v>
      </c>
      <c r="D6615" s="26">
        <v>6</v>
      </c>
      <c r="E6615" s="27">
        <f t="shared" si="103"/>
        <v>318.73457999999999</v>
      </c>
    </row>
    <row r="6616" spans="1:5" x14ac:dyDescent="0.3">
      <c r="A6616" s="24">
        <v>43011.25</v>
      </c>
      <c r="B6616" s="25">
        <v>5994</v>
      </c>
      <c r="C6616" s="26">
        <v>55.93</v>
      </c>
      <c r="D6616" s="26">
        <v>6</v>
      </c>
      <c r="E6616" s="27">
        <f t="shared" si="103"/>
        <v>335.24441999999999</v>
      </c>
    </row>
    <row r="6617" spans="1:5" x14ac:dyDescent="0.3">
      <c r="A6617" s="24">
        <v>43011.291666666664</v>
      </c>
      <c r="B6617" s="25">
        <v>6017</v>
      </c>
      <c r="C6617" s="26">
        <v>60.88</v>
      </c>
      <c r="D6617" s="26">
        <v>6</v>
      </c>
      <c r="E6617" s="27">
        <f t="shared" si="103"/>
        <v>366.31496000000004</v>
      </c>
    </row>
    <row r="6618" spans="1:5" x14ac:dyDescent="0.3">
      <c r="A6618" s="24">
        <v>43011.333333333336</v>
      </c>
      <c r="B6618" s="25">
        <v>6050</v>
      </c>
      <c r="C6618" s="26">
        <v>60.88</v>
      </c>
      <c r="D6618" s="26">
        <v>5</v>
      </c>
      <c r="E6618" s="27">
        <f t="shared" si="103"/>
        <v>368.32400000000001</v>
      </c>
    </row>
    <row r="6619" spans="1:5" x14ac:dyDescent="0.3">
      <c r="A6619" s="24">
        <v>43011.375</v>
      </c>
      <c r="B6619" s="25">
        <v>6932</v>
      </c>
      <c r="C6619" s="26">
        <v>60.88</v>
      </c>
      <c r="D6619" s="26">
        <v>5</v>
      </c>
      <c r="E6619" s="27">
        <f t="shared" si="103"/>
        <v>422.02016000000003</v>
      </c>
    </row>
    <row r="6620" spans="1:5" x14ac:dyDescent="0.3">
      <c r="A6620" s="24">
        <v>43011.416666666664</v>
      </c>
      <c r="B6620" s="25">
        <v>7252</v>
      </c>
      <c r="C6620" s="26">
        <v>58.44</v>
      </c>
      <c r="D6620" s="26">
        <v>5</v>
      </c>
      <c r="E6620" s="27">
        <f t="shared" si="103"/>
        <v>423.80687999999998</v>
      </c>
    </row>
    <row r="6621" spans="1:5" x14ac:dyDescent="0.3">
      <c r="A6621" s="24">
        <v>43011.458333333336</v>
      </c>
      <c r="B6621" s="25">
        <v>7539</v>
      </c>
      <c r="C6621" s="26">
        <v>56.42</v>
      </c>
      <c r="D6621" s="26">
        <v>5</v>
      </c>
      <c r="E6621" s="27">
        <f t="shared" si="103"/>
        <v>425.35038000000003</v>
      </c>
    </row>
    <row r="6622" spans="1:5" x14ac:dyDescent="0.3">
      <c r="A6622" s="24">
        <v>43011.5</v>
      </c>
      <c r="B6622" s="25">
        <v>7505</v>
      </c>
      <c r="C6622" s="26">
        <v>58.08</v>
      </c>
      <c r="D6622" s="26">
        <v>5</v>
      </c>
      <c r="E6622" s="27">
        <f t="shared" si="103"/>
        <v>435.89039999999994</v>
      </c>
    </row>
    <row r="6623" spans="1:5" x14ac:dyDescent="0.3">
      <c r="A6623" s="24">
        <v>43011.541666666664</v>
      </c>
      <c r="B6623" s="25">
        <v>7400</v>
      </c>
      <c r="C6623" s="26">
        <v>58.149999999999991</v>
      </c>
      <c r="D6623" s="26">
        <v>5</v>
      </c>
      <c r="E6623" s="27">
        <f t="shared" si="103"/>
        <v>430.30999999999995</v>
      </c>
    </row>
    <row r="6624" spans="1:5" x14ac:dyDescent="0.3">
      <c r="A6624" s="24">
        <v>43011.583333333336</v>
      </c>
      <c r="B6624" s="25">
        <v>7196</v>
      </c>
      <c r="C6624" s="26">
        <v>56.899999999999991</v>
      </c>
      <c r="D6624" s="26">
        <v>5</v>
      </c>
      <c r="E6624" s="27">
        <f t="shared" si="103"/>
        <v>409.45239999999995</v>
      </c>
    </row>
    <row r="6625" spans="1:5" x14ac:dyDescent="0.3">
      <c r="A6625" s="24">
        <v>43011.625</v>
      </c>
      <c r="B6625" s="25">
        <v>7357</v>
      </c>
      <c r="C6625" s="26">
        <v>55.7</v>
      </c>
      <c r="D6625" s="26">
        <v>5</v>
      </c>
      <c r="E6625" s="27">
        <f t="shared" si="103"/>
        <v>409.78490000000005</v>
      </c>
    </row>
    <row r="6626" spans="1:5" x14ac:dyDescent="0.3">
      <c r="A6626" s="24">
        <v>43011.666666666664</v>
      </c>
      <c r="B6626" s="25">
        <v>7388</v>
      </c>
      <c r="C6626" s="26">
        <v>54.489999999999995</v>
      </c>
      <c r="D6626" s="26">
        <v>5</v>
      </c>
      <c r="E6626" s="27">
        <f t="shared" si="103"/>
        <v>402.57211999999993</v>
      </c>
    </row>
    <row r="6627" spans="1:5" x14ac:dyDescent="0.3">
      <c r="A6627" s="24">
        <v>43011.708333333336</v>
      </c>
      <c r="B6627" s="25">
        <v>7473</v>
      </c>
      <c r="C6627" s="26">
        <v>53.17</v>
      </c>
      <c r="D6627" s="26">
        <v>5</v>
      </c>
      <c r="E6627" s="27">
        <f t="shared" si="103"/>
        <v>397.33941000000004</v>
      </c>
    </row>
    <row r="6628" spans="1:5" x14ac:dyDescent="0.3">
      <c r="A6628" s="24">
        <v>43011.75</v>
      </c>
      <c r="B6628" s="25">
        <v>7495</v>
      </c>
      <c r="C6628" s="26">
        <v>53.63</v>
      </c>
      <c r="D6628" s="26">
        <v>5</v>
      </c>
      <c r="E6628" s="27">
        <f t="shared" si="103"/>
        <v>401.95685000000003</v>
      </c>
    </row>
    <row r="6629" spans="1:5" x14ac:dyDescent="0.3">
      <c r="A6629" s="24">
        <v>43011.791666666664</v>
      </c>
      <c r="B6629" s="25">
        <v>7381</v>
      </c>
      <c r="C6629" s="26">
        <v>59.09</v>
      </c>
      <c r="D6629" s="26">
        <v>5</v>
      </c>
      <c r="E6629" s="27">
        <f t="shared" si="103"/>
        <v>436.14329000000004</v>
      </c>
    </row>
    <row r="6630" spans="1:5" x14ac:dyDescent="0.3">
      <c r="A6630" s="24">
        <v>43011.833333333336</v>
      </c>
      <c r="B6630" s="25">
        <v>7391</v>
      </c>
      <c r="C6630" s="26">
        <v>60.88</v>
      </c>
      <c r="D6630" s="26">
        <v>5</v>
      </c>
      <c r="E6630" s="27">
        <f t="shared" si="103"/>
        <v>449.96408000000002</v>
      </c>
    </row>
    <row r="6631" spans="1:5" x14ac:dyDescent="0.3">
      <c r="A6631" s="24">
        <v>43011.875</v>
      </c>
      <c r="B6631" s="25">
        <v>7366</v>
      </c>
      <c r="C6631" s="26">
        <v>60.88</v>
      </c>
      <c r="D6631" s="26">
        <v>5</v>
      </c>
      <c r="E6631" s="27">
        <f t="shared" si="103"/>
        <v>448.44208000000003</v>
      </c>
    </row>
    <row r="6632" spans="1:5" x14ac:dyDescent="0.3">
      <c r="A6632" s="24">
        <v>43011.916666666664</v>
      </c>
      <c r="B6632" s="25">
        <v>7267</v>
      </c>
      <c r="C6632" s="26">
        <v>57.01</v>
      </c>
      <c r="D6632" s="26">
        <v>5</v>
      </c>
      <c r="E6632" s="27">
        <f t="shared" si="103"/>
        <v>414.29167000000001</v>
      </c>
    </row>
    <row r="6633" spans="1:5" x14ac:dyDescent="0.3">
      <c r="A6633" s="24">
        <v>43011.958333333336</v>
      </c>
      <c r="B6633" s="25">
        <v>7207</v>
      </c>
      <c r="C6633" s="26">
        <v>53</v>
      </c>
      <c r="D6633" s="26">
        <v>5</v>
      </c>
      <c r="E6633" s="27">
        <f t="shared" si="103"/>
        <v>381.971</v>
      </c>
    </row>
    <row r="6634" spans="1:5" x14ac:dyDescent="0.3">
      <c r="A6634" s="24">
        <v>43012</v>
      </c>
      <c r="B6634" s="25">
        <v>6501</v>
      </c>
      <c r="C6634" s="26">
        <v>56.150000000000006</v>
      </c>
      <c r="D6634" s="26">
        <v>6</v>
      </c>
      <c r="E6634" s="27">
        <f t="shared" si="103"/>
        <v>365.03115000000003</v>
      </c>
    </row>
    <row r="6635" spans="1:5" x14ac:dyDescent="0.3">
      <c r="A6635" s="24">
        <v>43012.041666666664</v>
      </c>
      <c r="B6635" s="25">
        <v>6052</v>
      </c>
      <c r="C6635" s="26">
        <v>50.25</v>
      </c>
      <c r="D6635" s="26">
        <v>6</v>
      </c>
      <c r="E6635" s="27">
        <f t="shared" si="103"/>
        <v>304.113</v>
      </c>
    </row>
    <row r="6636" spans="1:5" x14ac:dyDescent="0.3">
      <c r="A6636" s="24">
        <v>43012.083333333336</v>
      </c>
      <c r="B6636" s="25">
        <v>5932</v>
      </c>
      <c r="C6636" s="26">
        <v>49.92</v>
      </c>
      <c r="D6636" s="26">
        <v>6</v>
      </c>
      <c r="E6636" s="27">
        <f t="shared" si="103"/>
        <v>296.12544000000003</v>
      </c>
    </row>
    <row r="6637" spans="1:5" x14ac:dyDescent="0.3">
      <c r="A6637" s="24">
        <v>43012.125</v>
      </c>
      <c r="B6637" s="25">
        <v>5870</v>
      </c>
      <c r="C6637" s="26">
        <v>49.97</v>
      </c>
      <c r="D6637" s="26">
        <v>6</v>
      </c>
      <c r="E6637" s="27">
        <f t="shared" si="103"/>
        <v>293.32389999999998</v>
      </c>
    </row>
    <row r="6638" spans="1:5" x14ac:dyDescent="0.3">
      <c r="A6638" s="24">
        <v>43012.166666666664</v>
      </c>
      <c r="B6638" s="25">
        <v>5871</v>
      </c>
      <c r="C6638" s="26">
        <v>50</v>
      </c>
      <c r="D6638" s="26">
        <v>6</v>
      </c>
      <c r="E6638" s="27">
        <f t="shared" si="103"/>
        <v>293.55</v>
      </c>
    </row>
    <row r="6639" spans="1:5" x14ac:dyDescent="0.3">
      <c r="A6639" s="24">
        <v>43012.208333333336</v>
      </c>
      <c r="B6639" s="25">
        <v>5796</v>
      </c>
      <c r="C6639" s="26">
        <v>50.25</v>
      </c>
      <c r="D6639" s="26">
        <v>6</v>
      </c>
      <c r="E6639" s="27">
        <f t="shared" si="103"/>
        <v>291.24900000000002</v>
      </c>
    </row>
    <row r="6640" spans="1:5" x14ac:dyDescent="0.3">
      <c r="A6640" s="24">
        <v>43012.25</v>
      </c>
      <c r="B6640" s="25">
        <v>5879</v>
      </c>
      <c r="C6640" s="26">
        <v>57.93</v>
      </c>
      <c r="D6640" s="26">
        <v>6</v>
      </c>
      <c r="E6640" s="27">
        <f t="shared" si="103"/>
        <v>340.57047</v>
      </c>
    </row>
    <row r="6641" spans="1:5" x14ac:dyDescent="0.3">
      <c r="A6641" s="24">
        <v>43012.291666666664</v>
      </c>
      <c r="B6641" s="25">
        <v>6416</v>
      </c>
      <c r="C6641" s="26">
        <v>61.240000000000009</v>
      </c>
      <c r="D6641" s="26">
        <v>6</v>
      </c>
      <c r="E6641" s="27">
        <f t="shared" si="103"/>
        <v>392.91584000000006</v>
      </c>
    </row>
    <row r="6642" spans="1:5" x14ac:dyDescent="0.3">
      <c r="A6642" s="24">
        <v>43012.333333333336</v>
      </c>
      <c r="B6642" s="25">
        <v>7039</v>
      </c>
      <c r="C6642" s="26">
        <v>60.93</v>
      </c>
      <c r="D6642" s="26">
        <v>5</v>
      </c>
      <c r="E6642" s="27">
        <f t="shared" si="103"/>
        <v>428.88627000000002</v>
      </c>
    </row>
    <row r="6643" spans="1:5" x14ac:dyDescent="0.3">
      <c r="A6643" s="24">
        <v>43012.375</v>
      </c>
      <c r="B6643" s="25">
        <v>6876</v>
      </c>
      <c r="C6643" s="26">
        <v>60.86</v>
      </c>
      <c r="D6643" s="26">
        <v>5</v>
      </c>
      <c r="E6643" s="27">
        <f t="shared" si="103"/>
        <v>418.47336000000001</v>
      </c>
    </row>
    <row r="6644" spans="1:5" x14ac:dyDescent="0.3">
      <c r="A6644" s="24">
        <v>43012.416666666664</v>
      </c>
      <c r="B6644" s="25">
        <v>6889</v>
      </c>
      <c r="C6644" s="26">
        <v>59.350000000000009</v>
      </c>
      <c r="D6644" s="26">
        <v>5</v>
      </c>
      <c r="E6644" s="27">
        <f t="shared" si="103"/>
        <v>408.8621500000001</v>
      </c>
    </row>
    <row r="6645" spans="1:5" x14ac:dyDescent="0.3">
      <c r="A6645" s="24">
        <v>43012.458333333336</v>
      </c>
      <c r="B6645" s="25">
        <v>7546</v>
      </c>
      <c r="C6645" s="26">
        <v>57.94</v>
      </c>
      <c r="D6645" s="26">
        <v>5</v>
      </c>
      <c r="E6645" s="27">
        <f t="shared" si="103"/>
        <v>437.21523999999999</v>
      </c>
    </row>
    <row r="6646" spans="1:5" x14ac:dyDescent="0.3">
      <c r="A6646" s="24">
        <v>43012.5</v>
      </c>
      <c r="B6646" s="25">
        <v>7423</v>
      </c>
      <c r="C6646" s="26">
        <v>58.03</v>
      </c>
      <c r="D6646" s="26">
        <v>5</v>
      </c>
      <c r="E6646" s="27">
        <f t="shared" si="103"/>
        <v>430.75668999999999</v>
      </c>
    </row>
    <row r="6647" spans="1:5" x14ac:dyDescent="0.3">
      <c r="A6647" s="24">
        <v>43012.541666666664</v>
      </c>
      <c r="B6647" s="25">
        <v>7424</v>
      </c>
      <c r="C6647" s="26">
        <v>58.25</v>
      </c>
      <c r="D6647" s="26">
        <v>5</v>
      </c>
      <c r="E6647" s="27">
        <f t="shared" si="103"/>
        <v>432.44799999999998</v>
      </c>
    </row>
    <row r="6648" spans="1:5" x14ac:dyDescent="0.3">
      <c r="A6648" s="24">
        <v>43012.583333333336</v>
      </c>
      <c r="B6648" s="25">
        <v>7144</v>
      </c>
      <c r="C6648" s="26">
        <v>57.93</v>
      </c>
      <c r="D6648" s="26">
        <v>5</v>
      </c>
      <c r="E6648" s="27">
        <f t="shared" si="103"/>
        <v>413.85192000000001</v>
      </c>
    </row>
    <row r="6649" spans="1:5" x14ac:dyDescent="0.3">
      <c r="A6649" s="24">
        <v>43012.625</v>
      </c>
      <c r="B6649" s="25">
        <v>7179</v>
      </c>
      <c r="C6649" s="26">
        <v>56.150000000000006</v>
      </c>
      <c r="D6649" s="26">
        <v>5</v>
      </c>
      <c r="E6649" s="27">
        <f t="shared" si="103"/>
        <v>403.10085000000004</v>
      </c>
    </row>
    <row r="6650" spans="1:5" x14ac:dyDescent="0.3">
      <c r="A6650" s="24">
        <v>43012.666666666664</v>
      </c>
      <c r="B6650" s="25">
        <v>7344</v>
      </c>
      <c r="C6650" s="26">
        <v>55.96</v>
      </c>
      <c r="D6650" s="26">
        <v>5</v>
      </c>
      <c r="E6650" s="27">
        <f t="shared" si="103"/>
        <v>410.97023999999999</v>
      </c>
    </row>
    <row r="6651" spans="1:5" x14ac:dyDescent="0.3">
      <c r="A6651" s="24">
        <v>43012.708333333336</v>
      </c>
      <c r="B6651" s="25">
        <v>7333</v>
      </c>
      <c r="C6651" s="26">
        <v>55.45</v>
      </c>
      <c r="D6651" s="26">
        <v>5</v>
      </c>
      <c r="E6651" s="27">
        <f t="shared" si="103"/>
        <v>406.61485000000005</v>
      </c>
    </row>
    <row r="6652" spans="1:5" x14ac:dyDescent="0.3">
      <c r="A6652" s="24">
        <v>43012.75</v>
      </c>
      <c r="B6652" s="25">
        <v>7502</v>
      </c>
      <c r="C6652" s="26">
        <v>58.5</v>
      </c>
      <c r="D6652" s="26">
        <v>5</v>
      </c>
      <c r="E6652" s="27">
        <f t="shared" si="103"/>
        <v>438.86700000000002</v>
      </c>
    </row>
    <row r="6653" spans="1:5" x14ac:dyDescent="0.3">
      <c r="A6653" s="24">
        <v>43012.791666666664</v>
      </c>
      <c r="B6653" s="25">
        <v>7578</v>
      </c>
      <c r="C6653" s="26">
        <v>64.03</v>
      </c>
      <c r="D6653" s="26">
        <v>5</v>
      </c>
      <c r="E6653" s="27">
        <f t="shared" si="103"/>
        <v>485.21934000000005</v>
      </c>
    </row>
    <row r="6654" spans="1:5" x14ac:dyDescent="0.3">
      <c r="A6654" s="24">
        <v>43012.833333333336</v>
      </c>
      <c r="B6654" s="25">
        <v>7610</v>
      </c>
      <c r="C6654" s="26">
        <v>66.06</v>
      </c>
      <c r="D6654" s="26">
        <v>5</v>
      </c>
      <c r="E6654" s="27">
        <f t="shared" si="103"/>
        <v>502.71660000000003</v>
      </c>
    </row>
    <row r="6655" spans="1:5" x14ac:dyDescent="0.3">
      <c r="A6655" s="24">
        <v>43012.875</v>
      </c>
      <c r="B6655" s="25">
        <v>7075</v>
      </c>
      <c r="C6655" s="26">
        <v>64.459999999999994</v>
      </c>
      <c r="D6655" s="26">
        <v>5</v>
      </c>
      <c r="E6655" s="27">
        <f t="shared" si="103"/>
        <v>456.05449999999996</v>
      </c>
    </row>
    <row r="6656" spans="1:5" x14ac:dyDescent="0.3">
      <c r="A6656" s="24">
        <v>43012.916666666664</v>
      </c>
      <c r="B6656" s="25">
        <v>6554</v>
      </c>
      <c r="C6656" s="26">
        <v>62.75</v>
      </c>
      <c r="D6656" s="26">
        <v>5</v>
      </c>
      <c r="E6656" s="27">
        <f t="shared" si="103"/>
        <v>411.26350000000002</v>
      </c>
    </row>
    <row r="6657" spans="1:5" x14ac:dyDescent="0.3">
      <c r="A6657" s="24">
        <v>43012.958333333336</v>
      </c>
      <c r="B6657" s="25">
        <v>6385</v>
      </c>
      <c r="C6657" s="26">
        <v>58.03</v>
      </c>
      <c r="D6657" s="26">
        <v>5</v>
      </c>
      <c r="E6657" s="27">
        <f t="shared" si="103"/>
        <v>370.52154999999999</v>
      </c>
    </row>
    <row r="6658" spans="1:5" x14ac:dyDescent="0.3">
      <c r="A6658" s="24">
        <v>43013</v>
      </c>
      <c r="B6658" s="25">
        <v>6230</v>
      </c>
      <c r="C6658" s="26">
        <v>60.15</v>
      </c>
      <c r="D6658" s="26">
        <v>6</v>
      </c>
      <c r="E6658" s="27">
        <f t="shared" si="103"/>
        <v>374.73450000000003</v>
      </c>
    </row>
    <row r="6659" spans="1:5" x14ac:dyDescent="0.3">
      <c r="A6659" s="24">
        <v>43013.041666666664</v>
      </c>
      <c r="B6659" s="25">
        <v>6110</v>
      </c>
      <c r="C6659" s="26">
        <v>57.93</v>
      </c>
      <c r="D6659" s="26">
        <v>6</v>
      </c>
      <c r="E6659" s="27">
        <f t="shared" si="103"/>
        <v>353.95229999999998</v>
      </c>
    </row>
    <row r="6660" spans="1:5" x14ac:dyDescent="0.3">
      <c r="A6660" s="24">
        <v>43013.083333333336</v>
      </c>
      <c r="B6660" s="25">
        <v>6066</v>
      </c>
      <c r="C6660" s="26">
        <v>53.269999999999996</v>
      </c>
      <c r="D6660" s="26">
        <v>6</v>
      </c>
      <c r="E6660" s="27">
        <f t="shared" si="103"/>
        <v>323.13581999999997</v>
      </c>
    </row>
    <row r="6661" spans="1:5" x14ac:dyDescent="0.3">
      <c r="A6661" s="24">
        <v>43013.125</v>
      </c>
      <c r="B6661" s="25">
        <v>5948</v>
      </c>
      <c r="C6661" s="26">
        <v>53.17</v>
      </c>
      <c r="D6661" s="26">
        <v>6</v>
      </c>
      <c r="E6661" s="27">
        <f t="shared" si="103"/>
        <v>316.25516000000005</v>
      </c>
    </row>
    <row r="6662" spans="1:5" x14ac:dyDescent="0.3">
      <c r="A6662" s="24">
        <v>43013.166666666664</v>
      </c>
      <c r="B6662" s="25">
        <v>6005</v>
      </c>
      <c r="C6662" s="26">
        <v>53.22</v>
      </c>
      <c r="D6662" s="26">
        <v>6</v>
      </c>
      <c r="E6662" s="27">
        <f t="shared" si="103"/>
        <v>319.58609999999999</v>
      </c>
    </row>
    <row r="6663" spans="1:5" x14ac:dyDescent="0.3">
      <c r="A6663" s="24">
        <v>43013.208333333336</v>
      </c>
      <c r="B6663" s="25">
        <v>5982</v>
      </c>
      <c r="C6663" s="26">
        <v>55.47</v>
      </c>
      <c r="D6663" s="26">
        <v>6</v>
      </c>
      <c r="E6663" s="27">
        <f t="shared" si="103"/>
        <v>331.82153999999997</v>
      </c>
    </row>
    <row r="6664" spans="1:5" x14ac:dyDescent="0.3">
      <c r="A6664" s="24">
        <v>43013.25</v>
      </c>
      <c r="B6664" s="25">
        <v>5989</v>
      </c>
      <c r="C6664" s="26">
        <v>60.08</v>
      </c>
      <c r="D6664" s="26">
        <v>6</v>
      </c>
      <c r="E6664" s="27">
        <f t="shared" si="103"/>
        <v>359.81912</v>
      </c>
    </row>
    <row r="6665" spans="1:5" x14ac:dyDescent="0.3">
      <c r="A6665" s="24">
        <v>43013.291666666664</v>
      </c>
      <c r="B6665" s="25">
        <v>5830</v>
      </c>
      <c r="C6665" s="26">
        <v>64.95</v>
      </c>
      <c r="D6665" s="26">
        <v>6</v>
      </c>
      <c r="E6665" s="27">
        <f t="shared" si="103"/>
        <v>378.6585</v>
      </c>
    </row>
    <row r="6666" spans="1:5" x14ac:dyDescent="0.3">
      <c r="A6666" s="24">
        <v>43013.333333333336</v>
      </c>
      <c r="B6666" s="25">
        <v>6235</v>
      </c>
      <c r="C6666" s="26">
        <v>64.95</v>
      </c>
      <c r="D6666" s="26">
        <v>5</v>
      </c>
      <c r="E6666" s="27">
        <f t="shared" ref="E6666:E6729" si="104">C6666*B6666/1000</f>
        <v>404.96325000000002</v>
      </c>
    </row>
    <row r="6667" spans="1:5" x14ac:dyDescent="0.3">
      <c r="A6667" s="24">
        <v>43013.375</v>
      </c>
      <c r="B6667" s="25">
        <v>6653</v>
      </c>
      <c r="C6667" s="26">
        <v>65</v>
      </c>
      <c r="D6667" s="26">
        <v>5</v>
      </c>
      <c r="E6667" s="27">
        <f t="shared" si="104"/>
        <v>432.44499999999999</v>
      </c>
    </row>
    <row r="6668" spans="1:5" x14ac:dyDescent="0.3">
      <c r="A6668" s="24">
        <v>43013.416666666664</v>
      </c>
      <c r="B6668" s="25">
        <v>6861</v>
      </c>
      <c r="C6668" s="26">
        <v>60.52</v>
      </c>
      <c r="D6668" s="26">
        <v>5</v>
      </c>
      <c r="E6668" s="27">
        <f t="shared" si="104"/>
        <v>415.22772000000003</v>
      </c>
    </row>
    <row r="6669" spans="1:5" x14ac:dyDescent="0.3">
      <c r="A6669" s="24">
        <v>43013.458333333336</v>
      </c>
      <c r="B6669" s="25">
        <v>6777</v>
      </c>
      <c r="C6669" s="26">
        <v>59.8</v>
      </c>
      <c r="D6669" s="26">
        <v>5</v>
      </c>
      <c r="E6669" s="27">
        <f t="shared" si="104"/>
        <v>405.26459999999997</v>
      </c>
    </row>
    <row r="6670" spans="1:5" x14ac:dyDescent="0.3">
      <c r="A6670" s="24">
        <v>43013.5</v>
      </c>
      <c r="B6670" s="25">
        <v>6391</v>
      </c>
      <c r="C6670" s="26">
        <v>60.15</v>
      </c>
      <c r="D6670" s="26">
        <v>5</v>
      </c>
      <c r="E6670" s="27">
        <f t="shared" si="104"/>
        <v>384.41864999999996</v>
      </c>
    </row>
    <row r="6671" spans="1:5" x14ac:dyDescent="0.3">
      <c r="A6671" s="24">
        <v>43013.541666666664</v>
      </c>
      <c r="B6671" s="25">
        <v>6244</v>
      </c>
      <c r="C6671" s="26">
        <v>60.52</v>
      </c>
      <c r="D6671" s="26">
        <v>5</v>
      </c>
      <c r="E6671" s="27">
        <f t="shared" si="104"/>
        <v>377.88688000000002</v>
      </c>
    </row>
    <row r="6672" spans="1:5" x14ac:dyDescent="0.3">
      <c r="A6672" s="24">
        <v>43013.583333333336</v>
      </c>
      <c r="B6672" s="25">
        <v>6253</v>
      </c>
      <c r="C6672" s="26">
        <v>58.34</v>
      </c>
      <c r="D6672" s="26">
        <v>5</v>
      </c>
      <c r="E6672" s="27">
        <f t="shared" si="104"/>
        <v>364.80002000000002</v>
      </c>
    </row>
    <row r="6673" spans="1:5" x14ac:dyDescent="0.3">
      <c r="A6673" s="24">
        <v>43013.625</v>
      </c>
      <c r="B6673" s="25">
        <v>6862</v>
      </c>
      <c r="C6673" s="26">
        <v>54.13</v>
      </c>
      <c r="D6673" s="26">
        <v>5</v>
      </c>
      <c r="E6673" s="27">
        <f t="shared" si="104"/>
        <v>371.44006000000002</v>
      </c>
    </row>
    <row r="6674" spans="1:5" x14ac:dyDescent="0.3">
      <c r="A6674" s="24">
        <v>43013.666666666664</v>
      </c>
      <c r="B6674" s="25">
        <v>7016</v>
      </c>
      <c r="C6674" s="26">
        <v>52.45</v>
      </c>
      <c r="D6674" s="26">
        <v>5</v>
      </c>
      <c r="E6674" s="27">
        <f t="shared" si="104"/>
        <v>367.98920000000004</v>
      </c>
    </row>
    <row r="6675" spans="1:5" x14ac:dyDescent="0.3">
      <c r="A6675" s="24">
        <v>43013.708333333336</v>
      </c>
      <c r="B6675" s="25">
        <v>6969</v>
      </c>
      <c r="C6675" s="26">
        <v>52.430000000000007</v>
      </c>
      <c r="D6675" s="26">
        <v>5</v>
      </c>
      <c r="E6675" s="27">
        <f t="shared" si="104"/>
        <v>365.38467000000003</v>
      </c>
    </row>
    <row r="6676" spans="1:5" x14ac:dyDescent="0.3">
      <c r="A6676" s="24">
        <v>43013.75</v>
      </c>
      <c r="B6676" s="25">
        <v>7091</v>
      </c>
      <c r="C6676" s="26">
        <v>55.03</v>
      </c>
      <c r="D6676" s="26">
        <v>5</v>
      </c>
      <c r="E6676" s="27">
        <f t="shared" si="104"/>
        <v>390.21772999999996</v>
      </c>
    </row>
    <row r="6677" spans="1:5" x14ac:dyDescent="0.3">
      <c r="A6677" s="24">
        <v>43013.791666666664</v>
      </c>
      <c r="B6677" s="25">
        <v>7109</v>
      </c>
      <c r="C6677" s="26">
        <v>60.15</v>
      </c>
      <c r="D6677" s="26">
        <v>5</v>
      </c>
      <c r="E6677" s="27">
        <f t="shared" si="104"/>
        <v>427.60634999999996</v>
      </c>
    </row>
    <row r="6678" spans="1:5" x14ac:dyDescent="0.3">
      <c r="A6678" s="24">
        <v>43013.833333333336</v>
      </c>
      <c r="B6678" s="25">
        <v>7145</v>
      </c>
      <c r="C6678" s="26">
        <v>62.07</v>
      </c>
      <c r="D6678" s="26">
        <v>5</v>
      </c>
      <c r="E6678" s="27">
        <f t="shared" si="104"/>
        <v>443.49015000000003</v>
      </c>
    </row>
    <row r="6679" spans="1:5" x14ac:dyDescent="0.3">
      <c r="A6679" s="24">
        <v>43013.875</v>
      </c>
      <c r="B6679" s="25">
        <v>7313</v>
      </c>
      <c r="C6679" s="26">
        <v>59.7</v>
      </c>
      <c r="D6679" s="26">
        <v>5</v>
      </c>
      <c r="E6679" s="27">
        <f t="shared" si="104"/>
        <v>436.58610000000004</v>
      </c>
    </row>
    <row r="6680" spans="1:5" x14ac:dyDescent="0.3">
      <c r="A6680" s="24">
        <v>43013.916666666664</v>
      </c>
      <c r="B6680" s="25">
        <v>7148</v>
      </c>
      <c r="C6680" s="26">
        <v>54.5</v>
      </c>
      <c r="D6680" s="26">
        <v>5</v>
      </c>
      <c r="E6680" s="27">
        <f t="shared" si="104"/>
        <v>389.56599999999997</v>
      </c>
    </row>
    <row r="6681" spans="1:5" x14ac:dyDescent="0.3">
      <c r="A6681" s="24">
        <v>43013.958333333336</v>
      </c>
      <c r="B6681" s="25">
        <v>6952</v>
      </c>
      <c r="C6681" s="26">
        <v>50.19</v>
      </c>
      <c r="D6681" s="26">
        <v>5</v>
      </c>
      <c r="E6681" s="27">
        <f t="shared" si="104"/>
        <v>348.92088000000001</v>
      </c>
    </row>
    <row r="6682" spans="1:5" x14ac:dyDescent="0.3">
      <c r="A6682" s="24">
        <v>43014</v>
      </c>
      <c r="B6682" s="25">
        <v>6596</v>
      </c>
      <c r="C6682" s="26">
        <v>49.84</v>
      </c>
      <c r="D6682" s="26">
        <v>6</v>
      </c>
      <c r="E6682" s="27">
        <f t="shared" si="104"/>
        <v>328.74464</v>
      </c>
    </row>
    <row r="6683" spans="1:5" x14ac:dyDescent="0.3">
      <c r="A6683" s="24">
        <v>43014.041666666664</v>
      </c>
      <c r="B6683" s="25">
        <v>6340</v>
      </c>
      <c r="C6683" s="26">
        <v>45</v>
      </c>
      <c r="D6683" s="26">
        <v>6</v>
      </c>
      <c r="E6683" s="27">
        <f t="shared" si="104"/>
        <v>285.3</v>
      </c>
    </row>
    <row r="6684" spans="1:5" x14ac:dyDescent="0.3">
      <c r="A6684" s="24">
        <v>43014.083333333336</v>
      </c>
      <c r="B6684" s="25">
        <v>6056</v>
      </c>
      <c r="C6684" s="26">
        <v>43.89</v>
      </c>
      <c r="D6684" s="26">
        <v>6</v>
      </c>
      <c r="E6684" s="27">
        <f t="shared" si="104"/>
        <v>265.79784000000001</v>
      </c>
    </row>
    <row r="6685" spans="1:5" x14ac:dyDescent="0.3">
      <c r="A6685" s="24">
        <v>43014.125</v>
      </c>
      <c r="B6685" s="25">
        <v>6843</v>
      </c>
      <c r="C6685" s="26">
        <v>43.99</v>
      </c>
      <c r="D6685" s="26">
        <v>6</v>
      </c>
      <c r="E6685" s="27">
        <f t="shared" si="104"/>
        <v>301.02357000000001</v>
      </c>
    </row>
    <row r="6686" spans="1:5" x14ac:dyDescent="0.3">
      <c r="A6686" s="24">
        <v>43014.166666666664</v>
      </c>
      <c r="B6686" s="25">
        <v>6798</v>
      </c>
      <c r="C6686" s="26">
        <v>43.89</v>
      </c>
      <c r="D6686" s="26">
        <v>6</v>
      </c>
      <c r="E6686" s="27">
        <f t="shared" si="104"/>
        <v>298.36422000000005</v>
      </c>
    </row>
    <row r="6687" spans="1:5" x14ac:dyDescent="0.3">
      <c r="A6687" s="24">
        <v>43014.208333333336</v>
      </c>
      <c r="B6687" s="25">
        <v>6725</v>
      </c>
      <c r="C6687" s="26">
        <v>43.99</v>
      </c>
      <c r="D6687" s="26">
        <v>6</v>
      </c>
      <c r="E6687" s="27">
        <f t="shared" si="104"/>
        <v>295.83274999999998</v>
      </c>
    </row>
    <row r="6688" spans="1:5" x14ac:dyDescent="0.3">
      <c r="A6688" s="24">
        <v>43014.25</v>
      </c>
      <c r="B6688" s="25">
        <v>6642</v>
      </c>
      <c r="C6688" s="26">
        <v>48.84</v>
      </c>
      <c r="D6688" s="26">
        <v>6</v>
      </c>
      <c r="E6688" s="27">
        <f t="shared" si="104"/>
        <v>324.39528000000001</v>
      </c>
    </row>
    <row r="6689" spans="1:5" x14ac:dyDescent="0.3">
      <c r="A6689" s="24">
        <v>43014.291666666664</v>
      </c>
      <c r="B6689" s="25">
        <v>6525</v>
      </c>
      <c r="C6689" s="26">
        <v>58.96</v>
      </c>
      <c r="D6689" s="26">
        <v>6</v>
      </c>
      <c r="E6689" s="27">
        <f t="shared" si="104"/>
        <v>384.714</v>
      </c>
    </row>
    <row r="6690" spans="1:5" x14ac:dyDescent="0.3">
      <c r="A6690" s="24">
        <v>43014.333333333336</v>
      </c>
      <c r="B6690" s="25">
        <v>6799</v>
      </c>
      <c r="C6690" s="26">
        <v>61.3</v>
      </c>
      <c r="D6690" s="26">
        <v>5</v>
      </c>
      <c r="E6690" s="27">
        <f t="shared" si="104"/>
        <v>416.77869999999996</v>
      </c>
    </row>
    <row r="6691" spans="1:5" x14ac:dyDescent="0.3">
      <c r="A6691" s="24">
        <v>43014.375</v>
      </c>
      <c r="B6691" s="25">
        <v>7186</v>
      </c>
      <c r="C6691" s="26">
        <v>60.94</v>
      </c>
      <c r="D6691" s="26">
        <v>5</v>
      </c>
      <c r="E6691" s="27">
        <f t="shared" si="104"/>
        <v>437.91483999999997</v>
      </c>
    </row>
    <row r="6692" spans="1:5" x14ac:dyDescent="0.3">
      <c r="A6692" s="24">
        <v>43014.416666666664</v>
      </c>
      <c r="B6692" s="25">
        <v>7536</v>
      </c>
      <c r="C6692" s="26">
        <v>59</v>
      </c>
      <c r="D6692" s="26">
        <v>5</v>
      </c>
      <c r="E6692" s="27">
        <f t="shared" si="104"/>
        <v>444.62400000000002</v>
      </c>
    </row>
    <row r="6693" spans="1:5" x14ac:dyDescent="0.3">
      <c r="A6693" s="24">
        <v>43014.458333333336</v>
      </c>
      <c r="B6693" s="25">
        <v>7633</v>
      </c>
      <c r="C6693" s="26">
        <v>54.74</v>
      </c>
      <c r="D6693" s="26">
        <v>5</v>
      </c>
      <c r="E6693" s="27">
        <f t="shared" si="104"/>
        <v>417.83042000000006</v>
      </c>
    </row>
    <row r="6694" spans="1:5" x14ac:dyDescent="0.3">
      <c r="A6694" s="24">
        <v>43014.5</v>
      </c>
      <c r="B6694" s="25">
        <v>7457</v>
      </c>
      <c r="C6694" s="26">
        <v>51.03</v>
      </c>
      <c r="D6694" s="26">
        <v>5</v>
      </c>
      <c r="E6694" s="27">
        <f t="shared" si="104"/>
        <v>380.53071</v>
      </c>
    </row>
    <row r="6695" spans="1:5" x14ac:dyDescent="0.3">
      <c r="A6695" s="24">
        <v>43014.541666666664</v>
      </c>
      <c r="B6695" s="25">
        <v>7531</v>
      </c>
      <c r="C6695" s="26">
        <v>50.82</v>
      </c>
      <c r="D6695" s="26">
        <v>5</v>
      </c>
      <c r="E6695" s="27">
        <f t="shared" si="104"/>
        <v>382.72541999999999</v>
      </c>
    </row>
    <row r="6696" spans="1:5" x14ac:dyDescent="0.3">
      <c r="A6696" s="24">
        <v>43014.583333333336</v>
      </c>
      <c r="B6696" s="25">
        <v>7593</v>
      </c>
      <c r="C6696" s="26">
        <v>49.68</v>
      </c>
      <c r="D6696" s="26">
        <v>5</v>
      </c>
      <c r="E6696" s="27">
        <f t="shared" si="104"/>
        <v>377.22023999999999</v>
      </c>
    </row>
    <row r="6697" spans="1:5" x14ac:dyDescent="0.3">
      <c r="A6697" s="24">
        <v>43014.625</v>
      </c>
      <c r="B6697" s="25">
        <v>7793</v>
      </c>
      <c r="C6697" s="26">
        <v>46.43</v>
      </c>
      <c r="D6697" s="26">
        <v>5</v>
      </c>
      <c r="E6697" s="27">
        <f t="shared" si="104"/>
        <v>361.82898999999998</v>
      </c>
    </row>
    <row r="6698" spans="1:5" x14ac:dyDescent="0.3">
      <c r="A6698" s="24">
        <v>43014.666666666664</v>
      </c>
      <c r="B6698" s="25">
        <v>7536</v>
      </c>
      <c r="C6698" s="26">
        <v>46</v>
      </c>
      <c r="D6698" s="26">
        <v>5</v>
      </c>
      <c r="E6698" s="27">
        <f t="shared" si="104"/>
        <v>346.65600000000001</v>
      </c>
    </row>
    <row r="6699" spans="1:5" x14ac:dyDescent="0.3">
      <c r="A6699" s="24">
        <v>43014.708333333336</v>
      </c>
      <c r="B6699" s="25">
        <v>7512</v>
      </c>
      <c r="C6699" s="26">
        <v>48.45</v>
      </c>
      <c r="D6699" s="26">
        <v>5</v>
      </c>
      <c r="E6699" s="27">
        <f t="shared" si="104"/>
        <v>363.95640000000003</v>
      </c>
    </row>
    <row r="6700" spans="1:5" x14ac:dyDescent="0.3">
      <c r="A6700" s="24">
        <v>43014.75</v>
      </c>
      <c r="B6700" s="25">
        <v>7637</v>
      </c>
      <c r="C6700" s="26">
        <v>50.73</v>
      </c>
      <c r="D6700" s="26">
        <v>5</v>
      </c>
      <c r="E6700" s="27">
        <f t="shared" si="104"/>
        <v>387.42500999999993</v>
      </c>
    </row>
    <row r="6701" spans="1:5" x14ac:dyDescent="0.3">
      <c r="A6701" s="24">
        <v>43014.791666666664</v>
      </c>
      <c r="B6701" s="25">
        <v>7407</v>
      </c>
      <c r="C6701" s="26">
        <v>61.51</v>
      </c>
      <c r="D6701" s="26">
        <v>5</v>
      </c>
      <c r="E6701" s="27">
        <f t="shared" si="104"/>
        <v>455.60457000000002</v>
      </c>
    </row>
    <row r="6702" spans="1:5" x14ac:dyDescent="0.3">
      <c r="A6702" s="24">
        <v>43014.833333333336</v>
      </c>
      <c r="B6702" s="25">
        <v>7293</v>
      </c>
      <c r="C6702" s="26">
        <v>62.17</v>
      </c>
      <c r="D6702" s="26">
        <v>5</v>
      </c>
      <c r="E6702" s="27">
        <f t="shared" si="104"/>
        <v>453.40580999999997</v>
      </c>
    </row>
    <row r="6703" spans="1:5" x14ac:dyDescent="0.3">
      <c r="A6703" s="24">
        <v>43014.875</v>
      </c>
      <c r="B6703" s="25">
        <v>7299</v>
      </c>
      <c r="C6703" s="26">
        <v>58.38</v>
      </c>
      <c r="D6703" s="26">
        <v>5</v>
      </c>
      <c r="E6703" s="27">
        <f t="shared" si="104"/>
        <v>426.11561999999998</v>
      </c>
    </row>
    <row r="6704" spans="1:5" x14ac:dyDescent="0.3">
      <c r="A6704" s="24">
        <v>43014.916666666664</v>
      </c>
      <c r="B6704" s="25">
        <v>6823</v>
      </c>
      <c r="C6704" s="26">
        <v>51.53</v>
      </c>
      <c r="D6704" s="26">
        <v>5</v>
      </c>
      <c r="E6704" s="27">
        <f t="shared" si="104"/>
        <v>351.58919000000003</v>
      </c>
    </row>
    <row r="6705" spans="1:5" x14ac:dyDescent="0.3">
      <c r="A6705" s="24">
        <v>43014.958333333336</v>
      </c>
      <c r="B6705" s="25">
        <v>6298</v>
      </c>
      <c r="C6705" s="26">
        <v>48.93</v>
      </c>
      <c r="D6705" s="26">
        <v>5</v>
      </c>
      <c r="E6705" s="27">
        <f t="shared" si="104"/>
        <v>308.16113999999999</v>
      </c>
    </row>
    <row r="6706" spans="1:5" x14ac:dyDescent="0.3">
      <c r="A6706" s="24">
        <v>43015</v>
      </c>
      <c r="B6706" s="25">
        <v>6217</v>
      </c>
      <c r="C6706" s="26">
        <v>52.29</v>
      </c>
      <c r="D6706" s="26">
        <v>6</v>
      </c>
      <c r="E6706" s="27">
        <f t="shared" si="104"/>
        <v>325.08693</v>
      </c>
    </row>
    <row r="6707" spans="1:5" x14ac:dyDescent="0.3">
      <c r="A6707" s="24">
        <v>43015.041666666664</v>
      </c>
      <c r="B6707" s="25">
        <v>6673</v>
      </c>
      <c r="C6707" s="26">
        <v>46.94</v>
      </c>
      <c r="D6707" s="26">
        <v>6</v>
      </c>
      <c r="E6707" s="27">
        <f t="shared" si="104"/>
        <v>313.23061999999999</v>
      </c>
    </row>
    <row r="6708" spans="1:5" x14ac:dyDescent="0.3">
      <c r="A6708" s="24">
        <v>43015.083333333336</v>
      </c>
      <c r="B6708" s="25">
        <v>6370</v>
      </c>
      <c r="C6708" s="26">
        <v>45.78</v>
      </c>
      <c r="D6708" s="26">
        <v>6</v>
      </c>
      <c r="E6708" s="27">
        <f t="shared" si="104"/>
        <v>291.61860000000001</v>
      </c>
    </row>
    <row r="6709" spans="1:5" x14ac:dyDescent="0.3">
      <c r="A6709" s="24">
        <v>43015.125</v>
      </c>
      <c r="B6709" s="25">
        <v>6070</v>
      </c>
      <c r="C6709" s="26">
        <v>45.88</v>
      </c>
      <c r="D6709" s="26">
        <v>6</v>
      </c>
      <c r="E6709" s="27">
        <f t="shared" si="104"/>
        <v>278.49160000000006</v>
      </c>
    </row>
    <row r="6710" spans="1:5" x14ac:dyDescent="0.3">
      <c r="A6710" s="24">
        <v>43015.166666666664</v>
      </c>
      <c r="B6710" s="25">
        <v>5876</v>
      </c>
      <c r="C6710" s="26">
        <v>45.88</v>
      </c>
      <c r="D6710" s="26">
        <v>6</v>
      </c>
      <c r="E6710" s="27">
        <f t="shared" si="104"/>
        <v>269.59088000000003</v>
      </c>
    </row>
    <row r="6711" spans="1:5" x14ac:dyDescent="0.3">
      <c r="A6711" s="24">
        <v>43015.208333333336</v>
      </c>
      <c r="B6711" s="25">
        <v>5852</v>
      </c>
      <c r="C6711" s="26">
        <v>45.78</v>
      </c>
      <c r="D6711" s="26">
        <v>6</v>
      </c>
      <c r="E6711" s="27">
        <f t="shared" si="104"/>
        <v>267.90456</v>
      </c>
    </row>
    <row r="6712" spans="1:5" x14ac:dyDescent="0.3">
      <c r="A6712" s="24">
        <v>43015.25</v>
      </c>
      <c r="B6712" s="25">
        <v>5850</v>
      </c>
      <c r="C6712" s="26">
        <v>45.88</v>
      </c>
      <c r="D6712" s="26">
        <v>6</v>
      </c>
      <c r="E6712" s="27">
        <f t="shared" si="104"/>
        <v>268.39800000000002</v>
      </c>
    </row>
    <row r="6713" spans="1:5" x14ac:dyDescent="0.3">
      <c r="A6713" s="24">
        <v>43015.291666666664</v>
      </c>
      <c r="B6713" s="25">
        <v>5972</v>
      </c>
      <c r="C6713" s="26">
        <v>49.399999999999991</v>
      </c>
      <c r="D6713" s="26">
        <v>6</v>
      </c>
      <c r="E6713" s="27">
        <f t="shared" si="104"/>
        <v>295.01679999999993</v>
      </c>
    </row>
    <row r="6714" spans="1:5" x14ac:dyDescent="0.3">
      <c r="A6714" s="24">
        <v>43015.333333333336</v>
      </c>
      <c r="B6714" s="25">
        <v>6029</v>
      </c>
      <c r="C6714" s="26">
        <v>48.77000000000001</v>
      </c>
      <c r="D6714" s="26">
        <v>6</v>
      </c>
      <c r="E6714" s="27">
        <f t="shared" si="104"/>
        <v>294.03433000000007</v>
      </c>
    </row>
    <row r="6715" spans="1:5" x14ac:dyDescent="0.3">
      <c r="A6715" s="24">
        <v>43015.375</v>
      </c>
      <c r="B6715" s="25">
        <v>5989</v>
      </c>
      <c r="C6715" s="26">
        <v>53.2</v>
      </c>
      <c r="D6715" s="26">
        <v>6</v>
      </c>
      <c r="E6715" s="27">
        <f t="shared" si="104"/>
        <v>318.6148</v>
      </c>
    </row>
    <row r="6716" spans="1:5" x14ac:dyDescent="0.3">
      <c r="A6716" s="24">
        <v>43015.416666666664</v>
      </c>
      <c r="B6716" s="25">
        <v>6727</v>
      </c>
      <c r="C6716" s="26">
        <v>55</v>
      </c>
      <c r="D6716" s="26">
        <v>6</v>
      </c>
      <c r="E6716" s="27">
        <f t="shared" si="104"/>
        <v>369.98500000000001</v>
      </c>
    </row>
    <row r="6717" spans="1:5" x14ac:dyDescent="0.3">
      <c r="A6717" s="24">
        <v>43015.458333333336</v>
      </c>
      <c r="B6717" s="25">
        <v>7098</v>
      </c>
      <c r="C6717" s="26">
        <v>54.45</v>
      </c>
      <c r="D6717" s="26">
        <v>6</v>
      </c>
      <c r="E6717" s="27">
        <f t="shared" si="104"/>
        <v>386.48610000000002</v>
      </c>
    </row>
    <row r="6718" spans="1:5" x14ac:dyDescent="0.3">
      <c r="A6718" s="24">
        <v>43015.5</v>
      </c>
      <c r="B6718" s="25">
        <v>7279</v>
      </c>
      <c r="C6718" s="26">
        <v>54.51</v>
      </c>
      <c r="D6718" s="26">
        <v>6</v>
      </c>
      <c r="E6718" s="27">
        <f t="shared" si="104"/>
        <v>396.77828999999997</v>
      </c>
    </row>
    <row r="6719" spans="1:5" x14ac:dyDescent="0.3">
      <c r="A6719" s="24">
        <v>43015.541666666664</v>
      </c>
      <c r="B6719" s="25">
        <v>7242</v>
      </c>
      <c r="C6719" s="26">
        <v>57.04</v>
      </c>
      <c r="D6719" s="26">
        <v>6</v>
      </c>
      <c r="E6719" s="27">
        <f t="shared" si="104"/>
        <v>413.08368000000002</v>
      </c>
    </row>
    <row r="6720" spans="1:5" x14ac:dyDescent="0.3">
      <c r="A6720" s="24">
        <v>43015.583333333336</v>
      </c>
      <c r="B6720" s="25">
        <v>7215</v>
      </c>
      <c r="C6720" s="26">
        <v>56.150000000000006</v>
      </c>
      <c r="D6720" s="26">
        <v>6</v>
      </c>
      <c r="E6720" s="27">
        <f t="shared" si="104"/>
        <v>405.12225000000007</v>
      </c>
    </row>
    <row r="6721" spans="1:5" x14ac:dyDescent="0.3">
      <c r="A6721" s="24">
        <v>43015.625</v>
      </c>
      <c r="B6721" s="25">
        <v>7209</v>
      </c>
      <c r="C6721" s="26">
        <v>54.51</v>
      </c>
      <c r="D6721" s="26">
        <v>6</v>
      </c>
      <c r="E6721" s="27">
        <f t="shared" si="104"/>
        <v>392.96258999999998</v>
      </c>
    </row>
    <row r="6722" spans="1:5" x14ac:dyDescent="0.3">
      <c r="A6722" s="24">
        <v>43015.666666666664</v>
      </c>
      <c r="B6722" s="25">
        <v>7217</v>
      </c>
      <c r="C6722" s="26">
        <v>53</v>
      </c>
      <c r="D6722" s="26">
        <v>6</v>
      </c>
      <c r="E6722" s="27">
        <f t="shared" si="104"/>
        <v>382.50099999999998</v>
      </c>
    </row>
    <row r="6723" spans="1:5" x14ac:dyDescent="0.3">
      <c r="A6723" s="24">
        <v>43015.708333333336</v>
      </c>
      <c r="B6723" s="25">
        <v>7339</v>
      </c>
      <c r="C6723" s="26">
        <v>51.66</v>
      </c>
      <c r="D6723" s="26">
        <v>6</v>
      </c>
      <c r="E6723" s="27">
        <f t="shared" si="104"/>
        <v>379.13274000000001</v>
      </c>
    </row>
    <row r="6724" spans="1:5" x14ac:dyDescent="0.3">
      <c r="A6724" s="24">
        <v>43015.75</v>
      </c>
      <c r="B6724" s="25">
        <v>7332</v>
      </c>
      <c r="C6724" s="26">
        <v>54.51</v>
      </c>
      <c r="D6724" s="26">
        <v>6</v>
      </c>
      <c r="E6724" s="27">
        <f t="shared" si="104"/>
        <v>399.66732000000002</v>
      </c>
    </row>
    <row r="6725" spans="1:5" x14ac:dyDescent="0.3">
      <c r="A6725" s="24">
        <v>43015.791666666664</v>
      </c>
      <c r="B6725" s="25">
        <v>6945</v>
      </c>
      <c r="C6725" s="26">
        <v>61.84</v>
      </c>
      <c r="D6725" s="26">
        <v>6</v>
      </c>
      <c r="E6725" s="27">
        <f t="shared" si="104"/>
        <v>429.47880000000004</v>
      </c>
    </row>
    <row r="6726" spans="1:5" x14ac:dyDescent="0.3">
      <c r="A6726" s="24">
        <v>43015.833333333336</v>
      </c>
      <c r="B6726" s="25">
        <v>6650</v>
      </c>
      <c r="C6726" s="26">
        <v>63.84</v>
      </c>
      <c r="D6726" s="26">
        <v>6</v>
      </c>
      <c r="E6726" s="27">
        <f t="shared" si="104"/>
        <v>424.536</v>
      </c>
    </row>
    <row r="6727" spans="1:5" x14ac:dyDescent="0.3">
      <c r="A6727" s="24">
        <v>43015.875</v>
      </c>
      <c r="B6727" s="25">
        <v>6434</v>
      </c>
      <c r="C6727" s="26">
        <v>64.05</v>
      </c>
      <c r="D6727" s="26">
        <v>6</v>
      </c>
      <c r="E6727" s="27">
        <f t="shared" si="104"/>
        <v>412.09769999999997</v>
      </c>
    </row>
    <row r="6728" spans="1:5" x14ac:dyDescent="0.3">
      <c r="A6728" s="24">
        <v>43015.916666666664</v>
      </c>
      <c r="B6728" s="25">
        <v>6364</v>
      </c>
      <c r="C6728" s="26">
        <v>60.08</v>
      </c>
      <c r="D6728" s="26">
        <v>6</v>
      </c>
      <c r="E6728" s="27">
        <f t="shared" si="104"/>
        <v>382.34911999999997</v>
      </c>
    </row>
    <row r="6729" spans="1:5" x14ac:dyDescent="0.3">
      <c r="A6729" s="24">
        <v>43015.958333333336</v>
      </c>
      <c r="B6729" s="25">
        <v>6196</v>
      </c>
      <c r="C6729" s="26">
        <v>57.97</v>
      </c>
      <c r="D6729" s="26">
        <v>6</v>
      </c>
      <c r="E6729" s="27">
        <f t="shared" si="104"/>
        <v>359.18212</v>
      </c>
    </row>
    <row r="6730" spans="1:5" x14ac:dyDescent="0.3">
      <c r="A6730" s="24">
        <v>43016</v>
      </c>
      <c r="B6730" s="25">
        <v>6223</v>
      </c>
      <c r="C6730" s="26">
        <v>57.509999999999991</v>
      </c>
      <c r="D6730" s="26">
        <v>6</v>
      </c>
      <c r="E6730" s="27">
        <f t="shared" ref="E6730:E6793" si="105">C6730*B6730/1000</f>
        <v>357.88472999999993</v>
      </c>
    </row>
    <row r="6731" spans="1:5" x14ac:dyDescent="0.3">
      <c r="A6731" s="24">
        <v>43016.041666666664</v>
      </c>
      <c r="B6731" s="25">
        <v>6127</v>
      </c>
      <c r="C6731" s="26">
        <v>53</v>
      </c>
      <c r="D6731" s="26">
        <v>6</v>
      </c>
      <c r="E6731" s="27">
        <f t="shared" si="105"/>
        <v>324.73099999999999</v>
      </c>
    </row>
    <row r="6732" spans="1:5" x14ac:dyDescent="0.3">
      <c r="A6732" s="24">
        <v>43016.083333333336</v>
      </c>
      <c r="B6732" s="25">
        <v>6233</v>
      </c>
      <c r="C6732" s="26">
        <v>49.51</v>
      </c>
      <c r="D6732" s="26">
        <v>6</v>
      </c>
      <c r="E6732" s="27">
        <f t="shared" si="105"/>
        <v>308.59583000000003</v>
      </c>
    </row>
    <row r="6733" spans="1:5" x14ac:dyDescent="0.3">
      <c r="A6733" s="24">
        <v>43016.125</v>
      </c>
      <c r="B6733" s="25">
        <v>6206</v>
      </c>
      <c r="C6733" s="26">
        <v>48.59</v>
      </c>
      <c r="D6733" s="26">
        <v>6</v>
      </c>
      <c r="E6733" s="27">
        <f t="shared" si="105"/>
        <v>301.54954000000004</v>
      </c>
    </row>
    <row r="6734" spans="1:5" x14ac:dyDescent="0.3">
      <c r="A6734" s="24">
        <v>43016.166666666664</v>
      </c>
      <c r="B6734" s="25">
        <v>6107</v>
      </c>
      <c r="C6734" s="26">
        <v>48.06</v>
      </c>
      <c r="D6734" s="26">
        <v>6</v>
      </c>
      <c r="E6734" s="27">
        <f t="shared" si="105"/>
        <v>293.50242000000003</v>
      </c>
    </row>
    <row r="6735" spans="1:5" x14ac:dyDescent="0.3">
      <c r="A6735" s="24">
        <v>43016.208333333336</v>
      </c>
      <c r="B6735" s="25">
        <v>5896</v>
      </c>
      <c r="C6735" s="26">
        <v>48.59</v>
      </c>
      <c r="D6735" s="26">
        <v>6</v>
      </c>
      <c r="E6735" s="27">
        <f t="shared" si="105"/>
        <v>286.48664000000002</v>
      </c>
    </row>
    <row r="6736" spans="1:5" x14ac:dyDescent="0.3">
      <c r="A6736" s="24">
        <v>43016.25</v>
      </c>
      <c r="B6736" s="25">
        <v>5547</v>
      </c>
      <c r="C6736" s="26">
        <v>49.48</v>
      </c>
      <c r="D6736" s="26">
        <v>6</v>
      </c>
      <c r="E6736" s="27">
        <f t="shared" si="105"/>
        <v>274.46555999999998</v>
      </c>
    </row>
    <row r="6737" spans="1:5" x14ac:dyDescent="0.3">
      <c r="A6737" s="24">
        <v>43016.291666666664</v>
      </c>
      <c r="B6737" s="25">
        <v>5673</v>
      </c>
      <c r="C6737" s="26">
        <v>48.59</v>
      </c>
      <c r="D6737" s="26">
        <v>6</v>
      </c>
      <c r="E6737" s="27">
        <f t="shared" si="105"/>
        <v>275.65107</v>
      </c>
    </row>
    <row r="6738" spans="1:5" x14ac:dyDescent="0.3">
      <c r="A6738" s="24">
        <v>43016.333333333336</v>
      </c>
      <c r="B6738" s="25">
        <v>5978</v>
      </c>
      <c r="C6738" s="26">
        <v>48.59</v>
      </c>
      <c r="D6738" s="26">
        <v>6</v>
      </c>
      <c r="E6738" s="27">
        <f t="shared" si="105"/>
        <v>290.47102000000001</v>
      </c>
    </row>
    <row r="6739" spans="1:5" x14ac:dyDescent="0.3">
      <c r="A6739" s="24">
        <v>43016.375</v>
      </c>
      <c r="B6739" s="25">
        <v>6410</v>
      </c>
      <c r="C6739" s="26">
        <v>52.01</v>
      </c>
      <c r="D6739" s="26">
        <v>6</v>
      </c>
      <c r="E6739" s="27">
        <f t="shared" si="105"/>
        <v>333.38409999999999</v>
      </c>
    </row>
    <row r="6740" spans="1:5" x14ac:dyDescent="0.3">
      <c r="A6740" s="24">
        <v>43016.416666666664</v>
      </c>
      <c r="B6740" s="25">
        <v>5984</v>
      </c>
      <c r="C6740" s="26">
        <v>56.86999999999999</v>
      </c>
      <c r="D6740" s="26">
        <v>6</v>
      </c>
      <c r="E6740" s="27">
        <f t="shared" si="105"/>
        <v>340.31007999999997</v>
      </c>
    </row>
    <row r="6741" spans="1:5" x14ac:dyDescent="0.3">
      <c r="A6741" s="24">
        <v>43016.458333333336</v>
      </c>
      <c r="B6741" s="25">
        <v>6271</v>
      </c>
      <c r="C6741" s="26">
        <v>55.039999999999992</v>
      </c>
      <c r="D6741" s="26">
        <v>6</v>
      </c>
      <c r="E6741" s="27">
        <f t="shared" si="105"/>
        <v>345.15583999999996</v>
      </c>
    </row>
    <row r="6742" spans="1:5" x14ac:dyDescent="0.3">
      <c r="A6742" s="24">
        <v>43016.5</v>
      </c>
      <c r="B6742" s="25">
        <v>6476</v>
      </c>
      <c r="C6742" s="26">
        <v>56.86</v>
      </c>
      <c r="D6742" s="26">
        <v>6</v>
      </c>
      <c r="E6742" s="27">
        <f t="shared" si="105"/>
        <v>368.22535999999997</v>
      </c>
    </row>
    <row r="6743" spans="1:5" x14ac:dyDescent="0.3">
      <c r="A6743" s="24">
        <v>43016.541666666664</v>
      </c>
      <c r="B6743" s="25">
        <v>6373</v>
      </c>
      <c r="C6743" s="26">
        <v>57.81</v>
      </c>
      <c r="D6743" s="26">
        <v>6</v>
      </c>
      <c r="E6743" s="27">
        <f t="shared" si="105"/>
        <v>368.42313000000001</v>
      </c>
    </row>
    <row r="6744" spans="1:5" x14ac:dyDescent="0.3">
      <c r="A6744" s="24">
        <v>43016.583333333336</v>
      </c>
      <c r="B6744" s="25">
        <v>6143</v>
      </c>
      <c r="C6744" s="26">
        <v>58.47</v>
      </c>
      <c r="D6744" s="26">
        <v>6</v>
      </c>
      <c r="E6744" s="27">
        <f t="shared" si="105"/>
        <v>359.18121000000002</v>
      </c>
    </row>
    <row r="6745" spans="1:5" x14ac:dyDescent="0.3">
      <c r="A6745" s="24">
        <v>43016.625</v>
      </c>
      <c r="B6745" s="25">
        <v>6022</v>
      </c>
      <c r="C6745" s="26">
        <v>51.56</v>
      </c>
      <c r="D6745" s="26">
        <v>6</v>
      </c>
      <c r="E6745" s="27">
        <f t="shared" si="105"/>
        <v>310.49432000000002</v>
      </c>
    </row>
    <row r="6746" spans="1:5" x14ac:dyDescent="0.3">
      <c r="A6746" s="24">
        <v>43016.666666666664</v>
      </c>
      <c r="B6746" s="25">
        <v>7536</v>
      </c>
      <c r="C6746" s="26">
        <v>48.59</v>
      </c>
      <c r="D6746" s="26">
        <v>6</v>
      </c>
      <c r="E6746" s="27">
        <f t="shared" si="105"/>
        <v>366.17424000000005</v>
      </c>
    </row>
    <row r="6747" spans="1:5" x14ac:dyDescent="0.3">
      <c r="A6747" s="24">
        <v>43016.708333333336</v>
      </c>
      <c r="B6747" s="25">
        <v>7824</v>
      </c>
      <c r="C6747" s="26">
        <v>47.569999999999993</v>
      </c>
      <c r="D6747" s="26">
        <v>6</v>
      </c>
      <c r="E6747" s="27">
        <f t="shared" si="105"/>
        <v>372.18767999999994</v>
      </c>
    </row>
    <row r="6748" spans="1:5" x14ac:dyDescent="0.3">
      <c r="A6748" s="24">
        <v>43016.75</v>
      </c>
      <c r="B6748" s="25">
        <v>7605</v>
      </c>
      <c r="C6748" s="26">
        <v>49.2</v>
      </c>
      <c r="D6748" s="26">
        <v>6</v>
      </c>
      <c r="E6748" s="27">
        <f t="shared" si="105"/>
        <v>374.166</v>
      </c>
    </row>
    <row r="6749" spans="1:5" x14ac:dyDescent="0.3">
      <c r="A6749" s="24">
        <v>43016.791666666664</v>
      </c>
      <c r="B6749" s="25">
        <v>6858</v>
      </c>
      <c r="C6749" s="26">
        <v>58.14</v>
      </c>
      <c r="D6749" s="26">
        <v>6</v>
      </c>
      <c r="E6749" s="27">
        <f t="shared" si="105"/>
        <v>398.72411999999997</v>
      </c>
    </row>
    <row r="6750" spans="1:5" x14ac:dyDescent="0.3">
      <c r="A6750" s="24">
        <v>43016.833333333336</v>
      </c>
      <c r="B6750" s="25">
        <v>6560</v>
      </c>
      <c r="C6750" s="26">
        <v>63.759999999999991</v>
      </c>
      <c r="D6750" s="26">
        <v>6</v>
      </c>
      <c r="E6750" s="27">
        <f t="shared" si="105"/>
        <v>418.26559999999989</v>
      </c>
    </row>
    <row r="6751" spans="1:5" x14ac:dyDescent="0.3">
      <c r="A6751" s="24">
        <v>43016.875</v>
      </c>
      <c r="B6751" s="25">
        <v>6442</v>
      </c>
      <c r="C6751" s="26">
        <v>64.64</v>
      </c>
      <c r="D6751" s="26">
        <v>6</v>
      </c>
      <c r="E6751" s="27">
        <f t="shared" si="105"/>
        <v>416.41088000000002</v>
      </c>
    </row>
    <row r="6752" spans="1:5" x14ac:dyDescent="0.3">
      <c r="A6752" s="24">
        <v>43016.916666666664</v>
      </c>
      <c r="B6752" s="25">
        <v>6357</v>
      </c>
      <c r="C6752" s="26">
        <v>62.460000000000008</v>
      </c>
      <c r="D6752" s="26">
        <v>6</v>
      </c>
      <c r="E6752" s="27">
        <f t="shared" si="105"/>
        <v>397.05822000000001</v>
      </c>
    </row>
    <row r="6753" spans="1:5" x14ac:dyDescent="0.3">
      <c r="A6753" s="24">
        <v>43016.958333333336</v>
      </c>
      <c r="B6753" s="25">
        <v>6242</v>
      </c>
      <c r="C6753" s="26">
        <v>60.53</v>
      </c>
      <c r="D6753" s="26">
        <v>6</v>
      </c>
      <c r="E6753" s="27">
        <f t="shared" si="105"/>
        <v>377.82826</v>
      </c>
    </row>
    <row r="6754" spans="1:5" x14ac:dyDescent="0.3">
      <c r="A6754" s="24">
        <v>43017</v>
      </c>
      <c r="B6754" s="25">
        <v>6182</v>
      </c>
      <c r="C6754" s="26">
        <v>59</v>
      </c>
      <c r="D6754" s="26">
        <v>6</v>
      </c>
      <c r="E6754" s="27">
        <f t="shared" si="105"/>
        <v>364.738</v>
      </c>
    </row>
    <row r="6755" spans="1:5" x14ac:dyDescent="0.3">
      <c r="A6755" s="24">
        <v>43017.041666666664</v>
      </c>
      <c r="B6755" s="25">
        <v>6065</v>
      </c>
      <c r="C6755" s="26">
        <v>53.149999999999991</v>
      </c>
      <c r="D6755" s="26">
        <v>6</v>
      </c>
      <c r="E6755" s="27">
        <f t="shared" si="105"/>
        <v>322.35474999999997</v>
      </c>
    </row>
    <row r="6756" spans="1:5" x14ac:dyDescent="0.3">
      <c r="A6756" s="24">
        <v>43017.083333333336</v>
      </c>
      <c r="B6756" s="25">
        <v>5844</v>
      </c>
      <c r="C6756" s="26">
        <v>51.66</v>
      </c>
      <c r="D6756" s="26">
        <v>6</v>
      </c>
      <c r="E6756" s="27">
        <f t="shared" si="105"/>
        <v>301.90103999999997</v>
      </c>
    </row>
    <row r="6757" spans="1:5" x14ac:dyDescent="0.3">
      <c r="A6757" s="24">
        <v>43017.125</v>
      </c>
      <c r="B6757" s="25">
        <v>5773</v>
      </c>
      <c r="C6757" s="26">
        <v>51.66</v>
      </c>
      <c r="D6757" s="26">
        <v>6</v>
      </c>
      <c r="E6757" s="27">
        <f t="shared" si="105"/>
        <v>298.23318</v>
      </c>
    </row>
    <row r="6758" spans="1:5" x14ac:dyDescent="0.3">
      <c r="A6758" s="24">
        <v>43017.166666666664</v>
      </c>
      <c r="B6758" s="25">
        <v>5778</v>
      </c>
      <c r="C6758" s="26">
        <v>52.45</v>
      </c>
      <c r="D6758" s="26">
        <v>6</v>
      </c>
      <c r="E6758" s="27">
        <f t="shared" si="105"/>
        <v>303.05610000000001</v>
      </c>
    </row>
    <row r="6759" spans="1:5" x14ac:dyDescent="0.3">
      <c r="A6759" s="24">
        <v>43017.208333333336</v>
      </c>
      <c r="B6759" s="25">
        <v>5771</v>
      </c>
      <c r="C6759" s="26">
        <v>54.45</v>
      </c>
      <c r="D6759" s="26">
        <v>6</v>
      </c>
      <c r="E6759" s="27">
        <f t="shared" si="105"/>
        <v>314.23095000000001</v>
      </c>
    </row>
    <row r="6760" spans="1:5" x14ac:dyDescent="0.3">
      <c r="A6760" s="24">
        <v>43017.25</v>
      </c>
      <c r="B6760" s="25">
        <v>5652</v>
      </c>
      <c r="C6760" s="26">
        <v>60.43</v>
      </c>
      <c r="D6760" s="26">
        <v>6</v>
      </c>
      <c r="E6760" s="27">
        <f t="shared" si="105"/>
        <v>341.55036000000001</v>
      </c>
    </row>
    <row r="6761" spans="1:5" x14ac:dyDescent="0.3">
      <c r="A6761" s="24">
        <v>43017.291666666664</v>
      </c>
      <c r="B6761" s="25">
        <v>5587</v>
      </c>
      <c r="C6761" s="26">
        <v>64.73</v>
      </c>
      <c r="D6761" s="26">
        <v>6</v>
      </c>
      <c r="E6761" s="27">
        <f t="shared" si="105"/>
        <v>361.64651000000003</v>
      </c>
    </row>
    <row r="6762" spans="1:5" x14ac:dyDescent="0.3">
      <c r="A6762" s="24">
        <v>43017.333333333336</v>
      </c>
      <c r="B6762" s="25">
        <v>5740</v>
      </c>
      <c r="C6762" s="26">
        <v>64.05</v>
      </c>
      <c r="D6762" s="26">
        <v>5</v>
      </c>
      <c r="E6762" s="27">
        <f t="shared" si="105"/>
        <v>367.64699999999999</v>
      </c>
    </row>
    <row r="6763" spans="1:5" x14ac:dyDescent="0.3">
      <c r="A6763" s="24">
        <v>43017.375</v>
      </c>
      <c r="B6763" s="25">
        <v>5868</v>
      </c>
      <c r="C6763" s="26">
        <v>64.790000000000006</v>
      </c>
      <c r="D6763" s="26">
        <v>5</v>
      </c>
      <c r="E6763" s="27">
        <f t="shared" si="105"/>
        <v>380.18772000000001</v>
      </c>
    </row>
    <row r="6764" spans="1:5" x14ac:dyDescent="0.3">
      <c r="A6764" s="24">
        <v>43017.416666666664</v>
      </c>
      <c r="B6764" s="25">
        <v>6095</v>
      </c>
      <c r="C6764" s="26">
        <v>64.12</v>
      </c>
      <c r="D6764" s="26">
        <v>5</v>
      </c>
      <c r="E6764" s="27">
        <f t="shared" si="105"/>
        <v>390.81140000000005</v>
      </c>
    </row>
    <row r="6765" spans="1:5" x14ac:dyDescent="0.3">
      <c r="A6765" s="24">
        <v>43017.458333333336</v>
      </c>
      <c r="B6765" s="25">
        <v>6686</v>
      </c>
      <c r="C6765" s="26">
        <v>63.040000000000006</v>
      </c>
      <c r="D6765" s="26">
        <v>5</v>
      </c>
      <c r="E6765" s="27">
        <f t="shared" si="105"/>
        <v>421.48544000000004</v>
      </c>
    </row>
    <row r="6766" spans="1:5" x14ac:dyDescent="0.3">
      <c r="A6766" s="24">
        <v>43017.5</v>
      </c>
      <c r="B6766" s="25">
        <v>6849</v>
      </c>
      <c r="C6766" s="26">
        <v>60.58</v>
      </c>
      <c r="D6766" s="26">
        <v>5</v>
      </c>
      <c r="E6766" s="27">
        <f t="shared" si="105"/>
        <v>414.91242</v>
      </c>
    </row>
    <row r="6767" spans="1:5" x14ac:dyDescent="0.3">
      <c r="A6767" s="24">
        <v>43017.541666666664</v>
      </c>
      <c r="B6767" s="25">
        <v>6866</v>
      </c>
      <c r="C6767" s="26">
        <v>62.1</v>
      </c>
      <c r="D6767" s="26">
        <v>5</v>
      </c>
      <c r="E6767" s="27">
        <f t="shared" si="105"/>
        <v>426.37860000000006</v>
      </c>
    </row>
    <row r="6768" spans="1:5" x14ac:dyDescent="0.3">
      <c r="A6768" s="24">
        <v>43017.583333333336</v>
      </c>
      <c r="B6768" s="25">
        <v>6812</v>
      </c>
      <c r="C6768" s="26">
        <v>61.6</v>
      </c>
      <c r="D6768" s="26">
        <v>5</v>
      </c>
      <c r="E6768" s="27">
        <f t="shared" si="105"/>
        <v>419.61920000000003</v>
      </c>
    </row>
    <row r="6769" spans="1:5" x14ac:dyDescent="0.3">
      <c r="A6769" s="24">
        <v>43017.625</v>
      </c>
      <c r="B6769" s="25">
        <v>6794</v>
      </c>
      <c r="C6769" s="26">
        <v>60.53</v>
      </c>
      <c r="D6769" s="26">
        <v>5</v>
      </c>
      <c r="E6769" s="27">
        <f t="shared" si="105"/>
        <v>411.24081999999999</v>
      </c>
    </row>
    <row r="6770" spans="1:5" x14ac:dyDescent="0.3">
      <c r="A6770" s="24">
        <v>43017.666666666664</v>
      </c>
      <c r="B6770" s="25">
        <v>6359</v>
      </c>
      <c r="C6770" s="26">
        <v>60.099999999999994</v>
      </c>
      <c r="D6770" s="26">
        <v>5</v>
      </c>
      <c r="E6770" s="27">
        <f t="shared" si="105"/>
        <v>382.17589999999996</v>
      </c>
    </row>
    <row r="6771" spans="1:5" x14ac:dyDescent="0.3">
      <c r="A6771" s="24">
        <v>43017.708333333336</v>
      </c>
      <c r="B6771" s="25">
        <v>6230</v>
      </c>
      <c r="C6771" s="26">
        <v>60.099999999999994</v>
      </c>
      <c r="D6771" s="26">
        <v>5</v>
      </c>
      <c r="E6771" s="27">
        <f t="shared" si="105"/>
        <v>374.42299999999994</v>
      </c>
    </row>
    <row r="6772" spans="1:5" x14ac:dyDescent="0.3">
      <c r="A6772" s="24">
        <v>43017.75</v>
      </c>
      <c r="B6772" s="25">
        <v>5911</v>
      </c>
      <c r="C6772" s="26">
        <v>63.86</v>
      </c>
      <c r="D6772" s="26">
        <v>5</v>
      </c>
      <c r="E6772" s="27">
        <f t="shared" si="105"/>
        <v>377.47646000000003</v>
      </c>
    </row>
    <row r="6773" spans="1:5" x14ac:dyDescent="0.3">
      <c r="A6773" s="24">
        <v>43017.791666666664</v>
      </c>
      <c r="B6773" s="25">
        <v>6089</v>
      </c>
      <c r="C6773" s="26">
        <v>65.260000000000005</v>
      </c>
      <c r="D6773" s="26">
        <v>5</v>
      </c>
      <c r="E6773" s="27">
        <f t="shared" si="105"/>
        <v>397.36814000000004</v>
      </c>
    </row>
    <row r="6774" spans="1:5" x14ac:dyDescent="0.3">
      <c r="A6774" s="24">
        <v>43017.833333333336</v>
      </c>
      <c r="B6774" s="25">
        <v>5984</v>
      </c>
      <c r="C6774" s="26">
        <v>67.91</v>
      </c>
      <c r="D6774" s="26">
        <v>5</v>
      </c>
      <c r="E6774" s="27">
        <f t="shared" si="105"/>
        <v>406.37344000000002</v>
      </c>
    </row>
    <row r="6775" spans="1:5" x14ac:dyDescent="0.3">
      <c r="A6775" s="24">
        <v>43017.875</v>
      </c>
      <c r="B6775" s="25">
        <v>6217</v>
      </c>
      <c r="C6775" s="26">
        <v>65.709999999999994</v>
      </c>
      <c r="D6775" s="26">
        <v>5</v>
      </c>
      <c r="E6775" s="27">
        <f t="shared" si="105"/>
        <v>408.51906999999994</v>
      </c>
    </row>
    <row r="6776" spans="1:5" x14ac:dyDescent="0.3">
      <c r="A6776" s="24">
        <v>43017.916666666664</v>
      </c>
      <c r="B6776" s="25">
        <v>6838</v>
      </c>
      <c r="C6776" s="26">
        <v>63</v>
      </c>
      <c r="D6776" s="26">
        <v>5</v>
      </c>
      <c r="E6776" s="27">
        <f t="shared" si="105"/>
        <v>430.79399999999998</v>
      </c>
    </row>
    <row r="6777" spans="1:5" x14ac:dyDescent="0.3">
      <c r="A6777" s="24">
        <v>43017.958333333336</v>
      </c>
      <c r="B6777" s="25">
        <v>6770</v>
      </c>
      <c r="C6777" s="26">
        <v>61.349999999999994</v>
      </c>
      <c r="D6777" s="26">
        <v>5</v>
      </c>
      <c r="E6777" s="27">
        <f t="shared" si="105"/>
        <v>415.33949999999993</v>
      </c>
    </row>
    <row r="6778" spans="1:5" x14ac:dyDescent="0.3">
      <c r="A6778" s="24">
        <v>43018</v>
      </c>
      <c r="B6778" s="25">
        <v>6116</v>
      </c>
      <c r="C6778" s="26">
        <v>67.599999999999994</v>
      </c>
      <c r="D6778" s="26">
        <v>6</v>
      </c>
      <c r="E6778" s="27">
        <f t="shared" si="105"/>
        <v>413.44159999999999</v>
      </c>
    </row>
    <row r="6779" spans="1:5" x14ac:dyDescent="0.3">
      <c r="A6779" s="24">
        <v>43018.041666666664</v>
      </c>
      <c r="B6779" s="25">
        <v>5852</v>
      </c>
      <c r="C6779" s="26">
        <v>64.05</v>
      </c>
      <c r="D6779" s="26">
        <v>6</v>
      </c>
      <c r="E6779" s="27">
        <f t="shared" si="105"/>
        <v>374.82059999999996</v>
      </c>
    </row>
    <row r="6780" spans="1:5" x14ac:dyDescent="0.3">
      <c r="A6780" s="24">
        <v>43018.083333333336</v>
      </c>
      <c r="B6780" s="25">
        <v>5818</v>
      </c>
      <c r="C6780" s="26">
        <v>62.65</v>
      </c>
      <c r="D6780" s="26">
        <v>6</v>
      </c>
      <c r="E6780" s="27">
        <f t="shared" si="105"/>
        <v>364.49770000000001</v>
      </c>
    </row>
    <row r="6781" spans="1:5" x14ac:dyDescent="0.3">
      <c r="A6781" s="24">
        <v>43018.125</v>
      </c>
      <c r="B6781" s="25">
        <v>5712</v>
      </c>
      <c r="C6781" s="26">
        <v>61.84</v>
      </c>
      <c r="D6781" s="26">
        <v>6</v>
      </c>
      <c r="E6781" s="27">
        <f t="shared" si="105"/>
        <v>353.23008000000004</v>
      </c>
    </row>
    <row r="6782" spans="1:5" x14ac:dyDescent="0.3">
      <c r="A6782" s="24">
        <v>43018.166666666664</v>
      </c>
      <c r="B6782" s="25">
        <v>5576</v>
      </c>
      <c r="C6782" s="26">
        <v>60.53</v>
      </c>
      <c r="D6782" s="26">
        <v>6</v>
      </c>
      <c r="E6782" s="27">
        <f t="shared" si="105"/>
        <v>337.51528000000002</v>
      </c>
    </row>
    <row r="6783" spans="1:5" x14ac:dyDescent="0.3">
      <c r="A6783" s="24">
        <v>43018.208333333336</v>
      </c>
      <c r="B6783" s="25">
        <v>5476</v>
      </c>
      <c r="C6783" s="26">
        <v>60.43</v>
      </c>
      <c r="D6783" s="26">
        <v>6</v>
      </c>
      <c r="E6783" s="27">
        <f t="shared" si="105"/>
        <v>330.91467999999998</v>
      </c>
    </row>
    <row r="6784" spans="1:5" x14ac:dyDescent="0.3">
      <c r="A6784" s="24">
        <v>43018.25</v>
      </c>
      <c r="B6784" s="25">
        <v>5645</v>
      </c>
      <c r="C6784" s="26">
        <v>64.05</v>
      </c>
      <c r="D6784" s="26">
        <v>6</v>
      </c>
      <c r="E6784" s="27">
        <f t="shared" si="105"/>
        <v>361.56225000000001</v>
      </c>
    </row>
    <row r="6785" spans="1:5" x14ac:dyDescent="0.3">
      <c r="A6785" s="24">
        <v>43018.291666666664</v>
      </c>
      <c r="B6785" s="25">
        <v>5665</v>
      </c>
      <c r="C6785" s="26">
        <v>66.5</v>
      </c>
      <c r="D6785" s="26">
        <v>6</v>
      </c>
      <c r="E6785" s="27">
        <f t="shared" si="105"/>
        <v>376.72250000000003</v>
      </c>
    </row>
    <row r="6786" spans="1:5" x14ac:dyDescent="0.3">
      <c r="A6786" s="24">
        <v>43018.333333333336</v>
      </c>
      <c r="B6786" s="25">
        <v>5923</v>
      </c>
      <c r="C6786" s="26">
        <v>67.599999999999994</v>
      </c>
      <c r="D6786" s="26">
        <v>5</v>
      </c>
      <c r="E6786" s="27">
        <f t="shared" si="105"/>
        <v>400.39479999999998</v>
      </c>
    </row>
    <row r="6787" spans="1:5" x14ac:dyDescent="0.3">
      <c r="A6787" s="24">
        <v>43018.375</v>
      </c>
      <c r="B6787" s="25">
        <v>6269</v>
      </c>
      <c r="C6787" s="26">
        <v>67.47</v>
      </c>
      <c r="D6787" s="26">
        <v>5</v>
      </c>
      <c r="E6787" s="27">
        <f t="shared" si="105"/>
        <v>422.96942999999999</v>
      </c>
    </row>
    <row r="6788" spans="1:5" x14ac:dyDescent="0.3">
      <c r="A6788" s="24">
        <v>43018.416666666664</v>
      </c>
      <c r="B6788" s="25">
        <v>6610</v>
      </c>
      <c r="C6788" s="26">
        <v>67.09</v>
      </c>
      <c r="D6788" s="26">
        <v>5</v>
      </c>
      <c r="E6788" s="27">
        <f t="shared" si="105"/>
        <v>443.4649</v>
      </c>
    </row>
    <row r="6789" spans="1:5" x14ac:dyDescent="0.3">
      <c r="A6789" s="24">
        <v>43018.458333333336</v>
      </c>
      <c r="B6789" s="25">
        <v>6881</v>
      </c>
      <c r="C6789" s="26">
        <v>66.459999999999994</v>
      </c>
      <c r="D6789" s="26">
        <v>5</v>
      </c>
      <c r="E6789" s="27">
        <f t="shared" si="105"/>
        <v>457.31125999999995</v>
      </c>
    </row>
    <row r="6790" spans="1:5" x14ac:dyDescent="0.3">
      <c r="A6790" s="24">
        <v>43018.5</v>
      </c>
      <c r="B6790" s="25">
        <v>6632</v>
      </c>
      <c r="C6790" s="26">
        <v>64.72</v>
      </c>
      <c r="D6790" s="26">
        <v>5</v>
      </c>
      <c r="E6790" s="27">
        <f t="shared" si="105"/>
        <v>429.22303999999997</v>
      </c>
    </row>
    <row r="6791" spans="1:5" x14ac:dyDescent="0.3">
      <c r="A6791" s="24">
        <v>43018.541666666664</v>
      </c>
      <c r="B6791" s="25">
        <v>6633</v>
      </c>
      <c r="C6791" s="26">
        <v>64.22</v>
      </c>
      <c r="D6791" s="26">
        <v>5</v>
      </c>
      <c r="E6791" s="27">
        <f t="shared" si="105"/>
        <v>425.97126000000003</v>
      </c>
    </row>
    <row r="6792" spans="1:5" x14ac:dyDescent="0.3">
      <c r="A6792" s="24">
        <v>43018.583333333336</v>
      </c>
      <c r="B6792" s="25">
        <v>6763</v>
      </c>
      <c r="C6792" s="26">
        <v>63.650000000000006</v>
      </c>
      <c r="D6792" s="26">
        <v>5</v>
      </c>
      <c r="E6792" s="27">
        <f t="shared" si="105"/>
        <v>430.46494999999999</v>
      </c>
    </row>
    <row r="6793" spans="1:5" x14ac:dyDescent="0.3">
      <c r="A6793" s="24">
        <v>43018.625</v>
      </c>
      <c r="B6793" s="25">
        <v>6975</v>
      </c>
      <c r="C6793" s="26">
        <v>62.58</v>
      </c>
      <c r="D6793" s="26">
        <v>5</v>
      </c>
      <c r="E6793" s="27">
        <f t="shared" si="105"/>
        <v>436.49549999999999</v>
      </c>
    </row>
    <row r="6794" spans="1:5" x14ac:dyDescent="0.3">
      <c r="A6794" s="24">
        <v>43018.666666666664</v>
      </c>
      <c r="B6794" s="25">
        <v>6943</v>
      </c>
      <c r="C6794" s="26">
        <v>61.5</v>
      </c>
      <c r="D6794" s="26">
        <v>5</v>
      </c>
      <c r="E6794" s="27">
        <f t="shared" ref="E6794:E6857" si="106">C6794*B6794/1000</f>
        <v>426.99450000000002</v>
      </c>
    </row>
    <row r="6795" spans="1:5" x14ac:dyDescent="0.3">
      <c r="A6795" s="24">
        <v>43018.708333333336</v>
      </c>
      <c r="B6795" s="25">
        <v>7001</v>
      </c>
      <c r="C6795" s="26">
        <v>62.65</v>
      </c>
      <c r="D6795" s="26">
        <v>5</v>
      </c>
      <c r="E6795" s="27">
        <f t="shared" si="106"/>
        <v>438.61264999999997</v>
      </c>
    </row>
    <row r="6796" spans="1:5" x14ac:dyDescent="0.3">
      <c r="A6796" s="24">
        <v>43018.75</v>
      </c>
      <c r="B6796" s="25">
        <v>6901</v>
      </c>
      <c r="C6796" s="26">
        <v>65</v>
      </c>
      <c r="D6796" s="26">
        <v>5</v>
      </c>
      <c r="E6796" s="27">
        <f t="shared" si="106"/>
        <v>448.565</v>
      </c>
    </row>
    <row r="6797" spans="1:5" x14ac:dyDescent="0.3">
      <c r="A6797" s="24">
        <v>43018.791666666664</v>
      </c>
      <c r="B6797" s="25">
        <v>7013</v>
      </c>
      <c r="C6797" s="26">
        <v>66.98</v>
      </c>
      <c r="D6797" s="26">
        <v>5</v>
      </c>
      <c r="E6797" s="27">
        <f t="shared" si="106"/>
        <v>469.73074000000003</v>
      </c>
    </row>
    <row r="6798" spans="1:5" x14ac:dyDescent="0.3">
      <c r="A6798" s="24">
        <v>43018.833333333336</v>
      </c>
      <c r="B6798" s="25">
        <v>6742</v>
      </c>
      <c r="C6798" s="26">
        <v>70</v>
      </c>
      <c r="D6798" s="26">
        <v>5</v>
      </c>
      <c r="E6798" s="27">
        <f t="shared" si="106"/>
        <v>471.94</v>
      </c>
    </row>
    <row r="6799" spans="1:5" x14ac:dyDescent="0.3">
      <c r="A6799" s="24">
        <v>43018.875</v>
      </c>
      <c r="B6799" s="25">
        <v>6713</v>
      </c>
      <c r="C6799" s="26">
        <v>67.599999999999994</v>
      </c>
      <c r="D6799" s="26">
        <v>5</v>
      </c>
      <c r="E6799" s="27">
        <f t="shared" si="106"/>
        <v>453.79879999999997</v>
      </c>
    </row>
    <row r="6800" spans="1:5" x14ac:dyDescent="0.3">
      <c r="A6800" s="24">
        <v>43018.916666666664</v>
      </c>
      <c r="B6800" s="25">
        <v>6658</v>
      </c>
      <c r="C6800" s="26">
        <v>64.22</v>
      </c>
      <c r="D6800" s="26">
        <v>5</v>
      </c>
      <c r="E6800" s="27">
        <f t="shared" si="106"/>
        <v>427.57676000000004</v>
      </c>
    </row>
    <row r="6801" spans="1:5" x14ac:dyDescent="0.3">
      <c r="A6801" s="24">
        <v>43018.958333333336</v>
      </c>
      <c r="B6801" s="25">
        <v>7140</v>
      </c>
      <c r="C6801" s="26">
        <v>60.53</v>
      </c>
      <c r="D6801" s="26">
        <v>5</v>
      </c>
      <c r="E6801" s="27">
        <f t="shared" si="106"/>
        <v>432.18420000000003</v>
      </c>
    </row>
    <row r="6802" spans="1:5" x14ac:dyDescent="0.3">
      <c r="A6802" s="24">
        <v>43019</v>
      </c>
      <c r="B6802" s="25">
        <v>7070</v>
      </c>
      <c r="C6802" s="26">
        <v>67.12</v>
      </c>
      <c r="D6802" s="26">
        <v>6</v>
      </c>
      <c r="E6802" s="27">
        <f t="shared" si="106"/>
        <v>474.53840000000002</v>
      </c>
    </row>
    <row r="6803" spans="1:5" x14ac:dyDescent="0.3">
      <c r="A6803" s="24">
        <v>43019.041666666664</v>
      </c>
      <c r="B6803" s="25">
        <v>6372</v>
      </c>
      <c r="C6803" s="26">
        <v>64.760000000000005</v>
      </c>
      <c r="D6803" s="26">
        <v>6</v>
      </c>
      <c r="E6803" s="27">
        <f t="shared" si="106"/>
        <v>412.65072000000004</v>
      </c>
    </row>
    <row r="6804" spans="1:5" x14ac:dyDescent="0.3">
      <c r="A6804" s="24">
        <v>43019.083333333336</v>
      </c>
      <c r="B6804" s="25">
        <v>6214</v>
      </c>
      <c r="C6804" s="26">
        <v>61.84</v>
      </c>
      <c r="D6804" s="26">
        <v>6</v>
      </c>
      <c r="E6804" s="27">
        <f t="shared" si="106"/>
        <v>384.27375999999998</v>
      </c>
    </row>
    <row r="6805" spans="1:5" x14ac:dyDescent="0.3">
      <c r="A6805" s="24">
        <v>43019.125</v>
      </c>
      <c r="B6805" s="25">
        <v>6190</v>
      </c>
      <c r="C6805" s="26">
        <v>58.3</v>
      </c>
      <c r="D6805" s="26">
        <v>6</v>
      </c>
      <c r="E6805" s="27">
        <f t="shared" si="106"/>
        <v>360.87700000000001</v>
      </c>
    </row>
    <row r="6806" spans="1:5" x14ac:dyDescent="0.3">
      <c r="A6806" s="24">
        <v>43019.166666666664</v>
      </c>
      <c r="B6806" s="25">
        <v>6004</v>
      </c>
      <c r="C6806" s="26">
        <v>57.04</v>
      </c>
      <c r="D6806" s="26">
        <v>6</v>
      </c>
      <c r="E6806" s="27">
        <f t="shared" si="106"/>
        <v>342.46815999999995</v>
      </c>
    </row>
    <row r="6807" spans="1:5" x14ac:dyDescent="0.3">
      <c r="A6807" s="24">
        <v>43019.208333333336</v>
      </c>
      <c r="B6807" s="25">
        <v>5941</v>
      </c>
      <c r="C6807" s="26">
        <v>56.52</v>
      </c>
      <c r="D6807" s="26">
        <v>6</v>
      </c>
      <c r="E6807" s="27">
        <f t="shared" si="106"/>
        <v>335.78532000000001</v>
      </c>
    </row>
    <row r="6808" spans="1:5" x14ac:dyDescent="0.3">
      <c r="A6808" s="24">
        <v>43019.25</v>
      </c>
      <c r="B6808" s="25">
        <v>5869</v>
      </c>
      <c r="C6808" s="26">
        <v>60.53</v>
      </c>
      <c r="D6808" s="26">
        <v>6</v>
      </c>
      <c r="E6808" s="27">
        <f t="shared" si="106"/>
        <v>355.25056999999998</v>
      </c>
    </row>
    <row r="6809" spans="1:5" x14ac:dyDescent="0.3">
      <c r="A6809" s="24">
        <v>43019.291666666664</v>
      </c>
      <c r="B6809" s="25">
        <v>6073</v>
      </c>
      <c r="C6809" s="26">
        <v>69.25</v>
      </c>
      <c r="D6809" s="26">
        <v>6</v>
      </c>
      <c r="E6809" s="27">
        <f t="shared" si="106"/>
        <v>420.55525</v>
      </c>
    </row>
    <row r="6810" spans="1:5" x14ac:dyDescent="0.3">
      <c r="A6810" s="24">
        <v>43019.333333333336</v>
      </c>
      <c r="B6810" s="25">
        <v>6120</v>
      </c>
      <c r="C6810" s="26">
        <v>69.099999999999994</v>
      </c>
      <c r="D6810" s="26">
        <v>5</v>
      </c>
      <c r="E6810" s="27">
        <f t="shared" si="106"/>
        <v>422.89199999999994</v>
      </c>
    </row>
    <row r="6811" spans="1:5" x14ac:dyDescent="0.3">
      <c r="A6811" s="24">
        <v>43019.375</v>
      </c>
      <c r="B6811" s="25">
        <v>6169</v>
      </c>
      <c r="C6811" s="26">
        <v>68.319999999999993</v>
      </c>
      <c r="D6811" s="26">
        <v>5</v>
      </c>
      <c r="E6811" s="27">
        <f t="shared" si="106"/>
        <v>421.46607999999998</v>
      </c>
    </row>
    <row r="6812" spans="1:5" x14ac:dyDescent="0.3">
      <c r="A6812" s="24">
        <v>43019.416666666664</v>
      </c>
      <c r="B6812" s="25">
        <v>6420</v>
      </c>
      <c r="C6812" s="26">
        <v>66.87</v>
      </c>
      <c r="D6812" s="26">
        <v>5</v>
      </c>
      <c r="E6812" s="27">
        <f t="shared" si="106"/>
        <v>429.30540000000002</v>
      </c>
    </row>
    <row r="6813" spans="1:5" x14ac:dyDescent="0.3">
      <c r="A6813" s="24">
        <v>43019.458333333336</v>
      </c>
      <c r="B6813" s="25">
        <v>6824</v>
      </c>
      <c r="C6813" s="26">
        <v>64.88</v>
      </c>
      <c r="D6813" s="26">
        <v>5</v>
      </c>
      <c r="E6813" s="27">
        <f t="shared" si="106"/>
        <v>442.74112000000002</v>
      </c>
    </row>
    <row r="6814" spans="1:5" x14ac:dyDescent="0.3">
      <c r="A6814" s="24">
        <v>43019.5</v>
      </c>
      <c r="B6814" s="25">
        <v>7003</v>
      </c>
      <c r="C6814" s="26">
        <v>63.22</v>
      </c>
      <c r="D6814" s="26">
        <v>5</v>
      </c>
      <c r="E6814" s="27">
        <f t="shared" si="106"/>
        <v>442.72965999999997</v>
      </c>
    </row>
    <row r="6815" spans="1:5" x14ac:dyDescent="0.3">
      <c r="A6815" s="24">
        <v>43019.541666666664</v>
      </c>
      <c r="B6815" s="25">
        <v>7012</v>
      </c>
      <c r="C6815" s="26">
        <v>64.260000000000005</v>
      </c>
      <c r="D6815" s="26">
        <v>5</v>
      </c>
      <c r="E6815" s="27">
        <f t="shared" si="106"/>
        <v>450.59112000000005</v>
      </c>
    </row>
    <row r="6816" spans="1:5" x14ac:dyDescent="0.3">
      <c r="A6816" s="24">
        <v>43019.583333333336</v>
      </c>
      <c r="B6816" s="25">
        <v>7112</v>
      </c>
      <c r="C6816" s="26">
        <v>61.84</v>
      </c>
      <c r="D6816" s="26">
        <v>5</v>
      </c>
      <c r="E6816" s="27">
        <f t="shared" si="106"/>
        <v>439.80608000000001</v>
      </c>
    </row>
    <row r="6817" spans="1:5" x14ac:dyDescent="0.3">
      <c r="A6817" s="24">
        <v>43019.625</v>
      </c>
      <c r="B6817" s="25">
        <v>7313</v>
      </c>
      <c r="C6817" s="26">
        <v>60.43</v>
      </c>
      <c r="D6817" s="26">
        <v>5</v>
      </c>
      <c r="E6817" s="27">
        <f t="shared" si="106"/>
        <v>441.92459000000002</v>
      </c>
    </row>
    <row r="6818" spans="1:5" x14ac:dyDescent="0.3">
      <c r="A6818" s="24">
        <v>43019.666666666664</v>
      </c>
      <c r="B6818" s="25">
        <v>7467</v>
      </c>
      <c r="C6818" s="26">
        <v>60.43</v>
      </c>
      <c r="D6818" s="26">
        <v>5</v>
      </c>
      <c r="E6818" s="27">
        <f t="shared" si="106"/>
        <v>451.23081000000002</v>
      </c>
    </row>
    <row r="6819" spans="1:5" x14ac:dyDescent="0.3">
      <c r="A6819" s="24">
        <v>43019.708333333336</v>
      </c>
      <c r="B6819" s="25">
        <v>7233</v>
      </c>
      <c r="C6819" s="26">
        <v>61.84</v>
      </c>
      <c r="D6819" s="26">
        <v>5</v>
      </c>
      <c r="E6819" s="27">
        <f t="shared" si="106"/>
        <v>447.28872000000001</v>
      </c>
    </row>
    <row r="6820" spans="1:5" x14ac:dyDescent="0.3">
      <c r="A6820" s="24">
        <v>43019.75</v>
      </c>
      <c r="B6820" s="25">
        <v>7030</v>
      </c>
      <c r="C6820" s="26">
        <v>65.739999999999995</v>
      </c>
      <c r="D6820" s="26">
        <v>5</v>
      </c>
      <c r="E6820" s="27">
        <f t="shared" si="106"/>
        <v>462.15219999999994</v>
      </c>
    </row>
    <row r="6821" spans="1:5" x14ac:dyDescent="0.3">
      <c r="A6821" s="24">
        <v>43019.791666666664</v>
      </c>
      <c r="B6821" s="25">
        <v>7422</v>
      </c>
      <c r="C6821" s="26">
        <v>69</v>
      </c>
      <c r="D6821" s="26">
        <v>5</v>
      </c>
      <c r="E6821" s="27">
        <f t="shared" si="106"/>
        <v>512.11800000000005</v>
      </c>
    </row>
    <row r="6822" spans="1:5" x14ac:dyDescent="0.3">
      <c r="A6822" s="24">
        <v>43019.833333333336</v>
      </c>
      <c r="B6822" s="25">
        <v>7380</v>
      </c>
      <c r="C6822" s="26">
        <v>70.09</v>
      </c>
      <c r="D6822" s="26">
        <v>5</v>
      </c>
      <c r="E6822" s="27">
        <f t="shared" si="106"/>
        <v>517.26419999999996</v>
      </c>
    </row>
    <row r="6823" spans="1:5" x14ac:dyDescent="0.3">
      <c r="A6823" s="24">
        <v>43019.875</v>
      </c>
      <c r="B6823" s="25">
        <v>7077</v>
      </c>
      <c r="C6823" s="26">
        <v>67.66</v>
      </c>
      <c r="D6823" s="26">
        <v>5</v>
      </c>
      <c r="E6823" s="27">
        <f t="shared" si="106"/>
        <v>478.82981999999993</v>
      </c>
    </row>
    <row r="6824" spans="1:5" x14ac:dyDescent="0.3">
      <c r="A6824" s="24">
        <v>43019.916666666664</v>
      </c>
      <c r="B6824" s="25">
        <v>6535</v>
      </c>
      <c r="C6824" s="26">
        <v>62.62</v>
      </c>
      <c r="D6824" s="26">
        <v>5</v>
      </c>
      <c r="E6824" s="27">
        <f t="shared" si="106"/>
        <v>409.2217</v>
      </c>
    </row>
    <row r="6825" spans="1:5" x14ac:dyDescent="0.3">
      <c r="A6825" s="24">
        <v>43019.958333333336</v>
      </c>
      <c r="B6825" s="25">
        <v>6662</v>
      </c>
      <c r="C6825" s="26">
        <v>58.92</v>
      </c>
      <c r="D6825" s="26">
        <v>5</v>
      </c>
      <c r="E6825" s="27">
        <f t="shared" si="106"/>
        <v>392.52504000000005</v>
      </c>
    </row>
    <row r="6826" spans="1:5" x14ac:dyDescent="0.3">
      <c r="A6826" s="24">
        <v>43020</v>
      </c>
      <c r="B6826" s="25">
        <v>6406</v>
      </c>
      <c r="C6826" s="26">
        <v>64.05</v>
      </c>
      <c r="D6826" s="26">
        <v>6</v>
      </c>
      <c r="E6826" s="27">
        <f t="shared" si="106"/>
        <v>410.30430000000001</v>
      </c>
    </row>
    <row r="6827" spans="1:5" x14ac:dyDescent="0.3">
      <c r="A6827" s="24">
        <v>43020.041666666664</v>
      </c>
      <c r="B6827" s="25">
        <v>6330</v>
      </c>
      <c r="C6827" s="26">
        <v>61.84</v>
      </c>
      <c r="D6827" s="26">
        <v>6</v>
      </c>
      <c r="E6827" s="27">
        <f t="shared" si="106"/>
        <v>391.44720000000001</v>
      </c>
    </row>
    <row r="6828" spans="1:5" x14ac:dyDescent="0.3">
      <c r="A6828" s="24">
        <v>43020.083333333336</v>
      </c>
      <c r="B6828" s="25">
        <v>6467</v>
      </c>
      <c r="C6828" s="26">
        <v>56.120000000000005</v>
      </c>
      <c r="D6828" s="26">
        <v>6</v>
      </c>
      <c r="E6828" s="27">
        <f t="shared" si="106"/>
        <v>362.92804000000001</v>
      </c>
    </row>
    <row r="6829" spans="1:5" x14ac:dyDescent="0.3">
      <c r="A6829" s="24">
        <v>43020.125</v>
      </c>
      <c r="B6829" s="25">
        <v>6464</v>
      </c>
      <c r="C6829" s="26">
        <v>52.5</v>
      </c>
      <c r="D6829" s="26">
        <v>6</v>
      </c>
      <c r="E6829" s="27">
        <f t="shared" si="106"/>
        <v>339.36</v>
      </c>
    </row>
    <row r="6830" spans="1:5" x14ac:dyDescent="0.3">
      <c r="A6830" s="24">
        <v>43020.166666666664</v>
      </c>
      <c r="B6830" s="25">
        <v>6270</v>
      </c>
      <c r="C6830" s="26">
        <v>50</v>
      </c>
      <c r="D6830" s="26">
        <v>6</v>
      </c>
      <c r="E6830" s="27">
        <f t="shared" si="106"/>
        <v>313.5</v>
      </c>
    </row>
    <row r="6831" spans="1:5" x14ac:dyDescent="0.3">
      <c r="A6831" s="24">
        <v>43020.208333333336</v>
      </c>
      <c r="B6831" s="25">
        <v>6124</v>
      </c>
      <c r="C6831" s="26">
        <v>49.55</v>
      </c>
      <c r="D6831" s="26">
        <v>6</v>
      </c>
      <c r="E6831" s="27">
        <f t="shared" si="106"/>
        <v>303.44420000000002</v>
      </c>
    </row>
    <row r="6832" spans="1:5" x14ac:dyDescent="0.3">
      <c r="A6832" s="24">
        <v>43020.25</v>
      </c>
      <c r="B6832" s="25">
        <v>6041</v>
      </c>
      <c r="C6832" s="26">
        <v>54.54</v>
      </c>
      <c r="D6832" s="26">
        <v>6</v>
      </c>
      <c r="E6832" s="27">
        <f t="shared" si="106"/>
        <v>329.47613999999999</v>
      </c>
    </row>
    <row r="6833" spans="1:5" x14ac:dyDescent="0.3">
      <c r="A6833" s="24">
        <v>43020.291666666664</v>
      </c>
      <c r="B6833" s="25">
        <v>5863</v>
      </c>
      <c r="C6833" s="26">
        <v>63.759999999999991</v>
      </c>
      <c r="D6833" s="26">
        <v>6</v>
      </c>
      <c r="E6833" s="27">
        <f t="shared" si="106"/>
        <v>373.82487999999995</v>
      </c>
    </row>
    <row r="6834" spans="1:5" x14ac:dyDescent="0.3">
      <c r="A6834" s="24">
        <v>43020.333333333336</v>
      </c>
      <c r="B6834" s="25">
        <v>5651</v>
      </c>
      <c r="C6834" s="26">
        <v>62.65</v>
      </c>
      <c r="D6834" s="26">
        <v>6</v>
      </c>
      <c r="E6834" s="27">
        <f t="shared" si="106"/>
        <v>354.03514999999999</v>
      </c>
    </row>
    <row r="6835" spans="1:5" x14ac:dyDescent="0.3">
      <c r="A6835" s="24">
        <v>43020.375</v>
      </c>
      <c r="B6835" s="25">
        <v>5684</v>
      </c>
      <c r="C6835" s="26">
        <v>64.989999999999995</v>
      </c>
      <c r="D6835" s="26">
        <v>6</v>
      </c>
      <c r="E6835" s="27">
        <f t="shared" si="106"/>
        <v>369.40315999999996</v>
      </c>
    </row>
    <row r="6836" spans="1:5" x14ac:dyDescent="0.3">
      <c r="A6836" s="24">
        <v>43020.416666666664</v>
      </c>
      <c r="B6836" s="25">
        <v>5793</v>
      </c>
      <c r="C6836" s="26">
        <v>64.05</v>
      </c>
      <c r="D6836" s="26">
        <v>6</v>
      </c>
      <c r="E6836" s="27">
        <f t="shared" si="106"/>
        <v>371.04164999999995</v>
      </c>
    </row>
    <row r="6837" spans="1:5" x14ac:dyDescent="0.3">
      <c r="A6837" s="24">
        <v>43020.458333333336</v>
      </c>
      <c r="B6837" s="25">
        <v>6041</v>
      </c>
      <c r="C6837" s="26">
        <v>63</v>
      </c>
      <c r="D6837" s="26">
        <v>6</v>
      </c>
      <c r="E6837" s="27">
        <f t="shared" si="106"/>
        <v>380.58300000000003</v>
      </c>
    </row>
    <row r="6838" spans="1:5" x14ac:dyDescent="0.3">
      <c r="A6838" s="24">
        <v>43020.5</v>
      </c>
      <c r="B6838" s="25">
        <v>6731</v>
      </c>
      <c r="C6838" s="26">
        <v>59.14</v>
      </c>
      <c r="D6838" s="26">
        <v>6</v>
      </c>
      <c r="E6838" s="27">
        <f t="shared" si="106"/>
        <v>398.07134000000002</v>
      </c>
    </row>
    <row r="6839" spans="1:5" x14ac:dyDescent="0.3">
      <c r="A6839" s="24">
        <v>43020.541666666664</v>
      </c>
      <c r="B6839" s="25">
        <v>7167</v>
      </c>
      <c r="C6839" s="26">
        <v>58</v>
      </c>
      <c r="D6839" s="26">
        <v>6</v>
      </c>
      <c r="E6839" s="27">
        <f t="shared" si="106"/>
        <v>415.68599999999998</v>
      </c>
    </row>
    <row r="6840" spans="1:5" x14ac:dyDescent="0.3">
      <c r="A6840" s="24">
        <v>43020.583333333336</v>
      </c>
      <c r="B6840" s="25">
        <v>7296</v>
      </c>
      <c r="C6840" s="26">
        <v>57.29</v>
      </c>
      <c r="D6840" s="26">
        <v>6</v>
      </c>
      <c r="E6840" s="27">
        <f t="shared" si="106"/>
        <v>417.98783999999995</v>
      </c>
    </row>
    <row r="6841" spans="1:5" x14ac:dyDescent="0.3">
      <c r="A6841" s="24">
        <v>43020.625</v>
      </c>
      <c r="B6841" s="25">
        <v>7227</v>
      </c>
      <c r="C6841" s="26">
        <v>56.54</v>
      </c>
      <c r="D6841" s="26">
        <v>6</v>
      </c>
      <c r="E6841" s="27">
        <f t="shared" si="106"/>
        <v>408.61457999999999</v>
      </c>
    </row>
    <row r="6842" spans="1:5" x14ac:dyDescent="0.3">
      <c r="A6842" s="24">
        <v>43020.666666666664</v>
      </c>
      <c r="B6842" s="25">
        <v>7328</v>
      </c>
      <c r="C6842" s="26">
        <v>55</v>
      </c>
      <c r="D6842" s="26">
        <v>6</v>
      </c>
      <c r="E6842" s="27">
        <f t="shared" si="106"/>
        <v>403.04</v>
      </c>
    </row>
    <row r="6843" spans="1:5" x14ac:dyDescent="0.3">
      <c r="A6843" s="24">
        <v>43020.708333333336</v>
      </c>
      <c r="B6843" s="25">
        <v>7296</v>
      </c>
      <c r="C6843" s="26">
        <v>60.02000000000001</v>
      </c>
      <c r="D6843" s="26">
        <v>6</v>
      </c>
      <c r="E6843" s="27">
        <f t="shared" si="106"/>
        <v>437.90592000000009</v>
      </c>
    </row>
    <row r="6844" spans="1:5" x14ac:dyDescent="0.3">
      <c r="A6844" s="24">
        <v>43020.75</v>
      </c>
      <c r="B6844" s="25">
        <v>6971</v>
      </c>
      <c r="C6844" s="26">
        <v>64.05</v>
      </c>
      <c r="D6844" s="26">
        <v>6</v>
      </c>
      <c r="E6844" s="27">
        <f t="shared" si="106"/>
        <v>446.49254999999999</v>
      </c>
    </row>
    <row r="6845" spans="1:5" x14ac:dyDescent="0.3">
      <c r="A6845" s="24">
        <v>43020.791666666664</v>
      </c>
      <c r="B6845" s="25">
        <v>6807</v>
      </c>
      <c r="C6845" s="26">
        <v>66.510000000000005</v>
      </c>
      <c r="D6845" s="26">
        <v>6</v>
      </c>
      <c r="E6845" s="27">
        <f t="shared" si="106"/>
        <v>452.73356999999999</v>
      </c>
    </row>
    <row r="6846" spans="1:5" x14ac:dyDescent="0.3">
      <c r="A6846" s="24">
        <v>43020.833333333336</v>
      </c>
      <c r="B6846" s="25">
        <v>6527</v>
      </c>
      <c r="C6846" s="26">
        <v>69.02</v>
      </c>
      <c r="D6846" s="26">
        <v>6</v>
      </c>
      <c r="E6846" s="27">
        <f t="shared" si="106"/>
        <v>450.49354</v>
      </c>
    </row>
    <row r="6847" spans="1:5" x14ac:dyDescent="0.3">
      <c r="A6847" s="24">
        <v>43020.875</v>
      </c>
      <c r="B6847" s="25">
        <v>6527</v>
      </c>
      <c r="C6847" s="26">
        <v>67.12</v>
      </c>
      <c r="D6847" s="26">
        <v>6</v>
      </c>
      <c r="E6847" s="27">
        <f t="shared" si="106"/>
        <v>438.09224000000006</v>
      </c>
    </row>
    <row r="6848" spans="1:5" x14ac:dyDescent="0.3">
      <c r="A6848" s="24">
        <v>43020.916666666664</v>
      </c>
      <c r="B6848" s="25">
        <v>6472</v>
      </c>
      <c r="C6848" s="26">
        <v>63.14</v>
      </c>
      <c r="D6848" s="26">
        <v>6</v>
      </c>
      <c r="E6848" s="27">
        <f t="shared" si="106"/>
        <v>408.64208000000002</v>
      </c>
    </row>
    <row r="6849" spans="1:5" x14ac:dyDescent="0.3">
      <c r="A6849" s="24">
        <v>43020.958333333336</v>
      </c>
      <c r="B6849" s="25">
        <v>6647</v>
      </c>
      <c r="C6849" s="26">
        <v>57.44</v>
      </c>
      <c r="D6849" s="26">
        <v>6</v>
      </c>
      <c r="E6849" s="27">
        <f t="shared" si="106"/>
        <v>381.80367999999999</v>
      </c>
    </row>
    <row r="6850" spans="1:5" x14ac:dyDescent="0.3">
      <c r="A6850" s="24">
        <v>43021</v>
      </c>
      <c r="B6850" s="25">
        <v>5976</v>
      </c>
      <c r="C6850" s="26">
        <v>62.65</v>
      </c>
      <c r="D6850" s="26">
        <v>6</v>
      </c>
      <c r="E6850" s="27">
        <f t="shared" si="106"/>
        <v>374.39639999999997</v>
      </c>
    </row>
    <row r="6851" spans="1:5" x14ac:dyDescent="0.3">
      <c r="A6851" s="24">
        <v>43021.041666666664</v>
      </c>
      <c r="B6851" s="25">
        <v>5828</v>
      </c>
      <c r="C6851" s="26">
        <v>57.97</v>
      </c>
      <c r="D6851" s="26">
        <v>6</v>
      </c>
      <c r="E6851" s="27">
        <f t="shared" si="106"/>
        <v>337.84915999999998</v>
      </c>
    </row>
    <row r="6852" spans="1:5" x14ac:dyDescent="0.3">
      <c r="A6852" s="24">
        <v>43021.083333333336</v>
      </c>
      <c r="B6852" s="25">
        <v>5505</v>
      </c>
      <c r="C6852" s="26">
        <v>54.04</v>
      </c>
      <c r="D6852" s="26">
        <v>6</v>
      </c>
      <c r="E6852" s="27">
        <f t="shared" si="106"/>
        <v>297.49020000000002</v>
      </c>
    </row>
    <row r="6853" spans="1:5" x14ac:dyDescent="0.3">
      <c r="A6853" s="24">
        <v>43021.125</v>
      </c>
      <c r="B6853" s="25">
        <v>5258</v>
      </c>
      <c r="C6853" s="26">
        <v>52.06</v>
      </c>
      <c r="D6853" s="26">
        <v>6</v>
      </c>
      <c r="E6853" s="27">
        <f t="shared" si="106"/>
        <v>273.73148000000003</v>
      </c>
    </row>
    <row r="6854" spans="1:5" x14ac:dyDescent="0.3">
      <c r="A6854" s="24">
        <v>43021.166666666664</v>
      </c>
      <c r="B6854" s="25">
        <v>5293</v>
      </c>
      <c r="C6854" s="26">
        <v>51.61</v>
      </c>
      <c r="D6854" s="26">
        <v>6</v>
      </c>
      <c r="E6854" s="27">
        <f t="shared" si="106"/>
        <v>273.17172999999997</v>
      </c>
    </row>
    <row r="6855" spans="1:5" x14ac:dyDescent="0.3">
      <c r="A6855" s="24">
        <v>43021.208333333336</v>
      </c>
      <c r="B6855" s="25">
        <v>5166</v>
      </c>
      <c r="C6855" s="26">
        <v>52.45</v>
      </c>
      <c r="D6855" s="26">
        <v>6</v>
      </c>
      <c r="E6855" s="27">
        <f t="shared" si="106"/>
        <v>270.95670000000001</v>
      </c>
    </row>
    <row r="6856" spans="1:5" x14ac:dyDescent="0.3">
      <c r="A6856" s="24">
        <v>43021.25</v>
      </c>
      <c r="B6856" s="25">
        <v>5207</v>
      </c>
      <c r="C6856" s="26">
        <v>59.27</v>
      </c>
      <c r="D6856" s="26">
        <v>6</v>
      </c>
      <c r="E6856" s="27">
        <f t="shared" si="106"/>
        <v>308.61889000000002</v>
      </c>
    </row>
    <row r="6857" spans="1:5" x14ac:dyDescent="0.3">
      <c r="A6857" s="24">
        <v>43021.291666666664</v>
      </c>
      <c r="B6857" s="25">
        <v>5729</v>
      </c>
      <c r="C6857" s="26">
        <v>65.84</v>
      </c>
      <c r="D6857" s="26">
        <v>6</v>
      </c>
      <c r="E6857" s="27">
        <f t="shared" si="106"/>
        <v>377.19736000000006</v>
      </c>
    </row>
    <row r="6858" spans="1:5" x14ac:dyDescent="0.3">
      <c r="A6858" s="24">
        <v>43021.333333333336</v>
      </c>
      <c r="B6858" s="25">
        <v>6190</v>
      </c>
      <c r="C6858" s="26">
        <v>67.19</v>
      </c>
      <c r="D6858" s="26">
        <v>5</v>
      </c>
      <c r="E6858" s="27">
        <f t="shared" ref="E6858:E6921" si="107">C6858*B6858/1000</f>
        <v>415.90609999999998</v>
      </c>
    </row>
    <row r="6859" spans="1:5" x14ac:dyDescent="0.3">
      <c r="A6859" s="24">
        <v>43021.375</v>
      </c>
      <c r="B6859" s="25">
        <v>6155</v>
      </c>
      <c r="C6859" s="26">
        <v>66.66</v>
      </c>
      <c r="D6859" s="26">
        <v>5</v>
      </c>
      <c r="E6859" s="27">
        <f t="shared" si="107"/>
        <v>410.29230000000001</v>
      </c>
    </row>
    <row r="6860" spans="1:5" x14ac:dyDescent="0.3">
      <c r="A6860" s="24">
        <v>43021.416666666664</v>
      </c>
      <c r="B6860" s="25">
        <v>6032</v>
      </c>
      <c r="C6860" s="26">
        <v>65.66</v>
      </c>
      <c r="D6860" s="26">
        <v>5</v>
      </c>
      <c r="E6860" s="27">
        <f t="shared" si="107"/>
        <v>396.06112000000002</v>
      </c>
    </row>
    <row r="6861" spans="1:5" x14ac:dyDescent="0.3">
      <c r="A6861" s="24">
        <v>43021.458333333336</v>
      </c>
      <c r="B6861" s="25">
        <v>6758</v>
      </c>
      <c r="C6861" s="26">
        <v>64.22</v>
      </c>
      <c r="D6861" s="26">
        <v>5</v>
      </c>
      <c r="E6861" s="27">
        <f t="shared" si="107"/>
        <v>433.99876</v>
      </c>
    </row>
    <row r="6862" spans="1:5" x14ac:dyDescent="0.3">
      <c r="A6862" s="24">
        <v>43021.5</v>
      </c>
      <c r="B6862" s="25">
        <v>6759</v>
      </c>
      <c r="C6862" s="26">
        <v>63.14</v>
      </c>
      <c r="D6862" s="26">
        <v>5</v>
      </c>
      <c r="E6862" s="27">
        <f t="shared" si="107"/>
        <v>426.76326</v>
      </c>
    </row>
    <row r="6863" spans="1:5" x14ac:dyDescent="0.3">
      <c r="A6863" s="24">
        <v>43021.541666666664</v>
      </c>
      <c r="B6863" s="25">
        <v>6537</v>
      </c>
      <c r="C6863" s="26">
        <v>63.3</v>
      </c>
      <c r="D6863" s="26">
        <v>5</v>
      </c>
      <c r="E6863" s="27">
        <f t="shared" si="107"/>
        <v>413.7921</v>
      </c>
    </row>
    <row r="6864" spans="1:5" x14ac:dyDescent="0.3">
      <c r="A6864" s="24">
        <v>43021.583333333336</v>
      </c>
      <c r="B6864" s="25">
        <v>6375</v>
      </c>
      <c r="C6864" s="26">
        <v>62.65</v>
      </c>
      <c r="D6864" s="26">
        <v>5</v>
      </c>
      <c r="E6864" s="27">
        <f t="shared" si="107"/>
        <v>399.39375000000001</v>
      </c>
    </row>
    <row r="6865" spans="1:5" x14ac:dyDescent="0.3">
      <c r="A6865" s="24">
        <v>43021.625</v>
      </c>
      <c r="B6865" s="25">
        <v>6493</v>
      </c>
      <c r="C6865" s="26">
        <v>61.65</v>
      </c>
      <c r="D6865" s="26">
        <v>5</v>
      </c>
      <c r="E6865" s="27">
        <f t="shared" si="107"/>
        <v>400.29345000000001</v>
      </c>
    </row>
    <row r="6866" spans="1:5" x14ac:dyDescent="0.3">
      <c r="A6866" s="24">
        <v>43021.666666666664</v>
      </c>
      <c r="B6866" s="25">
        <v>6803</v>
      </c>
      <c r="C6866" s="26">
        <v>60.69</v>
      </c>
      <c r="D6866" s="26">
        <v>5</v>
      </c>
      <c r="E6866" s="27">
        <f t="shared" si="107"/>
        <v>412.87407000000002</v>
      </c>
    </row>
    <row r="6867" spans="1:5" x14ac:dyDescent="0.3">
      <c r="A6867" s="24">
        <v>43021.708333333336</v>
      </c>
      <c r="B6867" s="25">
        <v>6648</v>
      </c>
      <c r="C6867" s="26">
        <v>61.84</v>
      </c>
      <c r="D6867" s="26">
        <v>5</v>
      </c>
      <c r="E6867" s="27">
        <f t="shared" si="107"/>
        <v>411.11232000000001</v>
      </c>
    </row>
    <row r="6868" spans="1:5" x14ac:dyDescent="0.3">
      <c r="A6868" s="24">
        <v>43021.75</v>
      </c>
      <c r="B6868" s="25">
        <v>6484</v>
      </c>
      <c r="C6868" s="26">
        <v>62.58</v>
      </c>
      <c r="D6868" s="26">
        <v>5</v>
      </c>
      <c r="E6868" s="27">
        <f t="shared" si="107"/>
        <v>405.76871999999997</v>
      </c>
    </row>
    <row r="6869" spans="1:5" x14ac:dyDescent="0.3">
      <c r="A6869" s="24">
        <v>43021.791666666664</v>
      </c>
      <c r="B6869" s="25">
        <v>7098</v>
      </c>
      <c r="C6869" s="26">
        <v>68.84</v>
      </c>
      <c r="D6869" s="26">
        <v>5</v>
      </c>
      <c r="E6869" s="27">
        <f t="shared" si="107"/>
        <v>488.62632000000002</v>
      </c>
    </row>
    <row r="6870" spans="1:5" x14ac:dyDescent="0.3">
      <c r="A6870" s="24">
        <v>43021.833333333336</v>
      </c>
      <c r="B6870" s="25">
        <v>7012</v>
      </c>
      <c r="C6870" s="26">
        <v>68.69</v>
      </c>
      <c r="D6870" s="26">
        <v>5</v>
      </c>
      <c r="E6870" s="27">
        <f t="shared" si="107"/>
        <v>481.65427999999997</v>
      </c>
    </row>
    <row r="6871" spans="1:5" x14ac:dyDescent="0.3">
      <c r="A6871" s="24">
        <v>43021.875</v>
      </c>
      <c r="B6871" s="25">
        <v>7107</v>
      </c>
      <c r="C6871" s="26">
        <v>67.83</v>
      </c>
      <c r="D6871" s="26">
        <v>5</v>
      </c>
      <c r="E6871" s="27">
        <f t="shared" si="107"/>
        <v>482.06781000000001</v>
      </c>
    </row>
    <row r="6872" spans="1:5" x14ac:dyDescent="0.3">
      <c r="A6872" s="24">
        <v>43021.916666666664</v>
      </c>
      <c r="B6872" s="25">
        <v>7222</v>
      </c>
      <c r="C6872" s="26">
        <v>63.55</v>
      </c>
      <c r="D6872" s="26">
        <v>5</v>
      </c>
      <c r="E6872" s="27">
        <f t="shared" si="107"/>
        <v>458.9581</v>
      </c>
    </row>
    <row r="6873" spans="1:5" x14ac:dyDescent="0.3">
      <c r="A6873" s="24">
        <v>43021.958333333336</v>
      </c>
      <c r="B6873" s="25">
        <v>7057</v>
      </c>
      <c r="C6873" s="26">
        <v>60.53</v>
      </c>
      <c r="D6873" s="26">
        <v>5</v>
      </c>
      <c r="E6873" s="27">
        <f t="shared" si="107"/>
        <v>427.16021000000001</v>
      </c>
    </row>
    <row r="6874" spans="1:5" x14ac:dyDescent="0.3">
      <c r="A6874" s="24">
        <v>43022</v>
      </c>
      <c r="B6874" s="25">
        <v>7402</v>
      </c>
      <c r="C6874" s="26">
        <v>64.459999999999994</v>
      </c>
      <c r="D6874" s="26">
        <v>6</v>
      </c>
      <c r="E6874" s="27">
        <f t="shared" si="107"/>
        <v>477.1329199999999</v>
      </c>
    </row>
    <row r="6875" spans="1:5" x14ac:dyDescent="0.3">
      <c r="A6875" s="24">
        <v>43022.041666666664</v>
      </c>
      <c r="B6875" s="25">
        <v>7587</v>
      </c>
      <c r="C6875" s="26">
        <v>62.58</v>
      </c>
      <c r="D6875" s="26">
        <v>6</v>
      </c>
      <c r="E6875" s="27">
        <f t="shared" si="107"/>
        <v>474.79445999999996</v>
      </c>
    </row>
    <row r="6876" spans="1:5" x14ac:dyDescent="0.3">
      <c r="A6876" s="24">
        <v>43022.083333333336</v>
      </c>
      <c r="B6876" s="25">
        <v>7392</v>
      </c>
      <c r="C6876" s="26">
        <v>60.43</v>
      </c>
      <c r="D6876" s="26">
        <v>6</v>
      </c>
      <c r="E6876" s="27">
        <f t="shared" si="107"/>
        <v>446.69855999999999</v>
      </c>
    </row>
    <row r="6877" spans="1:5" x14ac:dyDescent="0.3">
      <c r="A6877" s="24">
        <v>43022.125</v>
      </c>
      <c r="B6877" s="25">
        <v>8377</v>
      </c>
      <c r="C6877" s="26">
        <v>55.72</v>
      </c>
      <c r="D6877" s="26">
        <v>6</v>
      </c>
      <c r="E6877" s="27">
        <f t="shared" si="107"/>
        <v>466.76643999999999</v>
      </c>
    </row>
    <row r="6878" spans="1:5" x14ac:dyDescent="0.3">
      <c r="A6878" s="24">
        <v>43022.166666666664</v>
      </c>
      <c r="B6878" s="25">
        <v>9211</v>
      </c>
      <c r="C6878" s="26">
        <v>54.12</v>
      </c>
      <c r="D6878" s="26">
        <v>6</v>
      </c>
      <c r="E6878" s="27">
        <f t="shared" si="107"/>
        <v>498.49931999999995</v>
      </c>
    </row>
    <row r="6879" spans="1:5" x14ac:dyDescent="0.3">
      <c r="A6879" s="24">
        <v>43022.208333333336</v>
      </c>
      <c r="B6879" s="25">
        <v>9082</v>
      </c>
      <c r="C6879" s="26">
        <v>53.42</v>
      </c>
      <c r="D6879" s="26">
        <v>6</v>
      </c>
      <c r="E6879" s="27">
        <f t="shared" si="107"/>
        <v>485.16043999999999</v>
      </c>
    </row>
    <row r="6880" spans="1:5" x14ac:dyDescent="0.3">
      <c r="A6880" s="24">
        <v>43022.25</v>
      </c>
      <c r="B6880" s="25">
        <v>9158</v>
      </c>
      <c r="C6880" s="26">
        <v>54.12</v>
      </c>
      <c r="D6880" s="26">
        <v>6</v>
      </c>
      <c r="E6880" s="27">
        <f t="shared" si="107"/>
        <v>495.63095999999996</v>
      </c>
    </row>
    <row r="6881" spans="1:5" x14ac:dyDescent="0.3">
      <c r="A6881" s="24">
        <v>43022.291666666664</v>
      </c>
      <c r="B6881" s="25">
        <v>9054</v>
      </c>
      <c r="C6881" s="26">
        <v>61.84</v>
      </c>
      <c r="D6881" s="26">
        <v>6</v>
      </c>
      <c r="E6881" s="27">
        <f t="shared" si="107"/>
        <v>559.89936</v>
      </c>
    </row>
    <row r="6882" spans="1:5" x14ac:dyDescent="0.3">
      <c r="A6882" s="24">
        <v>43022.333333333336</v>
      </c>
      <c r="B6882" s="25">
        <v>8383</v>
      </c>
      <c r="C6882" s="26">
        <v>61.84</v>
      </c>
      <c r="D6882" s="26">
        <v>6</v>
      </c>
      <c r="E6882" s="27">
        <f t="shared" si="107"/>
        <v>518.40472</v>
      </c>
    </row>
    <row r="6883" spans="1:5" x14ac:dyDescent="0.3">
      <c r="A6883" s="24">
        <v>43022.375</v>
      </c>
      <c r="B6883" s="25">
        <v>8040</v>
      </c>
      <c r="C6883" s="26">
        <v>64.97</v>
      </c>
      <c r="D6883" s="26">
        <v>6</v>
      </c>
      <c r="E6883" s="27">
        <f t="shared" si="107"/>
        <v>522.35879999999997</v>
      </c>
    </row>
    <row r="6884" spans="1:5" x14ac:dyDescent="0.3">
      <c r="A6884" s="24">
        <v>43022.416666666664</v>
      </c>
      <c r="B6884" s="25">
        <v>7756</v>
      </c>
      <c r="C6884" s="26">
        <v>65.260000000000005</v>
      </c>
      <c r="D6884" s="26">
        <v>6</v>
      </c>
      <c r="E6884" s="27">
        <f t="shared" si="107"/>
        <v>506.15656000000007</v>
      </c>
    </row>
    <row r="6885" spans="1:5" x14ac:dyDescent="0.3">
      <c r="A6885" s="24">
        <v>43022.458333333336</v>
      </c>
      <c r="B6885" s="25">
        <v>7754</v>
      </c>
      <c r="C6885" s="26">
        <v>64.989999999999995</v>
      </c>
      <c r="D6885" s="26">
        <v>6</v>
      </c>
      <c r="E6885" s="27">
        <f t="shared" si="107"/>
        <v>503.93245999999994</v>
      </c>
    </row>
    <row r="6886" spans="1:5" x14ac:dyDescent="0.3">
      <c r="A6886" s="24">
        <v>43022.5</v>
      </c>
      <c r="B6886" s="25">
        <v>7720</v>
      </c>
      <c r="C6886" s="26">
        <v>63.759999999999991</v>
      </c>
      <c r="D6886" s="26">
        <v>6</v>
      </c>
      <c r="E6886" s="27">
        <f t="shared" si="107"/>
        <v>492.22719999999993</v>
      </c>
    </row>
    <row r="6887" spans="1:5" x14ac:dyDescent="0.3">
      <c r="A6887" s="24">
        <v>43022.541666666664</v>
      </c>
      <c r="B6887" s="25">
        <v>7719</v>
      </c>
      <c r="C6887" s="26">
        <v>64.760000000000005</v>
      </c>
      <c r="D6887" s="26">
        <v>6</v>
      </c>
      <c r="E6887" s="27">
        <f t="shared" si="107"/>
        <v>499.88244000000009</v>
      </c>
    </row>
    <row r="6888" spans="1:5" x14ac:dyDescent="0.3">
      <c r="A6888" s="24">
        <v>43022.583333333336</v>
      </c>
      <c r="B6888" s="25">
        <v>7813</v>
      </c>
      <c r="C6888" s="26">
        <v>62.58</v>
      </c>
      <c r="D6888" s="26">
        <v>6</v>
      </c>
      <c r="E6888" s="27">
        <f t="shared" si="107"/>
        <v>488.93753999999996</v>
      </c>
    </row>
    <row r="6889" spans="1:5" x14ac:dyDescent="0.3">
      <c r="A6889" s="24">
        <v>43022.625</v>
      </c>
      <c r="B6889" s="25">
        <v>7721</v>
      </c>
      <c r="C6889" s="26">
        <v>56.69</v>
      </c>
      <c r="D6889" s="26">
        <v>6</v>
      </c>
      <c r="E6889" s="27">
        <f t="shared" si="107"/>
        <v>437.70348999999999</v>
      </c>
    </row>
    <row r="6890" spans="1:5" x14ac:dyDescent="0.3">
      <c r="A6890" s="24">
        <v>43022.666666666664</v>
      </c>
      <c r="B6890" s="25">
        <v>7349</v>
      </c>
      <c r="C6890" s="26">
        <v>53.789999999999992</v>
      </c>
      <c r="D6890" s="26">
        <v>6</v>
      </c>
      <c r="E6890" s="27">
        <f t="shared" si="107"/>
        <v>395.30270999999999</v>
      </c>
    </row>
    <row r="6891" spans="1:5" x14ac:dyDescent="0.3">
      <c r="A6891" s="24">
        <v>43022.708333333336</v>
      </c>
      <c r="B6891" s="25">
        <v>7605</v>
      </c>
      <c r="C6891" s="26">
        <v>53.52</v>
      </c>
      <c r="D6891" s="26">
        <v>6</v>
      </c>
      <c r="E6891" s="27">
        <f t="shared" si="107"/>
        <v>407.01960000000003</v>
      </c>
    </row>
    <row r="6892" spans="1:5" x14ac:dyDescent="0.3">
      <c r="A6892" s="24">
        <v>43022.75</v>
      </c>
      <c r="B6892" s="25">
        <v>7176</v>
      </c>
      <c r="C6892" s="26">
        <v>57.67</v>
      </c>
      <c r="D6892" s="26">
        <v>6</v>
      </c>
      <c r="E6892" s="27">
        <f t="shared" si="107"/>
        <v>413.83992000000001</v>
      </c>
    </row>
    <row r="6893" spans="1:5" x14ac:dyDescent="0.3">
      <c r="A6893" s="24">
        <v>43022.791666666664</v>
      </c>
      <c r="B6893" s="25">
        <v>6684</v>
      </c>
      <c r="C6893" s="26">
        <v>63.16</v>
      </c>
      <c r="D6893" s="26">
        <v>6</v>
      </c>
      <c r="E6893" s="27">
        <f t="shared" si="107"/>
        <v>422.16144000000003</v>
      </c>
    </row>
    <row r="6894" spans="1:5" x14ac:dyDescent="0.3">
      <c r="A6894" s="24">
        <v>43022.833333333336</v>
      </c>
      <c r="B6894" s="25">
        <v>6801</v>
      </c>
      <c r="C6894" s="26">
        <v>67.16</v>
      </c>
      <c r="D6894" s="26">
        <v>6</v>
      </c>
      <c r="E6894" s="27">
        <f t="shared" si="107"/>
        <v>456.75515999999999</v>
      </c>
    </row>
    <row r="6895" spans="1:5" x14ac:dyDescent="0.3">
      <c r="A6895" s="24">
        <v>43022.875</v>
      </c>
      <c r="B6895" s="25">
        <v>6749</v>
      </c>
      <c r="C6895" s="26">
        <v>66.16</v>
      </c>
      <c r="D6895" s="26">
        <v>6</v>
      </c>
      <c r="E6895" s="27">
        <f t="shared" si="107"/>
        <v>446.51383999999996</v>
      </c>
    </row>
    <row r="6896" spans="1:5" x14ac:dyDescent="0.3">
      <c r="A6896" s="24">
        <v>43022.916666666664</v>
      </c>
      <c r="B6896" s="25">
        <v>6767</v>
      </c>
      <c r="C6896" s="26">
        <v>58.070000000000007</v>
      </c>
      <c r="D6896" s="26">
        <v>6</v>
      </c>
      <c r="E6896" s="27">
        <f t="shared" si="107"/>
        <v>392.95969000000008</v>
      </c>
    </row>
    <row r="6897" spans="1:5" x14ac:dyDescent="0.3">
      <c r="A6897" s="24">
        <v>43022.958333333336</v>
      </c>
      <c r="B6897" s="25">
        <v>6835</v>
      </c>
      <c r="C6897" s="26">
        <v>52.95</v>
      </c>
      <c r="D6897" s="26">
        <v>6</v>
      </c>
      <c r="E6897" s="27">
        <f t="shared" si="107"/>
        <v>361.91325000000001</v>
      </c>
    </row>
    <row r="6898" spans="1:5" x14ac:dyDescent="0.3">
      <c r="A6898" s="24">
        <v>43023</v>
      </c>
      <c r="B6898" s="25">
        <v>6555</v>
      </c>
      <c r="C6898" s="26">
        <v>60.43</v>
      </c>
      <c r="D6898" s="26">
        <v>6</v>
      </c>
      <c r="E6898" s="27">
        <f t="shared" si="107"/>
        <v>396.11865</v>
      </c>
    </row>
    <row r="6899" spans="1:5" x14ac:dyDescent="0.3">
      <c r="A6899" s="24">
        <v>43023.041666666664</v>
      </c>
      <c r="B6899" s="25">
        <v>6607</v>
      </c>
      <c r="C6899" s="26">
        <v>49.399999999999991</v>
      </c>
      <c r="D6899" s="26">
        <v>6</v>
      </c>
      <c r="E6899" s="27">
        <f t="shared" si="107"/>
        <v>326.3857999999999</v>
      </c>
    </row>
    <row r="6900" spans="1:5" x14ac:dyDescent="0.3">
      <c r="A6900" s="24">
        <v>43023.083333333336</v>
      </c>
      <c r="B6900" s="25">
        <v>6117</v>
      </c>
      <c r="C6900" s="26">
        <v>48.72</v>
      </c>
      <c r="D6900" s="26">
        <v>6</v>
      </c>
      <c r="E6900" s="27">
        <f t="shared" si="107"/>
        <v>298.02024</v>
      </c>
    </row>
    <row r="6901" spans="1:5" x14ac:dyDescent="0.3">
      <c r="A6901" s="24">
        <v>43023.125</v>
      </c>
      <c r="B6901" s="25">
        <v>6093</v>
      </c>
      <c r="C6901" s="26">
        <v>48.32</v>
      </c>
      <c r="D6901" s="26">
        <v>6</v>
      </c>
      <c r="E6901" s="27">
        <f t="shared" si="107"/>
        <v>294.41376000000002</v>
      </c>
    </row>
    <row r="6902" spans="1:5" x14ac:dyDescent="0.3">
      <c r="A6902" s="24">
        <v>43023.166666666664</v>
      </c>
      <c r="B6902" s="25">
        <v>5864</v>
      </c>
      <c r="C6902" s="26">
        <v>47.65</v>
      </c>
      <c r="D6902" s="26">
        <v>6</v>
      </c>
      <c r="E6902" s="27">
        <f t="shared" si="107"/>
        <v>279.4196</v>
      </c>
    </row>
    <row r="6903" spans="1:5" x14ac:dyDescent="0.3">
      <c r="A6903" s="24">
        <v>43023.208333333336</v>
      </c>
      <c r="B6903" s="25">
        <v>5962</v>
      </c>
      <c r="C6903" s="26">
        <v>47.04</v>
      </c>
      <c r="D6903" s="26">
        <v>6</v>
      </c>
      <c r="E6903" s="27">
        <f t="shared" si="107"/>
        <v>280.45247999999998</v>
      </c>
    </row>
    <row r="6904" spans="1:5" x14ac:dyDescent="0.3">
      <c r="A6904" s="24">
        <v>43023.25</v>
      </c>
      <c r="B6904" s="25">
        <v>5770</v>
      </c>
      <c r="C6904" s="26">
        <v>47.14</v>
      </c>
      <c r="D6904" s="26">
        <v>6</v>
      </c>
      <c r="E6904" s="27">
        <f t="shared" si="107"/>
        <v>271.99779999999998</v>
      </c>
    </row>
    <row r="6905" spans="1:5" x14ac:dyDescent="0.3">
      <c r="A6905" s="24">
        <v>43023.291666666664</v>
      </c>
      <c r="B6905" s="25">
        <v>5690</v>
      </c>
      <c r="C6905" s="26">
        <v>47.94</v>
      </c>
      <c r="D6905" s="26">
        <v>6</v>
      </c>
      <c r="E6905" s="27">
        <f t="shared" si="107"/>
        <v>272.77859999999998</v>
      </c>
    </row>
    <row r="6906" spans="1:5" x14ac:dyDescent="0.3">
      <c r="A6906" s="24">
        <v>43023.333333333336</v>
      </c>
      <c r="B6906" s="25">
        <v>5725</v>
      </c>
      <c r="C6906" s="26">
        <v>48.05</v>
      </c>
      <c r="D6906" s="26">
        <v>6</v>
      </c>
      <c r="E6906" s="27">
        <f t="shared" si="107"/>
        <v>275.08625000000001</v>
      </c>
    </row>
    <row r="6907" spans="1:5" x14ac:dyDescent="0.3">
      <c r="A6907" s="24">
        <v>43023.375</v>
      </c>
      <c r="B6907" s="25">
        <v>5952</v>
      </c>
      <c r="C6907" s="26">
        <v>49.22</v>
      </c>
      <c r="D6907" s="26">
        <v>6</v>
      </c>
      <c r="E6907" s="27">
        <f t="shared" si="107"/>
        <v>292.95744000000002</v>
      </c>
    </row>
    <row r="6908" spans="1:5" x14ac:dyDescent="0.3">
      <c r="A6908" s="24">
        <v>43023.416666666664</v>
      </c>
      <c r="B6908" s="25">
        <v>5846</v>
      </c>
      <c r="C6908" s="26">
        <v>57.12</v>
      </c>
      <c r="D6908" s="26">
        <v>6</v>
      </c>
      <c r="E6908" s="27">
        <f t="shared" si="107"/>
        <v>333.92351999999994</v>
      </c>
    </row>
    <row r="6909" spans="1:5" x14ac:dyDescent="0.3">
      <c r="A6909" s="24">
        <v>43023.458333333336</v>
      </c>
      <c r="B6909" s="25">
        <v>6585</v>
      </c>
      <c r="C6909" s="26">
        <v>57.07</v>
      </c>
      <c r="D6909" s="26">
        <v>6</v>
      </c>
      <c r="E6909" s="27">
        <f t="shared" si="107"/>
        <v>375.80595</v>
      </c>
    </row>
    <row r="6910" spans="1:5" x14ac:dyDescent="0.3">
      <c r="A6910" s="24">
        <v>43023.5</v>
      </c>
      <c r="B6910" s="25">
        <v>6781</v>
      </c>
      <c r="C6910" s="26">
        <v>52.400000000000006</v>
      </c>
      <c r="D6910" s="26">
        <v>6</v>
      </c>
      <c r="E6910" s="27">
        <f t="shared" si="107"/>
        <v>355.32440000000003</v>
      </c>
    </row>
    <row r="6911" spans="1:5" x14ac:dyDescent="0.3">
      <c r="A6911" s="24">
        <v>43023.541666666664</v>
      </c>
      <c r="B6911" s="25">
        <v>6711</v>
      </c>
      <c r="C6911" s="26">
        <v>51.81</v>
      </c>
      <c r="D6911" s="26">
        <v>6</v>
      </c>
      <c r="E6911" s="27">
        <f t="shared" si="107"/>
        <v>347.69691000000006</v>
      </c>
    </row>
    <row r="6912" spans="1:5" x14ac:dyDescent="0.3">
      <c r="A6912" s="24">
        <v>43023.583333333336</v>
      </c>
      <c r="B6912" s="25">
        <v>6708</v>
      </c>
      <c r="C6912" s="26">
        <v>49</v>
      </c>
      <c r="D6912" s="26">
        <v>6</v>
      </c>
      <c r="E6912" s="27">
        <f t="shared" si="107"/>
        <v>328.69200000000001</v>
      </c>
    </row>
    <row r="6913" spans="1:5" x14ac:dyDescent="0.3">
      <c r="A6913" s="24">
        <v>43023.625</v>
      </c>
      <c r="B6913" s="25">
        <v>7091</v>
      </c>
      <c r="C6913" s="26">
        <v>46.65</v>
      </c>
      <c r="D6913" s="26">
        <v>6</v>
      </c>
      <c r="E6913" s="27">
        <f t="shared" si="107"/>
        <v>330.79514999999998</v>
      </c>
    </row>
    <row r="6914" spans="1:5" x14ac:dyDescent="0.3">
      <c r="A6914" s="24">
        <v>43023.666666666664</v>
      </c>
      <c r="B6914" s="25">
        <v>7335</v>
      </c>
      <c r="C6914" s="26">
        <v>45.039999999999992</v>
      </c>
      <c r="D6914" s="26">
        <v>6</v>
      </c>
      <c r="E6914" s="27">
        <f t="shared" si="107"/>
        <v>330.36839999999995</v>
      </c>
    </row>
    <row r="6915" spans="1:5" x14ac:dyDescent="0.3">
      <c r="A6915" s="24">
        <v>43023.708333333336</v>
      </c>
      <c r="B6915" s="25">
        <v>7348</v>
      </c>
      <c r="C6915" s="26">
        <v>43.740000000000009</v>
      </c>
      <c r="D6915" s="26">
        <v>6</v>
      </c>
      <c r="E6915" s="27">
        <f t="shared" si="107"/>
        <v>321.40152000000006</v>
      </c>
    </row>
    <row r="6916" spans="1:5" x14ac:dyDescent="0.3">
      <c r="A6916" s="24">
        <v>43023.75</v>
      </c>
      <c r="B6916" s="25">
        <v>7437</v>
      </c>
      <c r="C6916" s="26">
        <v>45.05</v>
      </c>
      <c r="D6916" s="26">
        <v>6</v>
      </c>
      <c r="E6916" s="27">
        <f t="shared" si="107"/>
        <v>335.03684999999996</v>
      </c>
    </row>
    <row r="6917" spans="1:5" x14ac:dyDescent="0.3">
      <c r="A6917" s="24">
        <v>43023.791666666664</v>
      </c>
      <c r="B6917" s="25">
        <v>7573</v>
      </c>
      <c r="C6917" s="26">
        <v>50</v>
      </c>
      <c r="D6917" s="26">
        <v>6</v>
      </c>
      <c r="E6917" s="27">
        <f t="shared" si="107"/>
        <v>378.65</v>
      </c>
    </row>
    <row r="6918" spans="1:5" x14ac:dyDescent="0.3">
      <c r="A6918" s="24">
        <v>43023.833333333336</v>
      </c>
      <c r="B6918" s="25">
        <v>7497</v>
      </c>
      <c r="C6918" s="26">
        <v>60.53</v>
      </c>
      <c r="D6918" s="26">
        <v>6</v>
      </c>
      <c r="E6918" s="27">
        <f t="shared" si="107"/>
        <v>453.79341000000005</v>
      </c>
    </row>
    <row r="6919" spans="1:5" x14ac:dyDescent="0.3">
      <c r="A6919" s="24">
        <v>43023.875</v>
      </c>
      <c r="B6919" s="25">
        <v>7485</v>
      </c>
      <c r="C6919" s="26">
        <v>61.84</v>
      </c>
      <c r="D6919" s="26">
        <v>6</v>
      </c>
      <c r="E6919" s="27">
        <f t="shared" si="107"/>
        <v>462.87240000000003</v>
      </c>
    </row>
    <row r="6920" spans="1:5" x14ac:dyDescent="0.3">
      <c r="A6920" s="24">
        <v>43023.916666666664</v>
      </c>
      <c r="B6920" s="25">
        <v>7348</v>
      </c>
      <c r="C6920" s="26">
        <v>50.55</v>
      </c>
      <c r="D6920" s="26">
        <v>6</v>
      </c>
      <c r="E6920" s="27">
        <f t="shared" si="107"/>
        <v>371.44139999999999</v>
      </c>
    </row>
    <row r="6921" spans="1:5" x14ac:dyDescent="0.3">
      <c r="A6921" s="24">
        <v>43023.958333333336</v>
      </c>
      <c r="B6921" s="25">
        <v>6676</v>
      </c>
      <c r="C6921" s="26">
        <v>47.23</v>
      </c>
      <c r="D6921" s="26">
        <v>6</v>
      </c>
      <c r="E6921" s="27">
        <f t="shared" si="107"/>
        <v>315.30748</v>
      </c>
    </row>
    <row r="6922" spans="1:5" x14ac:dyDescent="0.3">
      <c r="A6922" s="24">
        <v>43024</v>
      </c>
      <c r="B6922" s="25">
        <v>6208</v>
      </c>
      <c r="C6922" s="26">
        <v>38.090000000000003</v>
      </c>
      <c r="D6922" s="26">
        <v>6</v>
      </c>
      <c r="E6922" s="27">
        <f t="shared" ref="E6922:E6985" si="108">C6922*B6922/1000</f>
        <v>236.46272000000002</v>
      </c>
    </row>
    <row r="6923" spans="1:5" x14ac:dyDescent="0.3">
      <c r="A6923" s="24">
        <v>43024.041666666664</v>
      </c>
      <c r="B6923" s="25">
        <v>6161</v>
      </c>
      <c r="C6923" s="26">
        <v>30</v>
      </c>
      <c r="D6923" s="26">
        <v>6</v>
      </c>
      <c r="E6923" s="27">
        <f t="shared" si="108"/>
        <v>184.83</v>
      </c>
    </row>
    <row r="6924" spans="1:5" x14ac:dyDescent="0.3">
      <c r="A6924" s="24">
        <v>43024.083333333336</v>
      </c>
      <c r="B6924" s="25">
        <v>6029</v>
      </c>
      <c r="C6924" s="26">
        <v>24.47</v>
      </c>
      <c r="D6924" s="26">
        <v>6</v>
      </c>
      <c r="E6924" s="27">
        <f t="shared" si="108"/>
        <v>147.52963</v>
      </c>
    </row>
    <row r="6925" spans="1:5" x14ac:dyDescent="0.3">
      <c r="A6925" s="24">
        <v>43024.125</v>
      </c>
      <c r="B6925" s="25">
        <v>6014</v>
      </c>
      <c r="C6925" s="26">
        <v>24.88</v>
      </c>
      <c r="D6925" s="26">
        <v>6</v>
      </c>
      <c r="E6925" s="27">
        <f t="shared" si="108"/>
        <v>149.62832</v>
      </c>
    </row>
    <row r="6926" spans="1:5" x14ac:dyDescent="0.3">
      <c r="A6926" s="24">
        <v>43024.166666666664</v>
      </c>
      <c r="B6926" s="25">
        <v>6007</v>
      </c>
      <c r="C6926" s="26">
        <v>23.85</v>
      </c>
      <c r="D6926" s="26">
        <v>6</v>
      </c>
      <c r="E6926" s="27">
        <f t="shared" si="108"/>
        <v>143.26695000000001</v>
      </c>
    </row>
    <row r="6927" spans="1:5" x14ac:dyDescent="0.3">
      <c r="A6927" s="24">
        <v>43024.208333333336</v>
      </c>
      <c r="B6927" s="25">
        <v>5772</v>
      </c>
      <c r="C6927" s="26">
        <v>29.5</v>
      </c>
      <c r="D6927" s="26">
        <v>6</v>
      </c>
      <c r="E6927" s="27">
        <f t="shared" si="108"/>
        <v>170.274</v>
      </c>
    </row>
    <row r="6928" spans="1:5" x14ac:dyDescent="0.3">
      <c r="A6928" s="24">
        <v>43024.25</v>
      </c>
      <c r="B6928" s="25">
        <v>5634</v>
      </c>
      <c r="C6928" s="26">
        <v>42</v>
      </c>
      <c r="D6928" s="26">
        <v>6</v>
      </c>
      <c r="E6928" s="27">
        <f t="shared" si="108"/>
        <v>236.62799999999999</v>
      </c>
    </row>
    <row r="6929" spans="1:5" x14ac:dyDescent="0.3">
      <c r="A6929" s="24">
        <v>43024.291666666664</v>
      </c>
      <c r="B6929" s="25">
        <v>5792</v>
      </c>
      <c r="C6929" s="26">
        <v>55.73</v>
      </c>
      <c r="D6929" s="26">
        <v>6</v>
      </c>
      <c r="E6929" s="27">
        <f t="shared" si="108"/>
        <v>322.78815999999995</v>
      </c>
    </row>
    <row r="6930" spans="1:5" x14ac:dyDescent="0.3">
      <c r="A6930" s="24">
        <v>43024.333333333336</v>
      </c>
      <c r="B6930" s="25">
        <v>5847</v>
      </c>
      <c r="C6930" s="26">
        <v>64.05</v>
      </c>
      <c r="D6930" s="26">
        <v>5</v>
      </c>
      <c r="E6930" s="27">
        <f t="shared" si="108"/>
        <v>374.50034999999997</v>
      </c>
    </row>
    <row r="6931" spans="1:5" x14ac:dyDescent="0.3">
      <c r="A6931" s="24">
        <v>43024.375</v>
      </c>
      <c r="B6931" s="25">
        <v>5697</v>
      </c>
      <c r="C6931" s="26">
        <v>64.959999999999994</v>
      </c>
      <c r="D6931" s="26">
        <v>5</v>
      </c>
      <c r="E6931" s="27">
        <f t="shared" si="108"/>
        <v>370.07711999999992</v>
      </c>
    </row>
    <row r="6932" spans="1:5" x14ac:dyDescent="0.3">
      <c r="A6932" s="24">
        <v>43024.416666666664</v>
      </c>
      <c r="B6932" s="25">
        <v>6475</v>
      </c>
      <c r="C6932" s="26">
        <v>64.05</v>
      </c>
      <c r="D6932" s="26">
        <v>5</v>
      </c>
      <c r="E6932" s="27">
        <f t="shared" si="108"/>
        <v>414.72375</v>
      </c>
    </row>
    <row r="6933" spans="1:5" x14ac:dyDescent="0.3">
      <c r="A6933" s="24">
        <v>43024.458333333336</v>
      </c>
      <c r="B6933" s="25">
        <v>6654</v>
      </c>
      <c r="C6933" s="26">
        <v>63.879999999999995</v>
      </c>
      <c r="D6933" s="26">
        <v>5</v>
      </c>
      <c r="E6933" s="27">
        <f t="shared" si="108"/>
        <v>425.05751999999995</v>
      </c>
    </row>
    <row r="6934" spans="1:5" x14ac:dyDescent="0.3">
      <c r="A6934" s="24">
        <v>43024.5</v>
      </c>
      <c r="B6934" s="25">
        <v>6752</v>
      </c>
      <c r="C6934" s="26">
        <v>64.05</v>
      </c>
      <c r="D6934" s="26">
        <v>5</v>
      </c>
      <c r="E6934" s="27">
        <f t="shared" si="108"/>
        <v>432.46559999999999</v>
      </c>
    </row>
    <row r="6935" spans="1:5" x14ac:dyDescent="0.3">
      <c r="A6935" s="24">
        <v>43024.541666666664</v>
      </c>
      <c r="B6935" s="25">
        <v>6600</v>
      </c>
      <c r="C6935" s="26">
        <v>64.400000000000006</v>
      </c>
      <c r="D6935" s="26">
        <v>5</v>
      </c>
      <c r="E6935" s="27">
        <f t="shared" si="108"/>
        <v>425.04000000000008</v>
      </c>
    </row>
    <row r="6936" spans="1:5" x14ac:dyDescent="0.3">
      <c r="A6936" s="24">
        <v>43024.583333333336</v>
      </c>
      <c r="B6936" s="25">
        <v>7092</v>
      </c>
      <c r="C6936" s="26">
        <v>64.05</v>
      </c>
      <c r="D6936" s="26">
        <v>5</v>
      </c>
      <c r="E6936" s="27">
        <f t="shared" si="108"/>
        <v>454.24259999999998</v>
      </c>
    </row>
    <row r="6937" spans="1:5" x14ac:dyDescent="0.3">
      <c r="A6937" s="24">
        <v>43024.625</v>
      </c>
      <c r="B6937" s="25">
        <v>7101</v>
      </c>
      <c r="C6937" s="26">
        <v>63.5</v>
      </c>
      <c r="D6937" s="26">
        <v>5</v>
      </c>
      <c r="E6937" s="27">
        <f t="shared" si="108"/>
        <v>450.9135</v>
      </c>
    </row>
    <row r="6938" spans="1:5" x14ac:dyDescent="0.3">
      <c r="A6938" s="24">
        <v>43024.666666666664</v>
      </c>
      <c r="B6938" s="25">
        <v>7620</v>
      </c>
      <c r="C6938" s="26">
        <v>62.65</v>
      </c>
      <c r="D6938" s="26">
        <v>5</v>
      </c>
      <c r="E6938" s="27">
        <f t="shared" si="108"/>
        <v>477.39299999999997</v>
      </c>
    </row>
    <row r="6939" spans="1:5" x14ac:dyDescent="0.3">
      <c r="A6939" s="24">
        <v>43024.708333333336</v>
      </c>
      <c r="B6939" s="25">
        <v>7666</v>
      </c>
      <c r="C6939" s="26">
        <v>63.55</v>
      </c>
      <c r="D6939" s="26">
        <v>5</v>
      </c>
      <c r="E6939" s="27">
        <f t="shared" si="108"/>
        <v>487.17430000000002</v>
      </c>
    </row>
    <row r="6940" spans="1:5" x14ac:dyDescent="0.3">
      <c r="A6940" s="24">
        <v>43024.75</v>
      </c>
      <c r="B6940" s="25">
        <v>7831</v>
      </c>
      <c r="C6940" s="26">
        <v>64.05</v>
      </c>
      <c r="D6940" s="26">
        <v>5</v>
      </c>
      <c r="E6940" s="27">
        <f t="shared" si="108"/>
        <v>501.57554999999996</v>
      </c>
    </row>
    <row r="6941" spans="1:5" x14ac:dyDescent="0.3">
      <c r="A6941" s="24">
        <v>43024.791666666664</v>
      </c>
      <c r="B6941" s="25">
        <v>7741</v>
      </c>
      <c r="C6941" s="26">
        <v>67</v>
      </c>
      <c r="D6941" s="26">
        <v>5</v>
      </c>
      <c r="E6941" s="27">
        <f t="shared" si="108"/>
        <v>518.64700000000005</v>
      </c>
    </row>
    <row r="6942" spans="1:5" x14ac:dyDescent="0.3">
      <c r="A6942" s="24">
        <v>43024.833333333336</v>
      </c>
      <c r="B6942" s="25">
        <v>7445</v>
      </c>
      <c r="C6942" s="26">
        <v>68.709999999999994</v>
      </c>
      <c r="D6942" s="26">
        <v>5</v>
      </c>
      <c r="E6942" s="27">
        <f t="shared" si="108"/>
        <v>511.54594999999995</v>
      </c>
    </row>
    <row r="6943" spans="1:5" x14ac:dyDescent="0.3">
      <c r="A6943" s="24">
        <v>43024.875</v>
      </c>
      <c r="B6943" s="25">
        <v>6738</v>
      </c>
      <c r="C6943" s="26">
        <v>68.12</v>
      </c>
      <c r="D6943" s="26">
        <v>5</v>
      </c>
      <c r="E6943" s="27">
        <f t="shared" si="108"/>
        <v>458.99256000000008</v>
      </c>
    </row>
    <row r="6944" spans="1:5" x14ac:dyDescent="0.3">
      <c r="A6944" s="24">
        <v>43024.916666666664</v>
      </c>
      <c r="B6944" s="25">
        <v>6138</v>
      </c>
      <c r="C6944" s="26">
        <v>64.430000000000007</v>
      </c>
      <c r="D6944" s="26">
        <v>5</v>
      </c>
      <c r="E6944" s="27">
        <f t="shared" si="108"/>
        <v>395.47134</v>
      </c>
    </row>
    <row r="6945" spans="1:5" x14ac:dyDescent="0.3">
      <c r="A6945" s="24">
        <v>43024.958333333336</v>
      </c>
      <c r="B6945" s="25">
        <v>6044</v>
      </c>
      <c r="C6945" s="26">
        <v>60.16</v>
      </c>
      <c r="D6945" s="26">
        <v>5</v>
      </c>
      <c r="E6945" s="27">
        <f t="shared" si="108"/>
        <v>363.60703999999998</v>
      </c>
    </row>
    <row r="6946" spans="1:5" x14ac:dyDescent="0.3">
      <c r="A6946" s="24">
        <v>43025</v>
      </c>
      <c r="B6946" s="25">
        <v>5695</v>
      </c>
      <c r="C6946" s="26">
        <v>48.8</v>
      </c>
      <c r="D6946" s="26">
        <v>6</v>
      </c>
      <c r="E6946" s="27">
        <f t="shared" si="108"/>
        <v>277.916</v>
      </c>
    </row>
    <row r="6947" spans="1:5" x14ac:dyDescent="0.3">
      <c r="A6947" s="24">
        <v>43025.041666666664</v>
      </c>
      <c r="B6947" s="25">
        <v>5787</v>
      </c>
      <c r="C6947" s="26">
        <v>46.760000000000005</v>
      </c>
      <c r="D6947" s="26">
        <v>6</v>
      </c>
      <c r="E6947" s="27">
        <f t="shared" si="108"/>
        <v>270.60012000000006</v>
      </c>
    </row>
    <row r="6948" spans="1:5" x14ac:dyDescent="0.3">
      <c r="A6948" s="24">
        <v>43025.083333333336</v>
      </c>
      <c r="B6948" s="25">
        <v>5620</v>
      </c>
      <c r="C6948" s="26">
        <v>46.730000000000004</v>
      </c>
      <c r="D6948" s="26">
        <v>6</v>
      </c>
      <c r="E6948" s="27">
        <f t="shared" si="108"/>
        <v>262.62260000000003</v>
      </c>
    </row>
    <row r="6949" spans="1:5" x14ac:dyDescent="0.3">
      <c r="A6949" s="24">
        <v>43025.125</v>
      </c>
      <c r="B6949" s="25">
        <v>5763</v>
      </c>
      <c r="C6949" s="26">
        <v>45.82</v>
      </c>
      <c r="D6949" s="26">
        <v>6</v>
      </c>
      <c r="E6949" s="27">
        <f t="shared" si="108"/>
        <v>264.06065999999998</v>
      </c>
    </row>
    <row r="6950" spans="1:5" x14ac:dyDescent="0.3">
      <c r="A6950" s="24">
        <v>43025.166666666664</v>
      </c>
      <c r="B6950" s="25">
        <v>5863</v>
      </c>
      <c r="C6950" s="26">
        <v>45.49</v>
      </c>
      <c r="D6950" s="26">
        <v>6</v>
      </c>
      <c r="E6950" s="27">
        <f t="shared" si="108"/>
        <v>266.70787000000001</v>
      </c>
    </row>
    <row r="6951" spans="1:5" x14ac:dyDescent="0.3">
      <c r="A6951" s="24">
        <v>43025.208333333336</v>
      </c>
      <c r="B6951" s="25">
        <v>5730</v>
      </c>
      <c r="C6951" s="26">
        <v>45.769999999999996</v>
      </c>
      <c r="D6951" s="26">
        <v>6</v>
      </c>
      <c r="E6951" s="27">
        <f t="shared" si="108"/>
        <v>262.26209999999998</v>
      </c>
    </row>
    <row r="6952" spans="1:5" x14ac:dyDescent="0.3">
      <c r="A6952" s="24">
        <v>43025.25</v>
      </c>
      <c r="B6952" s="25">
        <v>6197</v>
      </c>
      <c r="C6952" s="26">
        <v>53.47</v>
      </c>
      <c r="D6952" s="26">
        <v>6</v>
      </c>
      <c r="E6952" s="27">
        <f t="shared" si="108"/>
        <v>331.35358999999994</v>
      </c>
    </row>
    <row r="6953" spans="1:5" x14ac:dyDescent="0.3">
      <c r="A6953" s="24">
        <v>43025.291666666664</v>
      </c>
      <c r="B6953" s="25">
        <v>6571</v>
      </c>
      <c r="C6953" s="26">
        <v>65.040000000000006</v>
      </c>
      <c r="D6953" s="26">
        <v>6</v>
      </c>
      <c r="E6953" s="27">
        <f t="shared" si="108"/>
        <v>427.37784000000005</v>
      </c>
    </row>
    <row r="6954" spans="1:5" x14ac:dyDescent="0.3">
      <c r="A6954" s="24">
        <v>43025.333333333336</v>
      </c>
      <c r="B6954" s="25">
        <v>6720</v>
      </c>
      <c r="C6954" s="26">
        <v>67.48</v>
      </c>
      <c r="D6954" s="26">
        <v>5</v>
      </c>
      <c r="E6954" s="27">
        <f t="shared" si="108"/>
        <v>453.46560000000005</v>
      </c>
    </row>
    <row r="6955" spans="1:5" x14ac:dyDescent="0.3">
      <c r="A6955" s="24">
        <v>43025.375</v>
      </c>
      <c r="B6955" s="25">
        <v>6965</v>
      </c>
      <c r="C6955" s="26">
        <v>66</v>
      </c>
      <c r="D6955" s="26">
        <v>5</v>
      </c>
      <c r="E6955" s="27">
        <f t="shared" si="108"/>
        <v>459.69</v>
      </c>
    </row>
    <row r="6956" spans="1:5" x14ac:dyDescent="0.3">
      <c r="A6956" s="24">
        <v>43025.416666666664</v>
      </c>
      <c r="B6956" s="25">
        <v>6866</v>
      </c>
      <c r="C6956" s="26">
        <v>65.040000000000006</v>
      </c>
      <c r="D6956" s="26">
        <v>5</v>
      </c>
      <c r="E6956" s="27">
        <f t="shared" si="108"/>
        <v>446.56464</v>
      </c>
    </row>
    <row r="6957" spans="1:5" x14ac:dyDescent="0.3">
      <c r="A6957" s="24">
        <v>43025.458333333336</v>
      </c>
      <c r="B6957" s="25">
        <v>6821</v>
      </c>
      <c r="C6957" s="26">
        <v>65.040000000000006</v>
      </c>
      <c r="D6957" s="26">
        <v>5</v>
      </c>
      <c r="E6957" s="27">
        <f t="shared" si="108"/>
        <v>443.63784000000004</v>
      </c>
    </row>
    <row r="6958" spans="1:5" x14ac:dyDescent="0.3">
      <c r="A6958" s="24">
        <v>43025.5</v>
      </c>
      <c r="B6958" s="25">
        <v>6558</v>
      </c>
      <c r="C6958" s="26">
        <v>63.98</v>
      </c>
      <c r="D6958" s="26">
        <v>5</v>
      </c>
      <c r="E6958" s="27">
        <f t="shared" si="108"/>
        <v>419.58083999999997</v>
      </c>
    </row>
    <row r="6959" spans="1:5" x14ac:dyDescent="0.3">
      <c r="A6959" s="24">
        <v>43025.541666666664</v>
      </c>
      <c r="B6959" s="25">
        <v>6806</v>
      </c>
      <c r="C6959" s="26">
        <v>64.05</v>
      </c>
      <c r="D6959" s="26">
        <v>5</v>
      </c>
      <c r="E6959" s="27">
        <f t="shared" si="108"/>
        <v>435.92430000000002</v>
      </c>
    </row>
    <row r="6960" spans="1:5" x14ac:dyDescent="0.3">
      <c r="A6960" s="24">
        <v>43025.583333333336</v>
      </c>
      <c r="B6960" s="25">
        <v>6721</v>
      </c>
      <c r="C6960" s="26">
        <v>63.22</v>
      </c>
      <c r="D6960" s="26">
        <v>5</v>
      </c>
      <c r="E6960" s="27">
        <f t="shared" si="108"/>
        <v>424.90161999999998</v>
      </c>
    </row>
    <row r="6961" spans="1:5" x14ac:dyDescent="0.3">
      <c r="A6961" s="24">
        <v>43025.625</v>
      </c>
      <c r="B6961" s="25">
        <v>6708</v>
      </c>
      <c r="C6961" s="26">
        <v>58.6</v>
      </c>
      <c r="D6961" s="26">
        <v>5</v>
      </c>
      <c r="E6961" s="27">
        <f t="shared" si="108"/>
        <v>393.08879999999999</v>
      </c>
    </row>
    <row r="6962" spans="1:5" x14ac:dyDescent="0.3">
      <c r="A6962" s="24">
        <v>43025.666666666664</v>
      </c>
      <c r="B6962" s="25">
        <v>6674</v>
      </c>
      <c r="C6962" s="26">
        <v>59</v>
      </c>
      <c r="D6962" s="26">
        <v>5</v>
      </c>
      <c r="E6962" s="27">
        <f t="shared" si="108"/>
        <v>393.76600000000002</v>
      </c>
    </row>
    <row r="6963" spans="1:5" x14ac:dyDescent="0.3">
      <c r="A6963" s="24">
        <v>43025.708333333336</v>
      </c>
      <c r="B6963" s="25">
        <v>6627</v>
      </c>
      <c r="C6963" s="26">
        <v>62</v>
      </c>
      <c r="D6963" s="26">
        <v>5</v>
      </c>
      <c r="E6963" s="27">
        <f t="shared" si="108"/>
        <v>410.87400000000002</v>
      </c>
    </row>
    <row r="6964" spans="1:5" x14ac:dyDescent="0.3">
      <c r="A6964" s="24">
        <v>43025.75</v>
      </c>
      <c r="B6964" s="25">
        <v>6701</v>
      </c>
      <c r="C6964" s="26">
        <v>65.040000000000006</v>
      </c>
      <c r="D6964" s="26">
        <v>5</v>
      </c>
      <c r="E6964" s="27">
        <f t="shared" si="108"/>
        <v>435.83304000000004</v>
      </c>
    </row>
    <row r="6965" spans="1:5" x14ac:dyDescent="0.3">
      <c r="A6965" s="24">
        <v>43025.791666666664</v>
      </c>
      <c r="B6965" s="25">
        <v>6734</v>
      </c>
      <c r="C6965" s="26">
        <v>65.66</v>
      </c>
      <c r="D6965" s="26">
        <v>5</v>
      </c>
      <c r="E6965" s="27">
        <f t="shared" si="108"/>
        <v>442.15444000000002</v>
      </c>
    </row>
    <row r="6966" spans="1:5" x14ac:dyDescent="0.3">
      <c r="A6966" s="24">
        <v>43025.833333333336</v>
      </c>
      <c r="B6966" s="25">
        <v>7452</v>
      </c>
      <c r="C6966" s="26">
        <v>68.709999999999994</v>
      </c>
      <c r="D6966" s="26">
        <v>5</v>
      </c>
      <c r="E6966" s="27">
        <f t="shared" si="108"/>
        <v>512.0269199999999</v>
      </c>
    </row>
    <row r="6967" spans="1:5" x14ac:dyDescent="0.3">
      <c r="A6967" s="24">
        <v>43025.875</v>
      </c>
      <c r="B6967" s="25">
        <v>7682</v>
      </c>
      <c r="C6967" s="26">
        <v>64.05</v>
      </c>
      <c r="D6967" s="26">
        <v>5</v>
      </c>
      <c r="E6967" s="27">
        <f t="shared" si="108"/>
        <v>492.03209999999996</v>
      </c>
    </row>
    <row r="6968" spans="1:5" x14ac:dyDescent="0.3">
      <c r="A6968" s="24">
        <v>43025.916666666664</v>
      </c>
      <c r="B6968" s="25">
        <v>7571</v>
      </c>
      <c r="C6968" s="26">
        <v>55.129999999999995</v>
      </c>
      <c r="D6968" s="26">
        <v>5</v>
      </c>
      <c r="E6968" s="27">
        <f t="shared" si="108"/>
        <v>417.38923</v>
      </c>
    </row>
    <row r="6969" spans="1:5" x14ac:dyDescent="0.3">
      <c r="A6969" s="24">
        <v>43025.958333333336</v>
      </c>
      <c r="B6969" s="25">
        <v>7108</v>
      </c>
      <c r="C6969" s="26">
        <v>51.07</v>
      </c>
      <c r="D6969" s="26">
        <v>5</v>
      </c>
      <c r="E6969" s="27">
        <f t="shared" si="108"/>
        <v>363.00556</v>
      </c>
    </row>
    <row r="6970" spans="1:5" x14ac:dyDescent="0.3">
      <c r="A6970" s="24">
        <v>43026</v>
      </c>
      <c r="B6970" s="25">
        <v>6777</v>
      </c>
      <c r="C6970" s="26">
        <v>46.31</v>
      </c>
      <c r="D6970" s="26">
        <v>6</v>
      </c>
      <c r="E6970" s="27">
        <f t="shared" si="108"/>
        <v>313.84287</v>
      </c>
    </row>
    <row r="6971" spans="1:5" x14ac:dyDescent="0.3">
      <c r="A6971" s="24">
        <v>43026.041666666664</v>
      </c>
      <c r="B6971" s="25">
        <v>5672</v>
      </c>
      <c r="C6971" s="26">
        <v>45.05</v>
      </c>
      <c r="D6971" s="26">
        <v>6</v>
      </c>
      <c r="E6971" s="27">
        <f t="shared" si="108"/>
        <v>255.52359999999999</v>
      </c>
    </row>
    <row r="6972" spans="1:5" x14ac:dyDescent="0.3">
      <c r="A6972" s="24">
        <v>43026.083333333336</v>
      </c>
      <c r="B6972" s="25">
        <v>5452</v>
      </c>
      <c r="C6972" s="26">
        <v>45.49</v>
      </c>
      <c r="D6972" s="26">
        <v>6</v>
      </c>
      <c r="E6972" s="27">
        <f t="shared" si="108"/>
        <v>248.01148000000001</v>
      </c>
    </row>
    <row r="6973" spans="1:5" x14ac:dyDescent="0.3">
      <c r="A6973" s="24">
        <v>43026.125</v>
      </c>
      <c r="B6973" s="25">
        <v>5400</v>
      </c>
      <c r="C6973" s="26">
        <v>45.36</v>
      </c>
      <c r="D6973" s="26">
        <v>6</v>
      </c>
      <c r="E6973" s="27">
        <f t="shared" si="108"/>
        <v>244.94399999999999</v>
      </c>
    </row>
    <row r="6974" spans="1:5" x14ac:dyDescent="0.3">
      <c r="A6974" s="24">
        <v>43026.166666666664</v>
      </c>
      <c r="B6974" s="25">
        <v>5329</v>
      </c>
      <c r="C6974" s="26">
        <v>45.33</v>
      </c>
      <c r="D6974" s="26">
        <v>6</v>
      </c>
      <c r="E6974" s="27">
        <f t="shared" si="108"/>
        <v>241.56356999999997</v>
      </c>
    </row>
    <row r="6975" spans="1:5" x14ac:dyDescent="0.3">
      <c r="A6975" s="24">
        <v>43026.208333333336</v>
      </c>
      <c r="B6975" s="25">
        <v>5387</v>
      </c>
      <c r="C6975" s="26">
        <v>45.56</v>
      </c>
      <c r="D6975" s="26">
        <v>6</v>
      </c>
      <c r="E6975" s="27">
        <f t="shared" si="108"/>
        <v>245.43172000000001</v>
      </c>
    </row>
    <row r="6976" spans="1:5" x14ac:dyDescent="0.3">
      <c r="A6976" s="24">
        <v>43026.25</v>
      </c>
      <c r="B6976" s="25">
        <v>6093</v>
      </c>
      <c r="C6976" s="26">
        <v>49.870000000000005</v>
      </c>
      <c r="D6976" s="26">
        <v>6</v>
      </c>
      <c r="E6976" s="27">
        <f t="shared" si="108"/>
        <v>303.85791000000006</v>
      </c>
    </row>
    <row r="6977" spans="1:5" x14ac:dyDescent="0.3">
      <c r="A6977" s="24">
        <v>43026.291666666664</v>
      </c>
      <c r="B6977" s="25">
        <v>6264</v>
      </c>
      <c r="C6977" s="26">
        <v>61.150000000000006</v>
      </c>
      <c r="D6977" s="26">
        <v>6</v>
      </c>
      <c r="E6977" s="27">
        <f t="shared" si="108"/>
        <v>383.04360000000003</v>
      </c>
    </row>
    <row r="6978" spans="1:5" x14ac:dyDescent="0.3">
      <c r="A6978" s="24">
        <v>43026.333333333336</v>
      </c>
      <c r="B6978" s="25">
        <v>6509</v>
      </c>
      <c r="C6978" s="26">
        <v>64.319999999999993</v>
      </c>
      <c r="D6978" s="26">
        <v>5</v>
      </c>
      <c r="E6978" s="27">
        <f t="shared" si="108"/>
        <v>418.65887999999995</v>
      </c>
    </row>
    <row r="6979" spans="1:5" x14ac:dyDescent="0.3">
      <c r="A6979" s="24">
        <v>43026.375</v>
      </c>
      <c r="B6979" s="25">
        <v>6845</v>
      </c>
      <c r="C6979" s="26">
        <v>65.540000000000006</v>
      </c>
      <c r="D6979" s="26">
        <v>5</v>
      </c>
      <c r="E6979" s="27">
        <f t="shared" si="108"/>
        <v>448.62130000000002</v>
      </c>
    </row>
    <row r="6980" spans="1:5" x14ac:dyDescent="0.3">
      <c r="A6980" s="24">
        <v>43026.416666666664</v>
      </c>
      <c r="B6980" s="25">
        <v>6746</v>
      </c>
      <c r="C6980" s="26">
        <v>65.040000000000006</v>
      </c>
      <c r="D6980" s="26">
        <v>5</v>
      </c>
      <c r="E6980" s="27">
        <f t="shared" si="108"/>
        <v>438.75984000000005</v>
      </c>
    </row>
    <row r="6981" spans="1:5" x14ac:dyDescent="0.3">
      <c r="A6981" s="24">
        <v>43026.458333333336</v>
      </c>
      <c r="B6981" s="25">
        <v>6637</v>
      </c>
      <c r="C6981" s="26">
        <v>63.43</v>
      </c>
      <c r="D6981" s="26">
        <v>5</v>
      </c>
      <c r="E6981" s="27">
        <f t="shared" si="108"/>
        <v>420.98490999999996</v>
      </c>
    </row>
    <row r="6982" spans="1:5" x14ac:dyDescent="0.3">
      <c r="A6982" s="24">
        <v>43026.5</v>
      </c>
      <c r="B6982" s="25">
        <v>6475</v>
      </c>
      <c r="C6982" s="26">
        <v>61.84</v>
      </c>
      <c r="D6982" s="26">
        <v>5</v>
      </c>
      <c r="E6982" s="27">
        <f t="shared" si="108"/>
        <v>400.41399999999999</v>
      </c>
    </row>
    <row r="6983" spans="1:5" x14ac:dyDescent="0.3">
      <c r="A6983" s="24">
        <v>43026.541666666664</v>
      </c>
      <c r="B6983" s="25">
        <v>6417</v>
      </c>
      <c r="C6983" s="26">
        <v>61.97</v>
      </c>
      <c r="D6983" s="26">
        <v>5</v>
      </c>
      <c r="E6983" s="27">
        <f t="shared" si="108"/>
        <v>397.66149000000001</v>
      </c>
    </row>
    <row r="6984" spans="1:5" x14ac:dyDescent="0.3">
      <c r="A6984" s="24">
        <v>43026.583333333336</v>
      </c>
      <c r="B6984" s="25">
        <v>6765</v>
      </c>
      <c r="C6984" s="26">
        <v>61.989999999999995</v>
      </c>
      <c r="D6984" s="26">
        <v>5</v>
      </c>
      <c r="E6984" s="27">
        <f t="shared" si="108"/>
        <v>419.36234999999999</v>
      </c>
    </row>
    <row r="6985" spans="1:5" x14ac:dyDescent="0.3">
      <c r="A6985" s="24">
        <v>43026.625</v>
      </c>
      <c r="B6985" s="25">
        <v>6682</v>
      </c>
      <c r="C6985" s="26">
        <v>60.43</v>
      </c>
      <c r="D6985" s="26">
        <v>5</v>
      </c>
      <c r="E6985" s="27">
        <f t="shared" si="108"/>
        <v>403.79326000000003</v>
      </c>
    </row>
    <row r="6986" spans="1:5" x14ac:dyDescent="0.3">
      <c r="A6986" s="24">
        <v>43026.666666666664</v>
      </c>
      <c r="B6986" s="25">
        <v>6507</v>
      </c>
      <c r="C6986" s="26">
        <v>62.65</v>
      </c>
      <c r="D6986" s="26">
        <v>5</v>
      </c>
      <c r="E6986" s="27">
        <f t="shared" ref="E6986:E7049" si="109">C6986*B6986/1000</f>
        <v>407.66354999999999</v>
      </c>
    </row>
    <row r="6987" spans="1:5" x14ac:dyDescent="0.3">
      <c r="A6987" s="24">
        <v>43026.708333333336</v>
      </c>
      <c r="B6987" s="25">
        <v>6671</v>
      </c>
      <c r="C6987" s="26">
        <v>65.66</v>
      </c>
      <c r="D6987" s="26">
        <v>5</v>
      </c>
      <c r="E6987" s="27">
        <f t="shared" si="109"/>
        <v>438.01785999999998</v>
      </c>
    </row>
    <row r="6988" spans="1:5" x14ac:dyDescent="0.3">
      <c r="A6988" s="24">
        <v>43026.75</v>
      </c>
      <c r="B6988" s="25">
        <v>6945</v>
      </c>
      <c r="C6988" s="26">
        <v>67.66</v>
      </c>
      <c r="D6988" s="26">
        <v>5</v>
      </c>
      <c r="E6988" s="27">
        <f t="shared" si="109"/>
        <v>469.89869999999996</v>
      </c>
    </row>
    <row r="6989" spans="1:5" x14ac:dyDescent="0.3">
      <c r="A6989" s="24">
        <v>43026.791666666664</v>
      </c>
      <c r="B6989" s="25">
        <v>6903</v>
      </c>
      <c r="C6989" s="26">
        <v>68.75</v>
      </c>
      <c r="D6989" s="26">
        <v>5</v>
      </c>
      <c r="E6989" s="27">
        <f t="shared" si="109"/>
        <v>474.58125000000001</v>
      </c>
    </row>
    <row r="6990" spans="1:5" x14ac:dyDescent="0.3">
      <c r="A6990" s="24">
        <v>43026.833333333336</v>
      </c>
      <c r="B6990" s="25">
        <v>6974</v>
      </c>
      <c r="C6990" s="26">
        <v>67.03</v>
      </c>
      <c r="D6990" s="26">
        <v>5</v>
      </c>
      <c r="E6990" s="27">
        <f t="shared" si="109"/>
        <v>467.46722000000005</v>
      </c>
    </row>
    <row r="6991" spans="1:5" x14ac:dyDescent="0.3">
      <c r="A6991" s="24">
        <v>43026.875</v>
      </c>
      <c r="B6991" s="25">
        <v>6470</v>
      </c>
      <c r="C6991" s="26">
        <v>65.66</v>
      </c>
      <c r="D6991" s="26">
        <v>5</v>
      </c>
      <c r="E6991" s="27">
        <f t="shared" si="109"/>
        <v>424.82019999999994</v>
      </c>
    </row>
    <row r="6992" spans="1:5" x14ac:dyDescent="0.3">
      <c r="A6992" s="24">
        <v>43026.916666666664</v>
      </c>
      <c r="B6992" s="25">
        <v>5991</v>
      </c>
      <c r="C6992" s="26">
        <v>61.84</v>
      </c>
      <c r="D6992" s="26">
        <v>5</v>
      </c>
      <c r="E6992" s="27">
        <f t="shared" si="109"/>
        <v>370.48344000000003</v>
      </c>
    </row>
    <row r="6993" spans="1:5" x14ac:dyDescent="0.3">
      <c r="A6993" s="24">
        <v>43026.958333333336</v>
      </c>
      <c r="B6993" s="25">
        <v>6320</v>
      </c>
      <c r="C6993" s="26">
        <v>58.879999999999995</v>
      </c>
      <c r="D6993" s="26">
        <v>5</v>
      </c>
      <c r="E6993" s="27">
        <f t="shared" si="109"/>
        <v>372.1216</v>
      </c>
    </row>
    <row r="6994" spans="1:5" x14ac:dyDescent="0.3">
      <c r="A6994" s="24">
        <v>43027</v>
      </c>
      <c r="B6994" s="25">
        <v>6721</v>
      </c>
      <c r="C6994" s="26">
        <v>62.58</v>
      </c>
      <c r="D6994" s="26">
        <v>6</v>
      </c>
      <c r="E6994" s="27">
        <f t="shared" si="109"/>
        <v>420.60017999999997</v>
      </c>
    </row>
    <row r="6995" spans="1:5" x14ac:dyDescent="0.3">
      <c r="A6995" s="24">
        <v>43027.041666666664</v>
      </c>
      <c r="B6995" s="25">
        <v>6044</v>
      </c>
      <c r="C6995" s="26">
        <v>62.28</v>
      </c>
      <c r="D6995" s="26">
        <v>6</v>
      </c>
      <c r="E6995" s="27">
        <f t="shared" si="109"/>
        <v>376.42032</v>
      </c>
    </row>
    <row r="6996" spans="1:5" x14ac:dyDescent="0.3">
      <c r="A6996" s="24">
        <v>43027.083333333336</v>
      </c>
      <c r="B6996" s="25">
        <v>5626</v>
      </c>
      <c r="C6996" s="26">
        <v>60.19</v>
      </c>
      <c r="D6996" s="26">
        <v>6</v>
      </c>
      <c r="E6996" s="27">
        <f t="shared" si="109"/>
        <v>338.62894</v>
      </c>
    </row>
    <row r="6997" spans="1:5" x14ac:dyDescent="0.3">
      <c r="A6997" s="24">
        <v>43027.125</v>
      </c>
      <c r="B6997" s="25">
        <v>5346</v>
      </c>
      <c r="C6997" s="26">
        <v>57.88</v>
      </c>
      <c r="D6997" s="26">
        <v>6</v>
      </c>
      <c r="E6997" s="27">
        <f t="shared" si="109"/>
        <v>309.42648000000003</v>
      </c>
    </row>
    <row r="6998" spans="1:5" x14ac:dyDescent="0.3">
      <c r="A6998" s="24">
        <v>43027.166666666664</v>
      </c>
      <c r="B6998" s="25">
        <v>5399</v>
      </c>
      <c r="C6998" s="26">
        <v>56</v>
      </c>
      <c r="D6998" s="26">
        <v>6</v>
      </c>
      <c r="E6998" s="27">
        <f t="shared" si="109"/>
        <v>302.34399999999999</v>
      </c>
    </row>
    <row r="6999" spans="1:5" x14ac:dyDescent="0.3">
      <c r="A6999" s="24">
        <v>43027.208333333336</v>
      </c>
      <c r="B6999" s="25">
        <v>5354</v>
      </c>
      <c r="C6999" s="26">
        <v>56</v>
      </c>
      <c r="D6999" s="26">
        <v>6</v>
      </c>
      <c r="E6999" s="27">
        <f t="shared" si="109"/>
        <v>299.82400000000001</v>
      </c>
    </row>
    <row r="7000" spans="1:5" x14ac:dyDescent="0.3">
      <c r="A7000" s="24">
        <v>43027.25</v>
      </c>
      <c r="B7000" s="25">
        <v>5433</v>
      </c>
      <c r="C7000" s="26">
        <v>61.84</v>
      </c>
      <c r="D7000" s="26">
        <v>6</v>
      </c>
      <c r="E7000" s="27">
        <f t="shared" si="109"/>
        <v>335.97672000000006</v>
      </c>
    </row>
    <row r="7001" spans="1:5" x14ac:dyDescent="0.3">
      <c r="A7001" s="24">
        <v>43027.291666666664</v>
      </c>
      <c r="B7001" s="25">
        <v>5598</v>
      </c>
      <c r="C7001" s="26">
        <v>67.66</v>
      </c>
      <c r="D7001" s="26">
        <v>6</v>
      </c>
      <c r="E7001" s="27">
        <f t="shared" si="109"/>
        <v>378.76067999999998</v>
      </c>
    </row>
    <row r="7002" spans="1:5" x14ac:dyDescent="0.3">
      <c r="A7002" s="24">
        <v>43027.333333333336</v>
      </c>
      <c r="B7002" s="25">
        <v>6148</v>
      </c>
      <c r="C7002" s="26">
        <v>68.540000000000006</v>
      </c>
      <c r="D7002" s="26">
        <v>5</v>
      </c>
      <c r="E7002" s="27">
        <f t="shared" si="109"/>
        <v>421.38392000000005</v>
      </c>
    </row>
    <row r="7003" spans="1:5" x14ac:dyDescent="0.3">
      <c r="A7003" s="24">
        <v>43027.375</v>
      </c>
      <c r="B7003" s="25">
        <v>6170</v>
      </c>
      <c r="C7003" s="26">
        <v>68.12</v>
      </c>
      <c r="D7003" s="26">
        <v>5</v>
      </c>
      <c r="E7003" s="27">
        <f t="shared" si="109"/>
        <v>420.30040000000002</v>
      </c>
    </row>
    <row r="7004" spans="1:5" x14ac:dyDescent="0.3">
      <c r="A7004" s="24">
        <v>43027.416666666664</v>
      </c>
      <c r="B7004" s="25">
        <v>6314</v>
      </c>
      <c r="C7004" s="26">
        <v>67.010000000000005</v>
      </c>
      <c r="D7004" s="26">
        <v>5</v>
      </c>
      <c r="E7004" s="27">
        <f t="shared" si="109"/>
        <v>423.10113999999999</v>
      </c>
    </row>
    <row r="7005" spans="1:5" x14ac:dyDescent="0.3">
      <c r="A7005" s="24">
        <v>43027.458333333336</v>
      </c>
      <c r="B7005" s="25">
        <v>6195</v>
      </c>
      <c r="C7005" s="26">
        <v>67.66</v>
      </c>
      <c r="D7005" s="26">
        <v>5</v>
      </c>
      <c r="E7005" s="27">
        <f t="shared" si="109"/>
        <v>419.15369999999996</v>
      </c>
    </row>
    <row r="7006" spans="1:5" x14ac:dyDescent="0.3">
      <c r="A7006" s="24">
        <v>43027.5</v>
      </c>
      <c r="B7006" s="25">
        <v>6310</v>
      </c>
      <c r="C7006" s="26">
        <v>62.58</v>
      </c>
      <c r="D7006" s="26">
        <v>5</v>
      </c>
      <c r="E7006" s="27">
        <f t="shared" si="109"/>
        <v>394.87979999999999</v>
      </c>
    </row>
    <row r="7007" spans="1:5" x14ac:dyDescent="0.3">
      <c r="A7007" s="24">
        <v>43027.541666666664</v>
      </c>
      <c r="B7007" s="25">
        <v>6247</v>
      </c>
      <c r="C7007" s="26">
        <v>61.04</v>
      </c>
      <c r="D7007" s="26">
        <v>5</v>
      </c>
      <c r="E7007" s="27">
        <f t="shared" si="109"/>
        <v>381.31688000000003</v>
      </c>
    </row>
    <row r="7008" spans="1:5" x14ac:dyDescent="0.3">
      <c r="A7008" s="24">
        <v>43027.583333333336</v>
      </c>
      <c r="B7008" s="25">
        <v>6364</v>
      </c>
      <c r="C7008" s="26">
        <v>59.92</v>
      </c>
      <c r="D7008" s="26">
        <v>5</v>
      </c>
      <c r="E7008" s="27">
        <f t="shared" si="109"/>
        <v>381.33087999999998</v>
      </c>
    </row>
    <row r="7009" spans="1:5" x14ac:dyDescent="0.3">
      <c r="A7009" s="24">
        <v>43027.625</v>
      </c>
      <c r="B7009" s="25">
        <v>6341</v>
      </c>
      <c r="C7009" s="26">
        <v>56.45</v>
      </c>
      <c r="D7009" s="26">
        <v>5</v>
      </c>
      <c r="E7009" s="27">
        <f t="shared" si="109"/>
        <v>357.94945000000001</v>
      </c>
    </row>
    <row r="7010" spans="1:5" x14ac:dyDescent="0.3">
      <c r="A7010" s="24">
        <v>43027.666666666664</v>
      </c>
      <c r="B7010" s="25">
        <v>6259</v>
      </c>
      <c r="C7010" s="26">
        <v>54.03</v>
      </c>
      <c r="D7010" s="26">
        <v>5</v>
      </c>
      <c r="E7010" s="27">
        <f t="shared" si="109"/>
        <v>338.17376999999999</v>
      </c>
    </row>
    <row r="7011" spans="1:5" x14ac:dyDescent="0.3">
      <c r="A7011" s="24">
        <v>43027.708333333336</v>
      </c>
      <c r="B7011" s="25">
        <v>6560</v>
      </c>
      <c r="C7011" s="26">
        <v>58.010000000000005</v>
      </c>
      <c r="D7011" s="26">
        <v>5</v>
      </c>
      <c r="E7011" s="27">
        <f t="shared" si="109"/>
        <v>380.54560000000004</v>
      </c>
    </row>
    <row r="7012" spans="1:5" x14ac:dyDescent="0.3">
      <c r="A7012" s="24">
        <v>43027.75</v>
      </c>
      <c r="B7012" s="25">
        <v>6377</v>
      </c>
      <c r="C7012" s="26">
        <v>61.84</v>
      </c>
      <c r="D7012" s="26">
        <v>5</v>
      </c>
      <c r="E7012" s="27">
        <f t="shared" si="109"/>
        <v>394.35368</v>
      </c>
    </row>
    <row r="7013" spans="1:5" x14ac:dyDescent="0.3">
      <c r="A7013" s="24">
        <v>43027.791666666664</v>
      </c>
      <c r="B7013" s="25">
        <v>6623</v>
      </c>
      <c r="C7013" s="26">
        <v>62.58</v>
      </c>
      <c r="D7013" s="26">
        <v>5</v>
      </c>
      <c r="E7013" s="27">
        <f t="shared" si="109"/>
        <v>414.46733999999998</v>
      </c>
    </row>
    <row r="7014" spans="1:5" x14ac:dyDescent="0.3">
      <c r="A7014" s="24">
        <v>43027.833333333336</v>
      </c>
      <c r="B7014" s="25">
        <v>6491</v>
      </c>
      <c r="C7014" s="26">
        <v>68.12</v>
      </c>
      <c r="D7014" s="26">
        <v>5</v>
      </c>
      <c r="E7014" s="27">
        <f t="shared" si="109"/>
        <v>442.16692000000006</v>
      </c>
    </row>
    <row r="7015" spans="1:5" x14ac:dyDescent="0.3">
      <c r="A7015" s="24">
        <v>43027.875</v>
      </c>
      <c r="B7015" s="25">
        <v>6356</v>
      </c>
      <c r="C7015" s="26">
        <v>62.65</v>
      </c>
      <c r="D7015" s="26">
        <v>5</v>
      </c>
      <c r="E7015" s="27">
        <f t="shared" si="109"/>
        <v>398.20339999999999</v>
      </c>
    </row>
    <row r="7016" spans="1:5" x14ac:dyDescent="0.3">
      <c r="A7016" s="24">
        <v>43027.916666666664</v>
      </c>
      <c r="B7016" s="25">
        <v>6735</v>
      </c>
      <c r="C7016" s="26">
        <v>58</v>
      </c>
      <c r="D7016" s="26">
        <v>5</v>
      </c>
      <c r="E7016" s="27">
        <f t="shared" si="109"/>
        <v>390.63</v>
      </c>
    </row>
    <row r="7017" spans="1:5" x14ac:dyDescent="0.3">
      <c r="A7017" s="24">
        <v>43027.958333333336</v>
      </c>
      <c r="B7017" s="25">
        <v>6325</v>
      </c>
      <c r="C7017" s="26">
        <v>51.86999999999999</v>
      </c>
      <c r="D7017" s="26">
        <v>5</v>
      </c>
      <c r="E7017" s="27">
        <f t="shared" si="109"/>
        <v>328.07774999999992</v>
      </c>
    </row>
    <row r="7018" spans="1:5" x14ac:dyDescent="0.3">
      <c r="A7018" s="24">
        <v>43028</v>
      </c>
      <c r="B7018" s="25">
        <v>5792</v>
      </c>
      <c r="C7018" s="26">
        <v>48.650000000000006</v>
      </c>
      <c r="D7018" s="26">
        <v>6</v>
      </c>
      <c r="E7018" s="27">
        <f t="shared" si="109"/>
        <v>281.78080000000006</v>
      </c>
    </row>
    <row r="7019" spans="1:5" x14ac:dyDescent="0.3">
      <c r="A7019" s="24">
        <v>43028.041666666664</v>
      </c>
      <c r="B7019" s="25">
        <v>5765</v>
      </c>
      <c r="C7019" s="26">
        <v>46.850000000000009</v>
      </c>
      <c r="D7019" s="26">
        <v>6</v>
      </c>
      <c r="E7019" s="27">
        <f t="shared" si="109"/>
        <v>270.09025000000008</v>
      </c>
    </row>
    <row r="7020" spans="1:5" x14ac:dyDescent="0.3">
      <c r="A7020" s="24">
        <v>43028.083333333336</v>
      </c>
      <c r="B7020" s="25">
        <v>5623</v>
      </c>
      <c r="C7020" s="26">
        <v>46.74</v>
      </c>
      <c r="D7020" s="26">
        <v>6</v>
      </c>
      <c r="E7020" s="27">
        <f t="shared" si="109"/>
        <v>262.81902000000002</v>
      </c>
    </row>
    <row r="7021" spans="1:5" x14ac:dyDescent="0.3">
      <c r="A7021" s="24">
        <v>43028.125</v>
      </c>
      <c r="B7021" s="25">
        <v>5565</v>
      </c>
      <c r="C7021" s="26">
        <v>46.69</v>
      </c>
      <c r="D7021" s="26">
        <v>6</v>
      </c>
      <c r="E7021" s="27">
        <f t="shared" si="109"/>
        <v>259.82984999999996</v>
      </c>
    </row>
    <row r="7022" spans="1:5" x14ac:dyDescent="0.3">
      <c r="A7022" s="24">
        <v>43028.166666666664</v>
      </c>
      <c r="B7022" s="25">
        <v>5554</v>
      </c>
      <c r="C7022" s="26">
        <v>46.69</v>
      </c>
      <c r="D7022" s="26">
        <v>6</v>
      </c>
      <c r="E7022" s="27">
        <f t="shared" si="109"/>
        <v>259.31626</v>
      </c>
    </row>
    <row r="7023" spans="1:5" x14ac:dyDescent="0.3">
      <c r="A7023" s="24">
        <v>43028.208333333336</v>
      </c>
      <c r="B7023" s="25">
        <v>5473</v>
      </c>
      <c r="C7023" s="26">
        <v>46.7</v>
      </c>
      <c r="D7023" s="26">
        <v>6</v>
      </c>
      <c r="E7023" s="27">
        <f t="shared" si="109"/>
        <v>255.5891</v>
      </c>
    </row>
    <row r="7024" spans="1:5" x14ac:dyDescent="0.3">
      <c r="A7024" s="24">
        <v>43028.25</v>
      </c>
      <c r="B7024" s="25">
        <v>5488</v>
      </c>
      <c r="C7024" s="26">
        <v>48.650000000000006</v>
      </c>
      <c r="D7024" s="26">
        <v>6</v>
      </c>
      <c r="E7024" s="27">
        <f t="shared" si="109"/>
        <v>266.99119999999999</v>
      </c>
    </row>
    <row r="7025" spans="1:5" x14ac:dyDescent="0.3">
      <c r="A7025" s="24">
        <v>43028.291666666664</v>
      </c>
      <c r="B7025" s="25">
        <v>5579</v>
      </c>
      <c r="C7025" s="26">
        <v>61.150000000000006</v>
      </c>
      <c r="D7025" s="26">
        <v>6</v>
      </c>
      <c r="E7025" s="27">
        <f t="shared" si="109"/>
        <v>341.15585000000004</v>
      </c>
    </row>
    <row r="7026" spans="1:5" x14ac:dyDescent="0.3">
      <c r="A7026" s="24">
        <v>43028.333333333336</v>
      </c>
      <c r="B7026" s="25">
        <v>5355</v>
      </c>
      <c r="C7026" s="26">
        <v>62.69</v>
      </c>
      <c r="D7026" s="26">
        <v>5</v>
      </c>
      <c r="E7026" s="27">
        <f t="shared" si="109"/>
        <v>335.70495</v>
      </c>
    </row>
    <row r="7027" spans="1:5" x14ac:dyDescent="0.3">
      <c r="A7027" s="24">
        <v>43028.375</v>
      </c>
      <c r="B7027" s="25">
        <v>5937</v>
      </c>
      <c r="C7027" s="26">
        <v>64.05</v>
      </c>
      <c r="D7027" s="26">
        <v>5</v>
      </c>
      <c r="E7027" s="27">
        <f t="shared" si="109"/>
        <v>380.26484999999997</v>
      </c>
    </row>
    <row r="7028" spans="1:5" x14ac:dyDescent="0.3">
      <c r="A7028" s="24">
        <v>43028.416666666664</v>
      </c>
      <c r="B7028" s="25">
        <v>6458</v>
      </c>
      <c r="C7028" s="26">
        <v>63.94</v>
      </c>
      <c r="D7028" s="26">
        <v>5</v>
      </c>
      <c r="E7028" s="27">
        <f t="shared" si="109"/>
        <v>412.92451999999997</v>
      </c>
    </row>
    <row r="7029" spans="1:5" x14ac:dyDescent="0.3">
      <c r="A7029" s="24">
        <v>43028.458333333336</v>
      </c>
      <c r="B7029" s="25">
        <v>6345</v>
      </c>
      <c r="C7029" s="26">
        <v>62.1</v>
      </c>
      <c r="D7029" s="26">
        <v>5</v>
      </c>
      <c r="E7029" s="27">
        <f t="shared" si="109"/>
        <v>394.02449999999999</v>
      </c>
    </row>
    <row r="7030" spans="1:5" x14ac:dyDescent="0.3">
      <c r="A7030" s="24">
        <v>43028.5</v>
      </c>
      <c r="B7030" s="25">
        <v>6348</v>
      </c>
      <c r="C7030" s="26">
        <v>60.39</v>
      </c>
      <c r="D7030" s="26">
        <v>5</v>
      </c>
      <c r="E7030" s="27">
        <f t="shared" si="109"/>
        <v>383.35572000000002</v>
      </c>
    </row>
    <row r="7031" spans="1:5" x14ac:dyDescent="0.3">
      <c r="A7031" s="24">
        <v>43028.541666666664</v>
      </c>
      <c r="B7031" s="25">
        <v>6420</v>
      </c>
      <c r="C7031" s="26">
        <v>59</v>
      </c>
      <c r="D7031" s="26">
        <v>5</v>
      </c>
      <c r="E7031" s="27">
        <f t="shared" si="109"/>
        <v>378.78</v>
      </c>
    </row>
    <row r="7032" spans="1:5" x14ac:dyDescent="0.3">
      <c r="A7032" s="24">
        <v>43028.583333333336</v>
      </c>
      <c r="B7032" s="25">
        <v>6369</v>
      </c>
      <c r="C7032" s="26">
        <v>56.98</v>
      </c>
      <c r="D7032" s="26">
        <v>5</v>
      </c>
      <c r="E7032" s="27">
        <f t="shared" si="109"/>
        <v>362.90562</v>
      </c>
    </row>
    <row r="7033" spans="1:5" x14ac:dyDescent="0.3">
      <c r="A7033" s="24">
        <v>43028.625</v>
      </c>
      <c r="B7033" s="25">
        <v>6537</v>
      </c>
      <c r="C7033" s="26">
        <v>54.19</v>
      </c>
      <c r="D7033" s="26">
        <v>5</v>
      </c>
      <c r="E7033" s="27">
        <f t="shared" si="109"/>
        <v>354.24002999999999</v>
      </c>
    </row>
    <row r="7034" spans="1:5" x14ac:dyDescent="0.3">
      <c r="A7034" s="24">
        <v>43028.666666666664</v>
      </c>
      <c r="B7034" s="25">
        <v>6539</v>
      </c>
      <c r="C7034" s="26">
        <v>53.26</v>
      </c>
      <c r="D7034" s="26">
        <v>5</v>
      </c>
      <c r="E7034" s="27">
        <f t="shared" si="109"/>
        <v>348.26714000000004</v>
      </c>
    </row>
    <row r="7035" spans="1:5" x14ac:dyDescent="0.3">
      <c r="A7035" s="24">
        <v>43028.708333333336</v>
      </c>
      <c r="B7035" s="25">
        <v>6559</v>
      </c>
      <c r="C7035" s="26">
        <v>53.7</v>
      </c>
      <c r="D7035" s="26">
        <v>5</v>
      </c>
      <c r="E7035" s="27">
        <f t="shared" si="109"/>
        <v>352.21830000000006</v>
      </c>
    </row>
    <row r="7036" spans="1:5" x14ac:dyDescent="0.3">
      <c r="A7036" s="24">
        <v>43028.75</v>
      </c>
      <c r="B7036" s="25">
        <v>6463</v>
      </c>
      <c r="C7036" s="26">
        <v>60.53</v>
      </c>
      <c r="D7036" s="26">
        <v>5</v>
      </c>
      <c r="E7036" s="27">
        <f t="shared" si="109"/>
        <v>391.20539000000002</v>
      </c>
    </row>
    <row r="7037" spans="1:5" x14ac:dyDescent="0.3">
      <c r="A7037" s="24">
        <v>43028.791666666664</v>
      </c>
      <c r="B7037" s="25">
        <v>6502</v>
      </c>
      <c r="C7037" s="26">
        <v>64.69</v>
      </c>
      <c r="D7037" s="26">
        <v>5</v>
      </c>
      <c r="E7037" s="27">
        <f t="shared" si="109"/>
        <v>420.61437999999998</v>
      </c>
    </row>
    <row r="7038" spans="1:5" x14ac:dyDescent="0.3">
      <c r="A7038" s="24">
        <v>43028.833333333336</v>
      </c>
      <c r="B7038" s="25">
        <v>6529</v>
      </c>
      <c r="C7038" s="26">
        <v>64.5</v>
      </c>
      <c r="D7038" s="26">
        <v>5</v>
      </c>
      <c r="E7038" s="27">
        <f t="shared" si="109"/>
        <v>421.12049999999999</v>
      </c>
    </row>
    <row r="7039" spans="1:5" x14ac:dyDescent="0.3">
      <c r="A7039" s="24">
        <v>43028.875</v>
      </c>
      <c r="B7039" s="25">
        <v>6424</v>
      </c>
      <c r="C7039" s="26">
        <v>59.33</v>
      </c>
      <c r="D7039" s="26">
        <v>5</v>
      </c>
      <c r="E7039" s="27">
        <f t="shared" si="109"/>
        <v>381.13592</v>
      </c>
    </row>
    <row r="7040" spans="1:5" x14ac:dyDescent="0.3">
      <c r="A7040" s="24">
        <v>43028.916666666664</v>
      </c>
      <c r="B7040" s="25">
        <v>6592</v>
      </c>
      <c r="C7040" s="26">
        <v>53.69</v>
      </c>
      <c r="D7040" s="26">
        <v>5</v>
      </c>
      <c r="E7040" s="27">
        <f t="shared" si="109"/>
        <v>353.92447999999996</v>
      </c>
    </row>
    <row r="7041" spans="1:5" x14ac:dyDescent="0.3">
      <c r="A7041" s="24">
        <v>43028.958333333336</v>
      </c>
      <c r="B7041" s="25">
        <v>6455</v>
      </c>
      <c r="C7041" s="26">
        <v>46.86</v>
      </c>
      <c r="D7041" s="26">
        <v>5</v>
      </c>
      <c r="E7041" s="27">
        <f t="shared" si="109"/>
        <v>302.48129999999998</v>
      </c>
    </row>
    <row r="7042" spans="1:5" x14ac:dyDescent="0.3">
      <c r="A7042" s="24">
        <v>43029</v>
      </c>
      <c r="B7042" s="25">
        <v>5642</v>
      </c>
      <c r="C7042" s="26">
        <v>50.35</v>
      </c>
      <c r="D7042" s="26">
        <v>6</v>
      </c>
      <c r="E7042" s="27">
        <f t="shared" si="109"/>
        <v>284.07470000000001</v>
      </c>
    </row>
    <row r="7043" spans="1:5" x14ac:dyDescent="0.3">
      <c r="A7043" s="24">
        <v>43029.041666666664</v>
      </c>
      <c r="B7043" s="25">
        <v>5378</v>
      </c>
      <c r="C7043" s="26">
        <v>47.86</v>
      </c>
      <c r="D7043" s="26">
        <v>6</v>
      </c>
      <c r="E7043" s="27">
        <f t="shared" si="109"/>
        <v>257.39107999999999</v>
      </c>
    </row>
    <row r="7044" spans="1:5" x14ac:dyDescent="0.3">
      <c r="A7044" s="24">
        <v>43029.083333333336</v>
      </c>
      <c r="B7044" s="25">
        <v>5362</v>
      </c>
      <c r="C7044" s="26">
        <v>47</v>
      </c>
      <c r="D7044" s="26">
        <v>6</v>
      </c>
      <c r="E7044" s="27">
        <f t="shared" si="109"/>
        <v>252.01400000000001</v>
      </c>
    </row>
    <row r="7045" spans="1:5" x14ac:dyDescent="0.3">
      <c r="A7045" s="24">
        <v>43029.125</v>
      </c>
      <c r="B7045" s="25">
        <v>5529</v>
      </c>
      <c r="C7045" s="26">
        <v>47.09</v>
      </c>
      <c r="D7045" s="26">
        <v>6</v>
      </c>
      <c r="E7045" s="27">
        <f t="shared" si="109"/>
        <v>260.36061000000001</v>
      </c>
    </row>
    <row r="7046" spans="1:5" x14ac:dyDescent="0.3">
      <c r="A7046" s="24">
        <v>43029.166666666664</v>
      </c>
      <c r="B7046" s="25">
        <v>5492</v>
      </c>
      <c r="C7046" s="26">
        <v>47.08</v>
      </c>
      <c r="D7046" s="26">
        <v>6</v>
      </c>
      <c r="E7046" s="27">
        <f t="shared" si="109"/>
        <v>258.56335999999999</v>
      </c>
    </row>
    <row r="7047" spans="1:5" x14ac:dyDescent="0.3">
      <c r="A7047" s="24">
        <v>43029.208333333336</v>
      </c>
      <c r="B7047" s="25">
        <v>5633</v>
      </c>
      <c r="C7047" s="26">
        <v>47.09</v>
      </c>
      <c r="D7047" s="26">
        <v>6</v>
      </c>
      <c r="E7047" s="27">
        <f t="shared" si="109"/>
        <v>265.25797000000006</v>
      </c>
    </row>
    <row r="7048" spans="1:5" x14ac:dyDescent="0.3">
      <c r="A7048" s="24">
        <v>43029.25</v>
      </c>
      <c r="B7048" s="25">
        <v>5658</v>
      </c>
      <c r="C7048" s="26">
        <v>47.1</v>
      </c>
      <c r="D7048" s="26">
        <v>6</v>
      </c>
      <c r="E7048" s="27">
        <f t="shared" si="109"/>
        <v>266.49180000000001</v>
      </c>
    </row>
    <row r="7049" spans="1:5" x14ac:dyDescent="0.3">
      <c r="A7049" s="24">
        <v>43029.291666666664</v>
      </c>
      <c r="B7049" s="25">
        <v>5660</v>
      </c>
      <c r="C7049" s="26">
        <v>47.86</v>
      </c>
      <c r="D7049" s="26">
        <v>6</v>
      </c>
      <c r="E7049" s="27">
        <f t="shared" si="109"/>
        <v>270.88759999999996</v>
      </c>
    </row>
    <row r="7050" spans="1:5" x14ac:dyDescent="0.3">
      <c r="A7050" s="24">
        <v>43029.333333333336</v>
      </c>
      <c r="B7050" s="25">
        <v>5829</v>
      </c>
      <c r="C7050" s="26">
        <v>50.16</v>
      </c>
      <c r="D7050" s="26">
        <v>6</v>
      </c>
      <c r="E7050" s="27">
        <f t="shared" ref="E7050:E7113" si="110">C7050*B7050/1000</f>
        <v>292.38263999999998</v>
      </c>
    </row>
    <row r="7051" spans="1:5" x14ac:dyDescent="0.3">
      <c r="A7051" s="24">
        <v>43029.375</v>
      </c>
      <c r="B7051" s="25">
        <v>6102</v>
      </c>
      <c r="C7051" s="26">
        <v>59.399999999999991</v>
      </c>
      <c r="D7051" s="26">
        <v>6</v>
      </c>
      <c r="E7051" s="27">
        <f t="shared" si="110"/>
        <v>362.45879999999994</v>
      </c>
    </row>
    <row r="7052" spans="1:5" x14ac:dyDescent="0.3">
      <c r="A7052" s="24">
        <v>43029.416666666664</v>
      </c>
      <c r="B7052" s="25">
        <v>6497</v>
      </c>
      <c r="C7052" s="26">
        <v>61.68</v>
      </c>
      <c r="D7052" s="26">
        <v>6</v>
      </c>
      <c r="E7052" s="27">
        <f t="shared" si="110"/>
        <v>400.73496</v>
      </c>
    </row>
    <row r="7053" spans="1:5" x14ac:dyDescent="0.3">
      <c r="A7053" s="24">
        <v>43029.458333333336</v>
      </c>
      <c r="B7053" s="25">
        <v>6834</v>
      </c>
      <c r="C7053" s="26">
        <v>61.6</v>
      </c>
      <c r="D7053" s="26">
        <v>6</v>
      </c>
      <c r="E7053" s="27">
        <f t="shared" si="110"/>
        <v>420.9744</v>
      </c>
    </row>
    <row r="7054" spans="1:5" x14ac:dyDescent="0.3">
      <c r="A7054" s="24">
        <v>43029.5</v>
      </c>
      <c r="B7054" s="25">
        <v>6531</v>
      </c>
      <c r="C7054" s="26">
        <v>61</v>
      </c>
      <c r="D7054" s="26">
        <v>6</v>
      </c>
      <c r="E7054" s="27">
        <f t="shared" si="110"/>
        <v>398.39100000000002</v>
      </c>
    </row>
    <row r="7055" spans="1:5" x14ac:dyDescent="0.3">
      <c r="A7055" s="24">
        <v>43029.541666666664</v>
      </c>
      <c r="B7055" s="25">
        <v>6465</v>
      </c>
      <c r="C7055" s="26">
        <v>60.49</v>
      </c>
      <c r="D7055" s="26">
        <v>6</v>
      </c>
      <c r="E7055" s="27">
        <f t="shared" si="110"/>
        <v>391.06785000000002</v>
      </c>
    </row>
    <row r="7056" spans="1:5" x14ac:dyDescent="0.3">
      <c r="A7056" s="24">
        <v>43029.583333333336</v>
      </c>
      <c r="B7056" s="25">
        <v>6343</v>
      </c>
      <c r="C7056" s="26">
        <v>54.900000000000006</v>
      </c>
      <c r="D7056" s="26">
        <v>6</v>
      </c>
      <c r="E7056" s="27">
        <f t="shared" si="110"/>
        <v>348.23070000000001</v>
      </c>
    </row>
    <row r="7057" spans="1:5" x14ac:dyDescent="0.3">
      <c r="A7057" s="24">
        <v>43029.625</v>
      </c>
      <c r="B7057" s="25">
        <v>6413</v>
      </c>
      <c r="C7057" s="26">
        <v>49</v>
      </c>
      <c r="D7057" s="26">
        <v>6</v>
      </c>
      <c r="E7057" s="27">
        <f t="shared" si="110"/>
        <v>314.23700000000002</v>
      </c>
    </row>
    <row r="7058" spans="1:5" x14ac:dyDescent="0.3">
      <c r="A7058" s="24">
        <v>43029.666666666664</v>
      </c>
      <c r="B7058" s="25">
        <v>5935</v>
      </c>
      <c r="C7058" s="26">
        <v>47.09</v>
      </c>
      <c r="D7058" s="26">
        <v>6</v>
      </c>
      <c r="E7058" s="27">
        <f t="shared" si="110"/>
        <v>279.47915</v>
      </c>
    </row>
    <row r="7059" spans="1:5" x14ac:dyDescent="0.3">
      <c r="A7059" s="24">
        <v>43029.708333333336</v>
      </c>
      <c r="B7059" s="25">
        <v>6402</v>
      </c>
      <c r="C7059" s="26">
        <v>47.22</v>
      </c>
      <c r="D7059" s="26">
        <v>6</v>
      </c>
      <c r="E7059" s="27">
        <f t="shared" si="110"/>
        <v>302.30243999999999</v>
      </c>
    </row>
    <row r="7060" spans="1:5" x14ac:dyDescent="0.3">
      <c r="A7060" s="24">
        <v>43029.75</v>
      </c>
      <c r="B7060" s="25">
        <v>6886</v>
      </c>
      <c r="C7060" s="26">
        <v>50.009999999999991</v>
      </c>
      <c r="D7060" s="26">
        <v>6</v>
      </c>
      <c r="E7060" s="27">
        <f t="shared" si="110"/>
        <v>344.36885999999993</v>
      </c>
    </row>
    <row r="7061" spans="1:5" x14ac:dyDescent="0.3">
      <c r="A7061" s="24">
        <v>43029.791666666664</v>
      </c>
      <c r="B7061" s="25">
        <v>6768</v>
      </c>
      <c r="C7061" s="26">
        <v>58.09</v>
      </c>
      <c r="D7061" s="26">
        <v>6</v>
      </c>
      <c r="E7061" s="27">
        <f t="shared" si="110"/>
        <v>393.15312</v>
      </c>
    </row>
    <row r="7062" spans="1:5" x14ac:dyDescent="0.3">
      <c r="A7062" s="24">
        <v>43029.833333333336</v>
      </c>
      <c r="B7062" s="25">
        <v>6755</v>
      </c>
      <c r="C7062" s="26">
        <v>62.65</v>
      </c>
      <c r="D7062" s="26">
        <v>6</v>
      </c>
      <c r="E7062" s="27">
        <f t="shared" si="110"/>
        <v>423.20075000000003</v>
      </c>
    </row>
    <row r="7063" spans="1:5" x14ac:dyDescent="0.3">
      <c r="A7063" s="24">
        <v>43029.875</v>
      </c>
      <c r="B7063" s="25">
        <v>6709</v>
      </c>
      <c r="C7063" s="26">
        <v>62.58</v>
      </c>
      <c r="D7063" s="26">
        <v>6</v>
      </c>
      <c r="E7063" s="27">
        <f t="shared" si="110"/>
        <v>419.84921999999995</v>
      </c>
    </row>
    <row r="7064" spans="1:5" x14ac:dyDescent="0.3">
      <c r="A7064" s="24">
        <v>43029.916666666664</v>
      </c>
      <c r="B7064" s="25">
        <v>6180</v>
      </c>
      <c r="C7064" s="26">
        <v>57.07</v>
      </c>
      <c r="D7064" s="26">
        <v>6</v>
      </c>
      <c r="E7064" s="27">
        <f t="shared" si="110"/>
        <v>352.69259999999997</v>
      </c>
    </row>
    <row r="7065" spans="1:5" x14ac:dyDescent="0.3">
      <c r="A7065" s="24">
        <v>43029.958333333336</v>
      </c>
      <c r="B7065" s="25">
        <v>6001</v>
      </c>
      <c r="C7065" s="26">
        <v>54.84</v>
      </c>
      <c r="D7065" s="26">
        <v>6</v>
      </c>
      <c r="E7065" s="27">
        <f t="shared" si="110"/>
        <v>329.09484000000003</v>
      </c>
    </row>
    <row r="7066" spans="1:5" x14ac:dyDescent="0.3">
      <c r="A7066" s="24">
        <v>43030</v>
      </c>
      <c r="B7066" s="25">
        <v>5973</v>
      </c>
      <c r="C7066" s="26">
        <v>49.8</v>
      </c>
      <c r="D7066" s="26">
        <v>6</v>
      </c>
      <c r="E7066" s="27">
        <f t="shared" si="110"/>
        <v>297.45539999999994</v>
      </c>
    </row>
    <row r="7067" spans="1:5" x14ac:dyDescent="0.3">
      <c r="A7067" s="24">
        <v>43030.041666666664</v>
      </c>
      <c r="B7067" s="25">
        <v>5696</v>
      </c>
      <c r="C7067" s="26">
        <v>47.87</v>
      </c>
      <c r="D7067" s="26">
        <v>6</v>
      </c>
      <c r="E7067" s="27">
        <f t="shared" si="110"/>
        <v>272.66751999999997</v>
      </c>
    </row>
    <row r="7068" spans="1:5" x14ac:dyDescent="0.3">
      <c r="A7068" s="24">
        <v>43030.083333333336</v>
      </c>
      <c r="B7068" s="25">
        <v>5939</v>
      </c>
      <c r="C7068" s="26">
        <v>47.67</v>
      </c>
      <c r="D7068" s="26">
        <v>6</v>
      </c>
      <c r="E7068" s="27">
        <f t="shared" si="110"/>
        <v>283.11212999999998</v>
      </c>
    </row>
    <row r="7069" spans="1:5" x14ac:dyDescent="0.3">
      <c r="A7069" s="24">
        <v>43030.125</v>
      </c>
      <c r="B7069" s="25">
        <v>5732</v>
      </c>
      <c r="C7069" s="26">
        <v>47.77</v>
      </c>
      <c r="D7069" s="26">
        <v>6</v>
      </c>
      <c r="E7069" s="27">
        <f t="shared" si="110"/>
        <v>273.81764000000004</v>
      </c>
    </row>
    <row r="7070" spans="1:5" x14ac:dyDescent="0.3">
      <c r="A7070" s="24">
        <v>43030.166666666664</v>
      </c>
      <c r="B7070" s="25">
        <v>5652</v>
      </c>
      <c r="C7070" s="26">
        <v>47.59</v>
      </c>
      <c r="D7070" s="26">
        <v>6</v>
      </c>
      <c r="E7070" s="27">
        <f t="shared" si="110"/>
        <v>268.97868</v>
      </c>
    </row>
    <row r="7071" spans="1:5" x14ac:dyDescent="0.3">
      <c r="A7071" s="24">
        <v>43030.208333333336</v>
      </c>
      <c r="B7071" s="25">
        <v>5694</v>
      </c>
      <c r="C7071" s="26">
        <v>47.59</v>
      </c>
      <c r="D7071" s="26">
        <v>6</v>
      </c>
      <c r="E7071" s="27">
        <f t="shared" si="110"/>
        <v>270.97746000000001</v>
      </c>
    </row>
    <row r="7072" spans="1:5" x14ac:dyDescent="0.3">
      <c r="A7072" s="24">
        <v>43030.25</v>
      </c>
      <c r="B7072" s="25">
        <v>5665</v>
      </c>
      <c r="C7072" s="26">
        <v>47.59</v>
      </c>
      <c r="D7072" s="26">
        <v>6</v>
      </c>
      <c r="E7072" s="27">
        <f t="shared" si="110"/>
        <v>269.59735000000006</v>
      </c>
    </row>
    <row r="7073" spans="1:5" x14ac:dyDescent="0.3">
      <c r="A7073" s="24">
        <v>43030.291666666664</v>
      </c>
      <c r="B7073" s="25">
        <v>5598</v>
      </c>
      <c r="C7073" s="26">
        <v>47.09</v>
      </c>
      <c r="D7073" s="26">
        <v>6</v>
      </c>
      <c r="E7073" s="27">
        <f t="shared" si="110"/>
        <v>263.60982000000001</v>
      </c>
    </row>
    <row r="7074" spans="1:5" x14ac:dyDescent="0.3">
      <c r="A7074" s="24">
        <v>43030.333333333336</v>
      </c>
      <c r="B7074" s="25">
        <v>5757</v>
      </c>
      <c r="C7074" s="26">
        <v>47.59</v>
      </c>
      <c r="D7074" s="26">
        <v>6</v>
      </c>
      <c r="E7074" s="27">
        <f t="shared" si="110"/>
        <v>273.97563000000002</v>
      </c>
    </row>
    <row r="7075" spans="1:5" x14ac:dyDescent="0.3">
      <c r="A7075" s="24">
        <v>43030.375</v>
      </c>
      <c r="B7075" s="25">
        <v>5728</v>
      </c>
      <c r="C7075" s="26">
        <v>49.320000000000007</v>
      </c>
      <c r="D7075" s="26">
        <v>6</v>
      </c>
      <c r="E7075" s="27">
        <f t="shared" si="110"/>
        <v>282.50496000000004</v>
      </c>
    </row>
    <row r="7076" spans="1:5" x14ac:dyDescent="0.3">
      <c r="A7076" s="24">
        <v>43030.416666666664</v>
      </c>
      <c r="B7076" s="25">
        <v>5602</v>
      </c>
      <c r="C7076" s="26">
        <v>56</v>
      </c>
      <c r="D7076" s="26">
        <v>6</v>
      </c>
      <c r="E7076" s="27">
        <f t="shared" si="110"/>
        <v>313.71199999999999</v>
      </c>
    </row>
    <row r="7077" spans="1:5" x14ac:dyDescent="0.3">
      <c r="A7077" s="24">
        <v>43030.458333333336</v>
      </c>
      <c r="B7077" s="25">
        <v>5686</v>
      </c>
      <c r="C7077" s="26">
        <v>56</v>
      </c>
      <c r="D7077" s="26">
        <v>6</v>
      </c>
      <c r="E7077" s="27">
        <f t="shared" si="110"/>
        <v>318.416</v>
      </c>
    </row>
    <row r="7078" spans="1:5" x14ac:dyDescent="0.3">
      <c r="A7078" s="24">
        <v>43030.5</v>
      </c>
      <c r="B7078" s="25">
        <v>5782</v>
      </c>
      <c r="C7078" s="26">
        <v>56.150000000000006</v>
      </c>
      <c r="D7078" s="26">
        <v>6</v>
      </c>
      <c r="E7078" s="27">
        <f t="shared" si="110"/>
        <v>324.65930000000003</v>
      </c>
    </row>
    <row r="7079" spans="1:5" x14ac:dyDescent="0.3">
      <c r="A7079" s="24">
        <v>43030.541666666664</v>
      </c>
      <c r="B7079" s="25">
        <v>6160</v>
      </c>
      <c r="C7079" s="26">
        <v>57.97</v>
      </c>
      <c r="D7079" s="26">
        <v>6</v>
      </c>
      <c r="E7079" s="27">
        <f t="shared" si="110"/>
        <v>357.09520000000003</v>
      </c>
    </row>
    <row r="7080" spans="1:5" x14ac:dyDescent="0.3">
      <c r="A7080" s="24">
        <v>43030.583333333336</v>
      </c>
      <c r="B7080" s="25">
        <v>7541</v>
      </c>
      <c r="C7080" s="26">
        <v>55.15</v>
      </c>
      <c r="D7080" s="26">
        <v>6</v>
      </c>
      <c r="E7080" s="27">
        <f t="shared" si="110"/>
        <v>415.88614999999999</v>
      </c>
    </row>
    <row r="7081" spans="1:5" x14ac:dyDescent="0.3">
      <c r="A7081" s="24">
        <v>43030.625</v>
      </c>
      <c r="B7081" s="25">
        <v>7937</v>
      </c>
      <c r="C7081" s="26">
        <v>48.759999999999991</v>
      </c>
      <c r="D7081" s="26">
        <v>6</v>
      </c>
      <c r="E7081" s="27">
        <f t="shared" si="110"/>
        <v>387.00811999999996</v>
      </c>
    </row>
    <row r="7082" spans="1:5" x14ac:dyDescent="0.3">
      <c r="A7082" s="24">
        <v>43030.666666666664</v>
      </c>
      <c r="B7082" s="25">
        <v>7841</v>
      </c>
      <c r="C7082" s="26">
        <v>47.86</v>
      </c>
      <c r="D7082" s="26">
        <v>6</v>
      </c>
      <c r="E7082" s="27">
        <f t="shared" si="110"/>
        <v>375.27026000000001</v>
      </c>
    </row>
    <row r="7083" spans="1:5" x14ac:dyDescent="0.3">
      <c r="A7083" s="24">
        <v>43030.708333333336</v>
      </c>
      <c r="B7083" s="25">
        <v>6331</v>
      </c>
      <c r="C7083" s="26">
        <v>47.97</v>
      </c>
      <c r="D7083" s="26">
        <v>6</v>
      </c>
      <c r="E7083" s="27">
        <f t="shared" si="110"/>
        <v>303.69807000000003</v>
      </c>
    </row>
    <row r="7084" spans="1:5" x14ac:dyDescent="0.3">
      <c r="A7084" s="24">
        <v>43030.75</v>
      </c>
      <c r="B7084" s="25">
        <v>6120</v>
      </c>
      <c r="C7084" s="26">
        <v>50.009999999999991</v>
      </c>
      <c r="D7084" s="26">
        <v>6</v>
      </c>
      <c r="E7084" s="27">
        <f t="shared" si="110"/>
        <v>306.06119999999993</v>
      </c>
    </row>
    <row r="7085" spans="1:5" x14ac:dyDescent="0.3">
      <c r="A7085" s="24">
        <v>43030.791666666664</v>
      </c>
      <c r="B7085" s="25">
        <v>6540</v>
      </c>
      <c r="C7085" s="26">
        <v>62.82</v>
      </c>
      <c r="D7085" s="26">
        <v>6</v>
      </c>
      <c r="E7085" s="27">
        <f t="shared" si="110"/>
        <v>410.84280000000001</v>
      </c>
    </row>
    <row r="7086" spans="1:5" x14ac:dyDescent="0.3">
      <c r="A7086" s="24">
        <v>43030.833333333336</v>
      </c>
      <c r="B7086" s="25">
        <v>6630</v>
      </c>
      <c r="C7086" s="26">
        <v>66.849999999999994</v>
      </c>
      <c r="D7086" s="26">
        <v>6</v>
      </c>
      <c r="E7086" s="27">
        <f t="shared" si="110"/>
        <v>443.21549999999996</v>
      </c>
    </row>
    <row r="7087" spans="1:5" x14ac:dyDescent="0.3">
      <c r="A7087" s="24">
        <v>43030.875</v>
      </c>
      <c r="B7087" s="25">
        <v>6454</v>
      </c>
      <c r="C7087" s="26">
        <v>68.05</v>
      </c>
      <c r="D7087" s="26">
        <v>6</v>
      </c>
      <c r="E7087" s="27">
        <f t="shared" si="110"/>
        <v>439.19469999999995</v>
      </c>
    </row>
    <row r="7088" spans="1:5" x14ac:dyDescent="0.3">
      <c r="A7088" s="24">
        <v>43030.916666666664</v>
      </c>
      <c r="B7088" s="25">
        <v>6458</v>
      </c>
      <c r="C7088" s="26">
        <v>63.69</v>
      </c>
      <c r="D7088" s="26">
        <v>6</v>
      </c>
      <c r="E7088" s="27">
        <f t="shared" si="110"/>
        <v>411.31001999999995</v>
      </c>
    </row>
    <row r="7089" spans="1:5" x14ac:dyDescent="0.3">
      <c r="A7089" s="24">
        <v>43030.958333333336</v>
      </c>
      <c r="B7089" s="25">
        <v>6289</v>
      </c>
      <c r="C7089" s="26">
        <v>61.65</v>
      </c>
      <c r="D7089" s="26">
        <v>6</v>
      </c>
      <c r="E7089" s="27">
        <f t="shared" si="110"/>
        <v>387.71684999999997</v>
      </c>
    </row>
    <row r="7090" spans="1:5" x14ac:dyDescent="0.3">
      <c r="A7090" s="24">
        <v>43031</v>
      </c>
      <c r="B7090" s="25">
        <v>5950</v>
      </c>
      <c r="C7090" s="26">
        <v>55.099999999999994</v>
      </c>
      <c r="D7090" s="26">
        <v>6</v>
      </c>
      <c r="E7090" s="27">
        <f t="shared" si="110"/>
        <v>327.84499999999991</v>
      </c>
    </row>
    <row r="7091" spans="1:5" x14ac:dyDescent="0.3">
      <c r="A7091" s="24">
        <v>43031.041666666664</v>
      </c>
      <c r="B7091" s="25">
        <v>5895</v>
      </c>
      <c r="C7091" s="26">
        <v>50.25</v>
      </c>
      <c r="D7091" s="26">
        <v>6</v>
      </c>
      <c r="E7091" s="27">
        <f t="shared" si="110"/>
        <v>296.22375</v>
      </c>
    </row>
    <row r="7092" spans="1:5" x14ac:dyDescent="0.3">
      <c r="A7092" s="24">
        <v>43031.083333333336</v>
      </c>
      <c r="B7092" s="25">
        <v>5970</v>
      </c>
      <c r="C7092" s="26">
        <v>49.89</v>
      </c>
      <c r="D7092" s="26">
        <v>6</v>
      </c>
      <c r="E7092" s="27">
        <f t="shared" si="110"/>
        <v>297.8433</v>
      </c>
    </row>
    <row r="7093" spans="1:5" x14ac:dyDescent="0.3">
      <c r="A7093" s="24">
        <v>43031.125</v>
      </c>
      <c r="B7093" s="25">
        <v>5844</v>
      </c>
      <c r="C7093" s="26">
        <v>49.79</v>
      </c>
      <c r="D7093" s="26">
        <v>6</v>
      </c>
      <c r="E7093" s="27">
        <f t="shared" si="110"/>
        <v>290.97275999999999</v>
      </c>
    </row>
    <row r="7094" spans="1:5" x14ac:dyDescent="0.3">
      <c r="A7094" s="24">
        <v>43031.166666666664</v>
      </c>
      <c r="B7094" s="25">
        <v>5985</v>
      </c>
      <c r="C7094" s="26">
        <v>49.79</v>
      </c>
      <c r="D7094" s="26">
        <v>6</v>
      </c>
      <c r="E7094" s="27">
        <f t="shared" si="110"/>
        <v>297.99315000000001</v>
      </c>
    </row>
    <row r="7095" spans="1:5" x14ac:dyDescent="0.3">
      <c r="A7095" s="24">
        <v>43031.208333333336</v>
      </c>
      <c r="B7095" s="25">
        <v>5833</v>
      </c>
      <c r="C7095" s="26">
        <v>50.009999999999991</v>
      </c>
      <c r="D7095" s="26">
        <v>6</v>
      </c>
      <c r="E7095" s="27">
        <f t="shared" si="110"/>
        <v>291.70832999999993</v>
      </c>
    </row>
    <row r="7096" spans="1:5" x14ac:dyDescent="0.3">
      <c r="A7096" s="24">
        <v>43031.25</v>
      </c>
      <c r="B7096" s="25">
        <v>5877</v>
      </c>
      <c r="C7096" s="26">
        <v>56.150000000000006</v>
      </c>
      <c r="D7096" s="26">
        <v>6</v>
      </c>
      <c r="E7096" s="27">
        <f t="shared" si="110"/>
        <v>329.99355000000003</v>
      </c>
    </row>
    <row r="7097" spans="1:5" x14ac:dyDescent="0.3">
      <c r="A7097" s="24">
        <v>43031.291666666664</v>
      </c>
      <c r="B7097" s="25">
        <v>5910</v>
      </c>
      <c r="C7097" s="26">
        <v>66.02</v>
      </c>
      <c r="D7097" s="26">
        <v>6</v>
      </c>
      <c r="E7097" s="27">
        <f t="shared" si="110"/>
        <v>390.17819999999995</v>
      </c>
    </row>
    <row r="7098" spans="1:5" x14ac:dyDescent="0.3">
      <c r="A7098" s="24">
        <v>43031.333333333336</v>
      </c>
      <c r="B7098" s="25">
        <v>5832</v>
      </c>
      <c r="C7098" s="26">
        <v>68</v>
      </c>
      <c r="D7098" s="26">
        <v>5</v>
      </c>
      <c r="E7098" s="27">
        <f t="shared" si="110"/>
        <v>396.57600000000002</v>
      </c>
    </row>
    <row r="7099" spans="1:5" x14ac:dyDescent="0.3">
      <c r="A7099" s="24">
        <v>43031.375</v>
      </c>
      <c r="B7099" s="25">
        <v>5935</v>
      </c>
      <c r="C7099" s="26">
        <v>69.260000000000005</v>
      </c>
      <c r="D7099" s="26">
        <v>5</v>
      </c>
      <c r="E7099" s="27">
        <f t="shared" si="110"/>
        <v>411.05810000000002</v>
      </c>
    </row>
    <row r="7100" spans="1:5" x14ac:dyDescent="0.3">
      <c r="A7100" s="24">
        <v>43031.416666666664</v>
      </c>
      <c r="B7100" s="25">
        <v>5828</v>
      </c>
      <c r="C7100" s="26">
        <v>67.89</v>
      </c>
      <c r="D7100" s="26">
        <v>5</v>
      </c>
      <c r="E7100" s="27">
        <f t="shared" si="110"/>
        <v>395.66291999999999</v>
      </c>
    </row>
    <row r="7101" spans="1:5" x14ac:dyDescent="0.3">
      <c r="A7101" s="24">
        <v>43031.458333333336</v>
      </c>
      <c r="B7101" s="25">
        <v>5999</v>
      </c>
      <c r="C7101" s="26">
        <v>67.89</v>
      </c>
      <c r="D7101" s="26">
        <v>5</v>
      </c>
      <c r="E7101" s="27">
        <f t="shared" si="110"/>
        <v>407.27211</v>
      </c>
    </row>
    <row r="7102" spans="1:5" x14ac:dyDescent="0.3">
      <c r="A7102" s="24">
        <v>43031.5</v>
      </c>
      <c r="B7102" s="25">
        <v>6703</v>
      </c>
      <c r="C7102" s="26">
        <v>66.02</v>
      </c>
      <c r="D7102" s="26">
        <v>5</v>
      </c>
      <c r="E7102" s="27">
        <f t="shared" si="110"/>
        <v>442.53206</v>
      </c>
    </row>
    <row r="7103" spans="1:5" x14ac:dyDescent="0.3">
      <c r="A7103" s="24">
        <v>43031.541666666664</v>
      </c>
      <c r="B7103" s="25">
        <v>7291</v>
      </c>
      <c r="C7103" s="26">
        <v>65.28</v>
      </c>
      <c r="D7103" s="26">
        <v>5</v>
      </c>
      <c r="E7103" s="27">
        <f t="shared" si="110"/>
        <v>475.95648</v>
      </c>
    </row>
    <row r="7104" spans="1:5" x14ac:dyDescent="0.3">
      <c r="A7104" s="24">
        <v>43031.583333333336</v>
      </c>
      <c r="B7104" s="25">
        <v>7530</v>
      </c>
      <c r="C7104" s="26">
        <v>62.58</v>
      </c>
      <c r="D7104" s="26">
        <v>5</v>
      </c>
      <c r="E7104" s="27">
        <f t="shared" si="110"/>
        <v>471.22739999999999</v>
      </c>
    </row>
    <row r="7105" spans="1:5" x14ac:dyDescent="0.3">
      <c r="A7105" s="24">
        <v>43031.625</v>
      </c>
      <c r="B7105" s="25">
        <v>6805</v>
      </c>
      <c r="C7105" s="26">
        <v>60.53</v>
      </c>
      <c r="D7105" s="26">
        <v>5</v>
      </c>
      <c r="E7105" s="27">
        <f t="shared" si="110"/>
        <v>411.90665000000001</v>
      </c>
    </row>
    <row r="7106" spans="1:5" x14ac:dyDescent="0.3">
      <c r="A7106" s="24">
        <v>43031.666666666664</v>
      </c>
      <c r="B7106" s="25">
        <v>6695</v>
      </c>
      <c r="C7106" s="26">
        <v>60.43</v>
      </c>
      <c r="D7106" s="26">
        <v>5</v>
      </c>
      <c r="E7106" s="27">
        <f t="shared" si="110"/>
        <v>404.57884999999999</v>
      </c>
    </row>
    <row r="7107" spans="1:5" x14ac:dyDescent="0.3">
      <c r="A7107" s="24">
        <v>43031.708333333336</v>
      </c>
      <c r="B7107" s="25">
        <v>6716</v>
      </c>
      <c r="C7107" s="26">
        <v>61.84</v>
      </c>
      <c r="D7107" s="26">
        <v>5</v>
      </c>
      <c r="E7107" s="27">
        <f t="shared" si="110"/>
        <v>415.31743999999998</v>
      </c>
    </row>
    <row r="7108" spans="1:5" x14ac:dyDescent="0.3">
      <c r="A7108" s="24">
        <v>43031.75</v>
      </c>
      <c r="B7108" s="25">
        <v>6738</v>
      </c>
      <c r="C7108" s="26">
        <v>67.05</v>
      </c>
      <c r="D7108" s="26">
        <v>5</v>
      </c>
      <c r="E7108" s="27">
        <f t="shared" si="110"/>
        <v>451.78289999999998</v>
      </c>
    </row>
    <row r="7109" spans="1:5" x14ac:dyDescent="0.3">
      <c r="A7109" s="24">
        <v>43031.791666666664</v>
      </c>
      <c r="B7109" s="25">
        <v>6714</v>
      </c>
      <c r="C7109" s="26">
        <v>71.42</v>
      </c>
      <c r="D7109" s="26">
        <v>5</v>
      </c>
      <c r="E7109" s="27">
        <f t="shared" si="110"/>
        <v>479.51388000000003</v>
      </c>
    </row>
    <row r="7110" spans="1:5" x14ac:dyDescent="0.3">
      <c r="A7110" s="24">
        <v>43031.833333333336</v>
      </c>
      <c r="B7110" s="25">
        <v>6574</v>
      </c>
      <c r="C7110" s="26">
        <v>69.66</v>
      </c>
      <c r="D7110" s="26">
        <v>5</v>
      </c>
      <c r="E7110" s="27">
        <f t="shared" si="110"/>
        <v>457.94483999999994</v>
      </c>
    </row>
    <row r="7111" spans="1:5" x14ac:dyDescent="0.3">
      <c r="A7111" s="24">
        <v>43031.875</v>
      </c>
      <c r="B7111" s="25">
        <v>6290</v>
      </c>
      <c r="C7111" s="26">
        <v>68.59</v>
      </c>
      <c r="D7111" s="26">
        <v>5</v>
      </c>
      <c r="E7111" s="27">
        <f t="shared" si="110"/>
        <v>431.43110000000001</v>
      </c>
    </row>
    <row r="7112" spans="1:5" x14ac:dyDescent="0.3">
      <c r="A7112" s="24">
        <v>43031.916666666664</v>
      </c>
      <c r="B7112" s="25">
        <v>6095</v>
      </c>
      <c r="C7112" s="26">
        <v>67.05</v>
      </c>
      <c r="D7112" s="26">
        <v>5</v>
      </c>
      <c r="E7112" s="27">
        <f t="shared" si="110"/>
        <v>408.66975000000002</v>
      </c>
    </row>
    <row r="7113" spans="1:5" x14ac:dyDescent="0.3">
      <c r="A7113" s="24">
        <v>43031.958333333336</v>
      </c>
      <c r="B7113" s="25">
        <v>5972</v>
      </c>
      <c r="C7113" s="26">
        <v>61.4</v>
      </c>
      <c r="D7113" s="26">
        <v>5</v>
      </c>
      <c r="E7113" s="27">
        <f t="shared" si="110"/>
        <v>366.68079999999998</v>
      </c>
    </row>
    <row r="7114" spans="1:5" x14ac:dyDescent="0.3">
      <c r="A7114" s="24">
        <v>43032</v>
      </c>
      <c r="B7114" s="25">
        <v>6132</v>
      </c>
      <c r="C7114" s="26">
        <v>58.59</v>
      </c>
      <c r="D7114" s="26">
        <v>6</v>
      </c>
      <c r="E7114" s="27">
        <f t="shared" ref="E7114:E7177" si="111">C7114*B7114/1000</f>
        <v>359.27388000000002</v>
      </c>
    </row>
    <row r="7115" spans="1:5" x14ac:dyDescent="0.3">
      <c r="A7115" s="24">
        <v>43032.041666666664</v>
      </c>
      <c r="B7115" s="25">
        <v>5862</v>
      </c>
      <c r="C7115" s="26">
        <v>51.92</v>
      </c>
      <c r="D7115" s="26">
        <v>6</v>
      </c>
      <c r="E7115" s="27">
        <f t="shared" si="111"/>
        <v>304.35504000000003</v>
      </c>
    </row>
    <row r="7116" spans="1:5" x14ac:dyDescent="0.3">
      <c r="A7116" s="24">
        <v>43032.083333333336</v>
      </c>
      <c r="B7116" s="25">
        <v>5832</v>
      </c>
      <c r="C7116" s="26">
        <v>49.990000000000009</v>
      </c>
      <c r="D7116" s="26">
        <v>6</v>
      </c>
      <c r="E7116" s="27">
        <f t="shared" si="111"/>
        <v>291.54168000000004</v>
      </c>
    </row>
    <row r="7117" spans="1:5" x14ac:dyDescent="0.3">
      <c r="A7117" s="24">
        <v>43032.125</v>
      </c>
      <c r="B7117" s="25">
        <v>5641</v>
      </c>
      <c r="C7117" s="26">
        <v>49.75</v>
      </c>
      <c r="D7117" s="26">
        <v>6</v>
      </c>
      <c r="E7117" s="27">
        <f t="shared" si="111"/>
        <v>280.63974999999999</v>
      </c>
    </row>
    <row r="7118" spans="1:5" x14ac:dyDescent="0.3">
      <c r="A7118" s="24">
        <v>43032.166666666664</v>
      </c>
      <c r="B7118" s="25">
        <v>5752</v>
      </c>
      <c r="C7118" s="26">
        <v>49.69</v>
      </c>
      <c r="D7118" s="26">
        <v>6</v>
      </c>
      <c r="E7118" s="27">
        <f t="shared" si="111"/>
        <v>285.81688000000003</v>
      </c>
    </row>
    <row r="7119" spans="1:5" x14ac:dyDescent="0.3">
      <c r="A7119" s="24">
        <v>43032.208333333336</v>
      </c>
      <c r="B7119" s="25">
        <v>5740</v>
      </c>
      <c r="C7119" s="26">
        <v>49.69</v>
      </c>
      <c r="D7119" s="26">
        <v>6</v>
      </c>
      <c r="E7119" s="27">
        <f t="shared" si="111"/>
        <v>285.22059999999999</v>
      </c>
    </row>
    <row r="7120" spans="1:5" x14ac:dyDescent="0.3">
      <c r="A7120" s="24">
        <v>43032.25</v>
      </c>
      <c r="B7120" s="25">
        <v>5762</v>
      </c>
      <c r="C7120" s="26">
        <v>51.41</v>
      </c>
      <c r="D7120" s="26">
        <v>6</v>
      </c>
      <c r="E7120" s="27">
        <f t="shared" si="111"/>
        <v>296.22442000000001</v>
      </c>
    </row>
    <row r="7121" spans="1:5" x14ac:dyDescent="0.3">
      <c r="A7121" s="24">
        <v>43032.291666666664</v>
      </c>
      <c r="B7121" s="25">
        <v>5916</v>
      </c>
      <c r="C7121" s="26">
        <v>66.87</v>
      </c>
      <c r="D7121" s="26">
        <v>6</v>
      </c>
      <c r="E7121" s="27">
        <f t="shared" si="111"/>
        <v>395.60292000000004</v>
      </c>
    </row>
    <row r="7122" spans="1:5" x14ac:dyDescent="0.3">
      <c r="A7122" s="24">
        <v>43032.333333333336</v>
      </c>
      <c r="B7122" s="25">
        <v>5952</v>
      </c>
      <c r="C7122" s="26">
        <v>67.56</v>
      </c>
      <c r="D7122" s="26">
        <v>5</v>
      </c>
      <c r="E7122" s="27">
        <f t="shared" si="111"/>
        <v>402.11712</v>
      </c>
    </row>
    <row r="7123" spans="1:5" x14ac:dyDescent="0.3">
      <c r="A7123" s="24">
        <v>43032.375</v>
      </c>
      <c r="B7123" s="25">
        <v>5772</v>
      </c>
      <c r="C7123" s="26">
        <v>68.11</v>
      </c>
      <c r="D7123" s="26">
        <v>5</v>
      </c>
      <c r="E7123" s="27">
        <f t="shared" si="111"/>
        <v>393.13092</v>
      </c>
    </row>
    <row r="7124" spans="1:5" x14ac:dyDescent="0.3">
      <c r="A7124" s="24">
        <v>43032.416666666664</v>
      </c>
      <c r="B7124" s="25">
        <v>6159</v>
      </c>
      <c r="C7124" s="26">
        <v>66.66</v>
      </c>
      <c r="D7124" s="26">
        <v>5</v>
      </c>
      <c r="E7124" s="27">
        <f t="shared" si="111"/>
        <v>410.55894000000001</v>
      </c>
    </row>
    <row r="7125" spans="1:5" x14ac:dyDescent="0.3">
      <c r="A7125" s="24">
        <v>43032.458333333336</v>
      </c>
      <c r="B7125" s="25">
        <v>6591</v>
      </c>
      <c r="C7125" s="26">
        <v>66.12</v>
      </c>
      <c r="D7125" s="26">
        <v>5</v>
      </c>
      <c r="E7125" s="27">
        <f t="shared" si="111"/>
        <v>435.79692000000006</v>
      </c>
    </row>
    <row r="7126" spans="1:5" x14ac:dyDescent="0.3">
      <c r="A7126" s="24">
        <v>43032.5</v>
      </c>
      <c r="B7126" s="25">
        <v>7311</v>
      </c>
      <c r="C7126" s="26">
        <v>63.5</v>
      </c>
      <c r="D7126" s="26">
        <v>5</v>
      </c>
      <c r="E7126" s="27">
        <f t="shared" si="111"/>
        <v>464.24849999999998</v>
      </c>
    </row>
    <row r="7127" spans="1:5" x14ac:dyDescent="0.3">
      <c r="A7127" s="24">
        <v>43032.541666666664</v>
      </c>
      <c r="B7127" s="25">
        <v>7499</v>
      </c>
      <c r="C7127" s="26">
        <v>64.3</v>
      </c>
      <c r="D7127" s="26">
        <v>5</v>
      </c>
      <c r="E7127" s="27">
        <f t="shared" si="111"/>
        <v>482.18569999999994</v>
      </c>
    </row>
    <row r="7128" spans="1:5" x14ac:dyDescent="0.3">
      <c r="A7128" s="24">
        <v>43032.583333333336</v>
      </c>
      <c r="B7128" s="25">
        <v>7280</v>
      </c>
      <c r="C7128" s="26">
        <v>62.62</v>
      </c>
      <c r="D7128" s="26">
        <v>5</v>
      </c>
      <c r="E7128" s="27">
        <f t="shared" si="111"/>
        <v>455.87359999999995</v>
      </c>
    </row>
    <row r="7129" spans="1:5" x14ac:dyDescent="0.3">
      <c r="A7129" s="24">
        <v>43032.625</v>
      </c>
      <c r="B7129" s="25">
        <v>7215</v>
      </c>
      <c r="C7129" s="26">
        <v>61.84</v>
      </c>
      <c r="D7129" s="26">
        <v>5</v>
      </c>
      <c r="E7129" s="27">
        <f t="shared" si="111"/>
        <v>446.17560000000003</v>
      </c>
    </row>
    <row r="7130" spans="1:5" x14ac:dyDescent="0.3">
      <c r="A7130" s="24">
        <v>43032.666666666664</v>
      </c>
      <c r="B7130" s="25">
        <v>7292</v>
      </c>
      <c r="C7130" s="26">
        <v>60.53</v>
      </c>
      <c r="D7130" s="26">
        <v>5</v>
      </c>
      <c r="E7130" s="27">
        <f t="shared" si="111"/>
        <v>441.38476000000003</v>
      </c>
    </row>
    <row r="7131" spans="1:5" x14ac:dyDescent="0.3">
      <c r="A7131" s="24">
        <v>43032.708333333336</v>
      </c>
      <c r="B7131" s="25">
        <v>7103</v>
      </c>
      <c r="C7131" s="26">
        <v>61.8</v>
      </c>
      <c r="D7131" s="26">
        <v>5</v>
      </c>
      <c r="E7131" s="27">
        <f t="shared" si="111"/>
        <v>438.96539999999999</v>
      </c>
    </row>
    <row r="7132" spans="1:5" x14ac:dyDescent="0.3">
      <c r="A7132" s="24">
        <v>43032.75</v>
      </c>
      <c r="B7132" s="25">
        <v>6797</v>
      </c>
      <c r="C7132" s="26">
        <v>67.47</v>
      </c>
      <c r="D7132" s="26">
        <v>5</v>
      </c>
      <c r="E7132" s="27">
        <f t="shared" si="111"/>
        <v>458.59358999999995</v>
      </c>
    </row>
    <row r="7133" spans="1:5" x14ac:dyDescent="0.3">
      <c r="A7133" s="24">
        <v>43032.791666666664</v>
      </c>
      <c r="B7133" s="25">
        <v>6926</v>
      </c>
      <c r="C7133" s="26">
        <v>70.22</v>
      </c>
      <c r="D7133" s="26">
        <v>5</v>
      </c>
      <c r="E7133" s="27">
        <f t="shared" si="111"/>
        <v>486.34371999999996</v>
      </c>
    </row>
    <row r="7134" spans="1:5" x14ac:dyDescent="0.3">
      <c r="A7134" s="24">
        <v>43032.833333333336</v>
      </c>
      <c r="B7134" s="25">
        <v>6833</v>
      </c>
      <c r="C7134" s="26">
        <v>69.989999999999995</v>
      </c>
      <c r="D7134" s="26">
        <v>5</v>
      </c>
      <c r="E7134" s="27">
        <f t="shared" si="111"/>
        <v>478.24167</v>
      </c>
    </row>
    <row r="7135" spans="1:5" x14ac:dyDescent="0.3">
      <c r="A7135" s="24">
        <v>43032.875</v>
      </c>
      <c r="B7135" s="25">
        <v>6737</v>
      </c>
      <c r="C7135" s="26">
        <v>68.760000000000005</v>
      </c>
      <c r="D7135" s="26">
        <v>5</v>
      </c>
      <c r="E7135" s="27">
        <f t="shared" si="111"/>
        <v>463.23612000000003</v>
      </c>
    </row>
    <row r="7136" spans="1:5" x14ac:dyDescent="0.3">
      <c r="A7136" s="24">
        <v>43032.916666666664</v>
      </c>
      <c r="B7136" s="25">
        <v>6820</v>
      </c>
      <c r="C7136" s="26">
        <v>65.62</v>
      </c>
      <c r="D7136" s="26">
        <v>5</v>
      </c>
      <c r="E7136" s="27">
        <f t="shared" si="111"/>
        <v>447.52840000000003</v>
      </c>
    </row>
    <row r="7137" spans="1:5" x14ac:dyDescent="0.3">
      <c r="A7137" s="24">
        <v>43032.958333333336</v>
      </c>
      <c r="B7137" s="25">
        <v>6128</v>
      </c>
      <c r="C7137" s="26">
        <v>60.53</v>
      </c>
      <c r="D7137" s="26">
        <v>5</v>
      </c>
      <c r="E7137" s="27">
        <f t="shared" si="111"/>
        <v>370.92784</v>
      </c>
    </row>
    <row r="7138" spans="1:5" x14ac:dyDescent="0.3">
      <c r="A7138" s="24">
        <v>43033</v>
      </c>
      <c r="B7138" s="25">
        <v>6381</v>
      </c>
      <c r="C7138" s="26">
        <v>62.62</v>
      </c>
      <c r="D7138" s="26">
        <v>6</v>
      </c>
      <c r="E7138" s="27">
        <f t="shared" si="111"/>
        <v>399.57821999999999</v>
      </c>
    </row>
    <row r="7139" spans="1:5" x14ac:dyDescent="0.3">
      <c r="A7139" s="24">
        <v>43033.041666666664</v>
      </c>
      <c r="B7139" s="25">
        <v>6514</v>
      </c>
      <c r="C7139" s="26">
        <v>56</v>
      </c>
      <c r="D7139" s="26">
        <v>6</v>
      </c>
      <c r="E7139" s="27">
        <f t="shared" si="111"/>
        <v>364.78399999999999</v>
      </c>
    </row>
    <row r="7140" spans="1:5" x14ac:dyDescent="0.3">
      <c r="A7140" s="24">
        <v>43033.083333333336</v>
      </c>
      <c r="B7140" s="25">
        <v>5794</v>
      </c>
      <c r="C7140" s="26">
        <v>51.97</v>
      </c>
      <c r="D7140" s="26">
        <v>6</v>
      </c>
      <c r="E7140" s="27">
        <f t="shared" si="111"/>
        <v>301.11417999999998</v>
      </c>
    </row>
    <row r="7141" spans="1:5" x14ac:dyDescent="0.3">
      <c r="A7141" s="24">
        <v>43033.125</v>
      </c>
      <c r="B7141" s="25">
        <v>5641</v>
      </c>
      <c r="C7141" s="26">
        <v>50.540000000000006</v>
      </c>
      <c r="D7141" s="26">
        <v>6</v>
      </c>
      <c r="E7141" s="27">
        <f t="shared" si="111"/>
        <v>285.09613999999999</v>
      </c>
    </row>
    <row r="7142" spans="1:5" x14ac:dyDescent="0.3">
      <c r="A7142" s="24">
        <v>43033.166666666664</v>
      </c>
      <c r="B7142" s="25">
        <v>5577</v>
      </c>
      <c r="C7142" s="26">
        <v>50.25</v>
      </c>
      <c r="D7142" s="26">
        <v>6</v>
      </c>
      <c r="E7142" s="27">
        <f t="shared" si="111"/>
        <v>280.24425000000002</v>
      </c>
    </row>
    <row r="7143" spans="1:5" x14ac:dyDescent="0.3">
      <c r="A7143" s="24">
        <v>43033.208333333336</v>
      </c>
      <c r="B7143" s="25">
        <v>5583</v>
      </c>
      <c r="C7143" s="26">
        <v>51.259999999999991</v>
      </c>
      <c r="D7143" s="26">
        <v>6</v>
      </c>
      <c r="E7143" s="27">
        <f t="shared" si="111"/>
        <v>286.18457999999998</v>
      </c>
    </row>
    <row r="7144" spans="1:5" x14ac:dyDescent="0.3">
      <c r="A7144" s="24">
        <v>43033.25</v>
      </c>
      <c r="B7144" s="25">
        <v>5556</v>
      </c>
      <c r="C7144" s="26">
        <v>55.7</v>
      </c>
      <c r="D7144" s="26">
        <v>6</v>
      </c>
      <c r="E7144" s="27">
        <f t="shared" si="111"/>
        <v>309.4692</v>
      </c>
    </row>
    <row r="7145" spans="1:5" x14ac:dyDescent="0.3">
      <c r="A7145" s="24">
        <v>43033.291666666664</v>
      </c>
      <c r="B7145" s="25">
        <v>6164</v>
      </c>
      <c r="C7145" s="26">
        <v>67.95</v>
      </c>
      <c r="D7145" s="26">
        <v>6</v>
      </c>
      <c r="E7145" s="27">
        <f t="shared" si="111"/>
        <v>418.84380000000004</v>
      </c>
    </row>
    <row r="7146" spans="1:5" x14ac:dyDescent="0.3">
      <c r="A7146" s="24">
        <v>43033.333333333336</v>
      </c>
      <c r="B7146" s="25">
        <v>6623</v>
      </c>
      <c r="C7146" s="26">
        <v>68.930000000000007</v>
      </c>
      <c r="D7146" s="26">
        <v>5</v>
      </c>
      <c r="E7146" s="27">
        <f t="shared" si="111"/>
        <v>456.52339000000006</v>
      </c>
    </row>
    <row r="7147" spans="1:5" x14ac:dyDescent="0.3">
      <c r="A7147" s="24">
        <v>43033.375</v>
      </c>
      <c r="B7147" s="25">
        <v>6276</v>
      </c>
      <c r="C7147" s="26">
        <v>69.2</v>
      </c>
      <c r="D7147" s="26">
        <v>5</v>
      </c>
      <c r="E7147" s="27">
        <f t="shared" si="111"/>
        <v>434.29919999999998</v>
      </c>
    </row>
    <row r="7148" spans="1:5" x14ac:dyDescent="0.3">
      <c r="A7148" s="24">
        <v>43033.416666666664</v>
      </c>
      <c r="B7148" s="25">
        <v>6583</v>
      </c>
      <c r="C7148" s="26">
        <v>68.040000000000006</v>
      </c>
      <c r="D7148" s="26">
        <v>5</v>
      </c>
      <c r="E7148" s="27">
        <f t="shared" si="111"/>
        <v>447.90732000000008</v>
      </c>
    </row>
    <row r="7149" spans="1:5" x14ac:dyDescent="0.3">
      <c r="A7149" s="24">
        <v>43033.458333333336</v>
      </c>
      <c r="B7149" s="25">
        <v>6713</v>
      </c>
      <c r="C7149" s="26">
        <v>67.05</v>
      </c>
      <c r="D7149" s="26">
        <v>5</v>
      </c>
      <c r="E7149" s="27">
        <f t="shared" si="111"/>
        <v>450.10664999999995</v>
      </c>
    </row>
    <row r="7150" spans="1:5" x14ac:dyDescent="0.3">
      <c r="A7150" s="24">
        <v>43033.5</v>
      </c>
      <c r="B7150" s="25">
        <v>6656</v>
      </c>
      <c r="C7150" s="26">
        <v>63.59</v>
      </c>
      <c r="D7150" s="26">
        <v>5</v>
      </c>
      <c r="E7150" s="27">
        <f t="shared" si="111"/>
        <v>423.25504000000006</v>
      </c>
    </row>
    <row r="7151" spans="1:5" x14ac:dyDescent="0.3">
      <c r="A7151" s="24">
        <v>43033.541666666664</v>
      </c>
      <c r="B7151" s="25">
        <v>6802</v>
      </c>
      <c r="C7151" s="26">
        <v>64</v>
      </c>
      <c r="D7151" s="26">
        <v>5</v>
      </c>
      <c r="E7151" s="27">
        <f t="shared" si="111"/>
        <v>435.32799999999997</v>
      </c>
    </row>
    <row r="7152" spans="1:5" x14ac:dyDescent="0.3">
      <c r="A7152" s="24">
        <v>43033.583333333336</v>
      </c>
      <c r="B7152" s="25">
        <v>7038</v>
      </c>
      <c r="C7152" s="26">
        <v>63.49</v>
      </c>
      <c r="D7152" s="26">
        <v>5</v>
      </c>
      <c r="E7152" s="27">
        <f t="shared" si="111"/>
        <v>446.84262000000001</v>
      </c>
    </row>
    <row r="7153" spans="1:5" x14ac:dyDescent="0.3">
      <c r="A7153" s="24">
        <v>43033.625</v>
      </c>
      <c r="B7153" s="25">
        <v>7007</v>
      </c>
      <c r="C7153" s="26">
        <v>64.05</v>
      </c>
      <c r="D7153" s="26">
        <v>5</v>
      </c>
      <c r="E7153" s="27">
        <f t="shared" si="111"/>
        <v>448.79834999999997</v>
      </c>
    </row>
    <row r="7154" spans="1:5" x14ac:dyDescent="0.3">
      <c r="A7154" s="24">
        <v>43033.666666666664</v>
      </c>
      <c r="B7154" s="25">
        <v>6848</v>
      </c>
      <c r="C7154" s="26">
        <v>64.36</v>
      </c>
      <c r="D7154" s="26">
        <v>5</v>
      </c>
      <c r="E7154" s="27">
        <f t="shared" si="111"/>
        <v>440.73727999999994</v>
      </c>
    </row>
    <row r="7155" spans="1:5" x14ac:dyDescent="0.3">
      <c r="A7155" s="24">
        <v>43033.708333333336</v>
      </c>
      <c r="B7155" s="25">
        <v>6299</v>
      </c>
      <c r="C7155" s="26">
        <v>63.269999999999996</v>
      </c>
      <c r="D7155" s="26">
        <v>5</v>
      </c>
      <c r="E7155" s="27">
        <f t="shared" si="111"/>
        <v>398.53772999999995</v>
      </c>
    </row>
    <row r="7156" spans="1:5" x14ac:dyDescent="0.3">
      <c r="A7156" s="24">
        <v>43033.75</v>
      </c>
      <c r="B7156" s="25">
        <v>6233</v>
      </c>
      <c r="C7156" s="26">
        <v>68.19</v>
      </c>
      <c r="D7156" s="26">
        <v>5</v>
      </c>
      <c r="E7156" s="27">
        <f t="shared" si="111"/>
        <v>425.02826999999996</v>
      </c>
    </row>
    <row r="7157" spans="1:5" x14ac:dyDescent="0.3">
      <c r="A7157" s="24">
        <v>43033.791666666664</v>
      </c>
      <c r="B7157" s="25">
        <v>6724</v>
      </c>
      <c r="C7157" s="26">
        <v>69.319999999999993</v>
      </c>
      <c r="D7157" s="26">
        <v>5</v>
      </c>
      <c r="E7157" s="27">
        <f t="shared" si="111"/>
        <v>466.10767999999996</v>
      </c>
    </row>
    <row r="7158" spans="1:5" x14ac:dyDescent="0.3">
      <c r="A7158" s="24">
        <v>43033.833333333336</v>
      </c>
      <c r="B7158" s="25">
        <v>6090</v>
      </c>
      <c r="C7158" s="26">
        <v>69.569999999999993</v>
      </c>
      <c r="D7158" s="26">
        <v>5</v>
      </c>
      <c r="E7158" s="27">
        <f t="shared" si="111"/>
        <v>423.68129999999991</v>
      </c>
    </row>
    <row r="7159" spans="1:5" x14ac:dyDescent="0.3">
      <c r="A7159" s="24">
        <v>43033.875</v>
      </c>
      <c r="B7159" s="25">
        <v>6627</v>
      </c>
      <c r="C7159" s="26">
        <v>67.760000000000005</v>
      </c>
      <c r="D7159" s="26">
        <v>5</v>
      </c>
      <c r="E7159" s="27">
        <f t="shared" si="111"/>
        <v>449.04552000000001</v>
      </c>
    </row>
    <row r="7160" spans="1:5" x14ac:dyDescent="0.3">
      <c r="A7160" s="24">
        <v>43033.916666666664</v>
      </c>
      <c r="B7160" s="25">
        <v>6744</v>
      </c>
      <c r="C7160" s="26">
        <v>63.010000000000005</v>
      </c>
      <c r="D7160" s="26">
        <v>5</v>
      </c>
      <c r="E7160" s="27">
        <f t="shared" si="111"/>
        <v>424.93944000000005</v>
      </c>
    </row>
    <row r="7161" spans="1:5" x14ac:dyDescent="0.3">
      <c r="A7161" s="24">
        <v>43033.958333333336</v>
      </c>
      <c r="B7161" s="25">
        <v>6302</v>
      </c>
      <c r="C7161" s="26">
        <v>62.05</v>
      </c>
      <c r="D7161" s="26">
        <v>5</v>
      </c>
      <c r="E7161" s="27">
        <f t="shared" si="111"/>
        <v>391.03909999999996</v>
      </c>
    </row>
    <row r="7162" spans="1:5" x14ac:dyDescent="0.3">
      <c r="A7162" s="24">
        <v>43034</v>
      </c>
      <c r="B7162" s="25">
        <v>6188</v>
      </c>
      <c r="C7162" s="26">
        <v>51.27000000000001</v>
      </c>
      <c r="D7162" s="26">
        <v>6</v>
      </c>
      <c r="E7162" s="27">
        <f t="shared" si="111"/>
        <v>317.25876000000005</v>
      </c>
    </row>
    <row r="7163" spans="1:5" x14ac:dyDescent="0.3">
      <c r="A7163" s="24">
        <v>43034.041666666664</v>
      </c>
      <c r="B7163" s="25">
        <v>5938</v>
      </c>
      <c r="C7163" s="26">
        <v>48.75</v>
      </c>
      <c r="D7163" s="26">
        <v>6</v>
      </c>
      <c r="E7163" s="27">
        <f t="shared" si="111"/>
        <v>289.47750000000002</v>
      </c>
    </row>
    <row r="7164" spans="1:5" x14ac:dyDescent="0.3">
      <c r="A7164" s="24">
        <v>43034.083333333336</v>
      </c>
      <c r="B7164" s="25">
        <v>5887</v>
      </c>
      <c r="C7164" s="26">
        <v>48.39</v>
      </c>
      <c r="D7164" s="26">
        <v>6</v>
      </c>
      <c r="E7164" s="27">
        <f t="shared" si="111"/>
        <v>284.87193000000002</v>
      </c>
    </row>
    <row r="7165" spans="1:5" x14ac:dyDescent="0.3">
      <c r="A7165" s="24">
        <v>43034.125</v>
      </c>
      <c r="B7165" s="25">
        <v>5700</v>
      </c>
      <c r="C7165" s="26">
        <v>48.49</v>
      </c>
      <c r="D7165" s="26">
        <v>6</v>
      </c>
      <c r="E7165" s="27">
        <f t="shared" si="111"/>
        <v>276.39299999999997</v>
      </c>
    </row>
    <row r="7166" spans="1:5" x14ac:dyDescent="0.3">
      <c r="A7166" s="24">
        <v>43034.166666666664</v>
      </c>
      <c r="B7166" s="25">
        <v>5526</v>
      </c>
      <c r="C7166" s="26">
        <v>48.49</v>
      </c>
      <c r="D7166" s="26">
        <v>6</v>
      </c>
      <c r="E7166" s="27">
        <f t="shared" si="111"/>
        <v>267.95573999999999</v>
      </c>
    </row>
    <row r="7167" spans="1:5" x14ac:dyDescent="0.3">
      <c r="A7167" s="24">
        <v>43034.208333333336</v>
      </c>
      <c r="B7167" s="25">
        <v>5308</v>
      </c>
      <c r="C7167" s="26">
        <v>48.7</v>
      </c>
      <c r="D7167" s="26">
        <v>6</v>
      </c>
      <c r="E7167" s="27">
        <f t="shared" si="111"/>
        <v>258.49959999999999</v>
      </c>
    </row>
    <row r="7168" spans="1:5" x14ac:dyDescent="0.3">
      <c r="A7168" s="24">
        <v>43034.25</v>
      </c>
      <c r="B7168" s="25">
        <v>5409</v>
      </c>
      <c r="C7168" s="26">
        <v>51.94</v>
      </c>
      <c r="D7168" s="26">
        <v>6</v>
      </c>
      <c r="E7168" s="27">
        <f t="shared" si="111"/>
        <v>280.94345999999996</v>
      </c>
    </row>
    <row r="7169" spans="1:5" x14ac:dyDescent="0.3">
      <c r="A7169" s="24">
        <v>43034.291666666664</v>
      </c>
      <c r="B7169" s="25">
        <v>5565</v>
      </c>
      <c r="C7169" s="26">
        <v>66.760000000000005</v>
      </c>
      <c r="D7169" s="26">
        <v>6</v>
      </c>
      <c r="E7169" s="27">
        <f t="shared" si="111"/>
        <v>371.51940000000002</v>
      </c>
    </row>
    <row r="7170" spans="1:5" x14ac:dyDescent="0.3">
      <c r="A7170" s="24">
        <v>43034.333333333336</v>
      </c>
      <c r="B7170" s="25">
        <v>5366</v>
      </c>
      <c r="C7170" s="26">
        <v>68.09</v>
      </c>
      <c r="D7170" s="26">
        <v>5</v>
      </c>
      <c r="E7170" s="27">
        <f t="shared" si="111"/>
        <v>365.37094000000002</v>
      </c>
    </row>
    <row r="7171" spans="1:5" x14ac:dyDescent="0.3">
      <c r="A7171" s="24">
        <v>43034.375</v>
      </c>
      <c r="B7171" s="25">
        <v>5608</v>
      </c>
      <c r="C7171" s="26">
        <v>68.040000000000006</v>
      </c>
      <c r="D7171" s="26">
        <v>5</v>
      </c>
      <c r="E7171" s="27">
        <f t="shared" si="111"/>
        <v>381.56832000000003</v>
      </c>
    </row>
    <row r="7172" spans="1:5" x14ac:dyDescent="0.3">
      <c r="A7172" s="24">
        <v>43034.416666666664</v>
      </c>
      <c r="B7172" s="25">
        <v>6050</v>
      </c>
      <c r="C7172" s="26">
        <v>66.05</v>
      </c>
      <c r="D7172" s="26">
        <v>5</v>
      </c>
      <c r="E7172" s="27">
        <f t="shared" si="111"/>
        <v>399.60250000000002</v>
      </c>
    </row>
    <row r="7173" spans="1:5" x14ac:dyDescent="0.3">
      <c r="A7173" s="24">
        <v>43034.458333333336</v>
      </c>
      <c r="B7173" s="25">
        <v>6733</v>
      </c>
      <c r="C7173" s="26">
        <v>63.35</v>
      </c>
      <c r="D7173" s="26">
        <v>5</v>
      </c>
      <c r="E7173" s="27">
        <f t="shared" si="111"/>
        <v>426.53555</v>
      </c>
    </row>
    <row r="7174" spans="1:5" x14ac:dyDescent="0.3">
      <c r="A7174" s="24">
        <v>43034.5</v>
      </c>
      <c r="B7174" s="25">
        <v>6712</v>
      </c>
      <c r="C7174" s="26">
        <v>60</v>
      </c>
      <c r="D7174" s="26">
        <v>5</v>
      </c>
      <c r="E7174" s="27">
        <f t="shared" si="111"/>
        <v>402.72</v>
      </c>
    </row>
    <row r="7175" spans="1:5" x14ac:dyDescent="0.3">
      <c r="A7175" s="24">
        <v>43034.541666666664</v>
      </c>
      <c r="B7175" s="25">
        <v>6732</v>
      </c>
      <c r="C7175" s="26">
        <v>60.43</v>
      </c>
      <c r="D7175" s="26">
        <v>5</v>
      </c>
      <c r="E7175" s="27">
        <f t="shared" si="111"/>
        <v>406.81476000000004</v>
      </c>
    </row>
    <row r="7176" spans="1:5" x14ac:dyDescent="0.3">
      <c r="A7176" s="24">
        <v>43034.583333333336</v>
      </c>
      <c r="B7176" s="25">
        <v>6728</v>
      </c>
      <c r="C7176" s="26">
        <v>57.24</v>
      </c>
      <c r="D7176" s="26">
        <v>5</v>
      </c>
      <c r="E7176" s="27">
        <f t="shared" si="111"/>
        <v>385.11072000000001</v>
      </c>
    </row>
    <row r="7177" spans="1:5" x14ac:dyDescent="0.3">
      <c r="A7177" s="24">
        <v>43034.625</v>
      </c>
      <c r="B7177" s="25">
        <v>6560</v>
      </c>
      <c r="C7177" s="26">
        <v>57.65</v>
      </c>
      <c r="D7177" s="26">
        <v>5</v>
      </c>
      <c r="E7177" s="27">
        <f t="shared" si="111"/>
        <v>378.18400000000003</v>
      </c>
    </row>
    <row r="7178" spans="1:5" x14ac:dyDescent="0.3">
      <c r="A7178" s="24">
        <v>43034.666666666664</v>
      </c>
      <c r="B7178" s="25">
        <v>6661</v>
      </c>
      <c r="C7178" s="26">
        <v>59</v>
      </c>
      <c r="D7178" s="26">
        <v>5</v>
      </c>
      <c r="E7178" s="27">
        <f t="shared" ref="E7178:E7241" si="112">C7178*B7178/1000</f>
        <v>392.99900000000002</v>
      </c>
    </row>
    <row r="7179" spans="1:5" x14ac:dyDescent="0.3">
      <c r="A7179" s="24">
        <v>43034.708333333336</v>
      </c>
      <c r="B7179" s="25">
        <v>6934</v>
      </c>
      <c r="C7179" s="26">
        <v>62.65</v>
      </c>
      <c r="D7179" s="26">
        <v>5</v>
      </c>
      <c r="E7179" s="27">
        <f t="shared" si="112"/>
        <v>434.4151</v>
      </c>
    </row>
    <row r="7180" spans="1:5" x14ac:dyDescent="0.3">
      <c r="A7180" s="24">
        <v>43034.75</v>
      </c>
      <c r="B7180" s="25">
        <v>6618</v>
      </c>
      <c r="C7180" s="26">
        <v>67.97</v>
      </c>
      <c r="D7180" s="26">
        <v>5</v>
      </c>
      <c r="E7180" s="27">
        <f t="shared" si="112"/>
        <v>449.82546000000002</v>
      </c>
    </row>
    <row r="7181" spans="1:5" x14ac:dyDescent="0.3">
      <c r="A7181" s="24">
        <v>43034.791666666664</v>
      </c>
      <c r="B7181" s="25">
        <v>6034</v>
      </c>
      <c r="C7181" s="26">
        <v>71.05</v>
      </c>
      <c r="D7181" s="26">
        <v>5</v>
      </c>
      <c r="E7181" s="27">
        <f t="shared" si="112"/>
        <v>428.71570000000003</v>
      </c>
    </row>
    <row r="7182" spans="1:5" x14ac:dyDescent="0.3">
      <c r="A7182" s="24">
        <v>43034.833333333336</v>
      </c>
      <c r="B7182" s="25">
        <v>5906</v>
      </c>
      <c r="C7182" s="26">
        <v>70.22</v>
      </c>
      <c r="D7182" s="26">
        <v>5</v>
      </c>
      <c r="E7182" s="27">
        <f t="shared" si="112"/>
        <v>414.71931999999998</v>
      </c>
    </row>
    <row r="7183" spans="1:5" x14ac:dyDescent="0.3">
      <c r="A7183" s="24">
        <v>43034.875</v>
      </c>
      <c r="B7183" s="25">
        <v>6544</v>
      </c>
      <c r="C7183" s="26">
        <v>68.319999999999993</v>
      </c>
      <c r="D7183" s="26">
        <v>5</v>
      </c>
      <c r="E7183" s="27">
        <f t="shared" si="112"/>
        <v>447.08607999999998</v>
      </c>
    </row>
    <row r="7184" spans="1:5" x14ac:dyDescent="0.3">
      <c r="A7184" s="24">
        <v>43034.916666666664</v>
      </c>
      <c r="B7184" s="25">
        <v>6573</v>
      </c>
      <c r="C7184" s="26">
        <v>66.37</v>
      </c>
      <c r="D7184" s="26">
        <v>5</v>
      </c>
      <c r="E7184" s="27">
        <f t="shared" si="112"/>
        <v>436.25001000000003</v>
      </c>
    </row>
    <row r="7185" spans="1:5" x14ac:dyDescent="0.3">
      <c r="A7185" s="24">
        <v>43034.958333333336</v>
      </c>
      <c r="B7185" s="25">
        <v>6613</v>
      </c>
      <c r="C7185" s="26">
        <v>61.84</v>
      </c>
      <c r="D7185" s="26">
        <v>5</v>
      </c>
      <c r="E7185" s="27">
        <f t="shared" si="112"/>
        <v>408.94792000000007</v>
      </c>
    </row>
    <row r="7186" spans="1:5" x14ac:dyDescent="0.3">
      <c r="A7186" s="24">
        <v>43035</v>
      </c>
      <c r="B7186" s="25">
        <v>6795</v>
      </c>
      <c r="C7186" s="26">
        <v>61</v>
      </c>
      <c r="D7186" s="26">
        <v>6</v>
      </c>
      <c r="E7186" s="27">
        <f t="shared" si="112"/>
        <v>414.495</v>
      </c>
    </row>
    <row r="7187" spans="1:5" x14ac:dyDescent="0.3">
      <c r="A7187" s="24">
        <v>43035.041666666664</v>
      </c>
      <c r="B7187" s="25">
        <v>6249</v>
      </c>
      <c r="C7187" s="26">
        <v>55.18</v>
      </c>
      <c r="D7187" s="26">
        <v>6</v>
      </c>
      <c r="E7187" s="27">
        <f t="shared" si="112"/>
        <v>344.81981999999999</v>
      </c>
    </row>
    <row r="7188" spans="1:5" x14ac:dyDescent="0.3">
      <c r="A7188" s="24">
        <v>43035.083333333336</v>
      </c>
      <c r="B7188" s="25">
        <v>5855</v>
      </c>
      <c r="C7188" s="26">
        <v>52</v>
      </c>
      <c r="D7188" s="26">
        <v>6</v>
      </c>
      <c r="E7188" s="27">
        <f t="shared" si="112"/>
        <v>304.45999999999998</v>
      </c>
    </row>
    <row r="7189" spans="1:5" x14ac:dyDescent="0.3">
      <c r="A7189" s="24">
        <v>43035.125</v>
      </c>
      <c r="B7189" s="25">
        <v>5718</v>
      </c>
      <c r="C7189" s="26">
        <v>50.93</v>
      </c>
      <c r="D7189" s="26">
        <v>6</v>
      </c>
      <c r="E7189" s="27">
        <f t="shared" si="112"/>
        <v>291.21773999999999</v>
      </c>
    </row>
    <row r="7190" spans="1:5" x14ac:dyDescent="0.3">
      <c r="A7190" s="24">
        <v>43035.166666666664</v>
      </c>
      <c r="B7190" s="25">
        <v>5494</v>
      </c>
      <c r="C7190" s="26">
        <v>50.16</v>
      </c>
      <c r="D7190" s="26">
        <v>6</v>
      </c>
      <c r="E7190" s="27">
        <f t="shared" si="112"/>
        <v>275.57903999999996</v>
      </c>
    </row>
    <row r="7191" spans="1:5" x14ac:dyDescent="0.3">
      <c r="A7191" s="24">
        <v>43035.208333333336</v>
      </c>
      <c r="B7191" s="25">
        <v>5244</v>
      </c>
      <c r="C7191" s="26">
        <v>50.069999999999993</v>
      </c>
      <c r="D7191" s="26">
        <v>6</v>
      </c>
      <c r="E7191" s="27">
        <f t="shared" si="112"/>
        <v>262.56707999999998</v>
      </c>
    </row>
    <row r="7192" spans="1:5" x14ac:dyDescent="0.3">
      <c r="A7192" s="24">
        <v>43035.25</v>
      </c>
      <c r="B7192" s="25">
        <v>4382</v>
      </c>
      <c r="C7192" s="26">
        <v>53.849999999999994</v>
      </c>
      <c r="D7192" s="26">
        <v>6</v>
      </c>
      <c r="E7192" s="27">
        <f t="shared" si="112"/>
        <v>235.97069999999999</v>
      </c>
    </row>
    <row r="7193" spans="1:5" x14ac:dyDescent="0.3">
      <c r="A7193" s="24">
        <v>43035.291666666664</v>
      </c>
      <c r="B7193" s="25">
        <v>4114</v>
      </c>
      <c r="C7193" s="26">
        <v>65.94</v>
      </c>
      <c r="D7193" s="26">
        <v>6</v>
      </c>
      <c r="E7193" s="27">
        <f t="shared" si="112"/>
        <v>271.27715999999998</v>
      </c>
    </row>
    <row r="7194" spans="1:5" x14ac:dyDescent="0.3">
      <c r="A7194" s="24">
        <v>43035.333333333336</v>
      </c>
      <c r="B7194" s="25">
        <v>4021</v>
      </c>
      <c r="C7194" s="26">
        <v>67.22</v>
      </c>
      <c r="D7194" s="26">
        <v>5</v>
      </c>
      <c r="E7194" s="27">
        <f t="shared" si="112"/>
        <v>270.29162000000002</v>
      </c>
    </row>
    <row r="7195" spans="1:5" x14ac:dyDescent="0.3">
      <c r="A7195" s="24">
        <v>43035.375</v>
      </c>
      <c r="B7195" s="25">
        <v>4140</v>
      </c>
      <c r="C7195" s="26">
        <v>68.040000000000006</v>
      </c>
      <c r="D7195" s="26">
        <v>5</v>
      </c>
      <c r="E7195" s="27">
        <f t="shared" si="112"/>
        <v>281.68560000000002</v>
      </c>
    </row>
    <row r="7196" spans="1:5" x14ac:dyDescent="0.3">
      <c r="A7196" s="24">
        <v>43035.416666666664</v>
      </c>
      <c r="B7196" s="25">
        <v>4076</v>
      </c>
      <c r="C7196" s="26">
        <v>65.19</v>
      </c>
      <c r="D7196" s="26">
        <v>5</v>
      </c>
      <c r="E7196" s="27">
        <f t="shared" si="112"/>
        <v>265.71444000000002</v>
      </c>
    </row>
    <row r="7197" spans="1:5" x14ac:dyDescent="0.3">
      <c r="A7197" s="24">
        <v>43035.458333333336</v>
      </c>
      <c r="B7197" s="25">
        <v>4297</v>
      </c>
      <c r="C7197" s="26">
        <v>63.25</v>
      </c>
      <c r="D7197" s="26">
        <v>5</v>
      </c>
      <c r="E7197" s="27">
        <f t="shared" si="112"/>
        <v>271.78525000000002</v>
      </c>
    </row>
    <row r="7198" spans="1:5" x14ac:dyDescent="0.3">
      <c r="A7198" s="24">
        <v>43035.5</v>
      </c>
      <c r="B7198" s="25">
        <v>4264</v>
      </c>
      <c r="C7198" s="26">
        <v>60.53</v>
      </c>
      <c r="D7198" s="26">
        <v>5</v>
      </c>
      <c r="E7198" s="27">
        <f t="shared" si="112"/>
        <v>258.09992</v>
      </c>
    </row>
    <row r="7199" spans="1:5" x14ac:dyDescent="0.3">
      <c r="A7199" s="24">
        <v>43035.541666666664</v>
      </c>
      <c r="B7199" s="25">
        <v>4184</v>
      </c>
      <c r="C7199" s="26">
        <v>60.16</v>
      </c>
      <c r="D7199" s="26">
        <v>5</v>
      </c>
      <c r="E7199" s="27">
        <f t="shared" si="112"/>
        <v>251.70943999999997</v>
      </c>
    </row>
    <row r="7200" spans="1:5" x14ac:dyDescent="0.3">
      <c r="A7200" s="24">
        <v>43035.583333333336</v>
      </c>
      <c r="B7200" s="25">
        <v>4458</v>
      </c>
      <c r="C7200" s="26">
        <v>56.97</v>
      </c>
      <c r="D7200" s="26">
        <v>5</v>
      </c>
      <c r="E7200" s="27">
        <f t="shared" si="112"/>
        <v>253.97226000000001</v>
      </c>
    </row>
    <row r="7201" spans="1:5" x14ac:dyDescent="0.3">
      <c r="A7201" s="24">
        <v>43035.625</v>
      </c>
      <c r="B7201" s="25">
        <v>6208</v>
      </c>
      <c r="C7201" s="26">
        <v>51.84</v>
      </c>
      <c r="D7201" s="26">
        <v>5</v>
      </c>
      <c r="E7201" s="27">
        <f t="shared" si="112"/>
        <v>321.82272</v>
      </c>
    </row>
    <row r="7202" spans="1:5" x14ac:dyDescent="0.3">
      <c r="A7202" s="24">
        <v>43035.666666666664</v>
      </c>
      <c r="B7202" s="25">
        <v>7105</v>
      </c>
      <c r="C7202" s="26">
        <v>50.16</v>
      </c>
      <c r="D7202" s="26">
        <v>5</v>
      </c>
      <c r="E7202" s="27">
        <f t="shared" si="112"/>
        <v>356.38679999999999</v>
      </c>
    </row>
    <row r="7203" spans="1:5" x14ac:dyDescent="0.3">
      <c r="A7203" s="24">
        <v>43035.708333333336</v>
      </c>
      <c r="B7203" s="25">
        <v>7491</v>
      </c>
      <c r="C7203" s="26">
        <v>55.099999999999994</v>
      </c>
      <c r="D7203" s="26">
        <v>5</v>
      </c>
      <c r="E7203" s="27">
        <f t="shared" si="112"/>
        <v>412.75409999999999</v>
      </c>
    </row>
    <row r="7204" spans="1:5" x14ac:dyDescent="0.3">
      <c r="A7204" s="24">
        <v>43035.75</v>
      </c>
      <c r="B7204" s="25">
        <v>7551</v>
      </c>
      <c r="C7204" s="26">
        <v>60.53</v>
      </c>
      <c r="D7204" s="26">
        <v>5</v>
      </c>
      <c r="E7204" s="27">
        <f t="shared" si="112"/>
        <v>457.06203000000005</v>
      </c>
    </row>
    <row r="7205" spans="1:5" x14ac:dyDescent="0.3">
      <c r="A7205" s="24">
        <v>43035.791666666664</v>
      </c>
      <c r="B7205" s="25">
        <v>7710</v>
      </c>
      <c r="C7205" s="26">
        <v>66.39</v>
      </c>
      <c r="D7205" s="26">
        <v>5</v>
      </c>
      <c r="E7205" s="27">
        <f t="shared" si="112"/>
        <v>511.86690000000004</v>
      </c>
    </row>
    <row r="7206" spans="1:5" x14ac:dyDescent="0.3">
      <c r="A7206" s="24">
        <v>43035.833333333336</v>
      </c>
      <c r="B7206" s="25">
        <v>7796</v>
      </c>
      <c r="C7206" s="26">
        <v>64.42</v>
      </c>
      <c r="D7206" s="26">
        <v>5</v>
      </c>
      <c r="E7206" s="27">
        <f t="shared" si="112"/>
        <v>502.21832000000001</v>
      </c>
    </row>
    <row r="7207" spans="1:5" x14ac:dyDescent="0.3">
      <c r="A7207" s="24">
        <v>43035.875</v>
      </c>
      <c r="B7207" s="25">
        <v>7801</v>
      </c>
      <c r="C7207" s="26">
        <v>57.03</v>
      </c>
      <c r="D7207" s="26">
        <v>5</v>
      </c>
      <c r="E7207" s="27">
        <f t="shared" si="112"/>
        <v>444.89103</v>
      </c>
    </row>
    <row r="7208" spans="1:5" x14ac:dyDescent="0.3">
      <c r="A7208" s="24">
        <v>43035.916666666664</v>
      </c>
      <c r="B7208" s="25">
        <v>8109</v>
      </c>
      <c r="C7208" s="26">
        <v>50.540000000000006</v>
      </c>
      <c r="D7208" s="26">
        <v>5</v>
      </c>
      <c r="E7208" s="27">
        <f t="shared" si="112"/>
        <v>409.82886000000002</v>
      </c>
    </row>
    <row r="7209" spans="1:5" x14ac:dyDescent="0.3">
      <c r="A7209" s="24">
        <v>43035.958333333336</v>
      </c>
      <c r="B7209" s="25">
        <v>8074</v>
      </c>
      <c r="C7209" s="26">
        <v>48.59</v>
      </c>
      <c r="D7209" s="26">
        <v>5</v>
      </c>
      <c r="E7209" s="27">
        <f t="shared" si="112"/>
        <v>392.31566000000004</v>
      </c>
    </row>
    <row r="7210" spans="1:5" x14ac:dyDescent="0.3">
      <c r="A7210" s="24">
        <v>43036</v>
      </c>
      <c r="B7210" s="25">
        <v>8042</v>
      </c>
      <c r="C7210" s="26">
        <v>48.149999999999991</v>
      </c>
      <c r="D7210" s="26">
        <v>6</v>
      </c>
      <c r="E7210" s="27">
        <f t="shared" si="112"/>
        <v>387.2222999999999</v>
      </c>
    </row>
    <row r="7211" spans="1:5" x14ac:dyDescent="0.3">
      <c r="A7211" s="24">
        <v>43036.041666666664</v>
      </c>
      <c r="B7211" s="25">
        <v>7179</v>
      </c>
      <c r="C7211" s="26">
        <v>46.49</v>
      </c>
      <c r="D7211" s="26">
        <v>6</v>
      </c>
      <c r="E7211" s="27">
        <f t="shared" si="112"/>
        <v>333.75171</v>
      </c>
    </row>
    <row r="7212" spans="1:5" x14ac:dyDescent="0.3">
      <c r="A7212" s="24">
        <v>43036.083333333336</v>
      </c>
      <c r="B7212" s="25">
        <v>6605</v>
      </c>
      <c r="C7212" s="26">
        <v>44.22</v>
      </c>
      <c r="D7212" s="26">
        <v>6</v>
      </c>
      <c r="E7212" s="27">
        <f t="shared" si="112"/>
        <v>292.07309999999995</v>
      </c>
    </row>
    <row r="7213" spans="1:5" x14ac:dyDescent="0.3">
      <c r="A7213" s="24">
        <v>43036.125</v>
      </c>
      <c r="B7213" s="25">
        <v>6215</v>
      </c>
      <c r="C7213" s="26">
        <v>44.22</v>
      </c>
      <c r="D7213" s="26">
        <v>6</v>
      </c>
      <c r="E7213" s="27">
        <f t="shared" si="112"/>
        <v>274.82729999999998</v>
      </c>
    </row>
    <row r="7214" spans="1:5" x14ac:dyDescent="0.3">
      <c r="A7214" s="24">
        <v>43036.166666666664</v>
      </c>
      <c r="B7214" s="25">
        <v>5938</v>
      </c>
      <c r="C7214" s="26">
        <v>43.5</v>
      </c>
      <c r="D7214" s="26">
        <v>6</v>
      </c>
      <c r="E7214" s="27">
        <f t="shared" si="112"/>
        <v>258.303</v>
      </c>
    </row>
    <row r="7215" spans="1:5" x14ac:dyDescent="0.3">
      <c r="A7215" s="24">
        <v>43036.208333333336</v>
      </c>
      <c r="B7215" s="25">
        <v>5774</v>
      </c>
      <c r="C7215" s="26">
        <v>43.3</v>
      </c>
      <c r="D7215" s="26">
        <v>6</v>
      </c>
      <c r="E7215" s="27">
        <f t="shared" si="112"/>
        <v>250.01419999999999</v>
      </c>
    </row>
    <row r="7216" spans="1:5" x14ac:dyDescent="0.3">
      <c r="A7216" s="24">
        <v>43036.25</v>
      </c>
      <c r="B7216" s="25">
        <v>5563</v>
      </c>
      <c r="C7216" s="26">
        <v>45.32</v>
      </c>
      <c r="D7216" s="26">
        <v>6</v>
      </c>
      <c r="E7216" s="27">
        <f t="shared" si="112"/>
        <v>252.11516</v>
      </c>
    </row>
    <row r="7217" spans="1:5" x14ac:dyDescent="0.3">
      <c r="A7217" s="24">
        <v>43036.291666666664</v>
      </c>
      <c r="B7217" s="25">
        <v>5927</v>
      </c>
      <c r="C7217" s="26">
        <v>47.65</v>
      </c>
      <c r="D7217" s="26">
        <v>6</v>
      </c>
      <c r="E7217" s="27">
        <f t="shared" si="112"/>
        <v>282.42154999999997</v>
      </c>
    </row>
    <row r="7218" spans="1:5" x14ac:dyDescent="0.3">
      <c r="A7218" s="24">
        <v>43036.333333333336</v>
      </c>
      <c r="B7218" s="25">
        <v>7155</v>
      </c>
      <c r="C7218" s="26">
        <v>48.44</v>
      </c>
      <c r="D7218" s="26">
        <v>6</v>
      </c>
      <c r="E7218" s="27">
        <f t="shared" si="112"/>
        <v>346.58820000000003</v>
      </c>
    </row>
    <row r="7219" spans="1:5" x14ac:dyDescent="0.3">
      <c r="A7219" s="24">
        <v>43036.375</v>
      </c>
      <c r="B7219" s="25">
        <v>7861</v>
      </c>
      <c r="C7219" s="26">
        <v>56</v>
      </c>
      <c r="D7219" s="26">
        <v>6</v>
      </c>
      <c r="E7219" s="27">
        <f t="shared" si="112"/>
        <v>440.21600000000001</v>
      </c>
    </row>
    <row r="7220" spans="1:5" x14ac:dyDescent="0.3">
      <c r="A7220" s="24">
        <v>43036.416666666664</v>
      </c>
      <c r="B7220" s="25">
        <v>7027</v>
      </c>
      <c r="C7220" s="26">
        <v>57.74</v>
      </c>
      <c r="D7220" s="26">
        <v>6</v>
      </c>
      <c r="E7220" s="27">
        <f t="shared" si="112"/>
        <v>405.73898000000003</v>
      </c>
    </row>
    <row r="7221" spans="1:5" x14ac:dyDescent="0.3">
      <c r="A7221" s="24">
        <v>43036.458333333336</v>
      </c>
      <c r="B7221" s="25">
        <v>6413</v>
      </c>
      <c r="C7221" s="26">
        <v>54.5</v>
      </c>
      <c r="D7221" s="26">
        <v>6</v>
      </c>
      <c r="E7221" s="27">
        <f t="shared" si="112"/>
        <v>349.50850000000003</v>
      </c>
    </row>
    <row r="7222" spans="1:5" x14ac:dyDescent="0.3">
      <c r="A7222" s="24">
        <v>43036.5</v>
      </c>
      <c r="B7222" s="25">
        <v>7101</v>
      </c>
      <c r="C7222" s="26">
        <v>53.55</v>
      </c>
      <c r="D7222" s="26">
        <v>6</v>
      </c>
      <c r="E7222" s="27">
        <f t="shared" si="112"/>
        <v>380.25855000000001</v>
      </c>
    </row>
    <row r="7223" spans="1:5" x14ac:dyDescent="0.3">
      <c r="A7223" s="24">
        <v>43036.541666666664</v>
      </c>
      <c r="B7223" s="25">
        <v>6850</v>
      </c>
      <c r="C7223" s="26">
        <v>55</v>
      </c>
      <c r="D7223" s="26">
        <v>6</v>
      </c>
      <c r="E7223" s="27">
        <f t="shared" si="112"/>
        <v>376.75</v>
      </c>
    </row>
    <row r="7224" spans="1:5" x14ac:dyDescent="0.3">
      <c r="A7224" s="24">
        <v>43036.583333333336</v>
      </c>
      <c r="B7224" s="25">
        <v>7369</v>
      </c>
      <c r="C7224" s="26">
        <v>49.459999999999994</v>
      </c>
      <c r="D7224" s="26">
        <v>6</v>
      </c>
      <c r="E7224" s="27">
        <f t="shared" si="112"/>
        <v>364.47073999999992</v>
      </c>
    </row>
    <row r="7225" spans="1:5" x14ac:dyDescent="0.3">
      <c r="A7225" s="24">
        <v>43036.625</v>
      </c>
      <c r="B7225" s="25">
        <v>7466</v>
      </c>
      <c r="C7225" s="26">
        <v>47.39</v>
      </c>
      <c r="D7225" s="26">
        <v>6</v>
      </c>
      <c r="E7225" s="27">
        <f t="shared" si="112"/>
        <v>353.81374</v>
      </c>
    </row>
    <row r="7226" spans="1:5" x14ac:dyDescent="0.3">
      <c r="A7226" s="24">
        <v>43036.666666666664</v>
      </c>
      <c r="B7226" s="25">
        <v>7453</v>
      </c>
      <c r="C7226" s="26">
        <v>46</v>
      </c>
      <c r="D7226" s="26">
        <v>6</v>
      </c>
      <c r="E7226" s="27">
        <f t="shared" si="112"/>
        <v>342.83800000000002</v>
      </c>
    </row>
    <row r="7227" spans="1:5" x14ac:dyDescent="0.3">
      <c r="A7227" s="24">
        <v>43036.708333333336</v>
      </c>
      <c r="B7227" s="25">
        <v>7486</v>
      </c>
      <c r="C7227" s="26">
        <v>46.69</v>
      </c>
      <c r="D7227" s="26">
        <v>6</v>
      </c>
      <c r="E7227" s="27">
        <f t="shared" si="112"/>
        <v>349.52133999999995</v>
      </c>
    </row>
    <row r="7228" spans="1:5" x14ac:dyDescent="0.3">
      <c r="A7228" s="24">
        <v>43036.75</v>
      </c>
      <c r="B7228" s="25">
        <v>7539</v>
      </c>
      <c r="C7228" s="26">
        <v>51.07</v>
      </c>
      <c r="D7228" s="26">
        <v>6</v>
      </c>
      <c r="E7228" s="27">
        <f t="shared" si="112"/>
        <v>385.01673</v>
      </c>
    </row>
    <row r="7229" spans="1:5" x14ac:dyDescent="0.3">
      <c r="A7229" s="24">
        <v>43036.791666666664</v>
      </c>
      <c r="B7229" s="25">
        <v>7322</v>
      </c>
      <c r="C7229" s="26">
        <v>59.97999999999999</v>
      </c>
      <c r="D7229" s="26">
        <v>6</v>
      </c>
      <c r="E7229" s="27">
        <f t="shared" si="112"/>
        <v>439.17355999999995</v>
      </c>
    </row>
    <row r="7230" spans="1:5" x14ac:dyDescent="0.3">
      <c r="A7230" s="24">
        <v>43036.833333333336</v>
      </c>
      <c r="B7230" s="25">
        <v>6877</v>
      </c>
      <c r="C7230" s="26">
        <v>61.84</v>
      </c>
      <c r="D7230" s="26">
        <v>6</v>
      </c>
      <c r="E7230" s="27">
        <f t="shared" si="112"/>
        <v>425.27368000000007</v>
      </c>
    </row>
    <row r="7231" spans="1:5" x14ac:dyDescent="0.3">
      <c r="A7231" s="24">
        <v>43036.875</v>
      </c>
      <c r="B7231" s="25">
        <v>6323</v>
      </c>
      <c r="C7231" s="26">
        <v>60.29</v>
      </c>
      <c r="D7231" s="26">
        <v>6</v>
      </c>
      <c r="E7231" s="27">
        <f t="shared" si="112"/>
        <v>381.21366999999998</v>
      </c>
    </row>
    <row r="7232" spans="1:5" x14ac:dyDescent="0.3">
      <c r="A7232" s="24">
        <v>43036.916666666664</v>
      </c>
      <c r="B7232" s="25">
        <v>5896</v>
      </c>
      <c r="C7232" s="26">
        <v>48.44</v>
      </c>
      <c r="D7232" s="26">
        <v>6</v>
      </c>
      <c r="E7232" s="27">
        <f t="shared" si="112"/>
        <v>285.60223999999999</v>
      </c>
    </row>
    <row r="7233" spans="1:5" x14ac:dyDescent="0.3">
      <c r="A7233" s="24">
        <v>43036.958333333336</v>
      </c>
      <c r="B7233" s="25">
        <v>6407</v>
      </c>
      <c r="C7233" s="26">
        <v>47</v>
      </c>
      <c r="D7233" s="26">
        <v>6</v>
      </c>
      <c r="E7233" s="27">
        <f t="shared" si="112"/>
        <v>301.12900000000002</v>
      </c>
    </row>
    <row r="7234" spans="1:5" x14ac:dyDescent="0.3">
      <c r="A7234" s="24">
        <v>43037</v>
      </c>
      <c r="B7234" s="25">
        <v>6922</v>
      </c>
      <c r="C7234" s="26">
        <v>44.19</v>
      </c>
      <c r="D7234" s="26">
        <v>6</v>
      </c>
      <c r="E7234" s="27">
        <f t="shared" si="112"/>
        <v>305.88317999999998</v>
      </c>
    </row>
    <row r="7235" spans="1:5" x14ac:dyDescent="0.3">
      <c r="A7235" s="24">
        <v>43037.041666666664</v>
      </c>
      <c r="B7235" s="25">
        <v>6798</v>
      </c>
      <c r="C7235" s="26">
        <v>42.3</v>
      </c>
      <c r="D7235" s="26">
        <v>6</v>
      </c>
      <c r="E7235" s="27">
        <f t="shared" si="112"/>
        <v>287.55539999999996</v>
      </c>
    </row>
    <row r="7236" spans="1:5" x14ac:dyDescent="0.3">
      <c r="A7236" s="24">
        <v>43037.083333333336</v>
      </c>
      <c r="B7236" s="25">
        <v>6282</v>
      </c>
      <c r="C7236" s="26">
        <v>41.150000000000006</v>
      </c>
      <c r="D7236" s="26">
        <v>6</v>
      </c>
      <c r="E7236" s="27">
        <f t="shared" si="112"/>
        <v>258.50430000000006</v>
      </c>
    </row>
    <row r="7237" spans="1:5" x14ac:dyDescent="0.3">
      <c r="A7237" s="24">
        <v>43037.125</v>
      </c>
      <c r="B7237" s="25">
        <v>6090</v>
      </c>
      <c r="C7237" s="26">
        <v>40.9</v>
      </c>
      <c r="D7237" s="26">
        <v>6</v>
      </c>
      <c r="E7237" s="27">
        <f t="shared" si="112"/>
        <v>249.08099999999999</v>
      </c>
    </row>
    <row r="7238" spans="1:5" x14ac:dyDescent="0.3">
      <c r="A7238" s="24">
        <v>43037.166666666664</v>
      </c>
      <c r="B7238" s="25">
        <v>5908</v>
      </c>
      <c r="C7238" s="26">
        <v>40.270000000000003</v>
      </c>
      <c r="D7238" s="26">
        <v>6</v>
      </c>
      <c r="E7238" s="27">
        <f t="shared" si="112"/>
        <v>237.91516000000004</v>
      </c>
    </row>
    <row r="7239" spans="1:5" x14ac:dyDescent="0.3">
      <c r="A7239" s="24">
        <v>43037.208333333336</v>
      </c>
      <c r="B7239" s="25">
        <v>5555</v>
      </c>
      <c r="C7239" s="26">
        <v>39.93</v>
      </c>
      <c r="D7239" s="26">
        <v>6</v>
      </c>
      <c r="E7239" s="27">
        <f t="shared" si="112"/>
        <v>221.81115</v>
      </c>
    </row>
    <row r="7240" spans="1:5" x14ac:dyDescent="0.3">
      <c r="A7240" s="24">
        <v>43037.25</v>
      </c>
      <c r="B7240" s="25">
        <v>5640</v>
      </c>
      <c r="C7240" s="26">
        <v>39.9</v>
      </c>
      <c r="D7240" s="26">
        <v>6</v>
      </c>
      <c r="E7240" s="27">
        <f t="shared" si="112"/>
        <v>225.036</v>
      </c>
    </row>
    <row r="7241" spans="1:5" x14ac:dyDescent="0.3">
      <c r="A7241" s="24">
        <v>43037.291666666664</v>
      </c>
      <c r="B7241" s="25">
        <v>5913</v>
      </c>
      <c r="C7241" s="26">
        <v>40.32</v>
      </c>
      <c r="D7241" s="26">
        <v>6</v>
      </c>
      <c r="E7241" s="27">
        <f t="shared" si="112"/>
        <v>238.41216</v>
      </c>
    </row>
    <row r="7242" spans="1:5" x14ac:dyDescent="0.3">
      <c r="A7242" s="24">
        <v>43037.333333333336</v>
      </c>
      <c r="B7242" s="25">
        <v>5799</v>
      </c>
      <c r="C7242" s="26">
        <v>41.850000000000009</v>
      </c>
      <c r="D7242" s="26">
        <v>6</v>
      </c>
      <c r="E7242" s="27">
        <f t="shared" ref="E7242:E7305" si="113">C7242*B7242/1000</f>
        <v>242.68815000000006</v>
      </c>
    </row>
    <row r="7243" spans="1:5" x14ac:dyDescent="0.3">
      <c r="A7243" s="24">
        <v>43037.375</v>
      </c>
      <c r="B7243" s="25">
        <v>5896</v>
      </c>
      <c r="C7243" s="26">
        <v>43.19</v>
      </c>
      <c r="D7243" s="26">
        <v>6</v>
      </c>
      <c r="E7243" s="27">
        <f t="shared" si="113"/>
        <v>254.64823999999999</v>
      </c>
    </row>
    <row r="7244" spans="1:5" x14ac:dyDescent="0.3">
      <c r="A7244" s="24">
        <v>43037.416666666664</v>
      </c>
      <c r="B7244" s="25">
        <v>6066</v>
      </c>
      <c r="C7244" s="26">
        <v>44.69</v>
      </c>
      <c r="D7244" s="26">
        <v>6</v>
      </c>
      <c r="E7244" s="27">
        <f t="shared" si="113"/>
        <v>271.08954</v>
      </c>
    </row>
    <row r="7245" spans="1:5" x14ac:dyDescent="0.3">
      <c r="A7245" s="24">
        <v>43037.458333333336</v>
      </c>
      <c r="B7245" s="25">
        <v>6641</v>
      </c>
      <c r="C7245" s="26">
        <v>46.4</v>
      </c>
      <c r="D7245" s="26">
        <v>6</v>
      </c>
      <c r="E7245" s="27">
        <f t="shared" si="113"/>
        <v>308.14239999999995</v>
      </c>
    </row>
    <row r="7246" spans="1:5" x14ac:dyDescent="0.3">
      <c r="A7246" s="24">
        <v>43037.5</v>
      </c>
      <c r="B7246" s="25">
        <v>7593</v>
      </c>
      <c r="C7246" s="26">
        <v>46.929999999999993</v>
      </c>
      <c r="D7246" s="26">
        <v>6</v>
      </c>
      <c r="E7246" s="27">
        <f t="shared" si="113"/>
        <v>356.33948999999996</v>
      </c>
    </row>
    <row r="7247" spans="1:5" x14ac:dyDescent="0.3">
      <c r="A7247" s="24">
        <v>43037.541666666664</v>
      </c>
      <c r="B7247" s="25">
        <v>7139</v>
      </c>
      <c r="C7247" s="26">
        <v>47.31</v>
      </c>
      <c r="D7247" s="26">
        <v>6</v>
      </c>
      <c r="E7247" s="27">
        <f t="shared" si="113"/>
        <v>337.74609000000004</v>
      </c>
    </row>
    <row r="7248" spans="1:5" x14ac:dyDescent="0.3">
      <c r="A7248" s="24">
        <v>43037.583333333336</v>
      </c>
      <c r="B7248" s="25">
        <v>6798</v>
      </c>
      <c r="C7248" s="26">
        <v>48.45</v>
      </c>
      <c r="D7248" s="26">
        <v>6</v>
      </c>
      <c r="E7248" s="27">
        <f t="shared" si="113"/>
        <v>329.36310000000003</v>
      </c>
    </row>
    <row r="7249" spans="1:5" x14ac:dyDescent="0.3">
      <c r="A7249" s="24">
        <v>43037.625</v>
      </c>
      <c r="B7249" s="25">
        <v>7642</v>
      </c>
      <c r="C7249" s="26">
        <v>43.070000000000007</v>
      </c>
      <c r="D7249" s="26">
        <v>6</v>
      </c>
      <c r="E7249" s="27">
        <f t="shared" si="113"/>
        <v>329.14094000000006</v>
      </c>
    </row>
    <row r="7250" spans="1:5" x14ac:dyDescent="0.3">
      <c r="A7250" s="24">
        <v>43037.666666666664</v>
      </c>
      <c r="B7250" s="25">
        <v>8456</v>
      </c>
      <c r="C7250" s="26">
        <v>41.150000000000006</v>
      </c>
      <c r="D7250" s="26">
        <v>6</v>
      </c>
      <c r="E7250" s="27">
        <f t="shared" si="113"/>
        <v>347.96440000000001</v>
      </c>
    </row>
    <row r="7251" spans="1:5" x14ac:dyDescent="0.3">
      <c r="A7251" s="24">
        <v>43037.708333333336</v>
      </c>
      <c r="B7251" s="25">
        <v>8625</v>
      </c>
      <c r="C7251" s="26">
        <v>38.9</v>
      </c>
      <c r="D7251" s="26">
        <v>6</v>
      </c>
      <c r="E7251" s="27">
        <f t="shared" si="113"/>
        <v>335.51249999999999</v>
      </c>
    </row>
    <row r="7252" spans="1:5" x14ac:dyDescent="0.3">
      <c r="A7252" s="24">
        <v>43037.75</v>
      </c>
      <c r="B7252" s="25">
        <v>8015</v>
      </c>
      <c r="C7252" s="26">
        <v>47</v>
      </c>
      <c r="D7252" s="26">
        <v>6</v>
      </c>
      <c r="E7252" s="27">
        <f t="shared" si="113"/>
        <v>376.70499999999998</v>
      </c>
    </row>
    <row r="7253" spans="1:5" x14ac:dyDescent="0.3">
      <c r="A7253" s="24">
        <v>43037.791666666664</v>
      </c>
      <c r="B7253" s="25">
        <v>7644</v>
      </c>
      <c r="C7253" s="26">
        <v>59.58</v>
      </c>
      <c r="D7253" s="26">
        <v>6</v>
      </c>
      <c r="E7253" s="27">
        <f t="shared" si="113"/>
        <v>455.42951999999997</v>
      </c>
    </row>
    <row r="7254" spans="1:5" x14ac:dyDescent="0.3">
      <c r="A7254" s="24">
        <v>43037.833333333336</v>
      </c>
      <c r="B7254" s="25">
        <v>7591</v>
      </c>
      <c r="C7254" s="26">
        <v>63.3</v>
      </c>
      <c r="D7254" s="26">
        <v>6</v>
      </c>
      <c r="E7254" s="27">
        <f t="shared" si="113"/>
        <v>480.51029999999997</v>
      </c>
    </row>
    <row r="7255" spans="1:5" x14ac:dyDescent="0.3">
      <c r="A7255" s="24">
        <v>43037.875</v>
      </c>
      <c r="B7255" s="25">
        <v>7414</v>
      </c>
      <c r="C7255" s="26">
        <v>63.149999999999991</v>
      </c>
      <c r="D7255" s="26">
        <v>6</v>
      </c>
      <c r="E7255" s="27">
        <f t="shared" si="113"/>
        <v>468.19409999999993</v>
      </c>
    </row>
    <row r="7256" spans="1:5" x14ac:dyDescent="0.3">
      <c r="A7256" s="24">
        <v>43037.916666666664</v>
      </c>
      <c r="B7256" s="25">
        <v>6939</v>
      </c>
      <c r="C7256" s="26">
        <v>60.39</v>
      </c>
      <c r="D7256" s="26">
        <v>6</v>
      </c>
      <c r="E7256" s="27">
        <f t="shared" si="113"/>
        <v>419.04621000000003</v>
      </c>
    </row>
    <row r="7257" spans="1:5" x14ac:dyDescent="0.3">
      <c r="A7257" s="24">
        <v>43037.958333333336</v>
      </c>
      <c r="B7257" s="25">
        <v>6977</v>
      </c>
      <c r="C7257" s="26">
        <v>57.09</v>
      </c>
      <c r="D7257" s="26">
        <v>6</v>
      </c>
      <c r="E7257" s="27">
        <f t="shared" si="113"/>
        <v>398.31693000000007</v>
      </c>
    </row>
    <row r="7258" spans="1:5" x14ac:dyDescent="0.3">
      <c r="A7258" s="24">
        <v>43038</v>
      </c>
      <c r="B7258" s="25">
        <v>6910</v>
      </c>
      <c r="C7258" s="26">
        <v>44</v>
      </c>
      <c r="D7258" s="26">
        <v>6</v>
      </c>
      <c r="E7258" s="27">
        <f t="shared" si="113"/>
        <v>304.04000000000002</v>
      </c>
    </row>
    <row r="7259" spans="1:5" x14ac:dyDescent="0.3">
      <c r="A7259" s="24">
        <v>43038.041666666664</v>
      </c>
      <c r="B7259" s="25">
        <v>6874</v>
      </c>
      <c r="C7259" s="26">
        <v>37.6</v>
      </c>
      <c r="D7259" s="26">
        <v>6</v>
      </c>
      <c r="E7259" s="27">
        <f t="shared" si="113"/>
        <v>258.4624</v>
      </c>
    </row>
    <row r="7260" spans="1:5" x14ac:dyDescent="0.3">
      <c r="A7260" s="24">
        <v>43038.083333333336</v>
      </c>
      <c r="B7260" s="25">
        <v>6627</v>
      </c>
      <c r="C7260" s="26">
        <v>32.369999999999997</v>
      </c>
      <c r="D7260" s="26">
        <v>6</v>
      </c>
      <c r="E7260" s="27">
        <f t="shared" si="113"/>
        <v>214.51598999999999</v>
      </c>
    </row>
    <row r="7261" spans="1:5" x14ac:dyDescent="0.3">
      <c r="A7261" s="24">
        <v>43038.125</v>
      </c>
      <c r="B7261" s="25">
        <v>6558</v>
      </c>
      <c r="C7261" s="26">
        <v>29.36</v>
      </c>
      <c r="D7261" s="26">
        <v>6</v>
      </c>
      <c r="E7261" s="27">
        <f t="shared" si="113"/>
        <v>192.54288</v>
      </c>
    </row>
    <row r="7262" spans="1:5" x14ac:dyDescent="0.3">
      <c r="A7262" s="24">
        <v>43038.166666666664</v>
      </c>
      <c r="B7262" s="25">
        <v>6482</v>
      </c>
      <c r="C7262" s="26">
        <v>29.83</v>
      </c>
      <c r="D7262" s="26">
        <v>6</v>
      </c>
      <c r="E7262" s="27">
        <f t="shared" si="113"/>
        <v>193.35805999999999</v>
      </c>
    </row>
    <row r="7263" spans="1:5" x14ac:dyDescent="0.3">
      <c r="A7263" s="24">
        <v>43038.208333333336</v>
      </c>
      <c r="B7263" s="25">
        <v>6441</v>
      </c>
      <c r="C7263" s="26">
        <v>33.9</v>
      </c>
      <c r="D7263" s="26">
        <v>6</v>
      </c>
      <c r="E7263" s="27">
        <f t="shared" si="113"/>
        <v>218.34989999999999</v>
      </c>
    </row>
    <row r="7264" spans="1:5" x14ac:dyDescent="0.3">
      <c r="A7264" s="24">
        <v>43038.25</v>
      </c>
      <c r="B7264" s="25">
        <v>6453</v>
      </c>
      <c r="C7264" s="26">
        <v>46.7</v>
      </c>
      <c r="D7264" s="26">
        <v>6</v>
      </c>
      <c r="E7264" s="27">
        <f t="shared" si="113"/>
        <v>301.35510000000005</v>
      </c>
    </row>
    <row r="7265" spans="1:5" x14ac:dyDescent="0.3">
      <c r="A7265" s="24">
        <v>43038.291666666664</v>
      </c>
      <c r="B7265" s="25">
        <v>6508</v>
      </c>
      <c r="C7265" s="26">
        <v>60.540000000000006</v>
      </c>
      <c r="D7265" s="26">
        <v>6</v>
      </c>
      <c r="E7265" s="27">
        <f t="shared" si="113"/>
        <v>393.99432000000007</v>
      </c>
    </row>
    <row r="7266" spans="1:5" x14ac:dyDescent="0.3">
      <c r="A7266" s="24">
        <v>43038.333333333336</v>
      </c>
      <c r="B7266" s="25">
        <v>6468</v>
      </c>
      <c r="C7266" s="26">
        <v>62.16</v>
      </c>
      <c r="D7266" s="26">
        <v>5</v>
      </c>
      <c r="E7266" s="27">
        <f t="shared" si="113"/>
        <v>402.05088000000001</v>
      </c>
    </row>
    <row r="7267" spans="1:5" x14ac:dyDescent="0.3">
      <c r="A7267" s="24">
        <v>43038.375</v>
      </c>
      <c r="B7267" s="25">
        <v>6429</v>
      </c>
      <c r="C7267" s="26">
        <v>59.19</v>
      </c>
      <c r="D7267" s="26">
        <v>5</v>
      </c>
      <c r="E7267" s="27">
        <f t="shared" si="113"/>
        <v>380.53251</v>
      </c>
    </row>
    <row r="7268" spans="1:5" x14ac:dyDescent="0.3">
      <c r="A7268" s="24">
        <v>43038.416666666664</v>
      </c>
      <c r="B7268" s="25">
        <v>6205</v>
      </c>
      <c r="C7268" s="26">
        <v>56.52</v>
      </c>
      <c r="D7268" s="26">
        <v>5</v>
      </c>
      <c r="E7268" s="27">
        <f t="shared" si="113"/>
        <v>350.70660000000004</v>
      </c>
    </row>
    <row r="7269" spans="1:5" x14ac:dyDescent="0.3">
      <c r="A7269" s="24">
        <v>43038.458333333336</v>
      </c>
      <c r="B7269" s="25">
        <v>6656</v>
      </c>
      <c r="C7269" s="26">
        <v>54.990000000000009</v>
      </c>
      <c r="D7269" s="26">
        <v>5</v>
      </c>
      <c r="E7269" s="27">
        <f t="shared" si="113"/>
        <v>366.01344000000006</v>
      </c>
    </row>
    <row r="7270" spans="1:5" x14ac:dyDescent="0.3">
      <c r="A7270" s="24">
        <v>43038.5</v>
      </c>
      <c r="B7270" s="25">
        <v>6987</v>
      </c>
      <c r="C7270" s="26">
        <v>50.99</v>
      </c>
      <c r="D7270" s="26">
        <v>5</v>
      </c>
      <c r="E7270" s="27">
        <f t="shared" si="113"/>
        <v>356.26713000000001</v>
      </c>
    </row>
    <row r="7271" spans="1:5" x14ac:dyDescent="0.3">
      <c r="A7271" s="24">
        <v>43038.541666666664</v>
      </c>
      <c r="B7271" s="25">
        <v>7030</v>
      </c>
      <c r="C7271" s="26">
        <v>51.44</v>
      </c>
      <c r="D7271" s="26">
        <v>5</v>
      </c>
      <c r="E7271" s="27">
        <f t="shared" si="113"/>
        <v>361.6232</v>
      </c>
    </row>
    <row r="7272" spans="1:5" x14ac:dyDescent="0.3">
      <c r="A7272" s="24">
        <v>43038.583333333336</v>
      </c>
      <c r="B7272" s="25">
        <v>7132</v>
      </c>
      <c r="C7272" s="26">
        <v>54.56</v>
      </c>
      <c r="D7272" s="26">
        <v>5</v>
      </c>
      <c r="E7272" s="27">
        <f t="shared" si="113"/>
        <v>389.12192000000005</v>
      </c>
    </row>
    <row r="7273" spans="1:5" x14ac:dyDescent="0.3">
      <c r="A7273" s="24">
        <v>43038.625</v>
      </c>
      <c r="B7273" s="25">
        <v>7018</v>
      </c>
      <c r="C7273" s="26">
        <v>54.67</v>
      </c>
      <c r="D7273" s="26">
        <v>5</v>
      </c>
      <c r="E7273" s="27">
        <f t="shared" si="113"/>
        <v>383.67406</v>
      </c>
    </row>
    <row r="7274" spans="1:5" x14ac:dyDescent="0.3">
      <c r="A7274" s="24">
        <v>43038.666666666664</v>
      </c>
      <c r="B7274" s="25">
        <v>7079</v>
      </c>
      <c r="C7274" s="26">
        <v>56</v>
      </c>
      <c r="D7274" s="26">
        <v>5</v>
      </c>
      <c r="E7274" s="27">
        <f t="shared" si="113"/>
        <v>396.42399999999998</v>
      </c>
    </row>
    <row r="7275" spans="1:5" x14ac:dyDescent="0.3">
      <c r="A7275" s="24">
        <v>43038.708333333336</v>
      </c>
      <c r="B7275" s="25">
        <v>7276</v>
      </c>
      <c r="C7275" s="26">
        <v>60.53</v>
      </c>
      <c r="D7275" s="26">
        <v>5</v>
      </c>
      <c r="E7275" s="27">
        <f t="shared" si="113"/>
        <v>440.41628000000003</v>
      </c>
    </row>
    <row r="7276" spans="1:5" x14ac:dyDescent="0.3">
      <c r="A7276" s="24">
        <v>43038.75</v>
      </c>
      <c r="B7276" s="25">
        <v>7510</v>
      </c>
      <c r="C7276" s="26">
        <v>62.65</v>
      </c>
      <c r="D7276" s="26">
        <v>5</v>
      </c>
      <c r="E7276" s="27">
        <f t="shared" si="113"/>
        <v>470.50150000000002</v>
      </c>
    </row>
    <row r="7277" spans="1:5" x14ac:dyDescent="0.3">
      <c r="A7277" s="24">
        <v>43038.791666666664</v>
      </c>
      <c r="B7277" s="25">
        <v>7104</v>
      </c>
      <c r="C7277" s="26">
        <v>65</v>
      </c>
      <c r="D7277" s="26">
        <v>5</v>
      </c>
      <c r="E7277" s="27">
        <f t="shared" si="113"/>
        <v>461.76</v>
      </c>
    </row>
    <row r="7278" spans="1:5" x14ac:dyDescent="0.3">
      <c r="A7278" s="24">
        <v>43038.833333333336</v>
      </c>
      <c r="B7278" s="25">
        <v>6560</v>
      </c>
      <c r="C7278" s="26">
        <v>63.7</v>
      </c>
      <c r="D7278" s="26">
        <v>5</v>
      </c>
      <c r="E7278" s="27">
        <f t="shared" si="113"/>
        <v>417.87200000000001</v>
      </c>
    </row>
    <row r="7279" spans="1:5" x14ac:dyDescent="0.3">
      <c r="A7279" s="24">
        <v>43038.875</v>
      </c>
      <c r="B7279" s="25">
        <v>6440</v>
      </c>
      <c r="C7279" s="26">
        <v>56</v>
      </c>
      <c r="D7279" s="26">
        <v>5</v>
      </c>
      <c r="E7279" s="27">
        <f t="shared" si="113"/>
        <v>360.64</v>
      </c>
    </row>
    <row r="7280" spans="1:5" x14ac:dyDescent="0.3">
      <c r="A7280" s="24">
        <v>43038.916666666664</v>
      </c>
      <c r="B7280" s="25">
        <v>6116</v>
      </c>
      <c r="C7280" s="26">
        <v>50.61</v>
      </c>
      <c r="D7280" s="26">
        <v>5</v>
      </c>
      <c r="E7280" s="27">
        <f t="shared" si="113"/>
        <v>309.53075999999999</v>
      </c>
    </row>
    <row r="7281" spans="1:5" x14ac:dyDescent="0.3">
      <c r="A7281" s="24">
        <v>43038.958333333336</v>
      </c>
      <c r="B7281" s="25">
        <v>6193</v>
      </c>
      <c r="C7281" s="26">
        <v>47.81</v>
      </c>
      <c r="D7281" s="26">
        <v>5</v>
      </c>
      <c r="E7281" s="27">
        <f t="shared" si="113"/>
        <v>296.08733000000001</v>
      </c>
    </row>
    <row r="7282" spans="1:5" x14ac:dyDescent="0.3">
      <c r="A7282" s="24">
        <v>43039</v>
      </c>
      <c r="B7282" s="25">
        <v>5921</v>
      </c>
      <c r="C7282" s="26">
        <v>46.46</v>
      </c>
      <c r="D7282" s="26">
        <v>6</v>
      </c>
      <c r="E7282" s="27">
        <f t="shared" si="113"/>
        <v>275.08966000000004</v>
      </c>
    </row>
    <row r="7283" spans="1:5" x14ac:dyDescent="0.3">
      <c r="A7283" s="24">
        <v>43039.041666666664</v>
      </c>
      <c r="B7283" s="25">
        <v>5934</v>
      </c>
      <c r="C7283" s="26">
        <v>44.05</v>
      </c>
      <c r="D7283" s="26">
        <v>6</v>
      </c>
      <c r="E7283" s="27">
        <f t="shared" si="113"/>
        <v>261.39269999999999</v>
      </c>
    </row>
    <row r="7284" spans="1:5" x14ac:dyDescent="0.3">
      <c r="A7284" s="24">
        <v>43039.083333333336</v>
      </c>
      <c r="B7284" s="25">
        <v>5978</v>
      </c>
      <c r="C7284" s="26">
        <v>43.2</v>
      </c>
      <c r="D7284" s="26">
        <v>6</v>
      </c>
      <c r="E7284" s="27">
        <f t="shared" si="113"/>
        <v>258.24959999999999</v>
      </c>
    </row>
    <row r="7285" spans="1:5" x14ac:dyDescent="0.3">
      <c r="A7285" s="24">
        <v>43039.125</v>
      </c>
      <c r="B7285" s="25">
        <v>5921</v>
      </c>
      <c r="C7285" s="26">
        <v>40.69</v>
      </c>
      <c r="D7285" s="26">
        <v>6</v>
      </c>
      <c r="E7285" s="27">
        <f t="shared" si="113"/>
        <v>240.92549</v>
      </c>
    </row>
    <row r="7286" spans="1:5" x14ac:dyDescent="0.3">
      <c r="A7286" s="24">
        <v>43039.166666666664</v>
      </c>
      <c r="B7286" s="25">
        <v>5785</v>
      </c>
      <c r="C7286" s="26">
        <v>40.19</v>
      </c>
      <c r="D7286" s="26">
        <v>6</v>
      </c>
      <c r="E7286" s="27">
        <f t="shared" si="113"/>
        <v>232.49914999999999</v>
      </c>
    </row>
    <row r="7287" spans="1:5" x14ac:dyDescent="0.3">
      <c r="A7287" s="24">
        <v>43039.208333333336</v>
      </c>
      <c r="B7287" s="25">
        <v>5770</v>
      </c>
      <c r="C7287" s="26">
        <v>43.67</v>
      </c>
      <c r="D7287" s="26">
        <v>6</v>
      </c>
      <c r="E7287" s="27">
        <f t="shared" si="113"/>
        <v>251.97590000000002</v>
      </c>
    </row>
    <row r="7288" spans="1:5" x14ac:dyDescent="0.3">
      <c r="A7288" s="24">
        <v>43039.25</v>
      </c>
      <c r="B7288" s="25">
        <v>5800</v>
      </c>
      <c r="C7288" s="26">
        <v>49.06</v>
      </c>
      <c r="D7288" s="26">
        <v>6</v>
      </c>
      <c r="E7288" s="27">
        <f t="shared" si="113"/>
        <v>284.548</v>
      </c>
    </row>
    <row r="7289" spans="1:5" x14ac:dyDescent="0.3">
      <c r="A7289" s="24">
        <v>43039.291666666664</v>
      </c>
      <c r="B7289" s="25">
        <v>5670</v>
      </c>
      <c r="C7289" s="26">
        <v>63.95</v>
      </c>
      <c r="D7289" s="26">
        <v>6</v>
      </c>
      <c r="E7289" s="27">
        <f t="shared" si="113"/>
        <v>362.59649999999999</v>
      </c>
    </row>
    <row r="7290" spans="1:5" x14ac:dyDescent="0.3">
      <c r="A7290" s="24">
        <v>43039.333333333336</v>
      </c>
      <c r="B7290" s="25">
        <v>6151</v>
      </c>
      <c r="C7290" s="26">
        <v>66.22</v>
      </c>
      <c r="D7290" s="26">
        <v>5</v>
      </c>
      <c r="E7290" s="27">
        <f t="shared" si="113"/>
        <v>407.31921999999997</v>
      </c>
    </row>
    <row r="7291" spans="1:5" x14ac:dyDescent="0.3">
      <c r="A7291" s="24">
        <v>43039.375</v>
      </c>
      <c r="B7291" s="25">
        <v>5812</v>
      </c>
      <c r="C7291" s="26">
        <v>64.150000000000006</v>
      </c>
      <c r="D7291" s="26">
        <v>5</v>
      </c>
      <c r="E7291" s="27">
        <f t="shared" si="113"/>
        <v>372.83980000000003</v>
      </c>
    </row>
    <row r="7292" spans="1:5" x14ac:dyDescent="0.3">
      <c r="A7292" s="24">
        <v>43039.416666666664</v>
      </c>
      <c r="B7292" s="25">
        <v>5796</v>
      </c>
      <c r="C7292" s="26">
        <v>62.65</v>
      </c>
      <c r="D7292" s="26">
        <v>5</v>
      </c>
      <c r="E7292" s="27">
        <f t="shared" si="113"/>
        <v>363.11939999999998</v>
      </c>
    </row>
    <row r="7293" spans="1:5" x14ac:dyDescent="0.3">
      <c r="A7293" s="24">
        <v>43039.458333333336</v>
      </c>
      <c r="B7293" s="25">
        <v>6603</v>
      </c>
      <c r="C7293" s="26">
        <v>59.56</v>
      </c>
      <c r="D7293" s="26">
        <v>5</v>
      </c>
      <c r="E7293" s="27">
        <f t="shared" si="113"/>
        <v>393.27467999999999</v>
      </c>
    </row>
    <row r="7294" spans="1:5" x14ac:dyDescent="0.3">
      <c r="A7294" s="24">
        <v>43039.5</v>
      </c>
      <c r="B7294" s="25">
        <v>6683</v>
      </c>
      <c r="C7294" s="26">
        <v>59.03</v>
      </c>
      <c r="D7294" s="26">
        <v>5</v>
      </c>
      <c r="E7294" s="27">
        <f t="shared" si="113"/>
        <v>394.49748999999997</v>
      </c>
    </row>
    <row r="7295" spans="1:5" x14ac:dyDescent="0.3">
      <c r="A7295" s="24">
        <v>43039.541666666664</v>
      </c>
      <c r="B7295" s="25">
        <v>6925</v>
      </c>
      <c r="C7295" s="26">
        <v>60.35</v>
      </c>
      <c r="D7295" s="26">
        <v>5</v>
      </c>
      <c r="E7295" s="27">
        <f t="shared" si="113"/>
        <v>417.92374999999998</v>
      </c>
    </row>
    <row r="7296" spans="1:5" x14ac:dyDescent="0.3">
      <c r="A7296" s="24">
        <v>43039.583333333336</v>
      </c>
      <c r="B7296" s="25">
        <v>6978</v>
      </c>
      <c r="C7296" s="26">
        <v>60</v>
      </c>
      <c r="D7296" s="26">
        <v>5</v>
      </c>
      <c r="E7296" s="27">
        <f t="shared" si="113"/>
        <v>418.68</v>
      </c>
    </row>
    <row r="7297" spans="1:5" x14ac:dyDescent="0.3">
      <c r="A7297" s="24">
        <v>43039.625</v>
      </c>
      <c r="B7297" s="25">
        <v>6728</v>
      </c>
      <c r="C7297" s="26">
        <v>58.64</v>
      </c>
      <c r="D7297" s="26">
        <v>5</v>
      </c>
      <c r="E7297" s="27">
        <f t="shared" si="113"/>
        <v>394.52992</v>
      </c>
    </row>
    <row r="7298" spans="1:5" x14ac:dyDescent="0.3">
      <c r="A7298" s="24">
        <v>43039.666666666664</v>
      </c>
      <c r="B7298" s="25">
        <v>6978</v>
      </c>
      <c r="C7298" s="26">
        <v>59.97999999999999</v>
      </c>
      <c r="D7298" s="26">
        <v>5</v>
      </c>
      <c r="E7298" s="27">
        <f t="shared" si="113"/>
        <v>418.54043999999993</v>
      </c>
    </row>
    <row r="7299" spans="1:5" x14ac:dyDescent="0.3">
      <c r="A7299" s="24">
        <v>43039.708333333336</v>
      </c>
      <c r="B7299" s="25">
        <v>6855</v>
      </c>
      <c r="C7299" s="26">
        <v>66.83</v>
      </c>
      <c r="D7299" s="26">
        <v>5</v>
      </c>
      <c r="E7299" s="27">
        <f t="shared" si="113"/>
        <v>458.11964999999998</v>
      </c>
    </row>
    <row r="7300" spans="1:5" x14ac:dyDescent="0.3">
      <c r="A7300" s="24">
        <v>43039.75</v>
      </c>
      <c r="B7300" s="25">
        <v>6499</v>
      </c>
      <c r="C7300" s="26">
        <v>69.260000000000005</v>
      </c>
      <c r="D7300" s="26">
        <v>5</v>
      </c>
      <c r="E7300" s="27">
        <f t="shared" si="113"/>
        <v>450.12074000000007</v>
      </c>
    </row>
    <row r="7301" spans="1:5" x14ac:dyDescent="0.3">
      <c r="A7301" s="24">
        <v>43039.791666666664</v>
      </c>
      <c r="B7301" s="25">
        <v>7042</v>
      </c>
      <c r="C7301" s="26">
        <v>69.95</v>
      </c>
      <c r="D7301" s="26">
        <v>5</v>
      </c>
      <c r="E7301" s="27">
        <f t="shared" si="113"/>
        <v>492.58790000000005</v>
      </c>
    </row>
    <row r="7302" spans="1:5" x14ac:dyDescent="0.3">
      <c r="A7302" s="24">
        <v>43039.833333333336</v>
      </c>
      <c r="B7302" s="25">
        <v>7102</v>
      </c>
      <c r="C7302" s="26">
        <v>68.760000000000005</v>
      </c>
      <c r="D7302" s="26">
        <v>5</v>
      </c>
      <c r="E7302" s="27">
        <f t="shared" si="113"/>
        <v>488.33352000000002</v>
      </c>
    </row>
    <row r="7303" spans="1:5" x14ac:dyDescent="0.3">
      <c r="A7303" s="24">
        <v>43039.875</v>
      </c>
      <c r="B7303" s="25">
        <v>7051</v>
      </c>
      <c r="C7303" s="26">
        <v>62.29</v>
      </c>
      <c r="D7303" s="26">
        <v>5</v>
      </c>
      <c r="E7303" s="27">
        <f t="shared" si="113"/>
        <v>439.20678999999996</v>
      </c>
    </row>
    <row r="7304" spans="1:5" x14ac:dyDescent="0.3">
      <c r="A7304" s="24">
        <v>43039.916666666664</v>
      </c>
      <c r="B7304" s="25">
        <v>6546</v>
      </c>
      <c r="C7304" s="26">
        <v>55.21</v>
      </c>
      <c r="D7304" s="26">
        <v>5</v>
      </c>
      <c r="E7304" s="27">
        <f t="shared" si="113"/>
        <v>361.40466000000004</v>
      </c>
    </row>
    <row r="7305" spans="1:5" x14ac:dyDescent="0.3">
      <c r="A7305" s="24">
        <v>43039.958333333336</v>
      </c>
      <c r="B7305" s="25">
        <v>5945</v>
      </c>
      <c r="C7305" s="26">
        <v>50.63000000000001</v>
      </c>
      <c r="D7305" s="26">
        <v>5</v>
      </c>
      <c r="E7305" s="27">
        <f t="shared" si="113"/>
        <v>300.99535000000003</v>
      </c>
    </row>
    <row r="7306" spans="1:5" x14ac:dyDescent="0.3">
      <c r="A7306" s="24">
        <v>43040</v>
      </c>
      <c r="B7306" s="25">
        <v>5871</v>
      </c>
      <c r="C7306" s="26">
        <v>50.069999999999993</v>
      </c>
      <c r="D7306" s="26">
        <v>6</v>
      </c>
      <c r="E7306" s="27">
        <f t="shared" ref="E7306:E7369" si="114">C7306*B7306/1000</f>
        <v>293.96096999999997</v>
      </c>
    </row>
    <row r="7307" spans="1:5" x14ac:dyDescent="0.3">
      <c r="A7307" s="24">
        <v>43040.041666666664</v>
      </c>
      <c r="B7307" s="25">
        <v>6108</v>
      </c>
      <c r="C7307" s="26">
        <v>48.47</v>
      </c>
      <c r="D7307" s="26">
        <v>6</v>
      </c>
      <c r="E7307" s="27">
        <f t="shared" si="114"/>
        <v>296.05475999999999</v>
      </c>
    </row>
    <row r="7308" spans="1:5" x14ac:dyDescent="0.3">
      <c r="A7308" s="24">
        <v>43040.083333333336</v>
      </c>
      <c r="B7308" s="25">
        <v>6534</v>
      </c>
      <c r="C7308" s="26">
        <v>44.69</v>
      </c>
      <c r="D7308" s="26">
        <v>6</v>
      </c>
      <c r="E7308" s="27">
        <f t="shared" si="114"/>
        <v>292.00445999999994</v>
      </c>
    </row>
    <row r="7309" spans="1:5" x14ac:dyDescent="0.3">
      <c r="A7309" s="24">
        <v>43040.125</v>
      </c>
      <c r="B7309" s="25">
        <v>6410</v>
      </c>
      <c r="C7309" s="26">
        <v>41.89</v>
      </c>
      <c r="D7309" s="26">
        <v>6</v>
      </c>
      <c r="E7309" s="27">
        <f t="shared" si="114"/>
        <v>268.51490000000001</v>
      </c>
    </row>
    <row r="7310" spans="1:5" x14ac:dyDescent="0.3">
      <c r="A7310" s="24">
        <v>43040.166666666664</v>
      </c>
      <c r="B7310" s="25">
        <v>5695</v>
      </c>
      <c r="C7310" s="26">
        <v>41.39</v>
      </c>
      <c r="D7310" s="26">
        <v>6</v>
      </c>
      <c r="E7310" s="27">
        <f t="shared" si="114"/>
        <v>235.71605000000002</v>
      </c>
    </row>
    <row r="7311" spans="1:5" x14ac:dyDescent="0.3">
      <c r="A7311" s="24">
        <v>43040.208333333336</v>
      </c>
      <c r="B7311" s="25">
        <v>5578</v>
      </c>
      <c r="C7311" s="26">
        <v>39.82</v>
      </c>
      <c r="D7311" s="26">
        <v>6</v>
      </c>
      <c r="E7311" s="27">
        <f t="shared" si="114"/>
        <v>222.11596</v>
      </c>
    </row>
    <row r="7312" spans="1:5" x14ac:dyDescent="0.3">
      <c r="A7312" s="24">
        <v>43040.25</v>
      </c>
      <c r="B7312" s="25">
        <v>5872</v>
      </c>
      <c r="C7312" s="26">
        <v>40.32</v>
      </c>
      <c r="D7312" s="26">
        <v>6</v>
      </c>
      <c r="E7312" s="27">
        <f t="shared" si="114"/>
        <v>236.75904</v>
      </c>
    </row>
    <row r="7313" spans="1:5" x14ac:dyDescent="0.3">
      <c r="A7313" s="24">
        <v>43040.291666666664</v>
      </c>
      <c r="B7313" s="25">
        <v>5805</v>
      </c>
      <c r="C7313" s="26">
        <v>41.120000000000005</v>
      </c>
      <c r="D7313" s="26">
        <v>6</v>
      </c>
      <c r="E7313" s="27">
        <f t="shared" si="114"/>
        <v>238.70160000000004</v>
      </c>
    </row>
    <row r="7314" spans="1:5" x14ac:dyDescent="0.3">
      <c r="A7314" s="24">
        <v>43040.333333333336</v>
      </c>
      <c r="B7314" s="25">
        <v>5722</v>
      </c>
      <c r="C7314" s="26">
        <v>41.39</v>
      </c>
      <c r="D7314" s="26">
        <v>6</v>
      </c>
      <c r="E7314" s="27">
        <f t="shared" si="114"/>
        <v>236.83358000000001</v>
      </c>
    </row>
    <row r="7315" spans="1:5" x14ac:dyDescent="0.3">
      <c r="A7315" s="24">
        <v>43040.375</v>
      </c>
      <c r="B7315" s="25">
        <v>5723</v>
      </c>
      <c r="C7315" s="26">
        <v>45</v>
      </c>
      <c r="D7315" s="26">
        <v>6</v>
      </c>
      <c r="E7315" s="27">
        <f t="shared" si="114"/>
        <v>257.53500000000003</v>
      </c>
    </row>
    <row r="7316" spans="1:5" x14ac:dyDescent="0.3">
      <c r="A7316" s="24">
        <v>43040.416666666664</v>
      </c>
      <c r="B7316" s="25">
        <v>5862</v>
      </c>
      <c r="C7316" s="26">
        <v>45.89</v>
      </c>
      <c r="D7316" s="26">
        <v>6</v>
      </c>
      <c r="E7316" s="27">
        <f t="shared" si="114"/>
        <v>269.00718000000001</v>
      </c>
    </row>
    <row r="7317" spans="1:5" x14ac:dyDescent="0.3">
      <c r="A7317" s="24">
        <v>43040.458333333336</v>
      </c>
      <c r="B7317" s="25">
        <v>5777</v>
      </c>
      <c r="C7317" s="26">
        <v>46.61</v>
      </c>
      <c r="D7317" s="26">
        <v>6</v>
      </c>
      <c r="E7317" s="27">
        <f t="shared" si="114"/>
        <v>269.26596999999998</v>
      </c>
    </row>
    <row r="7318" spans="1:5" x14ac:dyDescent="0.3">
      <c r="A7318" s="24">
        <v>43040.5</v>
      </c>
      <c r="B7318" s="25">
        <v>6681</v>
      </c>
      <c r="C7318" s="26">
        <v>48.4</v>
      </c>
      <c r="D7318" s="26">
        <v>6</v>
      </c>
      <c r="E7318" s="27">
        <f t="shared" si="114"/>
        <v>323.36039999999997</v>
      </c>
    </row>
    <row r="7319" spans="1:5" x14ac:dyDescent="0.3">
      <c r="A7319" s="24">
        <v>43040.541666666664</v>
      </c>
      <c r="B7319" s="25">
        <v>6897</v>
      </c>
      <c r="C7319" s="26">
        <v>46.6</v>
      </c>
      <c r="D7319" s="26">
        <v>6</v>
      </c>
      <c r="E7319" s="27">
        <f t="shared" si="114"/>
        <v>321.40019999999998</v>
      </c>
    </row>
    <row r="7320" spans="1:5" x14ac:dyDescent="0.3">
      <c r="A7320" s="24">
        <v>43040.583333333336</v>
      </c>
      <c r="B7320" s="25">
        <v>6962</v>
      </c>
      <c r="C7320" s="26">
        <v>43.4</v>
      </c>
      <c r="D7320" s="26">
        <v>6</v>
      </c>
      <c r="E7320" s="27">
        <f t="shared" si="114"/>
        <v>302.1508</v>
      </c>
    </row>
    <row r="7321" spans="1:5" x14ac:dyDescent="0.3">
      <c r="A7321" s="24">
        <v>43040.625</v>
      </c>
      <c r="B7321" s="25">
        <v>7052</v>
      </c>
      <c r="C7321" s="26">
        <v>41.34</v>
      </c>
      <c r="D7321" s="26">
        <v>6</v>
      </c>
      <c r="E7321" s="27">
        <f t="shared" si="114"/>
        <v>291.52968000000004</v>
      </c>
    </row>
    <row r="7322" spans="1:5" x14ac:dyDescent="0.3">
      <c r="A7322" s="24">
        <v>43040.666666666664</v>
      </c>
      <c r="B7322" s="25">
        <v>7035</v>
      </c>
      <c r="C7322" s="26">
        <v>41.34</v>
      </c>
      <c r="D7322" s="26">
        <v>6</v>
      </c>
      <c r="E7322" s="27">
        <f t="shared" si="114"/>
        <v>290.82690000000002</v>
      </c>
    </row>
    <row r="7323" spans="1:5" x14ac:dyDescent="0.3">
      <c r="A7323" s="24">
        <v>43040.708333333336</v>
      </c>
      <c r="B7323" s="25">
        <v>6900</v>
      </c>
      <c r="C7323" s="26">
        <v>51.47</v>
      </c>
      <c r="D7323" s="26">
        <v>6</v>
      </c>
      <c r="E7323" s="27">
        <f t="shared" si="114"/>
        <v>355.14299999999997</v>
      </c>
    </row>
    <row r="7324" spans="1:5" x14ac:dyDescent="0.3">
      <c r="A7324" s="24">
        <v>43040.75</v>
      </c>
      <c r="B7324" s="25">
        <v>6983</v>
      </c>
      <c r="C7324" s="26">
        <v>61.989999999999995</v>
      </c>
      <c r="D7324" s="26">
        <v>6</v>
      </c>
      <c r="E7324" s="27">
        <f t="shared" si="114"/>
        <v>432.87617</v>
      </c>
    </row>
    <row r="7325" spans="1:5" x14ac:dyDescent="0.3">
      <c r="A7325" s="24">
        <v>43040.791666666664</v>
      </c>
      <c r="B7325" s="25">
        <v>6969</v>
      </c>
      <c r="C7325" s="26">
        <v>65.55</v>
      </c>
      <c r="D7325" s="26">
        <v>6</v>
      </c>
      <c r="E7325" s="27">
        <f t="shared" si="114"/>
        <v>456.81794999999994</v>
      </c>
    </row>
    <row r="7326" spans="1:5" x14ac:dyDescent="0.3">
      <c r="A7326" s="24">
        <v>43040.833333333336</v>
      </c>
      <c r="B7326" s="25">
        <v>6380</v>
      </c>
      <c r="C7326" s="26">
        <v>65.89</v>
      </c>
      <c r="D7326" s="26">
        <v>6</v>
      </c>
      <c r="E7326" s="27">
        <f t="shared" si="114"/>
        <v>420.37819999999999</v>
      </c>
    </row>
    <row r="7327" spans="1:5" x14ac:dyDescent="0.3">
      <c r="A7327" s="24">
        <v>43040.875</v>
      </c>
      <c r="B7327" s="25">
        <v>6207</v>
      </c>
      <c r="C7327" s="26">
        <v>65.66</v>
      </c>
      <c r="D7327" s="26">
        <v>6</v>
      </c>
      <c r="E7327" s="27">
        <f t="shared" si="114"/>
        <v>407.55162000000001</v>
      </c>
    </row>
    <row r="7328" spans="1:5" x14ac:dyDescent="0.3">
      <c r="A7328" s="24">
        <v>43040.916666666664</v>
      </c>
      <c r="B7328" s="25">
        <v>6721</v>
      </c>
      <c r="C7328" s="26">
        <v>62.19</v>
      </c>
      <c r="D7328" s="26">
        <v>6</v>
      </c>
      <c r="E7328" s="27">
        <f t="shared" si="114"/>
        <v>417.97899000000001</v>
      </c>
    </row>
    <row r="7329" spans="1:5" x14ac:dyDescent="0.3">
      <c r="A7329" s="24">
        <v>43040.958333333336</v>
      </c>
      <c r="B7329" s="25">
        <v>6688</v>
      </c>
      <c r="C7329" s="26">
        <v>50.64</v>
      </c>
      <c r="D7329" s="26">
        <v>6</v>
      </c>
      <c r="E7329" s="27">
        <f t="shared" si="114"/>
        <v>338.68031999999999</v>
      </c>
    </row>
    <row r="7330" spans="1:5" x14ac:dyDescent="0.3">
      <c r="A7330" s="24">
        <v>43041</v>
      </c>
      <c r="B7330" s="25">
        <v>6752</v>
      </c>
      <c r="C7330" s="26">
        <v>44.61</v>
      </c>
      <c r="D7330" s="26">
        <v>6</v>
      </c>
      <c r="E7330" s="27">
        <f t="shared" si="114"/>
        <v>301.20671999999996</v>
      </c>
    </row>
    <row r="7331" spans="1:5" x14ac:dyDescent="0.3">
      <c r="A7331" s="24">
        <v>43041.041666666664</v>
      </c>
      <c r="B7331" s="25">
        <v>6100</v>
      </c>
      <c r="C7331" s="26">
        <v>42.61</v>
      </c>
      <c r="D7331" s="26">
        <v>6</v>
      </c>
      <c r="E7331" s="27">
        <f t="shared" si="114"/>
        <v>259.92099999999999</v>
      </c>
    </row>
    <row r="7332" spans="1:5" x14ac:dyDescent="0.3">
      <c r="A7332" s="24">
        <v>43041.083333333336</v>
      </c>
      <c r="B7332" s="25">
        <v>5602</v>
      </c>
      <c r="C7332" s="26">
        <v>41.289999999999992</v>
      </c>
      <c r="D7332" s="26">
        <v>6</v>
      </c>
      <c r="E7332" s="27">
        <f t="shared" si="114"/>
        <v>231.30657999999997</v>
      </c>
    </row>
    <row r="7333" spans="1:5" x14ac:dyDescent="0.3">
      <c r="A7333" s="24">
        <v>43041.125</v>
      </c>
      <c r="B7333" s="25">
        <v>5591</v>
      </c>
      <c r="C7333" s="26">
        <v>41.120000000000005</v>
      </c>
      <c r="D7333" s="26">
        <v>6</v>
      </c>
      <c r="E7333" s="27">
        <f t="shared" si="114"/>
        <v>229.90192000000002</v>
      </c>
    </row>
    <row r="7334" spans="1:5" x14ac:dyDescent="0.3">
      <c r="A7334" s="24">
        <v>43041.166666666664</v>
      </c>
      <c r="B7334" s="25">
        <v>5634</v>
      </c>
      <c r="C7334" s="26">
        <v>40.29</v>
      </c>
      <c r="D7334" s="26">
        <v>6</v>
      </c>
      <c r="E7334" s="27">
        <f t="shared" si="114"/>
        <v>226.99385999999998</v>
      </c>
    </row>
    <row r="7335" spans="1:5" x14ac:dyDescent="0.3">
      <c r="A7335" s="24">
        <v>43041.208333333336</v>
      </c>
      <c r="B7335" s="25">
        <v>5428</v>
      </c>
      <c r="C7335" s="26">
        <v>41.88000000000001</v>
      </c>
      <c r="D7335" s="26">
        <v>6</v>
      </c>
      <c r="E7335" s="27">
        <f t="shared" si="114"/>
        <v>227.32464000000004</v>
      </c>
    </row>
    <row r="7336" spans="1:5" x14ac:dyDescent="0.3">
      <c r="A7336" s="24">
        <v>43041.25</v>
      </c>
      <c r="B7336" s="25">
        <v>5381</v>
      </c>
      <c r="C7336" s="26">
        <v>49.2</v>
      </c>
      <c r="D7336" s="26">
        <v>6</v>
      </c>
      <c r="E7336" s="27">
        <f t="shared" si="114"/>
        <v>264.74520000000001</v>
      </c>
    </row>
    <row r="7337" spans="1:5" x14ac:dyDescent="0.3">
      <c r="A7337" s="24">
        <v>43041.291666666664</v>
      </c>
      <c r="B7337" s="25">
        <v>5501</v>
      </c>
      <c r="C7337" s="26">
        <v>60.43</v>
      </c>
      <c r="D7337" s="26">
        <v>6</v>
      </c>
      <c r="E7337" s="27">
        <f t="shared" si="114"/>
        <v>332.42543000000001</v>
      </c>
    </row>
    <row r="7338" spans="1:5" x14ac:dyDescent="0.3">
      <c r="A7338" s="24">
        <v>43041.333333333336</v>
      </c>
      <c r="B7338" s="25">
        <v>5615</v>
      </c>
      <c r="C7338" s="26">
        <v>62.65</v>
      </c>
      <c r="D7338" s="26">
        <v>4</v>
      </c>
      <c r="E7338" s="27">
        <f t="shared" si="114"/>
        <v>351.77974999999998</v>
      </c>
    </row>
    <row r="7339" spans="1:5" x14ac:dyDescent="0.3">
      <c r="A7339" s="24">
        <v>43041.375</v>
      </c>
      <c r="B7339" s="25">
        <v>5958</v>
      </c>
      <c r="C7339" s="26">
        <v>62.58</v>
      </c>
      <c r="D7339" s="26">
        <v>4</v>
      </c>
      <c r="E7339" s="27">
        <f t="shared" si="114"/>
        <v>372.85164000000003</v>
      </c>
    </row>
    <row r="7340" spans="1:5" x14ac:dyDescent="0.3">
      <c r="A7340" s="24">
        <v>43041.416666666664</v>
      </c>
      <c r="B7340" s="25">
        <v>6111</v>
      </c>
      <c r="C7340" s="26">
        <v>61.61</v>
      </c>
      <c r="D7340" s="26">
        <v>4</v>
      </c>
      <c r="E7340" s="27">
        <f t="shared" si="114"/>
        <v>376.49871000000002</v>
      </c>
    </row>
    <row r="7341" spans="1:5" x14ac:dyDescent="0.3">
      <c r="A7341" s="24">
        <v>43041.458333333336</v>
      </c>
      <c r="B7341" s="25">
        <v>6411</v>
      </c>
      <c r="C7341" s="26">
        <v>60.53</v>
      </c>
      <c r="D7341" s="26">
        <v>4</v>
      </c>
      <c r="E7341" s="27">
        <f t="shared" si="114"/>
        <v>388.05783000000002</v>
      </c>
    </row>
    <row r="7342" spans="1:5" x14ac:dyDescent="0.3">
      <c r="A7342" s="24">
        <v>43041.5</v>
      </c>
      <c r="B7342" s="25">
        <v>6775</v>
      </c>
      <c r="C7342" s="26">
        <v>59.429999999999993</v>
      </c>
      <c r="D7342" s="26">
        <v>4</v>
      </c>
      <c r="E7342" s="27">
        <f t="shared" si="114"/>
        <v>402.63824999999991</v>
      </c>
    </row>
    <row r="7343" spans="1:5" x14ac:dyDescent="0.3">
      <c r="A7343" s="24">
        <v>43041.541666666664</v>
      </c>
      <c r="B7343" s="25">
        <v>6377</v>
      </c>
      <c r="C7343" s="26">
        <v>59.07</v>
      </c>
      <c r="D7343" s="26">
        <v>4</v>
      </c>
      <c r="E7343" s="27">
        <f t="shared" si="114"/>
        <v>376.68939</v>
      </c>
    </row>
    <row r="7344" spans="1:5" x14ac:dyDescent="0.3">
      <c r="A7344" s="24">
        <v>43041.583333333336</v>
      </c>
      <c r="B7344" s="25">
        <v>5962</v>
      </c>
      <c r="C7344" s="26">
        <v>60.43</v>
      </c>
      <c r="D7344" s="26">
        <v>4</v>
      </c>
      <c r="E7344" s="27">
        <f t="shared" si="114"/>
        <v>360.28366</v>
      </c>
    </row>
    <row r="7345" spans="1:5" x14ac:dyDescent="0.3">
      <c r="A7345" s="24">
        <v>43041.625</v>
      </c>
      <c r="B7345" s="25">
        <v>6227</v>
      </c>
      <c r="C7345" s="26">
        <v>60.53</v>
      </c>
      <c r="D7345" s="26">
        <v>4</v>
      </c>
      <c r="E7345" s="27">
        <f t="shared" si="114"/>
        <v>376.92030999999997</v>
      </c>
    </row>
    <row r="7346" spans="1:5" x14ac:dyDescent="0.3">
      <c r="A7346" s="24">
        <v>43041.666666666664</v>
      </c>
      <c r="B7346" s="25">
        <v>6606</v>
      </c>
      <c r="C7346" s="26">
        <v>60.84</v>
      </c>
      <c r="D7346" s="26">
        <v>3</v>
      </c>
      <c r="E7346" s="27">
        <f t="shared" si="114"/>
        <v>401.90904000000006</v>
      </c>
    </row>
    <row r="7347" spans="1:5" x14ac:dyDescent="0.3">
      <c r="A7347" s="24">
        <v>43041.708333333336</v>
      </c>
      <c r="B7347" s="25">
        <v>7888</v>
      </c>
      <c r="C7347" s="26">
        <v>63.98</v>
      </c>
      <c r="D7347" s="26">
        <v>3</v>
      </c>
      <c r="E7347" s="27">
        <f t="shared" si="114"/>
        <v>504.67424</v>
      </c>
    </row>
    <row r="7348" spans="1:5" x14ac:dyDescent="0.3">
      <c r="A7348" s="24">
        <v>43041.75</v>
      </c>
      <c r="B7348" s="25">
        <v>8764</v>
      </c>
      <c r="C7348" s="26">
        <v>68.08</v>
      </c>
      <c r="D7348" s="26">
        <v>3</v>
      </c>
      <c r="E7348" s="27">
        <f t="shared" si="114"/>
        <v>596.65311999999994</v>
      </c>
    </row>
    <row r="7349" spans="1:5" x14ac:dyDescent="0.3">
      <c r="A7349" s="24">
        <v>43041.791666666664</v>
      </c>
      <c r="B7349" s="25">
        <v>9056</v>
      </c>
      <c r="C7349" s="26">
        <v>69.62</v>
      </c>
      <c r="D7349" s="26">
        <v>3</v>
      </c>
      <c r="E7349" s="27">
        <f t="shared" si="114"/>
        <v>630.47872000000007</v>
      </c>
    </row>
    <row r="7350" spans="1:5" x14ac:dyDescent="0.3">
      <c r="A7350" s="24">
        <v>43041.833333333336</v>
      </c>
      <c r="B7350" s="25">
        <v>8418</v>
      </c>
      <c r="C7350" s="26">
        <v>67.86</v>
      </c>
      <c r="D7350" s="26">
        <v>3</v>
      </c>
      <c r="E7350" s="27">
        <f t="shared" si="114"/>
        <v>571.24547999999993</v>
      </c>
    </row>
    <row r="7351" spans="1:5" x14ac:dyDescent="0.3">
      <c r="A7351" s="24">
        <v>43041.875</v>
      </c>
      <c r="B7351" s="25">
        <v>7955</v>
      </c>
      <c r="C7351" s="26">
        <v>61.84</v>
      </c>
      <c r="D7351" s="26">
        <v>3</v>
      </c>
      <c r="E7351" s="27">
        <f t="shared" si="114"/>
        <v>491.93720000000002</v>
      </c>
    </row>
    <row r="7352" spans="1:5" x14ac:dyDescent="0.3">
      <c r="A7352" s="24">
        <v>43041.916666666664</v>
      </c>
      <c r="B7352" s="25">
        <v>7535</v>
      </c>
      <c r="C7352" s="26">
        <v>56.259999999999991</v>
      </c>
      <c r="D7352" s="26">
        <v>4</v>
      </c>
      <c r="E7352" s="27">
        <f t="shared" si="114"/>
        <v>423.9190999999999</v>
      </c>
    </row>
    <row r="7353" spans="1:5" x14ac:dyDescent="0.3">
      <c r="A7353" s="24">
        <v>43041.958333333336</v>
      </c>
      <c r="B7353" s="25">
        <v>7047</v>
      </c>
      <c r="C7353" s="26">
        <v>53.67</v>
      </c>
      <c r="D7353" s="26">
        <v>4</v>
      </c>
      <c r="E7353" s="27">
        <f t="shared" si="114"/>
        <v>378.21249</v>
      </c>
    </row>
    <row r="7354" spans="1:5" x14ac:dyDescent="0.3">
      <c r="A7354" s="24">
        <v>43042</v>
      </c>
      <c r="B7354" s="25">
        <v>6884</v>
      </c>
      <c r="C7354" s="26">
        <v>53.67</v>
      </c>
      <c r="D7354" s="26">
        <v>6</v>
      </c>
      <c r="E7354" s="27">
        <f t="shared" si="114"/>
        <v>369.46428000000003</v>
      </c>
    </row>
    <row r="7355" spans="1:5" x14ac:dyDescent="0.3">
      <c r="A7355" s="24">
        <v>43042.041666666664</v>
      </c>
      <c r="B7355" s="25">
        <v>7001</v>
      </c>
      <c r="C7355" s="26">
        <v>50.15</v>
      </c>
      <c r="D7355" s="26">
        <v>6</v>
      </c>
      <c r="E7355" s="27">
        <f t="shared" si="114"/>
        <v>351.10014999999999</v>
      </c>
    </row>
    <row r="7356" spans="1:5" x14ac:dyDescent="0.3">
      <c r="A7356" s="24">
        <v>43042.083333333336</v>
      </c>
      <c r="B7356" s="25">
        <v>7053</v>
      </c>
      <c r="C7356" s="26">
        <v>48.02</v>
      </c>
      <c r="D7356" s="26">
        <v>6</v>
      </c>
      <c r="E7356" s="27">
        <f t="shared" si="114"/>
        <v>338.68506000000002</v>
      </c>
    </row>
    <row r="7357" spans="1:5" x14ac:dyDescent="0.3">
      <c r="A7357" s="24">
        <v>43042.125</v>
      </c>
      <c r="B7357" s="25">
        <v>6923</v>
      </c>
      <c r="C7357" s="26">
        <v>47.15</v>
      </c>
      <c r="D7357" s="26">
        <v>6</v>
      </c>
      <c r="E7357" s="27">
        <f t="shared" si="114"/>
        <v>326.41944999999998</v>
      </c>
    </row>
    <row r="7358" spans="1:5" x14ac:dyDescent="0.3">
      <c r="A7358" s="24">
        <v>43042.166666666664</v>
      </c>
      <c r="B7358" s="25">
        <v>6235</v>
      </c>
      <c r="C7358" s="26">
        <v>47.04</v>
      </c>
      <c r="D7358" s="26">
        <v>6</v>
      </c>
      <c r="E7358" s="27">
        <f t="shared" si="114"/>
        <v>293.2944</v>
      </c>
    </row>
    <row r="7359" spans="1:5" x14ac:dyDescent="0.3">
      <c r="A7359" s="24">
        <v>43042.208333333336</v>
      </c>
      <c r="B7359" s="25">
        <v>6146</v>
      </c>
      <c r="C7359" s="26">
        <v>48.02</v>
      </c>
      <c r="D7359" s="26">
        <v>6</v>
      </c>
      <c r="E7359" s="27">
        <f t="shared" si="114"/>
        <v>295.13092000000006</v>
      </c>
    </row>
    <row r="7360" spans="1:5" x14ac:dyDescent="0.3">
      <c r="A7360" s="24">
        <v>43042.25</v>
      </c>
      <c r="B7360" s="25">
        <v>6053</v>
      </c>
      <c r="C7360" s="26">
        <v>56.1</v>
      </c>
      <c r="D7360" s="26">
        <v>6</v>
      </c>
      <c r="E7360" s="27">
        <f t="shared" si="114"/>
        <v>339.57329999999996</v>
      </c>
    </row>
    <row r="7361" spans="1:5" x14ac:dyDescent="0.3">
      <c r="A7361" s="24">
        <v>43042.291666666664</v>
      </c>
      <c r="B7361" s="25">
        <v>6200</v>
      </c>
      <c r="C7361" s="26">
        <v>63.92</v>
      </c>
      <c r="D7361" s="26">
        <v>6</v>
      </c>
      <c r="E7361" s="27">
        <f t="shared" si="114"/>
        <v>396.30399999999997</v>
      </c>
    </row>
    <row r="7362" spans="1:5" x14ac:dyDescent="0.3">
      <c r="A7362" s="24">
        <v>43042.333333333336</v>
      </c>
      <c r="B7362" s="25">
        <v>6751</v>
      </c>
      <c r="C7362" s="26">
        <v>66.41</v>
      </c>
      <c r="D7362" s="26">
        <v>4</v>
      </c>
      <c r="E7362" s="27">
        <f t="shared" si="114"/>
        <v>448.33390999999995</v>
      </c>
    </row>
    <row r="7363" spans="1:5" x14ac:dyDescent="0.3">
      <c r="A7363" s="24">
        <v>43042.375</v>
      </c>
      <c r="B7363" s="25">
        <v>7106</v>
      </c>
      <c r="C7363" s="26">
        <v>66.53</v>
      </c>
      <c r="D7363" s="26">
        <v>4</v>
      </c>
      <c r="E7363" s="27">
        <f t="shared" si="114"/>
        <v>472.76218</v>
      </c>
    </row>
    <row r="7364" spans="1:5" x14ac:dyDescent="0.3">
      <c r="A7364" s="24">
        <v>43042.416666666664</v>
      </c>
      <c r="B7364" s="25">
        <v>7151</v>
      </c>
      <c r="C7364" s="26">
        <v>64</v>
      </c>
      <c r="D7364" s="26">
        <v>4</v>
      </c>
      <c r="E7364" s="27">
        <f t="shared" si="114"/>
        <v>457.66399999999999</v>
      </c>
    </row>
    <row r="7365" spans="1:5" x14ac:dyDescent="0.3">
      <c r="A7365" s="24">
        <v>43042.458333333336</v>
      </c>
      <c r="B7365" s="25">
        <v>7083</v>
      </c>
      <c r="C7365" s="26">
        <v>62.69</v>
      </c>
      <c r="D7365" s="26">
        <v>4</v>
      </c>
      <c r="E7365" s="27">
        <f t="shared" si="114"/>
        <v>444.03326999999996</v>
      </c>
    </row>
    <row r="7366" spans="1:5" x14ac:dyDescent="0.3">
      <c r="A7366" s="24">
        <v>43042.5</v>
      </c>
      <c r="B7366" s="25">
        <v>7268</v>
      </c>
      <c r="C7366" s="26">
        <v>61.6</v>
      </c>
      <c r="D7366" s="26">
        <v>4</v>
      </c>
      <c r="E7366" s="27">
        <f t="shared" si="114"/>
        <v>447.7088</v>
      </c>
    </row>
    <row r="7367" spans="1:5" x14ac:dyDescent="0.3">
      <c r="A7367" s="24">
        <v>43042.541666666664</v>
      </c>
      <c r="B7367" s="25">
        <v>7264</v>
      </c>
      <c r="C7367" s="26">
        <v>59.6</v>
      </c>
      <c r="D7367" s="26">
        <v>4</v>
      </c>
      <c r="E7367" s="27">
        <f t="shared" si="114"/>
        <v>432.93440000000004</v>
      </c>
    </row>
    <row r="7368" spans="1:5" x14ac:dyDescent="0.3">
      <c r="A7368" s="24">
        <v>43042.583333333336</v>
      </c>
      <c r="B7368" s="25">
        <v>7376</v>
      </c>
      <c r="C7368" s="26">
        <v>58.48</v>
      </c>
      <c r="D7368" s="26">
        <v>4</v>
      </c>
      <c r="E7368" s="27">
        <f t="shared" si="114"/>
        <v>431.34848</v>
      </c>
    </row>
    <row r="7369" spans="1:5" x14ac:dyDescent="0.3">
      <c r="A7369" s="24">
        <v>43042.625</v>
      </c>
      <c r="B7369" s="25">
        <v>6973</v>
      </c>
      <c r="C7369" s="26">
        <v>57.2</v>
      </c>
      <c r="D7369" s="26">
        <v>4</v>
      </c>
      <c r="E7369" s="27">
        <f t="shared" si="114"/>
        <v>398.85560000000004</v>
      </c>
    </row>
    <row r="7370" spans="1:5" x14ac:dyDescent="0.3">
      <c r="A7370" s="24">
        <v>43042.666666666664</v>
      </c>
      <c r="B7370" s="25">
        <v>7134</v>
      </c>
      <c r="C7370" s="26">
        <v>60.88</v>
      </c>
      <c r="D7370" s="26">
        <v>3</v>
      </c>
      <c r="E7370" s="27">
        <f t="shared" ref="E7370:E7433" si="115">C7370*B7370/1000</f>
        <v>434.31792000000002</v>
      </c>
    </row>
    <row r="7371" spans="1:5" x14ac:dyDescent="0.3">
      <c r="A7371" s="24">
        <v>43042.708333333336</v>
      </c>
      <c r="B7371" s="25">
        <v>7226</v>
      </c>
      <c r="C7371" s="26">
        <v>63.77000000000001</v>
      </c>
      <c r="D7371" s="26">
        <v>3</v>
      </c>
      <c r="E7371" s="27">
        <f t="shared" si="115"/>
        <v>460.80202000000008</v>
      </c>
    </row>
    <row r="7372" spans="1:5" x14ac:dyDescent="0.3">
      <c r="A7372" s="24">
        <v>43042.75</v>
      </c>
      <c r="B7372" s="25">
        <v>6706</v>
      </c>
      <c r="C7372" s="26">
        <v>65.3</v>
      </c>
      <c r="D7372" s="26">
        <v>3</v>
      </c>
      <c r="E7372" s="27">
        <f t="shared" si="115"/>
        <v>437.90179999999998</v>
      </c>
    </row>
    <row r="7373" spans="1:5" x14ac:dyDescent="0.3">
      <c r="A7373" s="24">
        <v>43042.791666666664</v>
      </c>
      <c r="B7373" s="25">
        <v>6945</v>
      </c>
      <c r="C7373" s="26">
        <v>67.05</v>
      </c>
      <c r="D7373" s="26">
        <v>3</v>
      </c>
      <c r="E7373" s="27">
        <f t="shared" si="115"/>
        <v>465.66224999999997</v>
      </c>
    </row>
    <row r="7374" spans="1:5" x14ac:dyDescent="0.3">
      <c r="A7374" s="24">
        <v>43042.833333333336</v>
      </c>
      <c r="B7374" s="25">
        <v>6978</v>
      </c>
      <c r="C7374" s="26">
        <v>62.58</v>
      </c>
      <c r="D7374" s="26">
        <v>3</v>
      </c>
      <c r="E7374" s="27">
        <f t="shared" si="115"/>
        <v>436.68324000000001</v>
      </c>
    </row>
    <row r="7375" spans="1:5" x14ac:dyDescent="0.3">
      <c r="A7375" s="24">
        <v>43042.875</v>
      </c>
      <c r="B7375" s="25">
        <v>6202</v>
      </c>
      <c r="C7375" s="26">
        <v>60.7</v>
      </c>
      <c r="D7375" s="26">
        <v>3</v>
      </c>
      <c r="E7375" s="27">
        <f t="shared" si="115"/>
        <v>376.46140000000003</v>
      </c>
    </row>
    <row r="7376" spans="1:5" x14ac:dyDescent="0.3">
      <c r="A7376" s="24">
        <v>43042.916666666664</v>
      </c>
      <c r="B7376" s="25">
        <v>6434</v>
      </c>
      <c r="C7376" s="26">
        <v>60.43</v>
      </c>
      <c r="D7376" s="26">
        <v>4</v>
      </c>
      <c r="E7376" s="27">
        <f t="shared" si="115"/>
        <v>388.80662000000001</v>
      </c>
    </row>
    <row r="7377" spans="1:5" x14ac:dyDescent="0.3">
      <c r="A7377" s="24">
        <v>43042.958333333336</v>
      </c>
      <c r="B7377" s="25">
        <v>6601</v>
      </c>
      <c r="C7377" s="26">
        <v>56.7</v>
      </c>
      <c r="D7377" s="26">
        <v>4</v>
      </c>
      <c r="E7377" s="27">
        <f t="shared" si="115"/>
        <v>374.27670000000001</v>
      </c>
    </row>
    <row r="7378" spans="1:5" x14ac:dyDescent="0.3">
      <c r="A7378" s="24">
        <v>43043</v>
      </c>
      <c r="B7378" s="25">
        <v>6641</v>
      </c>
      <c r="C7378" s="26">
        <v>60.43</v>
      </c>
      <c r="D7378" s="26">
        <v>6</v>
      </c>
      <c r="E7378" s="27">
        <f t="shared" si="115"/>
        <v>401.31563</v>
      </c>
    </row>
    <row r="7379" spans="1:5" x14ac:dyDescent="0.3">
      <c r="A7379" s="24">
        <v>43043.041666666664</v>
      </c>
      <c r="B7379" s="25">
        <v>6709</v>
      </c>
      <c r="C7379" s="26">
        <v>55</v>
      </c>
      <c r="D7379" s="26">
        <v>6</v>
      </c>
      <c r="E7379" s="27">
        <f t="shared" si="115"/>
        <v>368.995</v>
      </c>
    </row>
    <row r="7380" spans="1:5" x14ac:dyDescent="0.3">
      <c r="A7380" s="24">
        <v>43043.083333333336</v>
      </c>
      <c r="B7380" s="25">
        <v>6751</v>
      </c>
      <c r="C7380" s="26">
        <v>50.99</v>
      </c>
      <c r="D7380" s="26">
        <v>6</v>
      </c>
      <c r="E7380" s="27">
        <f t="shared" si="115"/>
        <v>344.23349000000002</v>
      </c>
    </row>
    <row r="7381" spans="1:5" x14ac:dyDescent="0.3">
      <c r="A7381" s="24">
        <v>43043.125</v>
      </c>
      <c r="B7381" s="25">
        <v>6497</v>
      </c>
      <c r="C7381" s="26">
        <v>50.03</v>
      </c>
      <c r="D7381" s="26">
        <v>6</v>
      </c>
      <c r="E7381" s="27">
        <f t="shared" si="115"/>
        <v>325.04491000000002</v>
      </c>
    </row>
    <row r="7382" spans="1:5" x14ac:dyDescent="0.3">
      <c r="A7382" s="24">
        <v>43043.166666666664</v>
      </c>
      <c r="B7382" s="25">
        <v>6418</v>
      </c>
      <c r="C7382" s="26">
        <v>49.75</v>
      </c>
      <c r="D7382" s="26">
        <v>6</v>
      </c>
      <c r="E7382" s="27">
        <f t="shared" si="115"/>
        <v>319.2955</v>
      </c>
    </row>
    <row r="7383" spans="1:5" x14ac:dyDescent="0.3">
      <c r="A7383" s="24">
        <v>43043.208333333336</v>
      </c>
      <c r="B7383" s="25">
        <v>6454</v>
      </c>
      <c r="C7383" s="26">
        <v>49.75</v>
      </c>
      <c r="D7383" s="26">
        <v>6</v>
      </c>
      <c r="E7383" s="27">
        <f t="shared" si="115"/>
        <v>321.0865</v>
      </c>
    </row>
    <row r="7384" spans="1:5" x14ac:dyDescent="0.3">
      <c r="A7384" s="24">
        <v>43043.25</v>
      </c>
      <c r="B7384" s="25">
        <v>6406</v>
      </c>
      <c r="C7384" s="26">
        <v>50</v>
      </c>
      <c r="D7384" s="26">
        <v>6</v>
      </c>
      <c r="E7384" s="27">
        <f t="shared" si="115"/>
        <v>320.3</v>
      </c>
    </row>
    <row r="7385" spans="1:5" x14ac:dyDescent="0.3">
      <c r="A7385" s="24">
        <v>43043.291666666664</v>
      </c>
      <c r="B7385" s="25">
        <v>6481</v>
      </c>
      <c r="C7385" s="26">
        <v>53.89</v>
      </c>
      <c r="D7385" s="26">
        <v>6</v>
      </c>
      <c r="E7385" s="27">
        <f t="shared" si="115"/>
        <v>349.26109000000002</v>
      </c>
    </row>
    <row r="7386" spans="1:5" x14ac:dyDescent="0.3">
      <c r="A7386" s="24">
        <v>43043.333333333336</v>
      </c>
      <c r="B7386" s="25">
        <v>6386</v>
      </c>
      <c r="C7386" s="26">
        <v>57.97</v>
      </c>
      <c r="D7386" s="26">
        <v>6</v>
      </c>
      <c r="E7386" s="27">
        <f t="shared" si="115"/>
        <v>370.19641999999999</v>
      </c>
    </row>
    <row r="7387" spans="1:5" x14ac:dyDescent="0.3">
      <c r="A7387" s="24">
        <v>43043.375</v>
      </c>
      <c r="B7387" s="25">
        <v>6697</v>
      </c>
      <c r="C7387" s="26">
        <v>61.61</v>
      </c>
      <c r="D7387" s="26">
        <v>6</v>
      </c>
      <c r="E7387" s="27">
        <f t="shared" si="115"/>
        <v>412.60217</v>
      </c>
    </row>
    <row r="7388" spans="1:5" x14ac:dyDescent="0.3">
      <c r="A7388" s="24">
        <v>43043.416666666664</v>
      </c>
      <c r="B7388" s="25">
        <v>6748</v>
      </c>
      <c r="C7388" s="26">
        <v>62.69</v>
      </c>
      <c r="D7388" s="26">
        <v>6</v>
      </c>
      <c r="E7388" s="27">
        <f t="shared" si="115"/>
        <v>423.03212000000002</v>
      </c>
    </row>
    <row r="7389" spans="1:5" x14ac:dyDescent="0.3">
      <c r="A7389" s="24">
        <v>43043.458333333336</v>
      </c>
      <c r="B7389" s="25">
        <v>8236</v>
      </c>
      <c r="C7389" s="26">
        <v>62.61</v>
      </c>
      <c r="D7389" s="26">
        <v>6</v>
      </c>
      <c r="E7389" s="27">
        <f t="shared" si="115"/>
        <v>515.65596000000005</v>
      </c>
    </row>
    <row r="7390" spans="1:5" x14ac:dyDescent="0.3">
      <c r="A7390" s="24">
        <v>43043.5</v>
      </c>
      <c r="B7390" s="25">
        <v>8457</v>
      </c>
      <c r="C7390" s="26">
        <v>61.84</v>
      </c>
      <c r="D7390" s="26">
        <v>6</v>
      </c>
      <c r="E7390" s="27">
        <f t="shared" si="115"/>
        <v>522.98087999999996</v>
      </c>
    </row>
    <row r="7391" spans="1:5" x14ac:dyDescent="0.3">
      <c r="A7391" s="24">
        <v>43043.541666666664</v>
      </c>
      <c r="B7391" s="25">
        <v>8456</v>
      </c>
      <c r="C7391" s="26">
        <v>61.61</v>
      </c>
      <c r="D7391" s="26">
        <v>6</v>
      </c>
      <c r="E7391" s="27">
        <f t="shared" si="115"/>
        <v>520.97415999999998</v>
      </c>
    </row>
    <row r="7392" spans="1:5" x14ac:dyDescent="0.3">
      <c r="A7392" s="24">
        <v>43043.583333333336</v>
      </c>
      <c r="B7392" s="25">
        <v>8855</v>
      </c>
      <c r="C7392" s="26">
        <v>60.53</v>
      </c>
      <c r="D7392" s="26">
        <v>6</v>
      </c>
      <c r="E7392" s="27">
        <f t="shared" si="115"/>
        <v>535.99315000000001</v>
      </c>
    </row>
    <row r="7393" spans="1:5" x14ac:dyDescent="0.3">
      <c r="A7393" s="24">
        <v>43043.625</v>
      </c>
      <c r="B7393" s="25">
        <v>8778</v>
      </c>
      <c r="C7393" s="26">
        <v>49.59</v>
      </c>
      <c r="D7393" s="26">
        <v>6</v>
      </c>
      <c r="E7393" s="27">
        <f t="shared" si="115"/>
        <v>435.30101999999999</v>
      </c>
    </row>
    <row r="7394" spans="1:5" x14ac:dyDescent="0.3">
      <c r="A7394" s="24">
        <v>43043.666666666664</v>
      </c>
      <c r="B7394" s="25">
        <v>8045</v>
      </c>
      <c r="C7394" s="26">
        <v>45.11</v>
      </c>
      <c r="D7394" s="26">
        <v>6</v>
      </c>
      <c r="E7394" s="27">
        <f t="shared" si="115"/>
        <v>362.90995000000004</v>
      </c>
    </row>
    <row r="7395" spans="1:5" x14ac:dyDescent="0.3">
      <c r="A7395" s="24">
        <v>43043.708333333336</v>
      </c>
      <c r="B7395" s="25">
        <v>8186</v>
      </c>
      <c r="C7395" s="26">
        <v>47.65</v>
      </c>
      <c r="D7395" s="26">
        <v>6</v>
      </c>
      <c r="E7395" s="27">
        <f t="shared" si="115"/>
        <v>390.06289999999996</v>
      </c>
    </row>
    <row r="7396" spans="1:5" x14ac:dyDescent="0.3">
      <c r="A7396" s="24">
        <v>43043.75</v>
      </c>
      <c r="B7396" s="25">
        <v>8142</v>
      </c>
      <c r="C7396" s="26">
        <v>60.510000000000005</v>
      </c>
      <c r="D7396" s="26">
        <v>6</v>
      </c>
      <c r="E7396" s="27">
        <f t="shared" si="115"/>
        <v>492.67242000000005</v>
      </c>
    </row>
    <row r="7397" spans="1:5" x14ac:dyDescent="0.3">
      <c r="A7397" s="24">
        <v>43043.791666666664</v>
      </c>
      <c r="B7397" s="25">
        <v>7929</v>
      </c>
      <c r="C7397" s="26">
        <v>56.259999999999991</v>
      </c>
      <c r="D7397" s="26">
        <v>6</v>
      </c>
      <c r="E7397" s="27">
        <f t="shared" si="115"/>
        <v>446.08553999999992</v>
      </c>
    </row>
    <row r="7398" spans="1:5" x14ac:dyDescent="0.3">
      <c r="A7398" s="24">
        <v>43043.833333333336</v>
      </c>
      <c r="B7398" s="25">
        <v>8259</v>
      </c>
      <c r="C7398" s="26">
        <v>52.539999999999992</v>
      </c>
      <c r="D7398" s="26">
        <v>6</v>
      </c>
      <c r="E7398" s="27">
        <f t="shared" si="115"/>
        <v>433.92785999999995</v>
      </c>
    </row>
    <row r="7399" spans="1:5" x14ac:dyDescent="0.3">
      <c r="A7399" s="24">
        <v>43043.875</v>
      </c>
      <c r="B7399" s="25">
        <v>8381</v>
      </c>
      <c r="C7399" s="26">
        <v>47.3</v>
      </c>
      <c r="D7399" s="26">
        <v>6</v>
      </c>
      <c r="E7399" s="27">
        <f t="shared" si="115"/>
        <v>396.42129999999997</v>
      </c>
    </row>
    <row r="7400" spans="1:5" x14ac:dyDescent="0.3">
      <c r="A7400" s="24">
        <v>43043.916666666664</v>
      </c>
      <c r="B7400" s="25">
        <v>7670</v>
      </c>
      <c r="C7400" s="26">
        <v>44.54</v>
      </c>
      <c r="D7400" s="26">
        <v>6</v>
      </c>
      <c r="E7400" s="27">
        <f t="shared" si="115"/>
        <v>341.62180000000001</v>
      </c>
    </row>
    <row r="7401" spans="1:5" x14ac:dyDescent="0.3">
      <c r="A7401" s="24">
        <v>43043.958333333336</v>
      </c>
      <c r="B7401" s="25">
        <v>6884</v>
      </c>
      <c r="C7401" s="26">
        <v>41.69</v>
      </c>
      <c r="D7401" s="26">
        <v>6</v>
      </c>
      <c r="E7401" s="27">
        <f t="shared" si="115"/>
        <v>286.99395999999996</v>
      </c>
    </row>
    <row r="7402" spans="1:5" x14ac:dyDescent="0.3">
      <c r="A7402" s="24">
        <v>43044</v>
      </c>
      <c r="B7402" s="25">
        <v>7660</v>
      </c>
      <c r="C7402" s="26">
        <v>44.06</v>
      </c>
      <c r="D7402" s="26">
        <v>6</v>
      </c>
      <c r="E7402" s="27">
        <f t="shared" si="115"/>
        <v>337.49960000000004</v>
      </c>
    </row>
    <row r="7403" spans="1:5" x14ac:dyDescent="0.3">
      <c r="A7403" s="24">
        <v>43044.041666666664</v>
      </c>
      <c r="B7403" s="25">
        <v>7541</v>
      </c>
      <c r="C7403" s="26">
        <v>38.18</v>
      </c>
      <c r="D7403" s="26">
        <v>6</v>
      </c>
      <c r="E7403" s="27">
        <f t="shared" si="115"/>
        <v>287.91538000000003</v>
      </c>
    </row>
    <row r="7404" spans="1:5" x14ac:dyDescent="0.3">
      <c r="A7404" s="24">
        <v>43044.083333333336</v>
      </c>
      <c r="B7404" s="25">
        <v>6596</v>
      </c>
      <c r="C7404" s="26">
        <v>31</v>
      </c>
      <c r="D7404" s="26">
        <v>6</v>
      </c>
      <c r="E7404" s="27">
        <f t="shared" si="115"/>
        <v>204.476</v>
      </c>
    </row>
    <row r="7405" spans="1:5" x14ac:dyDescent="0.3">
      <c r="A7405" s="24">
        <v>43044.125</v>
      </c>
      <c r="B7405" s="25">
        <v>6373</v>
      </c>
      <c r="C7405" s="26">
        <v>25.81</v>
      </c>
      <c r="D7405" s="26">
        <v>6</v>
      </c>
      <c r="E7405" s="27">
        <f t="shared" si="115"/>
        <v>164.48713000000001</v>
      </c>
    </row>
    <row r="7406" spans="1:5" x14ac:dyDescent="0.3">
      <c r="A7406" s="24">
        <v>43044.166666666664</v>
      </c>
      <c r="B7406" s="25">
        <v>6687</v>
      </c>
      <c r="C7406" s="26">
        <v>23.86</v>
      </c>
      <c r="D7406" s="26">
        <v>6</v>
      </c>
      <c r="E7406" s="27">
        <f t="shared" si="115"/>
        <v>159.55182000000002</v>
      </c>
    </row>
    <row r="7407" spans="1:5" x14ac:dyDescent="0.3">
      <c r="A7407" s="24">
        <v>43044.208333333336</v>
      </c>
      <c r="B7407" s="25">
        <v>6922</v>
      </c>
      <c r="C7407" s="26">
        <v>25</v>
      </c>
      <c r="D7407" s="26">
        <v>6</v>
      </c>
      <c r="E7407" s="27">
        <f t="shared" si="115"/>
        <v>173.05</v>
      </c>
    </row>
    <row r="7408" spans="1:5" x14ac:dyDescent="0.3">
      <c r="A7408" s="24">
        <v>43044.25</v>
      </c>
      <c r="B7408" s="25">
        <v>8259</v>
      </c>
      <c r="C7408" s="26">
        <v>25.23</v>
      </c>
      <c r="D7408" s="26">
        <v>6</v>
      </c>
      <c r="E7408" s="27">
        <f t="shared" si="115"/>
        <v>208.37457000000001</v>
      </c>
    </row>
    <row r="7409" spans="1:5" x14ac:dyDescent="0.3">
      <c r="A7409" s="24">
        <v>43044.291666666664</v>
      </c>
      <c r="B7409" s="25">
        <v>10061</v>
      </c>
      <c r="C7409" s="26">
        <v>29</v>
      </c>
      <c r="D7409" s="26">
        <v>6</v>
      </c>
      <c r="E7409" s="27">
        <f t="shared" si="115"/>
        <v>291.76900000000001</v>
      </c>
    </row>
    <row r="7410" spans="1:5" x14ac:dyDescent="0.3">
      <c r="A7410" s="24">
        <v>43044.333333333336</v>
      </c>
      <c r="B7410" s="25">
        <v>10146</v>
      </c>
      <c r="C7410" s="26">
        <v>32</v>
      </c>
      <c r="D7410" s="26">
        <v>6</v>
      </c>
      <c r="E7410" s="27">
        <f t="shared" si="115"/>
        <v>324.67200000000003</v>
      </c>
    </row>
    <row r="7411" spans="1:5" x14ac:dyDescent="0.3">
      <c r="A7411" s="24">
        <v>43044.375</v>
      </c>
      <c r="B7411" s="25">
        <v>10463</v>
      </c>
      <c r="C7411" s="26">
        <v>36.700000000000003</v>
      </c>
      <c r="D7411" s="26">
        <v>6</v>
      </c>
      <c r="E7411" s="27">
        <f t="shared" si="115"/>
        <v>383.99210000000005</v>
      </c>
    </row>
    <row r="7412" spans="1:5" x14ac:dyDescent="0.3">
      <c r="A7412" s="24">
        <v>43044.416666666664</v>
      </c>
      <c r="B7412" s="25">
        <v>10563</v>
      </c>
      <c r="C7412" s="26">
        <v>37</v>
      </c>
      <c r="D7412" s="26">
        <v>6</v>
      </c>
      <c r="E7412" s="27">
        <f t="shared" si="115"/>
        <v>390.83100000000002</v>
      </c>
    </row>
    <row r="7413" spans="1:5" x14ac:dyDescent="0.3">
      <c r="A7413" s="24">
        <v>43044.458333333336</v>
      </c>
      <c r="B7413" s="25">
        <v>10184</v>
      </c>
      <c r="C7413" s="26">
        <v>38.9</v>
      </c>
      <c r="D7413" s="26">
        <v>6</v>
      </c>
      <c r="E7413" s="27">
        <f t="shared" si="115"/>
        <v>396.1576</v>
      </c>
    </row>
    <row r="7414" spans="1:5" x14ac:dyDescent="0.3">
      <c r="A7414" s="24">
        <v>43044.5</v>
      </c>
      <c r="B7414" s="25">
        <v>9714</v>
      </c>
      <c r="C7414" s="26">
        <v>41.730000000000004</v>
      </c>
      <c r="D7414" s="26">
        <v>6</v>
      </c>
      <c r="E7414" s="27">
        <f t="shared" si="115"/>
        <v>405.36522000000002</v>
      </c>
    </row>
    <row r="7415" spans="1:5" x14ac:dyDescent="0.3">
      <c r="A7415" s="24">
        <v>43044.541666666664</v>
      </c>
      <c r="B7415" s="25">
        <v>9749</v>
      </c>
      <c r="C7415" s="26">
        <v>39.700000000000003</v>
      </c>
      <c r="D7415" s="26">
        <v>6</v>
      </c>
      <c r="E7415" s="27">
        <f t="shared" si="115"/>
        <v>387.03530000000006</v>
      </c>
    </row>
    <row r="7416" spans="1:5" x14ac:dyDescent="0.3">
      <c r="A7416" s="24">
        <v>43044.583333333336</v>
      </c>
      <c r="B7416" s="25">
        <v>9355</v>
      </c>
      <c r="C7416" s="26">
        <v>36.659999999999997</v>
      </c>
      <c r="D7416" s="26">
        <v>6</v>
      </c>
      <c r="E7416" s="27">
        <f t="shared" si="115"/>
        <v>342.95429999999999</v>
      </c>
    </row>
    <row r="7417" spans="1:5" x14ac:dyDescent="0.3">
      <c r="A7417" s="24">
        <v>43044.625</v>
      </c>
      <c r="B7417" s="25">
        <v>9032</v>
      </c>
      <c r="C7417" s="26">
        <v>33.96</v>
      </c>
      <c r="D7417" s="26">
        <v>6</v>
      </c>
      <c r="E7417" s="27">
        <f t="shared" si="115"/>
        <v>306.72672000000006</v>
      </c>
    </row>
    <row r="7418" spans="1:5" x14ac:dyDescent="0.3">
      <c r="A7418" s="24">
        <v>43044.666666666664</v>
      </c>
      <c r="B7418" s="25">
        <v>9086</v>
      </c>
      <c r="C7418" s="26">
        <v>35</v>
      </c>
      <c r="D7418" s="26">
        <v>6</v>
      </c>
      <c r="E7418" s="27">
        <f t="shared" si="115"/>
        <v>318.01</v>
      </c>
    </row>
    <row r="7419" spans="1:5" x14ac:dyDescent="0.3">
      <c r="A7419" s="24">
        <v>43044.708333333336</v>
      </c>
      <c r="B7419" s="25">
        <v>8724</v>
      </c>
      <c r="C7419" s="26">
        <v>41.820000000000007</v>
      </c>
      <c r="D7419" s="26">
        <v>6</v>
      </c>
      <c r="E7419" s="27">
        <f t="shared" si="115"/>
        <v>364.83768000000003</v>
      </c>
    </row>
    <row r="7420" spans="1:5" x14ac:dyDescent="0.3">
      <c r="A7420" s="24">
        <v>43044.75</v>
      </c>
      <c r="B7420" s="25">
        <v>8421</v>
      </c>
      <c r="C7420" s="26">
        <v>60.43</v>
      </c>
      <c r="D7420" s="26">
        <v>6</v>
      </c>
      <c r="E7420" s="27">
        <f t="shared" si="115"/>
        <v>508.88102999999995</v>
      </c>
    </row>
    <row r="7421" spans="1:5" x14ac:dyDescent="0.3">
      <c r="A7421" s="24">
        <v>43044.791666666664</v>
      </c>
      <c r="B7421" s="25">
        <v>8053</v>
      </c>
      <c r="C7421" s="26">
        <v>61.49</v>
      </c>
      <c r="D7421" s="26">
        <v>6</v>
      </c>
      <c r="E7421" s="27">
        <f t="shared" si="115"/>
        <v>495.17897000000005</v>
      </c>
    </row>
    <row r="7422" spans="1:5" x14ac:dyDescent="0.3">
      <c r="A7422" s="24">
        <v>43044.833333333336</v>
      </c>
      <c r="B7422" s="25">
        <v>7945</v>
      </c>
      <c r="C7422" s="26">
        <v>59.85</v>
      </c>
      <c r="D7422" s="26">
        <v>6</v>
      </c>
      <c r="E7422" s="27">
        <f t="shared" si="115"/>
        <v>475.50824999999998</v>
      </c>
    </row>
    <row r="7423" spans="1:5" x14ac:dyDescent="0.3">
      <c r="A7423" s="24">
        <v>43044.875</v>
      </c>
      <c r="B7423" s="25">
        <v>7838</v>
      </c>
      <c r="C7423" s="26">
        <v>60.63000000000001</v>
      </c>
      <c r="D7423" s="26">
        <v>6</v>
      </c>
      <c r="E7423" s="27">
        <f t="shared" si="115"/>
        <v>475.21794000000006</v>
      </c>
    </row>
    <row r="7424" spans="1:5" x14ac:dyDescent="0.3">
      <c r="A7424" s="24">
        <v>43044.916666666664</v>
      </c>
      <c r="B7424" s="25">
        <v>7619</v>
      </c>
      <c r="C7424" s="26">
        <v>59.69</v>
      </c>
      <c r="D7424" s="26">
        <v>6</v>
      </c>
      <c r="E7424" s="27">
        <f t="shared" si="115"/>
        <v>454.77810999999997</v>
      </c>
    </row>
    <row r="7425" spans="1:5" x14ac:dyDescent="0.3">
      <c r="A7425" s="24">
        <v>43044.958333333336</v>
      </c>
      <c r="B7425" s="25">
        <v>7280</v>
      </c>
      <c r="C7425" s="26">
        <v>47.41</v>
      </c>
      <c r="D7425" s="26">
        <v>6</v>
      </c>
      <c r="E7425" s="27">
        <f t="shared" si="115"/>
        <v>345.14479999999998</v>
      </c>
    </row>
    <row r="7426" spans="1:5" x14ac:dyDescent="0.3">
      <c r="A7426" s="24">
        <v>43045</v>
      </c>
      <c r="B7426" s="25">
        <v>7507</v>
      </c>
      <c r="C7426" s="26">
        <v>45.15</v>
      </c>
      <c r="D7426" s="26">
        <v>6</v>
      </c>
      <c r="E7426" s="27">
        <f t="shared" si="115"/>
        <v>338.94104999999996</v>
      </c>
    </row>
    <row r="7427" spans="1:5" x14ac:dyDescent="0.3">
      <c r="A7427" s="24">
        <v>43045.041666666664</v>
      </c>
      <c r="B7427" s="25">
        <v>7329</v>
      </c>
      <c r="C7427" s="26">
        <v>42.25</v>
      </c>
      <c r="D7427" s="26">
        <v>6</v>
      </c>
      <c r="E7427" s="27">
        <f t="shared" si="115"/>
        <v>309.65025000000003</v>
      </c>
    </row>
    <row r="7428" spans="1:5" x14ac:dyDescent="0.3">
      <c r="A7428" s="24">
        <v>43045.083333333336</v>
      </c>
      <c r="B7428" s="25">
        <v>7293</v>
      </c>
      <c r="C7428" s="26">
        <v>35.5</v>
      </c>
      <c r="D7428" s="26">
        <v>6</v>
      </c>
      <c r="E7428" s="27">
        <f t="shared" si="115"/>
        <v>258.9015</v>
      </c>
    </row>
    <row r="7429" spans="1:5" x14ac:dyDescent="0.3">
      <c r="A7429" s="24">
        <v>43045.125</v>
      </c>
      <c r="B7429" s="25">
        <v>7117</v>
      </c>
      <c r="C7429" s="26">
        <v>35.5</v>
      </c>
      <c r="D7429" s="26">
        <v>6</v>
      </c>
      <c r="E7429" s="27">
        <f t="shared" si="115"/>
        <v>252.65350000000001</v>
      </c>
    </row>
    <row r="7430" spans="1:5" x14ac:dyDescent="0.3">
      <c r="A7430" s="24">
        <v>43045.166666666664</v>
      </c>
      <c r="B7430" s="25">
        <v>7144</v>
      </c>
      <c r="C7430" s="26">
        <v>35.31</v>
      </c>
      <c r="D7430" s="26">
        <v>6</v>
      </c>
      <c r="E7430" s="27">
        <f t="shared" si="115"/>
        <v>252.25464000000002</v>
      </c>
    </row>
    <row r="7431" spans="1:5" x14ac:dyDescent="0.3">
      <c r="A7431" s="24">
        <v>43045.208333333336</v>
      </c>
      <c r="B7431" s="25">
        <v>7270</v>
      </c>
      <c r="C7431" s="26">
        <v>41.150000000000006</v>
      </c>
      <c r="D7431" s="26">
        <v>6</v>
      </c>
      <c r="E7431" s="27">
        <f t="shared" si="115"/>
        <v>299.16050000000007</v>
      </c>
    </row>
    <row r="7432" spans="1:5" x14ac:dyDescent="0.3">
      <c r="A7432" s="24">
        <v>43045.25</v>
      </c>
      <c r="B7432" s="25">
        <v>7174</v>
      </c>
      <c r="C7432" s="26">
        <v>51.52</v>
      </c>
      <c r="D7432" s="26">
        <v>6</v>
      </c>
      <c r="E7432" s="27">
        <f t="shared" si="115"/>
        <v>369.60448000000002</v>
      </c>
    </row>
    <row r="7433" spans="1:5" x14ac:dyDescent="0.3">
      <c r="A7433" s="24">
        <v>43045.291666666664</v>
      </c>
      <c r="B7433" s="25">
        <v>7515</v>
      </c>
      <c r="C7433" s="26">
        <v>62.58</v>
      </c>
      <c r="D7433" s="26">
        <v>6</v>
      </c>
      <c r="E7433" s="27">
        <f t="shared" si="115"/>
        <v>470.28870000000001</v>
      </c>
    </row>
    <row r="7434" spans="1:5" x14ac:dyDescent="0.3">
      <c r="A7434" s="24">
        <v>43045.333333333336</v>
      </c>
      <c r="B7434" s="25">
        <v>7906</v>
      </c>
      <c r="C7434" s="26">
        <v>62</v>
      </c>
      <c r="D7434" s="26">
        <v>4</v>
      </c>
      <c r="E7434" s="27">
        <f t="shared" ref="E7434:E7497" si="116">C7434*B7434/1000</f>
        <v>490.17200000000003</v>
      </c>
    </row>
    <row r="7435" spans="1:5" x14ac:dyDescent="0.3">
      <c r="A7435" s="24">
        <v>43045.375</v>
      </c>
      <c r="B7435" s="25">
        <v>8281</v>
      </c>
      <c r="C7435" s="26">
        <v>61</v>
      </c>
      <c r="D7435" s="26">
        <v>4</v>
      </c>
      <c r="E7435" s="27">
        <f t="shared" si="116"/>
        <v>505.14100000000002</v>
      </c>
    </row>
    <row r="7436" spans="1:5" x14ac:dyDescent="0.3">
      <c r="A7436" s="24">
        <v>43045.416666666664</v>
      </c>
      <c r="B7436" s="25">
        <v>9024</v>
      </c>
      <c r="C7436" s="26">
        <v>58.48</v>
      </c>
      <c r="D7436" s="26">
        <v>4</v>
      </c>
      <c r="E7436" s="27">
        <f t="shared" si="116"/>
        <v>527.72352000000001</v>
      </c>
    </row>
    <row r="7437" spans="1:5" x14ac:dyDescent="0.3">
      <c r="A7437" s="24">
        <v>43045.458333333336</v>
      </c>
      <c r="B7437" s="25">
        <v>9262</v>
      </c>
      <c r="C7437" s="26">
        <v>56.69</v>
      </c>
      <c r="D7437" s="26">
        <v>4</v>
      </c>
      <c r="E7437" s="27">
        <f t="shared" si="116"/>
        <v>525.06277999999998</v>
      </c>
    </row>
    <row r="7438" spans="1:5" x14ac:dyDescent="0.3">
      <c r="A7438" s="24">
        <v>43045.5</v>
      </c>
      <c r="B7438" s="25">
        <v>9244</v>
      </c>
      <c r="C7438" s="26">
        <v>56.69</v>
      </c>
      <c r="D7438" s="26">
        <v>4</v>
      </c>
      <c r="E7438" s="27">
        <f t="shared" si="116"/>
        <v>524.04236000000003</v>
      </c>
    </row>
    <row r="7439" spans="1:5" x14ac:dyDescent="0.3">
      <c r="A7439" s="24">
        <v>43045.541666666664</v>
      </c>
      <c r="B7439" s="25">
        <v>9623</v>
      </c>
      <c r="C7439" s="26">
        <v>57</v>
      </c>
      <c r="D7439" s="26">
        <v>4</v>
      </c>
      <c r="E7439" s="27">
        <f t="shared" si="116"/>
        <v>548.51099999999997</v>
      </c>
    </row>
    <row r="7440" spans="1:5" x14ac:dyDescent="0.3">
      <c r="A7440" s="24">
        <v>43045.583333333336</v>
      </c>
      <c r="B7440" s="25">
        <v>9014</v>
      </c>
      <c r="C7440" s="26">
        <v>57.69</v>
      </c>
      <c r="D7440" s="26">
        <v>4</v>
      </c>
      <c r="E7440" s="27">
        <f t="shared" si="116"/>
        <v>520.01765999999998</v>
      </c>
    </row>
    <row r="7441" spans="1:5" x14ac:dyDescent="0.3">
      <c r="A7441" s="24">
        <v>43045.625</v>
      </c>
      <c r="B7441" s="25">
        <v>8825</v>
      </c>
      <c r="C7441" s="26">
        <v>57.599999999999994</v>
      </c>
      <c r="D7441" s="26">
        <v>4</v>
      </c>
      <c r="E7441" s="27">
        <f t="shared" si="116"/>
        <v>508.31999999999994</v>
      </c>
    </row>
    <row r="7442" spans="1:5" x14ac:dyDescent="0.3">
      <c r="A7442" s="24">
        <v>43045.666666666664</v>
      </c>
      <c r="B7442" s="25">
        <v>8961</v>
      </c>
      <c r="C7442" s="26">
        <v>58.48</v>
      </c>
      <c r="D7442" s="26">
        <v>3</v>
      </c>
      <c r="E7442" s="27">
        <f t="shared" si="116"/>
        <v>524.03927999999996</v>
      </c>
    </row>
    <row r="7443" spans="1:5" x14ac:dyDescent="0.3">
      <c r="A7443" s="24">
        <v>43045.708333333336</v>
      </c>
      <c r="B7443" s="25">
        <v>8821</v>
      </c>
      <c r="C7443" s="26">
        <v>61</v>
      </c>
      <c r="D7443" s="26">
        <v>3</v>
      </c>
      <c r="E7443" s="27">
        <f t="shared" si="116"/>
        <v>538.08100000000002</v>
      </c>
    </row>
    <row r="7444" spans="1:5" x14ac:dyDescent="0.3">
      <c r="A7444" s="24">
        <v>43045.75</v>
      </c>
      <c r="B7444" s="25">
        <v>8644</v>
      </c>
      <c r="C7444" s="26">
        <v>62.99</v>
      </c>
      <c r="D7444" s="26">
        <v>3</v>
      </c>
      <c r="E7444" s="27">
        <f t="shared" si="116"/>
        <v>544.48556000000008</v>
      </c>
    </row>
    <row r="7445" spans="1:5" x14ac:dyDescent="0.3">
      <c r="A7445" s="24">
        <v>43045.791666666664</v>
      </c>
      <c r="B7445" s="25">
        <v>8345</v>
      </c>
      <c r="C7445" s="26">
        <v>65.260000000000005</v>
      </c>
      <c r="D7445" s="26">
        <v>3</v>
      </c>
      <c r="E7445" s="27">
        <f t="shared" si="116"/>
        <v>544.5947000000001</v>
      </c>
    </row>
    <row r="7446" spans="1:5" x14ac:dyDescent="0.3">
      <c r="A7446" s="24">
        <v>43045.833333333336</v>
      </c>
      <c r="B7446" s="25">
        <v>8118</v>
      </c>
      <c r="C7446" s="26">
        <v>65.58</v>
      </c>
      <c r="D7446" s="26">
        <v>3</v>
      </c>
      <c r="E7446" s="27">
        <f t="shared" si="116"/>
        <v>532.37843999999996</v>
      </c>
    </row>
    <row r="7447" spans="1:5" x14ac:dyDescent="0.3">
      <c r="A7447" s="24">
        <v>43045.875</v>
      </c>
      <c r="B7447" s="25">
        <v>7849</v>
      </c>
      <c r="C7447" s="26">
        <v>63.47</v>
      </c>
      <c r="D7447" s="26">
        <v>3</v>
      </c>
      <c r="E7447" s="27">
        <f t="shared" si="116"/>
        <v>498.17602999999997</v>
      </c>
    </row>
    <row r="7448" spans="1:5" x14ac:dyDescent="0.3">
      <c r="A7448" s="24">
        <v>43045.916666666664</v>
      </c>
      <c r="B7448" s="25">
        <v>7475</v>
      </c>
      <c r="C7448" s="26">
        <v>61.52</v>
      </c>
      <c r="D7448" s="26">
        <v>4</v>
      </c>
      <c r="E7448" s="27">
        <f t="shared" si="116"/>
        <v>459.86200000000002</v>
      </c>
    </row>
    <row r="7449" spans="1:5" x14ac:dyDescent="0.3">
      <c r="A7449" s="24">
        <v>43045.958333333336</v>
      </c>
      <c r="B7449" s="25">
        <v>7871</v>
      </c>
      <c r="C7449" s="26">
        <v>57.1</v>
      </c>
      <c r="D7449" s="26">
        <v>4</v>
      </c>
      <c r="E7449" s="27">
        <f t="shared" si="116"/>
        <v>449.43410000000006</v>
      </c>
    </row>
    <row r="7450" spans="1:5" x14ac:dyDescent="0.3">
      <c r="A7450" s="24">
        <v>43046</v>
      </c>
      <c r="B7450" s="25">
        <v>8249</v>
      </c>
      <c r="C7450" s="26">
        <v>52.67</v>
      </c>
      <c r="D7450" s="26">
        <v>6</v>
      </c>
      <c r="E7450" s="27">
        <f t="shared" si="116"/>
        <v>434.47483</v>
      </c>
    </row>
    <row r="7451" spans="1:5" x14ac:dyDescent="0.3">
      <c r="A7451" s="24">
        <v>43046.041666666664</v>
      </c>
      <c r="B7451" s="25">
        <v>7695</v>
      </c>
      <c r="C7451" s="26">
        <v>50</v>
      </c>
      <c r="D7451" s="26">
        <v>6</v>
      </c>
      <c r="E7451" s="27">
        <f t="shared" si="116"/>
        <v>384.75</v>
      </c>
    </row>
    <row r="7452" spans="1:5" x14ac:dyDescent="0.3">
      <c r="A7452" s="24">
        <v>43046.083333333336</v>
      </c>
      <c r="B7452" s="25">
        <v>7977</v>
      </c>
      <c r="C7452" s="26">
        <v>47.490000000000009</v>
      </c>
      <c r="D7452" s="26">
        <v>6</v>
      </c>
      <c r="E7452" s="27">
        <f t="shared" si="116"/>
        <v>378.82773000000009</v>
      </c>
    </row>
    <row r="7453" spans="1:5" x14ac:dyDescent="0.3">
      <c r="A7453" s="24">
        <v>43046.125</v>
      </c>
      <c r="B7453" s="25">
        <v>7854</v>
      </c>
      <c r="C7453" s="26">
        <v>45.7</v>
      </c>
      <c r="D7453" s="26">
        <v>6</v>
      </c>
      <c r="E7453" s="27">
        <f t="shared" si="116"/>
        <v>358.92780000000005</v>
      </c>
    </row>
    <row r="7454" spans="1:5" x14ac:dyDescent="0.3">
      <c r="A7454" s="24">
        <v>43046.166666666664</v>
      </c>
      <c r="B7454" s="25">
        <v>7707</v>
      </c>
      <c r="C7454" s="26">
        <v>45.009999999999991</v>
      </c>
      <c r="D7454" s="26">
        <v>6</v>
      </c>
      <c r="E7454" s="27">
        <f t="shared" si="116"/>
        <v>346.89206999999993</v>
      </c>
    </row>
    <row r="7455" spans="1:5" x14ac:dyDescent="0.3">
      <c r="A7455" s="24">
        <v>43046.208333333336</v>
      </c>
      <c r="B7455" s="25">
        <v>8949</v>
      </c>
      <c r="C7455" s="26">
        <v>49</v>
      </c>
      <c r="D7455" s="26">
        <v>6</v>
      </c>
      <c r="E7455" s="27">
        <f t="shared" si="116"/>
        <v>438.50099999999998</v>
      </c>
    </row>
    <row r="7456" spans="1:5" x14ac:dyDescent="0.3">
      <c r="A7456" s="24">
        <v>43046.25</v>
      </c>
      <c r="B7456" s="25">
        <v>9562</v>
      </c>
      <c r="C7456" s="26">
        <v>58.100000000000009</v>
      </c>
      <c r="D7456" s="26">
        <v>6</v>
      </c>
      <c r="E7456" s="27">
        <f t="shared" si="116"/>
        <v>555.55220000000008</v>
      </c>
    </row>
    <row r="7457" spans="1:5" x14ac:dyDescent="0.3">
      <c r="A7457" s="24">
        <v>43046.291666666664</v>
      </c>
      <c r="B7457" s="25">
        <v>8830</v>
      </c>
      <c r="C7457" s="26">
        <v>62.79</v>
      </c>
      <c r="D7457" s="26">
        <v>6</v>
      </c>
      <c r="E7457" s="27">
        <f t="shared" si="116"/>
        <v>554.4357</v>
      </c>
    </row>
    <row r="7458" spans="1:5" x14ac:dyDescent="0.3">
      <c r="A7458" s="24">
        <v>43046.333333333336</v>
      </c>
      <c r="B7458" s="25">
        <v>8356</v>
      </c>
      <c r="C7458" s="26">
        <v>63.63</v>
      </c>
      <c r="D7458" s="26">
        <v>4</v>
      </c>
      <c r="E7458" s="27">
        <f t="shared" si="116"/>
        <v>531.69227999999998</v>
      </c>
    </row>
    <row r="7459" spans="1:5" x14ac:dyDescent="0.3">
      <c r="A7459" s="24">
        <v>43046.375</v>
      </c>
      <c r="B7459" s="25">
        <v>8254</v>
      </c>
      <c r="C7459" s="26">
        <v>63.69</v>
      </c>
      <c r="D7459" s="26">
        <v>4</v>
      </c>
      <c r="E7459" s="27">
        <f t="shared" si="116"/>
        <v>525.69726000000003</v>
      </c>
    </row>
    <row r="7460" spans="1:5" x14ac:dyDescent="0.3">
      <c r="A7460" s="24">
        <v>43046.416666666664</v>
      </c>
      <c r="B7460" s="25">
        <v>6934</v>
      </c>
      <c r="C7460" s="26">
        <v>63</v>
      </c>
      <c r="D7460" s="26">
        <v>4</v>
      </c>
      <c r="E7460" s="27">
        <f t="shared" si="116"/>
        <v>436.84199999999998</v>
      </c>
    </row>
    <row r="7461" spans="1:5" x14ac:dyDescent="0.3">
      <c r="A7461" s="24">
        <v>43046.458333333336</v>
      </c>
      <c r="B7461" s="25">
        <v>8370</v>
      </c>
      <c r="C7461" s="26">
        <v>62.05</v>
      </c>
      <c r="D7461" s="26">
        <v>4</v>
      </c>
      <c r="E7461" s="27">
        <f t="shared" si="116"/>
        <v>519.35850000000005</v>
      </c>
    </row>
    <row r="7462" spans="1:5" x14ac:dyDescent="0.3">
      <c r="A7462" s="24">
        <v>43046.5</v>
      </c>
      <c r="B7462" s="25">
        <v>8391</v>
      </c>
      <c r="C7462" s="26">
        <v>62.58</v>
      </c>
      <c r="D7462" s="26">
        <v>4</v>
      </c>
      <c r="E7462" s="27">
        <f t="shared" si="116"/>
        <v>525.10878000000002</v>
      </c>
    </row>
    <row r="7463" spans="1:5" x14ac:dyDescent="0.3">
      <c r="A7463" s="24">
        <v>43046.541666666664</v>
      </c>
      <c r="B7463" s="25">
        <v>8111</v>
      </c>
      <c r="C7463" s="26">
        <v>61.55</v>
      </c>
      <c r="D7463" s="26">
        <v>4</v>
      </c>
      <c r="E7463" s="27">
        <f t="shared" si="116"/>
        <v>499.23205000000002</v>
      </c>
    </row>
    <row r="7464" spans="1:5" x14ac:dyDescent="0.3">
      <c r="A7464" s="24">
        <v>43046.583333333336</v>
      </c>
      <c r="B7464" s="25">
        <v>8167</v>
      </c>
      <c r="C7464" s="26">
        <v>60.52</v>
      </c>
      <c r="D7464" s="26">
        <v>4</v>
      </c>
      <c r="E7464" s="27">
        <f t="shared" si="116"/>
        <v>494.26684</v>
      </c>
    </row>
    <row r="7465" spans="1:5" x14ac:dyDescent="0.3">
      <c r="A7465" s="24">
        <v>43046.625</v>
      </c>
      <c r="B7465" s="25">
        <v>8325</v>
      </c>
      <c r="C7465" s="26">
        <v>59.990000000000009</v>
      </c>
      <c r="D7465" s="26">
        <v>4</v>
      </c>
      <c r="E7465" s="27">
        <f t="shared" si="116"/>
        <v>499.41675000000004</v>
      </c>
    </row>
    <row r="7466" spans="1:5" x14ac:dyDescent="0.3">
      <c r="A7466" s="24">
        <v>43046.666666666664</v>
      </c>
      <c r="B7466" s="25">
        <v>8444</v>
      </c>
      <c r="C7466" s="26">
        <v>58.070000000000007</v>
      </c>
      <c r="D7466" s="26">
        <v>3</v>
      </c>
      <c r="E7466" s="27">
        <f t="shared" si="116"/>
        <v>490.3430800000001</v>
      </c>
    </row>
    <row r="7467" spans="1:5" x14ac:dyDescent="0.3">
      <c r="A7467" s="24">
        <v>43046.708333333336</v>
      </c>
      <c r="B7467" s="25">
        <v>9275</v>
      </c>
      <c r="C7467" s="26">
        <v>59.59</v>
      </c>
      <c r="D7467" s="26">
        <v>3</v>
      </c>
      <c r="E7467" s="27">
        <f t="shared" si="116"/>
        <v>552.69725000000005</v>
      </c>
    </row>
    <row r="7468" spans="1:5" x14ac:dyDescent="0.3">
      <c r="A7468" s="24">
        <v>43046.75</v>
      </c>
      <c r="B7468" s="25">
        <v>9123</v>
      </c>
      <c r="C7468" s="26">
        <v>61.88000000000001</v>
      </c>
      <c r="D7468" s="26">
        <v>3</v>
      </c>
      <c r="E7468" s="27">
        <f t="shared" si="116"/>
        <v>564.53124000000014</v>
      </c>
    </row>
    <row r="7469" spans="1:5" x14ac:dyDescent="0.3">
      <c r="A7469" s="24">
        <v>43046.791666666664</v>
      </c>
      <c r="B7469" s="25">
        <v>8445</v>
      </c>
      <c r="C7469" s="26">
        <v>63.45</v>
      </c>
      <c r="D7469" s="26">
        <v>3</v>
      </c>
      <c r="E7469" s="27">
        <f t="shared" si="116"/>
        <v>535.83524999999997</v>
      </c>
    </row>
    <row r="7470" spans="1:5" x14ac:dyDescent="0.3">
      <c r="A7470" s="24">
        <v>43046.833333333336</v>
      </c>
      <c r="B7470" s="25">
        <v>7523</v>
      </c>
      <c r="C7470" s="26">
        <v>63.36</v>
      </c>
      <c r="D7470" s="26">
        <v>3</v>
      </c>
      <c r="E7470" s="27">
        <f t="shared" si="116"/>
        <v>476.65727999999996</v>
      </c>
    </row>
    <row r="7471" spans="1:5" x14ac:dyDescent="0.3">
      <c r="A7471" s="24">
        <v>43046.875</v>
      </c>
      <c r="B7471" s="25">
        <v>6948</v>
      </c>
      <c r="C7471" s="26">
        <v>60.33</v>
      </c>
      <c r="D7471" s="26">
        <v>3</v>
      </c>
      <c r="E7471" s="27">
        <f t="shared" si="116"/>
        <v>419.17283999999995</v>
      </c>
    </row>
    <row r="7472" spans="1:5" x14ac:dyDescent="0.3">
      <c r="A7472" s="24">
        <v>43046.916666666664</v>
      </c>
      <c r="B7472" s="25">
        <v>6825</v>
      </c>
      <c r="C7472" s="26">
        <v>60.53</v>
      </c>
      <c r="D7472" s="26">
        <v>4</v>
      </c>
      <c r="E7472" s="27">
        <f t="shared" si="116"/>
        <v>413.11725000000001</v>
      </c>
    </row>
    <row r="7473" spans="1:5" x14ac:dyDescent="0.3">
      <c r="A7473" s="24">
        <v>43046.958333333336</v>
      </c>
      <c r="B7473" s="25">
        <v>7405</v>
      </c>
      <c r="C7473" s="26">
        <v>56.98</v>
      </c>
      <c r="D7473" s="26">
        <v>4</v>
      </c>
      <c r="E7473" s="27">
        <f t="shared" si="116"/>
        <v>421.93689999999998</v>
      </c>
    </row>
    <row r="7474" spans="1:5" x14ac:dyDescent="0.3">
      <c r="A7474" s="24">
        <v>43047</v>
      </c>
      <c r="B7474" s="25">
        <v>7410</v>
      </c>
      <c r="C7474" s="26">
        <v>54.88</v>
      </c>
      <c r="D7474" s="26">
        <v>6</v>
      </c>
      <c r="E7474" s="27">
        <f t="shared" si="116"/>
        <v>406.66080000000005</v>
      </c>
    </row>
    <row r="7475" spans="1:5" x14ac:dyDescent="0.3">
      <c r="A7475" s="24">
        <v>43047.041666666664</v>
      </c>
      <c r="B7475" s="25">
        <v>7397</v>
      </c>
      <c r="C7475" s="26">
        <v>51.03</v>
      </c>
      <c r="D7475" s="26">
        <v>6</v>
      </c>
      <c r="E7475" s="27">
        <f t="shared" si="116"/>
        <v>377.46891000000005</v>
      </c>
    </row>
    <row r="7476" spans="1:5" x14ac:dyDescent="0.3">
      <c r="A7476" s="24">
        <v>43047.083333333336</v>
      </c>
      <c r="B7476" s="25">
        <v>7306</v>
      </c>
      <c r="C7476" s="26">
        <v>48.6</v>
      </c>
      <c r="D7476" s="26">
        <v>6</v>
      </c>
      <c r="E7476" s="27">
        <f t="shared" si="116"/>
        <v>355.07160000000005</v>
      </c>
    </row>
    <row r="7477" spans="1:5" x14ac:dyDescent="0.3">
      <c r="A7477" s="24">
        <v>43047.125</v>
      </c>
      <c r="B7477" s="25">
        <v>7027</v>
      </c>
      <c r="C7477" s="26">
        <v>47.95</v>
      </c>
      <c r="D7477" s="26">
        <v>6</v>
      </c>
      <c r="E7477" s="27">
        <f t="shared" si="116"/>
        <v>336.94465000000002</v>
      </c>
    </row>
    <row r="7478" spans="1:5" x14ac:dyDescent="0.3">
      <c r="A7478" s="24">
        <v>43047.166666666664</v>
      </c>
      <c r="B7478" s="25">
        <v>6967</v>
      </c>
      <c r="C7478" s="26">
        <v>47.81</v>
      </c>
      <c r="D7478" s="26">
        <v>6</v>
      </c>
      <c r="E7478" s="27">
        <f t="shared" si="116"/>
        <v>333.09227000000004</v>
      </c>
    </row>
    <row r="7479" spans="1:5" x14ac:dyDescent="0.3">
      <c r="A7479" s="24">
        <v>43047.208333333336</v>
      </c>
      <c r="B7479" s="25">
        <v>7120</v>
      </c>
      <c r="C7479" s="26">
        <v>49.59</v>
      </c>
      <c r="D7479" s="26">
        <v>6</v>
      </c>
      <c r="E7479" s="27">
        <f t="shared" si="116"/>
        <v>353.08080000000007</v>
      </c>
    </row>
    <row r="7480" spans="1:5" x14ac:dyDescent="0.3">
      <c r="A7480" s="24">
        <v>43047.25</v>
      </c>
      <c r="B7480" s="25">
        <v>7062</v>
      </c>
      <c r="C7480" s="26">
        <v>55</v>
      </c>
      <c r="D7480" s="26">
        <v>6</v>
      </c>
      <c r="E7480" s="27">
        <f t="shared" si="116"/>
        <v>388.41</v>
      </c>
    </row>
    <row r="7481" spans="1:5" x14ac:dyDescent="0.3">
      <c r="A7481" s="24">
        <v>43047.291666666664</v>
      </c>
      <c r="B7481" s="25">
        <v>6856</v>
      </c>
      <c r="C7481" s="26">
        <v>60.43</v>
      </c>
      <c r="D7481" s="26">
        <v>6</v>
      </c>
      <c r="E7481" s="27">
        <f t="shared" si="116"/>
        <v>414.30808000000002</v>
      </c>
    </row>
    <row r="7482" spans="1:5" x14ac:dyDescent="0.3">
      <c r="A7482" s="24">
        <v>43047.333333333336</v>
      </c>
      <c r="B7482" s="25">
        <v>6769</v>
      </c>
      <c r="C7482" s="26">
        <v>61.14</v>
      </c>
      <c r="D7482" s="26">
        <v>4</v>
      </c>
      <c r="E7482" s="27">
        <f t="shared" si="116"/>
        <v>413.85666000000003</v>
      </c>
    </row>
    <row r="7483" spans="1:5" x14ac:dyDescent="0.3">
      <c r="A7483" s="24">
        <v>43047.375</v>
      </c>
      <c r="B7483" s="25">
        <v>6914</v>
      </c>
      <c r="C7483" s="26">
        <v>62</v>
      </c>
      <c r="D7483" s="26">
        <v>4</v>
      </c>
      <c r="E7483" s="27">
        <f t="shared" si="116"/>
        <v>428.66800000000001</v>
      </c>
    </row>
    <row r="7484" spans="1:5" x14ac:dyDescent="0.3">
      <c r="A7484" s="24">
        <v>43047.416666666664</v>
      </c>
      <c r="B7484" s="25">
        <v>7167</v>
      </c>
      <c r="C7484" s="26">
        <v>61</v>
      </c>
      <c r="D7484" s="26">
        <v>4</v>
      </c>
      <c r="E7484" s="27">
        <f t="shared" si="116"/>
        <v>437.18700000000001</v>
      </c>
    </row>
    <row r="7485" spans="1:5" x14ac:dyDescent="0.3">
      <c r="A7485" s="24">
        <v>43047.458333333336</v>
      </c>
      <c r="B7485" s="25">
        <v>7423</v>
      </c>
      <c r="C7485" s="26">
        <v>60.43</v>
      </c>
      <c r="D7485" s="26">
        <v>4</v>
      </c>
      <c r="E7485" s="27">
        <f t="shared" si="116"/>
        <v>448.57189</v>
      </c>
    </row>
    <row r="7486" spans="1:5" x14ac:dyDescent="0.3">
      <c r="A7486" s="24">
        <v>43047.5</v>
      </c>
      <c r="B7486" s="25">
        <v>8008</v>
      </c>
      <c r="C7486" s="26">
        <v>60.53</v>
      </c>
      <c r="D7486" s="26">
        <v>4</v>
      </c>
      <c r="E7486" s="27">
        <f t="shared" si="116"/>
        <v>484.72424000000001</v>
      </c>
    </row>
    <row r="7487" spans="1:5" x14ac:dyDescent="0.3">
      <c r="A7487" s="24">
        <v>43047.541666666664</v>
      </c>
      <c r="B7487" s="25">
        <v>8169</v>
      </c>
      <c r="C7487" s="26">
        <v>60.53</v>
      </c>
      <c r="D7487" s="26">
        <v>4</v>
      </c>
      <c r="E7487" s="27">
        <f t="shared" si="116"/>
        <v>494.46957000000003</v>
      </c>
    </row>
    <row r="7488" spans="1:5" x14ac:dyDescent="0.3">
      <c r="A7488" s="24">
        <v>43047.583333333336</v>
      </c>
      <c r="B7488" s="25">
        <v>7889</v>
      </c>
      <c r="C7488" s="26">
        <v>59.47</v>
      </c>
      <c r="D7488" s="26">
        <v>4</v>
      </c>
      <c r="E7488" s="27">
        <f t="shared" si="116"/>
        <v>469.15883000000002</v>
      </c>
    </row>
    <row r="7489" spans="1:5" x14ac:dyDescent="0.3">
      <c r="A7489" s="24">
        <v>43047.625</v>
      </c>
      <c r="B7489" s="25">
        <v>8058</v>
      </c>
      <c r="C7489" s="26">
        <v>57</v>
      </c>
      <c r="D7489" s="26">
        <v>4</v>
      </c>
      <c r="E7489" s="27">
        <f t="shared" si="116"/>
        <v>459.30599999999998</v>
      </c>
    </row>
    <row r="7490" spans="1:5" x14ac:dyDescent="0.3">
      <c r="A7490" s="24">
        <v>43047.666666666664</v>
      </c>
      <c r="B7490" s="25">
        <v>7970</v>
      </c>
      <c r="C7490" s="26">
        <v>56.02</v>
      </c>
      <c r="D7490" s="26">
        <v>3</v>
      </c>
      <c r="E7490" s="27">
        <f t="shared" si="116"/>
        <v>446.4794</v>
      </c>
    </row>
    <row r="7491" spans="1:5" x14ac:dyDescent="0.3">
      <c r="A7491" s="24">
        <v>43047.708333333336</v>
      </c>
      <c r="B7491" s="25">
        <v>7889</v>
      </c>
      <c r="C7491" s="26">
        <v>57.32</v>
      </c>
      <c r="D7491" s="26">
        <v>3</v>
      </c>
      <c r="E7491" s="27">
        <f t="shared" si="116"/>
        <v>452.19747999999998</v>
      </c>
    </row>
    <row r="7492" spans="1:5" x14ac:dyDescent="0.3">
      <c r="A7492" s="24">
        <v>43047.75</v>
      </c>
      <c r="B7492" s="25">
        <v>7987</v>
      </c>
      <c r="C7492" s="26">
        <v>60.53</v>
      </c>
      <c r="D7492" s="26">
        <v>3</v>
      </c>
      <c r="E7492" s="27">
        <f t="shared" si="116"/>
        <v>483.45310999999998</v>
      </c>
    </row>
    <row r="7493" spans="1:5" x14ac:dyDescent="0.3">
      <c r="A7493" s="24">
        <v>43047.791666666664</v>
      </c>
      <c r="B7493" s="25">
        <v>7773</v>
      </c>
      <c r="C7493" s="26">
        <v>62.65</v>
      </c>
      <c r="D7493" s="26">
        <v>3</v>
      </c>
      <c r="E7493" s="27">
        <f t="shared" si="116"/>
        <v>486.97845000000001</v>
      </c>
    </row>
    <row r="7494" spans="1:5" x14ac:dyDescent="0.3">
      <c r="A7494" s="24">
        <v>43047.833333333336</v>
      </c>
      <c r="B7494" s="25">
        <v>7644</v>
      </c>
      <c r="C7494" s="26">
        <v>63.209999999999994</v>
      </c>
      <c r="D7494" s="26">
        <v>3</v>
      </c>
      <c r="E7494" s="27">
        <f t="shared" si="116"/>
        <v>483.17723999999993</v>
      </c>
    </row>
    <row r="7495" spans="1:5" x14ac:dyDescent="0.3">
      <c r="A7495" s="24">
        <v>43047.875</v>
      </c>
      <c r="B7495" s="25">
        <v>7548</v>
      </c>
      <c r="C7495" s="26">
        <v>62.68</v>
      </c>
      <c r="D7495" s="26">
        <v>3</v>
      </c>
      <c r="E7495" s="27">
        <f t="shared" si="116"/>
        <v>473.10864000000004</v>
      </c>
    </row>
    <row r="7496" spans="1:5" x14ac:dyDescent="0.3">
      <c r="A7496" s="24">
        <v>43047.916666666664</v>
      </c>
      <c r="B7496" s="25">
        <v>7475</v>
      </c>
      <c r="C7496" s="26">
        <v>60.58</v>
      </c>
      <c r="D7496" s="26">
        <v>4</v>
      </c>
      <c r="E7496" s="27">
        <f t="shared" si="116"/>
        <v>452.83550000000002</v>
      </c>
    </row>
    <row r="7497" spans="1:5" x14ac:dyDescent="0.3">
      <c r="A7497" s="24">
        <v>43047.958333333336</v>
      </c>
      <c r="B7497" s="25">
        <v>6928</v>
      </c>
      <c r="C7497" s="26">
        <v>58.5</v>
      </c>
      <c r="D7497" s="26">
        <v>4</v>
      </c>
      <c r="E7497" s="27">
        <f t="shared" si="116"/>
        <v>405.28800000000001</v>
      </c>
    </row>
    <row r="7498" spans="1:5" x14ac:dyDescent="0.3">
      <c r="A7498" s="24">
        <v>43048</v>
      </c>
      <c r="B7498" s="25">
        <v>6635</v>
      </c>
      <c r="C7498" s="26">
        <v>58.070000000000007</v>
      </c>
      <c r="D7498" s="26">
        <v>6</v>
      </c>
      <c r="E7498" s="27">
        <f t="shared" ref="E7498:E7561" si="117">C7498*B7498/1000</f>
        <v>385.2944500000001</v>
      </c>
    </row>
    <row r="7499" spans="1:5" x14ac:dyDescent="0.3">
      <c r="A7499" s="24">
        <v>43048.041666666664</v>
      </c>
      <c r="B7499" s="25">
        <v>7049</v>
      </c>
      <c r="C7499" s="26">
        <v>52.5</v>
      </c>
      <c r="D7499" s="26">
        <v>6</v>
      </c>
      <c r="E7499" s="27">
        <f t="shared" si="117"/>
        <v>370.07249999999999</v>
      </c>
    </row>
    <row r="7500" spans="1:5" x14ac:dyDescent="0.3">
      <c r="A7500" s="24">
        <v>43048.083333333336</v>
      </c>
      <c r="B7500" s="25">
        <v>7171</v>
      </c>
      <c r="C7500" s="26">
        <v>50.46</v>
      </c>
      <c r="D7500" s="26">
        <v>6</v>
      </c>
      <c r="E7500" s="27">
        <f t="shared" si="117"/>
        <v>361.84866000000005</v>
      </c>
    </row>
    <row r="7501" spans="1:5" x14ac:dyDescent="0.3">
      <c r="A7501" s="24">
        <v>43048.125</v>
      </c>
      <c r="B7501" s="25">
        <v>6859</v>
      </c>
      <c r="C7501" s="26">
        <v>48.06</v>
      </c>
      <c r="D7501" s="26">
        <v>6</v>
      </c>
      <c r="E7501" s="27">
        <f t="shared" si="117"/>
        <v>329.64354000000003</v>
      </c>
    </row>
    <row r="7502" spans="1:5" x14ac:dyDescent="0.3">
      <c r="A7502" s="24">
        <v>43048.166666666664</v>
      </c>
      <c r="B7502" s="25">
        <v>6995</v>
      </c>
      <c r="C7502" s="26">
        <v>47</v>
      </c>
      <c r="D7502" s="26">
        <v>6</v>
      </c>
      <c r="E7502" s="27">
        <f t="shared" si="117"/>
        <v>328.76499999999999</v>
      </c>
    </row>
    <row r="7503" spans="1:5" x14ac:dyDescent="0.3">
      <c r="A7503" s="24">
        <v>43048.208333333336</v>
      </c>
      <c r="B7503" s="25">
        <v>7777</v>
      </c>
      <c r="C7503" s="26">
        <v>49.36</v>
      </c>
      <c r="D7503" s="26">
        <v>6</v>
      </c>
      <c r="E7503" s="27">
        <f t="shared" si="117"/>
        <v>383.87271999999996</v>
      </c>
    </row>
    <row r="7504" spans="1:5" x14ac:dyDescent="0.3">
      <c r="A7504" s="24">
        <v>43048.25</v>
      </c>
      <c r="B7504" s="25">
        <v>7799</v>
      </c>
      <c r="C7504" s="26">
        <v>54.15</v>
      </c>
      <c r="D7504" s="26">
        <v>6</v>
      </c>
      <c r="E7504" s="27">
        <f t="shared" si="117"/>
        <v>422.31584999999995</v>
      </c>
    </row>
    <row r="7505" spans="1:5" x14ac:dyDescent="0.3">
      <c r="A7505" s="24">
        <v>43048.291666666664</v>
      </c>
      <c r="B7505" s="25">
        <v>7883</v>
      </c>
      <c r="C7505" s="26">
        <v>60.53</v>
      </c>
      <c r="D7505" s="26">
        <v>6</v>
      </c>
      <c r="E7505" s="27">
        <f t="shared" si="117"/>
        <v>477.15798999999998</v>
      </c>
    </row>
    <row r="7506" spans="1:5" x14ac:dyDescent="0.3">
      <c r="A7506" s="24">
        <v>43048.333333333336</v>
      </c>
      <c r="B7506" s="25">
        <v>7887</v>
      </c>
      <c r="C7506" s="26">
        <v>61.34</v>
      </c>
      <c r="D7506" s="26">
        <v>4</v>
      </c>
      <c r="E7506" s="27">
        <f t="shared" si="117"/>
        <v>483.78858000000002</v>
      </c>
    </row>
    <row r="7507" spans="1:5" x14ac:dyDescent="0.3">
      <c r="A7507" s="24">
        <v>43048.375</v>
      </c>
      <c r="B7507" s="25">
        <v>7903</v>
      </c>
      <c r="C7507" s="26">
        <v>62.58</v>
      </c>
      <c r="D7507" s="26">
        <v>4</v>
      </c>
      <c r="E7507" s="27">
        <f t="shared" si="117"/>
        <v>494.56973999999997</v>
      </c>
    </row>
    <row r="7508" spans="1:5" x14ac:dyDescent="0.3">
      <c r="A7508" s="24">
        <v>43048.416666666664</v>
      </c>
      <c r="B7508" s="25">
        <v>8004</v>
      </c>
      <c r="C7508" s="26">
        <v>61</v>
      </c>
      <c r="D7508" s="26">
        <v>4</v>
      </c>
      <c r="E7508" s="27">
        <f t="shared" si="117"/>
        <v>488.24400000000003</v>
      </c>
    </row>
    <row r="7509" spans="1:5" x14ac:dyDescent="0.3">
      <c r="A7509" s="24">
        <v>43048.458333333336</v>
      </c>
      <c r="B7509" s="25">
        <v>7962</v>
      </c>
      <c r="C7509" s="26">
        <v>59.47</v>
      </c>
      <c r="D7509" s="26">
        <v>4</v>
      </c>
      <c r="E7509" s="27">
        <f t="shared" si="117"/>
        <v>473.50013999999999</v>
      </c>
    </row>
    <row r="7510" spans="1:5" x14ac:dyDescent="0.3">
      <c r="A7510" s="24">
        <v>43048.5</v>
      </c>
      <c r="B7510" s="25">
        <v>8034</v>
      </c>
      <c r="C7510" s="26">
        <v>59.47</v>
      </c>
      <c r="D7510" s="26">
        <v>4</v>
      </c>
      <c r="E7510" s="27">
        <f t="shared" si="117"/>
        <v>477.78197999999998</v>
      </c>
    </row>
    <row r="7511" spans="1:5" x14ac:dyDescent="0.3">
      <c r="A7511" s="24">
        <v>43048.541666666664</v>
      </c>
      <c r="B7511" s="25">
        <v>8079</v>
      </c>
      <c r="C7511" s="26">
        <v>57.97</v>
      </c>
      <c r="D7511" s="26">
        <v>4</v>
      </c>
      <c r="E7511" s="27">
        <f t="shared" si="117"/>
        <v>468.33963</v>
      </c>
    </row>
    <row r="7512" spans="1:5" x14ac:dyDescent="0.3">
      <c r="A7512" s="24">
        <v>43048.583333333336</v>
      </c>
      <c r="B7512" s="25">
        <v>7715</v>
      </c>
      <c r="C7512" s="26">
        <v>56.83</v>
      </c>
      <c r="D7512" s="26">
        <v>4</v>
      </c>
      <c r="E7512" s="27">
        <f t="shared" si="117"/>
        <v>438.44344999999998</v>
      </c>
    </row>
    <row r="7513" spans="1:5" x14ac:dyDescent="0.3">
      <c r="A7513" s="24">
        <v>43048.625</v>
      </c>
      <c r="B7513" s="25">
        <v>7250</v>
      </c>
      <c r="C7513" s="26">
        <v>53.740000000000009</v>
      </c>
      <c r="D7513" s="26">
        <v>4</v>
      </c>
      <c r="E7513" s="27">
        <f t="shared" si="117"/>
        <v>389.61500000000007</v>
      </c>
    </row>
    <row r="7514" spans="1:5" x14ac:dyDescent="0.3">
      <c r="A7514" s="24">
        <v>43048.666666666664</v>
      </c>
      <c r="B7514" s="25">
        <v>7252</v>
      </c>
      <c r="C7514" s="26">
        <v>52.15</v>
      </c>
      <c r="D7514" s="26">
        <v>3</v>
      </c>
      <c r="E7514" s="27">
        <f t="shared" si="117"/>
        <v>378.1918</v>
      </c>
    </row>
    <row r="7515" spans="1:5" x14ac:dyDescent="0.3">
      <c r="A7515" s="24">
        <v>43048.708333333336</v>
      </c>
      <c r="B7515" s="25">
        <v>7174</v>
      </c>
      <c r="C7515" s="26">
        <v>58.070000000000007</v>
      </c>
      <c r="D7515" s="26">
        <v>3</v>
      </c>
      <c r="E7515" s="27">
        <f t="shared" si="117"/>
        <v>416.59418000000005</v>
      </c>
    </row>
    <row r="7516" spans="1:5" x14ac:dyDescent="0.3">
      <c r="A7516" s="24">
        <v>43048.75</v>
      </c>
      <c r="B7516" s="25">
        <v>6966</v>
      </c>
      <c r="C7516" s="26">
        <v>61.84</v>
      </c>
      <c r="D7516" s="26">
        <v>3</v>
      </c>
      <c r="E7516" s="27">
        <f t="shared" si="117"/>
        <v>430.77744000000001</v>
      </c>
    </row>
    <row r="7517" spans="1:5" x14ac:dyDescent="0.3">
      <c r="A7517" s="24">
        <v>43048.791666666664</v>
      </c>
      <c r="B7517" s="25">
        <v>7136</v>
      </c>
      <c r="C7517" s="26">
        <v>63.95</v>
      </c>
      <c r="D7517" s="26">
        <v>3</v>
      </c>
      <c r="E7517" s="27">
        <f t="shared" si="117"/>
        <v>456.34719999999999</v>
      </c>
    </row>
    <row r="7518" spans="1:5" x14ac:dyDescent="0.3">
      <c r="A7518" s="24">
        <v>43048.833333333336</v>
      </c>
      <c r="B7518" s="25">
        <v>7307</v>
      </c>
      <c r="C7518" s="26">
        <v>65.010000000000005</v>
      </c>
      <c r="D7518" s="26">
        <v>3</v>
      </c>
      <c r="E7518" s="27">
        <f t="shared" si="117"/>
        <v>475.02807000000007</v>
      </c>
    </row>
    <row r="7519" spans="1:5" x14ac:dyDescent="0.3">
      <c r="A7519" s="24">
        <v>43048.875</v>
      </c>
      <c r="B7519" s="25">
        <v>7358</v>
      </c>
      <c r="C7519" s="26">
        <v>63.92</v>
      </c>
      <c r="D7519" s="26">
        <v>3</v>
      </c>
      <c r="E7519" s="27">
        <f t="shared" si="117"/>
        <v>470.32335999999998</v>
      </c>
    </row>
    <row r="7520" spans="1:5" x14ac:dyDescent="0.3">
      <c r="A7520" s="24">
        <v>43048.916666666664</v>
      </c>
      <c r="B7520" s="25">
        <v>7139</v>
      </c>
      <c r="C7520" s="26">
        <v>60.52</v>
      </c>
      <c r="D7520" s="26">
        <v>4</v>
      </c>
      <c r="E7520" s="27">
        <f t="shared" si="117"/>
        <v>432.05228000000005</v>
      </c>
    </row>
    <row r="7521" spans="1:5" x14ac:dyDescent="0.3">
      <c r="A7521" s="24">
        <v>43048.958333333336</v>
      </c>
      <c r="B7521" s="25">
        <v>7371</v>
      </c>
      <c r="C7521" s="26">
        <v>60.25</v>
      </c>
      <c r="D7521" s="26">
        <v>4</v>
      </c>
      <c r="E7521" s="27">
        <f t="shared" si="117"/>
        <v>444.10275000000001</v>
      </c>
    </row>
    <row r="7522" spans="1:5" x14ac:dyDescent="0.3">
      <c r="A7522" s="24">
        <v>43049</v>
      </c>
      <c r="B7522" s="25">
        <v>7179</v>
      </c>
      <c r="C7522" s="26">
        <v>55.46</v>
      </c>
      <c r="D7522" s="26">
        <v>6</v>
      </c>
      <c r="E7522" s="27">
        <f t="shared" si="117"/>
        <v>398.14734000000004</v>
      </c>
    </row>
    <row r="7523" spans="1:5" x14ac:dyDescent="0.3">
      <c r="A7523" s="24">
        <v>43049.041666666664</v>
      </c>
      <c r="B7523" s="25">
        <v>7149</v>
      </c>
      <c r="C7523" s="26">
        <v>50.46</v>
      </c>
      <c r="D7523" s="26">
        <v>6</v>
      </c>
      <c r="E7523" s="27">
        <f t="shared" si="117"/>
        <v>360.73854</v>
      </c>
    </row>
    <row r="7524" spans="1:5" x14ac:dyDescent="0.3">
      <c r="A7524" s="24">
        <v>43049.083333333336</v>
      </c>
      <c r="B7524" s="25">
        <v>6533</v>
      </c>
      <c r="C7524" s="26">
        <v>49.75</v>
      </c>
      <c r="D7524" s="26">
        <v>6</v>
      </c>
      <c r="E7524" s="27">
        <f t="shared" si="117"/>
        <v>325.01675</v>
      </c>
    </row>
    <row r="7525" spans="1:5" x14ac:dyDescent="0.3">
      <c r="A7525" s="24">
        <v>43049.125</v>
      </c>
      <c r="B7525" s="25">
        <v>5788</v>
      </c>
      <c r="C7525" s="26">
        <v>49.5</v>
      </c>
      <c r="D7525" s="26">
        <v>6</v>
      </c>
      <c r="E7525" s="27">
        <f t="shared" si="117"/>
        <v>286.50599999999997</v>
      </c>
    </row>
    <row r="7526" spans="1:5" x14ac:dyDescent="0.3">
      <c r="A7526" s="24">
        <v>43049.166666666664</v>
      </c>
      <c r="B7526" s="25">
        <v>5647</v>
      </c>
      <c r="C7526" s="26">
        <v>49.45</v>
      </c>
      <c r="D7526" s="26">
        <v>6</v>
      </c>
      <c r="E7526" s="27">
        <f t="shared" si="117"/>
        <v>279.24415000000005</v>
      </c>
    </row>
    <row r="7527" spans="1:5" x14ac:dyDescent="0.3">
      <c r="A7527" s="24">
        <v>43049.208333333336</v>
      </c>
      <c r="B7527" s="25">
        <v>6447</v>
      </c>
      <c r="C7527" s="26">
        <v>49.45</v>
      </c>
      <c r="D7527" s="26">
        <v>6</v>
      </c>
      <c r="E7527" s="27">
        <f t="shared" si="117"/>
        <v>318.80415000000005</v>
      </c>
    </row>
    <row r="7528" spans="1:5" x14ac:dyDescent="0.3">
      <c r="A7528" s="24">
        <v>43049.25</v>
      </c>
      <c r="B7528" s="25">
        <v>6551</v>
      </c>
      <c r="C7528" s="26">
        <v>50.46</v>
      </c>
      <c r="D7528" s="26">
        <v>6</v>
      </c>
      <c r="E7528" s="27">
        <f t="shared" si="117"/>
        <v>330.56346000000002</v>
      </c>
    </row>
    <row r="7529" spans="1:5" x14ac:dyDescent="0.3">
      <c r="A7529" s="24">
        <v>43049.291666666664</v>
      </c>
      <c r="B7529" s="25">
        <v>6585</v>
      </c>
      <c r="C7529" s="26">
        <v>60.43</v>
      </c>
      <c r="D7529" s="26">
        <v>6</v>
      </c>
      <c r="E7529" s="27">
        <f t="shared" si="117"/>
        <v>397.93155000000002</v>
      </c>
    </row>
    <row r="7530" spans="1:5" x14ac:dyDescent="0.3">
      <c r="A7530" s="24">
        <v>43049.333333333336</v>
      </c>
      <c r="B7530" s="25">
        <v>6699</v>
      </c>
      <c r="C7530" s="26">
        <v>62.44</v>
      </c>
      <c r="D7530" s="26">
        <v>4</v>
      </c>
      <c r="E7530" s="27">
        <f t="shared" si="117"/>
        <v>418.28555999999998</v>
      </c>
    </row>
    <row r="7531" spans="1:5" x14ac:dyDescent="0.3">
      <c r="A7531" s="24">
        <v>43049.375</v>
      </c>
      <c r="B7531" s="25">
        <v>6453</v>
      </c>
      <c r="C7531" s="26">
        <v>63.63</v>
      </c>
      <c r="D7531" s="26">
        <v>4</v>
      </c>
      <c r="E7531" s="27">
        <f t="shared" si="117"/>
        <v>410.60439000000002</v>
      </c>
    </row>
    <row r="7532" spans="1:5" x14ac:dyDescent="0.3">
      <c r="A7532" s="24">
        <v>43049.416666666664</v>
      </c>
      <c r="B7532" s="25">
        <v>6630</v>
      </c>
      <c r="C7532" s="26">
        <v>62.42</v>
      </c>
      <c r="D7532" s="26">
        <v>4</v>
      </c>
      <c r="E7532" s="27">
        <f t="shared" si="117"/>
        <v>413.84460000000001</v>
      </c>
    </row>
    <row r="7533" spans="1:5" x14ac:dyDescent="0.3">
      <c r="A7533" s="24">
        <v>43049.458333333336</v>
      </c>
      <c r="B7533" s="25">
        <v>6402</v>
      </c>
      <c r="C7533" s="26">
        <v>60.9</v>
      </c>
      <c r="D7533" s="26">
        <v>4</v>
      </c>
      <c r="E7533" s="27">
        <f t="shared" si="117"/>
        <v>389.8818</v>
      </c>
    </row>
    <row r="7534" spans="1:5" x14ac:dyDescent="0.3">
      <c r="A7534" s="24">
        <v>43049.5</v>
      </c>
      <c r="B7534" s="25">
        <v>6830</v>
      </c>
      <c r="C7534" s="26">
        <v>60.93</v>
      </c>
      <c r="D7534" s="26">
        <v>4</v>
      </c>
      <c r="E7534" s="27">
        <f t="shared" si="117"/>
        <v>416.15190000000001</v>
      </c>
    </row>
    <row r="7535" spans="1:5" x14ac:dyDescent="0.3">
      <c r="A7535" s="24">
        <v>43049.541666666664</v>
      </c>
      <c r="B7535" s="25">
        <v>7077</v>
      </c>
      <c r="C7535" s="26">
        <v>60.53</v>
      </c>
      <c r="D7535" s="26">
        <v>4</v>
      </c>
      <c r="E7535" s="27">
        <f t="shared" si="117"/>
        <v>428.37081000000001</v>
      </c>
    </row>
    <row r="7536" spans="1:5" x14ac:dyDescent="0.3">
      <c r="A7536" s="24">
        <v>43049.583333333336</v>
      </c>
      <c r="B7536" s="25">
        <v>7639</v>
      </c>
      <c r="C7536" s="26">
        <v>57.77</v>
      </c>
      <c r="D7536" s="26">
        <v>4</v>
      </c>
      <c r="E7536" s="27">
        <f t="shared" si="117"/>
        <v>441.30503000000004</v>
      </c>
    </row>
    <row r="7537" spans="1:5" x14ac:dyDescent="0.3">
      <c r="A7537" s="24">
        <v>43049.625</v>
      </c>
      <c r="B7537" s="25">
        <v>8412</v>
      </c>
      <c r="C7537" s="26">
        <v>55.099999999999994</v>
      </c>
      <c r="D7537" s="26">
        <v>4</v>
      </c>
      <c r="E7537" s="27">
        <f t="shared" si="117"/>
        <v>463.50119999999993</v>
      </c>
    </row>
    <row r="7538" spans="1:5" x14ac:dyDescent="0.3">
      <c r="A7538" s="24">
        <v>43049.666666666664</v>
      </c>
      <c r="B7538" s="25">
        <v>8330</v>
      </c>
      <c r="C7538" s="26">
        <v>56.45</v>
      </c>
      <c r="D7538" s="26">
        <v>3</v>
      </c>
      <c r="E7538" s="27">
        <f t="shared" si="117"/>
        <v>470.2285</v>
      </c>
    </row>
    <row r="7539" spans="1:5" x14ac:dyDescent="0.3">
      <c r="A7539" s="24">
        <v>43049.708333333336</v>
      </c>
      <c r="B7539" s="25">
        <v>8265</v>
      </c>
      <c r="C7539" s="26">
        <v>60.600000000000009</v>
      </c>
      <c r="D7539" s="26">
        <v>3</v>
      </c>
      <c r="E7539" s="27">
        <f t="shared" si="117"/>
        <v>500.85900000000004</v>
      </c>
    </row>
    <row r="7540" spans="1:5" x14ac:dyDescent="0.3">
      <c r="A7540" s="24">
        <v>43049.75</v>
      </c>
      <c r="B7540" s="25">
        <v>8338</v>
      </c>
      <c r="C7540" s="26">
        <v>63.92</v>
      </c>
      <c r="D7540" s="26">
        <v>3</v>
      </c>
      <c r="E7540" s="27">
        <f t="shared" si="117"/>
        <v>532.96496000000002</v>
      </c>
    </row>
    <row r="7541" spans="1:5" x14ac:dyDescent="0.3">
      <c r="A7541" s="24">
        <v>43049.791666666664</v>
      </c>
      <c r="B7541" s="25">
        <v>7836</v>
      </c>
      <c r="C7541" s="26">
        <v>65.66</v>
      </c>
      <c r="D7541" s="26">
        <v>3</v>
      </c>
      <c r="E7541" s="27">
        <f t="shared" si="117"/>
        <v>514.51175999999998</v>
      </c>
    </row>
    <row r="7542" spans="1:5" x14ac:dyDescent="0.3">
      <c r="A7542" s="24">
        <v>43049.833333333336</v>
      </c>
      <c r="B7542" s="25">
        <v>7797</v>
      </c>
      <c r="C7542" s="26">
        <v>66.31</v>
      </c>
      <c r="D7542" s="26">
        <v>3</v>
      </c>
      <c r="E7542" s="27">
        <f t="shared" si="117"/>
        <v>517.01907000000006</v>
      </c>
    </row>
    <row r="7543" spans="1:5" x14ac:dyDescent="0.3">
      <c r="A7543" s="24">
        <v>43049.875</v>
      </c>
      <c r="B7543" s="25">
        <v>8034</v>
      </c>
      <c r="C7543" s="26">
        <v>64.64</v>
      </c>
      <c r="D7543" s="26">
        <v>3</v>
      </c>
      <c r="E7543" s="27">
        <f t="shared" si="117"/>
        <v>519.31776000000002</v>
      </c>
    </row>
    <row r="7544" spans="1:5" x14ac:dyDescent="0.3">
      <c r="A7544" s="24">
        <v>43049.916666666664</v>
      </c>
      <c r="B7544" s="25">
        <v>8032</v>
      </c>
      <c r="C7544" s="26">
        <v>62.65</v>
      </c>
      <c r="D7544" s="26">
        <v>4</v>
      </c>
      <c r="E7544" s="27">
        <f t="shared" si="117"/>
        <v>503.20479999999998</v>
      </c>
    </row>
    <row r="7545" spans="1:5" x14ac:dyDescent="0.3">
      <c r="A7545" s="24">
        <v>43049.958333333336</v>
      </c>
      <c r="B7545" s="25">
        <v>7345</v>
      </c>
      <c r="C7545" s="26">
        <v>61.14</v>
      </c>
      <c r="D7545" s="26">
        <v>4</v>
      </c>
      <c r="E7545" s="27">
        <f t="shared" si="117"/>
        <v>449.07329999999996</v>
      </c>
    </row>
    <row r="7546" spans="1:5" x14ac:dyDescent="0.3">
      <c r="A7546" s="24">
        <v>43050</v>
      </c>
      <c r="B7546" s="25">
        <v>7144</v>
      </c>
      <c r="C7546" s="26">
        <v>61.84</v>
      </c>
      <c r="D7546" s="26">
        <v>6</v>
      </c>
      <c r="E7546" s="27">
        <f t="shared" si="117"/>
        <v>441.78496000000001</v>
      </c>
    </row>
    <row r="7547" spans="1:5" x14ac:dyDescent="0.3">
      <c r="A7547" s="24">
        <v>43050.041666666664</v>
      </c>
      <c r="B7547" s="25">
        <v>8035</v>
      </c>
      <c r="C7547" s="26">
        <v>57</v>
      </c>
      <c r="D7547" s="26">
        <v>6</v>
      </c>
      <c r="E7547" s="27">
        <f t="shared" si="117"/>
        <v>457.995</v>
      </c>
    </row>
    <row r="7548" spans="1:5" x14ac:dyDescent="0.3">
      <c r="A7548" s="24">
        <v>43050.083333333336</v>
      </c>
      <c r="B7548" s="25">
        <v>8075</v>
      </c>
      <c r="C7548" s="26">
        <v>55.480000000000004</v>
      </c>
      <c r="D7548" s="26">
        <v>6</v>
      </c>
      <c r="E7548" s="27">
        <f t="shared" si="117"/>
        <v>448.00100000000003</v>
      </c>
    </row>
    <row r="7549" spans="1:5" x14ac:dyDescent="0.3">
      <c r="A7549" s="24">
        <v>43050.125</v>
      </c>
      <c r="B7549" s="25">
        <v>8032</v>
      </c>
      <c r="C7549" s="26">
        <v>49.31</v>
      </c>
      <c r="D7549" s="26">
        <v>6</v>
      </c>
      <c r="E7549" s="27">
        <f t="shared" si="117"/>
        <v>396.05792000000002</v>
      </c>
    </row>
    <row r="7550" spans="1:5" x14ac:dyDescent="0.3">
      <c r="A7550" s="24">
        <v>43050.166666666664</v>
      </c>
      <c r="B7550" s="25">
        <v>8000</v>
      </c>
      <c r="C7550" s="26">
        <v>47.019999999999996</v>
      </c>
      <c r="D7550" s="26">
        <v>6</v>
      </c>
      <c r="E7550" s="27">
        <f t="shared" si="117"/>
        <v>376.15999999999997</v>
      </c>
    </row>
    <row r="7551" spans="1:5" x14ac:dyDescent="0.3">
      <c r="A7551" s="24">
        <v>43050.208333333336</v>
      </c>
      <c r="B7551" s="25">
        <v>8075</v>
      </c>
      <c r="C7551" s="26">
        <v>46.57</v>
      </c>
      <c r="D7551" s="26">
        <v>6</v>
      </c>
      <c r="E7551" s="27">
        <f t="shared" si="117"/>
        <v>376.05275</v>
      </c>
    </row>
    <row r="7552" spans="1:5" x14ac:dyDescent="0.3">
      <c r="A7552" s="24">
        <v>43050.25</v>
      </c>
      <c r="B7552" s="25">
        <v>8063</v>
      </c>
      <c r="C7552" s="26">
        <v>47.65</v>
      </c>
      <c r="D7552" s="26">
        <v>6</v>
      </c>
      <c r="E7552" s="27">
        <f t="shared" si="117"/>
        <v>384.20195000000001</v>
      </c>
    </row>
    <row r="7553" spans="1:5" x14ac:dyDescent="0.3">
      <c r="A7553" s="24">
        <v>43050.291666666664</v>
      </c>
      <c r="B7553" s="25">
        <v>7894</v>
      </c>
      <c r="C7553" s="26">
        <v>49.64</v>
      </c>
      <c r="D7553" s="26">
        <v>6</v>
      </c>
      <c r="E7553" s="27">
        <f t="shared" si="117"/>
        <v>391.85816000000005</v>
      </c>
    </row>
    <row r="7554" spans="1:5" x14ac:dyDescent="0.3">
      <c r="A7554" s="24">
        <v>43050.333333333336</v>
      </c>
      <c r="B7554" s="25">
        <v>7126</v>
      </c>
      <c r="C7554" s="26">
        <v>51.51</v>
      </c>
      <c r="D7554" s="26">
        <v>6</v>
      </c>
      <c r="E7554" s="27">
        <f t="shared" si="117"/>
        <v>367.06026000000003</v>
      </c>
    </row>
    <row r="7555" spans="1:5" x14ac:dyDescent="0.3">
      <c r="A7555" s="24">
        <v>43050.375</v>
      </c>
      <c r="B7555" s="25">
        <v>7278</v>
      </c>
      <c r="C7555" s="26">
        <v>56.52</v>
      </c>
      <c r="D7555" s="26">
        <v>6</v>
      </c>
      <c r="E7555" s="27">
        <f t="shared" si="117"/>
        <v>411.35255999999998</v>
      </c>
    </row>
    <row r="7556" spans="1:5" x14ac:dyDescent="0.3">
      <c r="A7556" s="24">
        <v>43050.416666666664</v>
      </c>
      <c r="B7556" s="25">
        <v>8004</v>
      </c>
      <c r="C7556" s="26">
        <v>57.16</v>
      </c>
      <c r="D7556" s="26">
        <v>6</v>
      </c>
      <c r="E7556" s="27">
        <f t="shared" si="117"/>
        <v>457.50863999999996</v>
      </c>
    </row>
    <row r="7557" spans="1:5" x14ac:dyDescent="0.3">
      <c r="A7557" s="24">
        <v>43050.458333333336</v>
      </c>
      <c r="B7557" s="25">
        <v>7776</v>
      </c>
      <c r="C7557" s="26">
        <v>57.97</v>
      </c>
      <c r="D7557" s="26">
        <v>6</v>
      </c>
      <c r="E7557" s="27">
        <f t="shared" si="117"/>
        <v>450.77471999999995</v>
      </c>
    </row>
    <row r="7558" spans="1:5" x14ac:dyDescent="0.3">
      <c r="A7558" s="24">
        <v>43050.5</v>
      </c>
      <c r="B7558" s="25">
        <v>8000</v>
      </c>
      <c r="C7558" s="26">
        <v>57.07</v>
      </c>
      <c r="D7558" s="26">
        <v>6</v>
      </c>
      <c r="E7558" s="27">
        <f t="shared" si="117"/>
        <v>456.56</v>
      </c>
    </row>
    <row r="7559" spans="1:5" x14ac:dyDescent="0.3">
      <c r="A7559" s="24">
        <v>43050.541666666664</v>
      </c>
      <c r="B7559" s="25">
        <v>8392</v>
      </c>
      <c r="C7559" s="26">
        <v>56.81</v>
      </c>
      <c r="D7559" s="26">
        <v>6</v>
      </c>
      <c r="E7559" s="27">
        <f t="shared" si="117"/>
        <v>476.74952000000002</v>
      </c>
    </row>
    <row r="7560" spans="1:5" x14ac:dyDescent="0.3">
      <c r="A7560" s="24">
        <v>43050.583333333336</v>
      </c>
      <c r="B7560" s="25">
        <v>8448</v>
      </c>
      <c r="C7560" s="26">
        <v>54</v>
      </c>
      <c r="D7560" s="26">
        <v>6</v>
      </c>
      <c r="E7560" s="27">
        <f t="shared" si="117"/>
        <v>456.19200000000001</v>
      </c>
    </row>
    <row r="7561" spans="1:5" x14ac:dyDescent="0.3">
      <c r="A7561" s="24">
        <v>43050.625</v>
      </c>
      <c r="B7561" s="25">
        <v>8473</v>
      </c>
      <c r="C7561" s="26">
        <v>50</v>
      </c>
      <c r="D7561" s="26">
        <v>6</v>
      </c>
      <c r="E7561" s="27">
        <f t="shared" si="117"/>
        <v>423.65</v>
      </c>
    </row>
    <row r="7562" spans="1:5" x14ac:dyDescent="0.3">
      <c r="A7562" s="24">
        <v>43050.666666666664</v>
      </c>
      <c r="B7562" s="25">
        <v>8451</v>
      </c>
      <c r="C7562" s="26">
        <v>49.74</v>
      </c>
      <c r="D7562" s="26">
        <v>6</v>
      </c>
      <c r="E7562" s="27">
        <f t="shared" ref="E7562:E7625" si="118">C7562*B7562/1000</f>
        <v>420.35273999999998</v>
      </c>
    </row>
    <row r="7563" spans="1:5" x14ac:dyDescent="0.3">
      <c r="A7563" s="24">
        <v>43050.708333333336</v>
      </c>
      <c r="B7563" s="25">
        <v>8715</v>
      </c>
      <c r="C7563" s="26">
        <v>60.67</v>
      </c>
      <c r="D7563" s="26">
        <v>6</v>
      </c>
      <c r="E7563" s="27">
        <f t="shared" si="118"/>
        <v>528.73905000000002</v>
      </c>
    </row>
    <row r="7564" spans="1:5" x14ac:dyDescent="0.3">
      <c r="A7564" s="24">
        <v>43050.75</v>
      </c>
      <c r="B7564" s="25">
        <v>8972</v>
      </c>
      <c r="C7564" s="26">
        <v>65.69</v>
      </c>
      <c r="D7564" s="26">
        <v>6</v>
      </c>
      <c r="E7564" s="27">
        <f t="shared" si="118"/>
        <v>589.37067999999988</v>
      </c>
    </row>
    <row r="7565" spans="1:5" x14ac:dyDescent="0.3">
      <c r="A7565" s="24">
        <v>43050.791666666664</v>
      </c>
      <c r="B7565" s="25">
        <v>8952</v>
      </c>
      <c r="C7565" s="26">
        <v>67.05</v>
      </c>
      <c r="D7565" s="26">
        <v>6</v>
      </c>
      <c r="E7565" s="27">
        <f t="shared" si="118"/>
        <v>600.23159999999996</v>
      </c>
    </row>
    <row r="7566" spans="1:5" x14ac:dyDescent="0.3">
      <c r="A7566" s="24">
        <v>43050.833333333336</v>
      </c>
      <c r="B7566" s="25">
        <v>8802</v>
      </c>
      <c r="C7566" s="26">
        <v>64.709999999999994</v>
      </c>
      <c r="D7566" s="26">
        <v>6</v>
      </c>
      <c r="E7566" s="27">
        <f t="shared" si="118"/>
        <v>569.57741999999996</v>
      </c>
    </row>
    <row r="7567" spans="1:5" x14ac:dyDescent="0.3">
      <c r="A7567" s="24">
        <v>43050.875</v>
      </c>
      <c r="B7567" s="25">
        <v>8723</v>
      </c>
      <c r="C7567" s="26">
        <v>62.58</v>
      </c>
      <c r="D7567" s="26">
        <v>6</v>
      </c>
      <c r="E7567" s="27">
        <f t="shared" si="118"/>
        <v>545.88533999999993</v>
      </c>
    </row>
    <row r="7568" spans="1:5" x14ac:dyDescent="0.3">
      <c r="A7568" s="24">
        <v>43050.916666666664</v>
      </c>
      <c r="B7568" s="25">
        <v>8705</v>
      </c>
      <c r="C7568" s="26">
        <v>61.5</v>
      </c>
      <c r="D7568" s="26">
        <v>6</v>
      </c>
      <c r="E7568" s="27">
        <f t="shared" si="118"/>
        <v>535.35749999999996</v>
      </c>
    </row>
    <row r="7569" spans="1:5" x14ac:dyDescent="0.3">
      <c r="A7569" s="24">
        <v>43050.958333333336</v>
      </c>
      <c r="B7569" s="25">
        <v>8758</v>
      </c>
      <c r="C7569" s="26">
        <v>59.12</v>
      </c>
      <c r="D7569" s="26">
        <v>6</v>
      </c>
      <c r="E7569" s="27">
        <f t="shared" si="118"/>
        <v>517.77296000000001</v>
      </c>
    </row>
    <row r="7570" spans="1:5" x14ac:dyDescent="0.3">
      <c r="A7570" s="24">
        <v>43051</v>
      </c>
      <c r="B7570" s="25">
        <v>8537</v>
      </c>
      <c r="C7570" s="26">
        <v>60</v>
      </c>
      <c r="D7570" s="26">
        <v>6</v>
      </c>
      <c r="E7570" s="27">
        <f t="shared" si="118"/>
        <v>512.22</v>
      </c>
    </row>
    <row r="7571" spans="1:5" x14ac:dyDescent="0.3">
      <c r="A7571" s="24">
        <v>43051.041666666664</v>
      </c>
      <c r="B7571" s="25">
        <v>7740</v>
      </c>
      <c r="C7571" s="26">
        <v>51.56</v>
      </c>
      <c r="D7571" s="26">
        <v>6</v>
      </c>
      <c r="E7571" s="27">
        <f t="shared" si="118"/>
        <v>399.07440000000003</v>
      </c>
    </row>
    <row r="7572" spans="1:5" x14ac:dyDescent="0.3">
      <c r="A7572" s="24">
        <v>43051.083333333336</v>
      </c>
      <c r="B7572" s="25">
        <v>7013</v>
      </c>
      <c r="C7572" s="26">
        <v>48.13000000000001</v>
      </c>
      <c r="D7572" s="26">
        <v>6</v>
      </c>
      <c r="E7572" s="27">
        <f t="shared" si="118"/>
        <v>337.53569000000005</v>
      </c>
    </row>
    <row r="7573" spans="1:5" x14ac:dyDescent="0.3">
      <c r="A7573" s="24">
        <v>43051.125</v>
      </c>
      <c r="B7573" s="25">
        <v>6867</v>
      </c>
      <c r="C7573" s="26">
        <v>45.38</v>
      </c>
      <c r="D7573" s="26">
        <v>6</v>
      </c>
      <c r="E7573" s="27">
        <f t="shared" si="118"/>
        <v>311.62446</v>
      </c>
    </row>
    <row r="7574" spans="1:5" x14ac:dyDescent="0.3">
      <c r="A7574" s="24">
        <v>43051.166666666664</v>
      </c>
      <c r="B7574" s="25">
        <v>6773</v>
      </c>
      <c r="C7574" s="26">
        <v>44.78</v>
      </c>
      <c r="D7574" s="26">
        <v>6</v>
      </c>
      <c r="E7574" s="27">
        <f t="shared" si="118"/>
        <v>303.29494</v>
      </c>
    </row>
    <row r="7575" spans="1:5" x14ac:dyDescent="0.3">
      <c r="A7575" s="24">
        <v>43051.208333333336</v>
      </c>
      <c r="B7575" s="25">
        <v>6713</v>
      </c>
      <c r="C7575" s="26">
        <v>44.53</v>
      </c>
      <c r="D7575" s="26">
        <v>6</v>
      </c>
      <c r="E7575" s="27">
        <f t="shared" si="118"/>
        <v>298.92989</v>
      </c>
    </row>
    <row r="7576" spans="1:5" x14ac:dyDescent="0.3">
      <c r="A7576" s="24">
        <v>43051.25</v>
      </c>
      <c r="B7576" s="25">
        <v>6747</v>
      </c>
      <c r="C7576" s="26">
        <v>44.53</v>
      </c>
      <c r="D7576" s="26">
        <v>6</v>
      </c>
      <c r="E7576" s="27">
        <f t="shared" si="118"/>
        <v>300.44391000000002</v>
      </c>
    </row>
    <row r="7577" spans="1:5" x14ac:dyDescent="0.3">
      <c r="A7577" s="24">
        <v>43051.291666666664</v>
      </c>
      <c r="B7577" s="25">
        <v>6835</v>
      </c>
      <c r="C7577" s="26">
        <v>45.08</v>
      </c>
      <c r="D7577" s="26">
        <v>6</v>
      </c>
      <c r="E7577" s="27">
        <f t="shared" si="118"/>
        <v>308.12180000000001</v>
      </c>
    </row>
    <row r="7578" spans="1:5" x14ac:dyDescent="0.3">
      <c r="A7578" s="24">
        <v>43051.333333333336</v>
      </c>
      <c r="B7578" s="25">
        <v>7041</v>
      </c>
      <c r="C7578" s="26">
        <v>48.33</v>
      </c>
      <c r="D7578" s="26">
        <v>6</v>
      </c>
      <c r="E7578" s="27">
        <f t="shared" si="118"/>
        <v>340.29152999999997</v>
      </c>
    </row>
    <row r="7579" spans="1:5" x14ac:dyDescent="0.3">
      <c r="A7579" s="24">
        <v>43051.375</v>
      </c>
      <c r="B7579" s="25">
        <v>7159</v>
      </c>
      <c r="C7579" s="26">
        <v>50</v>
      </c>
      <c r="D7579" s="26">
        <v>6</v>
      </c>
      <c r="E7579" s="27">
        <f t="shared" si="118"/>
        <v>357.95</v>
      </c>
    </row>
    <row r="7580" spans="1:5" x14ac:dyDescent="0.3">
      <c r="A7580" s="24">
        <v>43051.416666666664</v>
      </c>
      <c r="B7580" s="25">
        <v>7643</v>
      </c>
      <c r="C7580" s="26">
        <v>52.93</v>
      </c>
      <c r="D7580" s="26">
        <v>6</v>
      </c>
      <c r="E7580" s="27">
        <f t="shared" si="118"/>
        <v>404.54399000000001</v>
      </c>
    </row>
    <row r="7581" spans="1:5" x14ac:dyDescent="0.3">
      <c r="A7581" s="24">
        <v>43051.458333333336</v>
      </c>
      <c r="B7581" s="25">
        <v>8148</v>
      </c>
      <c r="C7581" s="26">
        <v>53.22</v>
      </c>
      <c r="D7581" s="26">
        <v>6</v>
      </c>
      <c r="E7581" s="27">
        <f t="shared" si="118"/>
        <v>433.63655999999997</v>
      </c>
    </row>
    <row r="7582" spans="1:5" x14ac:dyDescent="0.3">
      <c r="A7582" s="24">
        <v>43051.5</v>
      </c>
      <c r="B7582" s="25">
        <v>8062</v>
      </c>
      <c r="C7582" s="26">
        <v>51.3</v>
      </c>
      <c r="D7582" s="26">
        <v>6</v>
      </c>
      <c r="E7582" s="27">
        <f t="shared" si="118"/>
        <v>413.5806</v>
      </c>
    </row>
    <row r="7583" spans="1:5" x14ac:dyDescent="0.3">
      <c r="A7583" s="24">
        <v>43051.541666666664</v>
      </c>
      <c r="B7583" s="25">
        <v>8164</v>
      </c>
      <c r="C7583" s="26">
        <v>52.5</v>
      </c>
      <c r="D7583" s="26">
        <v>6</v>
      </c>
      <c r="E7583" s="27">
        <f t="shared" si="118"/>
        <v>428.61</v>
      </c>
    </row>
    <row r="7584" spans="1:5" x14ac:dyDescent="0.3">
      <c r="A7584" s="24">
        <v>43051.583333333336</v>
      </c>
      <c r="B7584" s="25">
        <v>8139</v>
      </c>
      <c r="C7584" s="26">
        <v>49.75</v>
      </c>
      <c r="D7584" s="26">
        <v>6</v>
      </c>
      <c r="E7584" s="27">
        <f t="shared" si="118"/>
        <v>404.91525000000001</v>
      </c>
    </row>
    <row r="7585" spans="1:5" x14ac:dyDescent="0.3">
      <c r="A7585" s="24">
        <v>43051.625</v>
      </c>
      <c r="B7585" s="25">
        <v>8117</v>
      </c>
      <c r="C7585" s="26">
        <v>47.93</v>
      </c>
      <c r="D7585" s="26">
        <v>6</v>
      </c>
      <c r="E7585" s="27">
        <f t="shared" si="118"/>
        <v>389.04780999999997</v>
      </c>
    </row>
    <row r="7586" spans="1:5" x14ac:dyDescent="0.3">
      <c r="A7586" s="24">
        <v>43051.666666666664</v>
      </c>
      <c r="B7586" s="25">
        <v>7977</v>
      </c>
      <c r="C7586" s="26">
        <v>46.2</v>
      </c>
      <c r="D7586" s="26">
        <v>6</v>
      </c>
      <c r="E7586" s="27">
        <f t="shared" si="118"/>
        <v>368.53740000000005</v>
      </c>
    </row>
    <row r="7587" spans="1:5" x14ac:dyDescent="0.3">
      <c r="A7587" s="24">
        <v>43051.708333333336</v>
      </c>
      <c r="B7587" s="25">
        <v>7946</v>
      </c>
      <c r="C7587" s="26">
        <v>51.05</v>
      </c>
      <c r="D7587" s="26">
        <v>6</v>
      </c>
      <c r="E7587" s="27">
        <f t="shared" si="118"/>
        <v>405.64330000000001</v>
      </c>
    </row>
    <row r="7588" spans="1:5" x14ac:dyDescent="0.3">
      <c r="A7588" s="24">
        <v>43051.75</v>
      </c>
      <c r="B7588" s="25">
        <v>8178</v>
      </c>
      <c r="C7588" s="26">
        <v>61.84</v>
      </c>
      <c r="D7588" s="26">
        <v>6</v>
      </c>
      <c r="E7588" s="27">
        <f t="shared" si="118"/>
        <v>505.72752000000003</v>
      </c>
    </row>
    <row r="7589" spans="1:5" x14ac:dyDescent="0.3">
      <c r="A7589" s="24">
        <v>43051.791666666664</v>
      </c>
      <c r="B7589" s="25">
        <v>9059</v>
      </c>
      <c r="C7589" s="26">
        <v>64.19</v>
      </c>
      <c r="D7589" s="26">
        <v>6</v>
      </c>
      <c r="E7589" s="27">
        <f t="shared" si="118"/>
        <v>581.49721</v>
      </c>
    </row>
    <row r="7590" spans="1:5" x14ac:dyDescent="0.3">
      <c r="A7590" s="24">
        <v>43051.833333333336</v>
      </c>
      <c r="B7590" s="25">
        <v>9912</v>
      </c>
      <c r="C7590" s="26">
        <v>63.78</v>
      </c>
      <c r="D7590" s="26">
        <v>6</v>
      </c>
      <c r="E7590" s="27">
        <f t="shared" si="118"/>
        <v>632.18736000000001</v>
      </c>
    </row>
    <row r="7591" spans="1:5" x14ac:dyDescent="0.3">
      <c r="A7591" s="24">
        <v>43051.875</v>
      </c>
      <c r="B7591" s="25">
        <v>9790</v>
      </c>
      <c r="C7591" s="26">
        <v>60.55</v>
      </c>
      <c r="D7591" s="26">
        <v>6</v>
      </c>
      <c r="E7591" s="27">
        <f t="shared" si="118"/>
        <v>592.78449999999998</v>
      </c>
    </row>
    <row r="7592" spans="1:5" x14ac:dyDescent="0.3">
      <c r="A7592" s="24">
        <v>43051.916666666664</v>
      </c>
      <c r="B7592" s="25">
        <v>9488</v>
      </c>
      <c r="C7592" s="26">
        <v>54.1</v>
      </c>
      <c r="D7592" s="26">
        <v>6</v>
      </c>
      <c r="E7592" s="27">
        <f t="shared" si="118"/>
        <v>513.30079999999998</v>
      </c>
    </row>
    <row r="7593" spans="1:5" x14ac:dyDescent="0.3">
      <c r="A7593" s="24">
        <v>43051.958333333336</v>
      </c>
      <c r="B7593" s="25">
        <v>9553</v>
      </c>
      <c r="C7593" s="26">
        <v>49.870000000000005</v>
      </c>
      <c r="D7593" s="26">
        <v>6</v>
      </c>
      <c r="E7593" s="27">
        <f t="shared" si="118"/>
        <v>476.40811000000002</v>
      </c>
    </row>
    <row r="7594" spans="1:5" x14ac:dyDescent="0.3">
      <c r="A7594" s="24">
        <v>43052</v>
      </c>
      <c r="B7594" s="25">
        <v>9284</v>
      </c>
      <c r="C7594" s="26">
        <v>43.69</v>
      </c>
      <c r="D7594" s="26">
        <v>6</v>
      </c>
      <c r="E7594" s="27">
        <f t="shared" si="118"/>
        <v>405.61795999999998</v>
      </c>
    </row>
    <row r="7595" spans="1:5" x14ac:dyDescent="0.3">
      <c r="A7595" s="24">
        <v>43052.041666666664</v>
      </c>
      <c r="B7595" s="25">
        <v>9021</v>
      </c>
      <c r="C7595" s="26">
        <v>39.78</v>
      </c>
      <c r="D7595" s="26">
        <v>6</v>
      </c>
      <c r="E7595" s="27">
        <f t="shared" si="118"/>
        <v>358.85538000000003</v>
      </c>
    </row>
    <row r="7596" spans="1:5" x14ac:dyDescent="0.3">
      <c r="A7596" s="24">
        <v>43052.083333333336</v>
      </c>
      <c r="B7596" s="25">
        <v>9108</v>
      </c>
      <c r="C7596" s="26">
        <v>34.549999999999997</v>
      </c>
      <c r="D7596" s="26">
        <v>6</v>
      </c>
      <c r="E7596" s="27">
        <f t="shared" si="118"/>
        <v>314.68139999999994</v>
      </c>
    </row>
    <row r="7597" spans="1:5" x14ac:dyDescent="0.3">
      <c r="A7597" s="24">
        <v>43052.125</v>
      </c>
      <c r="B7597" s="25">
        <v>9336</v>
      </c>
      <c r="C7597" s="26">
        <v>29.94</v>
      </c>
      <c r="D7597" s="26">
        <v>6</v>
      </c>
      <c r="E7597" s="27">
        <f t="shared" si="118"/>
        <v>279.51984000000004</v>
      </c>
    </row>
    <row r="7598" spans="1:5" x14ac:dyDescent="0.3">
      <c r="A7598" s="24">
        <v>43052.166666666664</v>
      </c>
      <c r="B7598" s="25">
        <v>9475</v>
      </c>
      <c r="C7598" s="26">
        <v>30.08</v>
      </c>
      <c r="D7598" s="26">
        <v>6</v>
      </c>
      <c r="E7598" s="27">
        <f t="shared" si="118"/>
        <v>285.00799999999998</v>
      </c>
    </row>
    <row r="7599" spans="1:5" x14ac:dyDescent="0.3">
      <c r="A7599" s="24">
        <v>43052.208333333336</v>
      </c>
      <c r="B7599" s="25">
        <v>9492</v>
      </c>
      <c r="C7599" s="26">
        <v>39.19</v>
      </c>
      <c r="D7599" s="26">
        <v>6</v>
      </c>
      <c r="E7599" s="27">
        <f t="shared" si="118"/>
        <v>371.99147999999997</v>
      </c>
    </row>
    <row r="7600" spans="1:5" x14ac:dyDescent="0.3">
      <c r="A7600" s="24">
        <v>43052.25</v>
      </c>
      <c r="B7600" s="25">
        <v>9310</v>
      </c>
      <c r="C7600" s="26">
        <v>47.56</v>
      </c>
      <c r="D7600" s="26">
        <v>6</v>
      </c>
      <c r="E7600" s="27">
        <f t="shared" si="118"/>
        <v>442.78360000000004</v>
      </c>
    </row>
    <row r="7601" spans="1:5" x14ac:dyDescent="0.3">
      <c r="A7601" s="24">
        <v>43052.291666666664</v>
      </c>
      <c r="B7601" s="25">
        <v>8615</v>
      </c>
      <c r="C7601" s="26">
        <v>60.43</v>
      </c>
      <c r="D7601" s="26">
        <v>6</v>
      </c>
      <c r="E7601" s="27">
        <f t="shared" si="118"/>
        <v>520.60445000000004</v>
      </c>
    </row>
    <row r="7602" spans="1:5" x14ac:dyDescent="0.3">
      <c r="A7602" s="24">
        <v>43052.333333333336</v>
      </c>
      <c r="B7602" s="25">
        <v>8913</v>
      </c>
      <c r="C7602" s="26">
        <v>60.53</v>
      </c>
      <c r="D7602" s="26">
        <v>4</v>
      </c>
      <c r="E7602" s="27">
        <f t="shared" si="118"/>
        <v>539.50389000000007</v>
      </c>
    </row>
    <row r="7603" spans="1:5" x14ac:dyDescent="0.3">
      <c r="A7603" s="24">
        <v>43052.375</v>
      </c>
      <c r="B7603" s="25">
        <v>9113</v>
      </c>
      <c r="C7603" s="26">
        <v>61.5</v>
      </c>
      <c r="D7603" s="26">
        <v>4</v>
      </c>
      <c r="E7603" s="27">
        <f t="shared" si="118"/>
        <v>560.44949999999994</v>
      </c>
    </row>
    <row r="7604" spans="1:5" x14ac:dyDescent="0.3">
      <c r="A7604" s="24">
        <v>43052.416666666664</v>
      </c>
      <c r="B7604" s="25">
        <v>8988</v>
      </c>
      <c r="C7604" s="26">
        <v>58.52</v>
      </c>
      <c r="D7604" s="26">
        <v>4</v>
      </c>
      <c r="E7604" s="27">
        <f t="shared" si="118"/>
        <v>525.97775999999999</v>
      </c>
    </row>
    <row r="7605" spans="1:5" x14ac:dyDescent="0.3">
      <c r="A7605" s="24">
        <v>43052.458333333336</v>
      </c>
      <c r="B7605" s="25">
        <v>8728</v>
      </c>
      <c r="C7605" s="26">
        <v>57.460000000000008</v>
      </c>
      <c r="D7605" s="26">
        <v>4</v>
      </c>
      <c r="E7605" s="27">
        <f t="shared" si="118"/>
        <v>501.51088000000004</v>
      </c>
    </row>
    <row r="7606" spans="1:5" x14ac:dyDescent="0.3">
      <c r="A7606" s="24">
        <v>43052.5</v>
      </c>
      <c r="B7606" s="25">
        <v>8759</v>
      </c>
      <c r="C7606" s="26">
        <v>56.5</v>
      </c>
      <c r="D7606" s="26">
        <v>4</v>
      </c>
      <c r="E7606" s="27">
        <f t="shared" si="118"/>
        <v>494.88350000000003</v>
      </c>
    </row>
    <row r="7607" spans="1:5" x14ac:dyDescent="0.3">
      <c r="A7607" s="24">
        <v>43052.541666666664</v>
      </c>
      <c r="B7607" s="25">
        <v>8741</v>
      </c>
      <c r="C7607" s="26">
        <v>54.990000000000009</v>
      </c>
      <c r="D7607" s="26">
        <v>4</v>
      </c>
      <c r="E7607" s="27">
        <f t="shared" si="118"/>
        <v>480.66759000000008</v>
      </c>
    </row>
    <row r="7608" spans="1:5" x14ac:dyDescent="0.3">
      <c r="A7608" s="24">
        <v>43052.583333333336</v>
      </c>
      <c r="B7608" s="25">
        <v>7939</v>
      </c>
      <c r="C7608" s="26">
        <v>52.76</v>
      </c>
      <c r="D7608" s="26">
        <v>4</v>
      </c>
      <c r="E7608" s="27">
        <f t="shared" si="118"/>
        <v>418.86163999999997</v>
      </c>
    </row>
    <row r="7609" spans="1:5" x14ac:dyDescent="0.3">
      <c r="A7609" s="24">
        <v>43052.625</v>
      </c>
      <c r="B7609" s="25">
        <v>8068</v>
      </c>
      <c r="C7609" s="26">
        <v>51</v>
      </c>
      <c r="D7609" s="26">
        <v>4</v>
      </c>
      <c r="E7609" s="27">
        <f t="shared" si="118"/>
        <v>411.46800000000002</v>
      </c>
    </row>
    <row r="7610" spans="1:5" x14ac:dyDescent="0.3">
      <c r="A7610" s="24">
        <v>43052.666666666664</v>
      </c>
      <c r="B7610" s="25">
        <v>8528</v>
      </c>
      <c r="C7610" s="26">
        <v>52.490000000000009</v>
      </c>
      <c r="D7610" s="26">
        <v>3</v>
      </c>
      <c r="E7610" s="27">
        <f t="shared" si="118"/>
        <v>447.63472000000007</v>
      </c>
    </row>
    <row r="7611" spans="1:5" x14ac:dyDescent="0.3">
      <c r="A7611" s="24">
        <v>43052.708333333336</v>
      </c>
      <c r="B7611" s="25">
        <v>8820</v>
      </c>
      <c r="C7611" s="26">
        <v>55.42</v>
      </c>
      <c r="D7611" s="26">
        <v>3</v>
      </c>
      <c r="E7611" s="27">
        <f t="shared" si="118"/>
        <v>488.80440000000004</v>
      </c>
    </row>
    <row r="7612" spans="1:5" x14ac:dyDescent="0.3">
      <c r="A7612" s="24">
        <v>43052.75</v>
      </c>
      <c r="B7612" s="25">
        <v>8833</v>
      </c>
      <c r="C7612" s="26">
        <v>61.84</v>
      </c>
      <c r="D7612" s="26">
        <v>3</v>
      </c>
      <c r="E7612" s="27">
        <f t="shared" si="118"/>
        <v>546.23271999999997</v>
      </c>
    </row>
    <row r="7613" spans="1:5" x14ac:dyDescent="0.3">
      <c r="A7613" s="24">
        <v>43052.791666666664</v>
      </c>
      <c r="B7613" s="25">
        <v>8242</v>
      </c>
      <c r="C7613" s="26">
        <v>62.69</v>
      </c>
      <c r="D7613" s="26">
        <v>3</v>
      </c>
      <c r="E7613" s="27">
        <f t="shared" si="118"/>
        <v>516.69097999999997</v>
      </c>
    </row>
    <row r="7614" spans="1:5" x14ac:dyDescent="0.3">
      <c r="A7614" s="24">
        <v>43052.833333333336</v>
      </c>
      <c r="B7614" s="25">
        <v>8094</v>
      </c>
      <c r="C7614" s="26">
        <v>63.849999999999994</v>
      </c>
      <c r="D7614" s="26">
        <v>3</v>
      </c>
      <c r="E7614" s="27">
        <f t="shared" si="118"/>
        <v>516.80189999999993</v>
      </c>
    </row>
    <row r="7615" spans="1:5" x14ac:dyDescent="0.3">
      <c r="A7615" s="24">
        <v>43052.875</v>
      </c>
      <c r="B7615" s="25">
        <v>7621</v>
      </c>
      <c r="C7615" s="26">
        <v>62.42</v>
      </c>
      <c r="D7615" s="26">
        <v>3</v>
      </c>
      <c r="E7615" s="27">
        <f t="shared" si="118"/>
        <v>475.70282000000003</v>
      </c>
    </row>
    <row r="7616" spans="1:5" x14ac:dyDescent="0.3">
      <c r="A7616" s="24">
        <v>43052.916666666664</v>
      </c>
      <c r="B7616" s="25">
        <v>7859</v>
      </c>
      <c r="C7616" s="26">
        <v>60.64</v>
      </c>
      <c r="D7616" s="26">
        <v>4</v>
      </c>
      <c r="E7616" s="27">
        <f t="shared" si="118"/>
        <v>476.56976000000003</v>
      </c>
    </row>
    <row r="7617" spans="1:5" x14ac:dyDescent="0.3">
      <c r="A7617" s="24">
        <v>43052.958333333336</v>
      </c>
      <c r="B7617" s="25">
        <v>7929</v>
      </c>
      <c r="C7617" s="26">
        <v>50.9</v>
      </c>
      <c r="D7617" s="26">
        <v>4</v>
      </c>
      <c r="E7617" s="27">
        <f t="shared" si="118"/>
        <v>403.58609999999999</v>
      </c>
    </row>
    <row r="7618" spans="1:5" x14ac:dyDescent="0.3">
      <c r="A7618" s="24">
        <v>43053</v>
      </c>
      <c r="B7618" s="25">
        <v>7632</v>
      </c>
      <c r="C7618" s="26">
        <v>48.19</v>
      </c>
      <c r="D7618" s="26">
        <v>6</v>
      </c>
      <c r="E7618" s="27">
        <f t="shared" si="118"/>
        <v>367.78607999999997</v>
      </c>
    </row>
    <row r="7619" spans="1:5" x14ac:dyDescent="0.3">
      <c r="A7619" s="24">
        <v>43053.041666666664</v>
      </c>
      <c r="B7619" s="25">
        <v>7466</v>
      </c>
      <c r="C7619" s="26">
        <v>46.17</v>
      </c>
      <c r="D7619" s="26">
        <v>6</v>
      </c>
      <c r="E7619" s="27">
        <f t="shared" si="118"/>
        <v>344.70522000000005</v>
      </c>
    </row>
    <row r="7620" spans="1:5" x14ac:dyDescent="0.3">
      <c r="A7620" s="24">
        <v>43053.083333333336</v>
      </c>
      <c r="B7620" s="25">
        <v>7415</v>
      </c>
      <c r="C7620" s="26">
        <v>45.18</v>
      </c>
      <c r="D7620" s="26">
        <v>6</v>
      </c>
      <c r="E7620" s="27">
        <f t="shared" si="118"/>
        <v>335.00970000000001</v>
      </c>
    </row>
    <row r="7621" spans="1:5" x14ac:dyDescent="0.3">
      <c r="A7621" s="24">
        <v>43053.125</v>
      </c>
      <c r="B7621" s="25">
        <v>7308</v>
      </c>
      <c r="C7621" s="26">
        <v>43</v>
      </c>
      <c r="D7621" s="26">
        <v>6</v>
      </c>
      <c r="E7621" s="27">
        <f t="shared" si="118"/>
        <v>314.24400000000003</v>
      </c>
    </row>
    <row r="7622" spans="1:5" x14ac:dyDescent="0.3">
      <c r="A7622" s="24">
        <v>43053.166666666664</v>
      </c>
      <c r="B7622" s="25">
        <v>7249</v>
      </c>
      <c r="C7622" s="26">
        <v>43.78</v>
      </c>
      <c r="D7622" s="26">
        <v>6</v>
      </c>
      <c r="E7622" s="27">
        <f t="shared" si="118"/>
        <v>317.36122</v>
      </c>
    </row>
    <row r="7623" spans="1:5" x14ac:dyDescent="0.3">
      <c r="A7623" s="24">
        <v>43053.208333333336</v>
      </c>
      <c r="B7623" s="25">
        <v>7102</v>
      </c>
      <c r="C7623" s="26">
        <v>47.3</v>
      </c>
      <c r="D7623" s="26">
        <v>6</v>
      </c>
      <c r="E7623" s="27">
        <f t="shared" si="118"/>
        <v>335.9246</v>
      </c>
    </row>
    <row r="7624" spans="1:5" x14ac:dyDescent="0.3">
      <c r="A7624" s="24">
        <v>43053.25</v>
      </c>
      <c r="B7624" s="25">
        <v>6855</v>
      </c>
      <c r="C7624" s="26">
        <v>49.69</v>
      </c>
      <c r="D7624" s="26">
        <v>6</v>
      </c>
      <c r="E7624" s="27">
        <f t="shared" si="118"/>
        <v>340.62495000000001</v>
      </c>
    </row>
    <row r="7625" spans="1:5" x14ac:dyDescent="0.3">
      <c r="A7625" s="24">
        <v>43053.291666666664</v>
      </c>
      <c r="B7625" s="25">
        <v>6858</v>
      </c>
      <c r="C7625" s="26">
        <v>59.260000000000005</v>
      </c>
      <c r="D7625" s="26">
        <v>6</v>
      </c>
      <c r="E7625" s="27">
        <f t="shared" si="118"/>
        <v>406.40508</v>
      </c>
    </row>
    <row r="7626" spans="1:5" x14ac:dyDescent="0.3">
      <c r="A7626" s="24">
        <v>43053.333333333336</v>
      </c>
      <c r="B7626" s="25">
        <v>6827</v>
      </c>
      <c r="C7626" s="26">
        <v>62.45</v>
      </c>
      <c r="D7626" s="26">
        <v>4</v>
      </c>
      <c r="E7626" s="27">
        <f t="shared" ref="E7626:E7689" si="119">C7626*B7626/1000</f>
        <v>426.34615000000002</v>
      </c>
    </row>
    <row r="7627" spans="1:5" x14ac:dyDescent="0.3">
      <c r="A7627" s="24">
        <v>43053.375</v>
      </c>
      <c r="B7627" s="25">
        <v>6538</v>
      </c>
      <c r="C7627" s="26">
        <v>62.65</v>
      </c>
      <c r="D7627" s="26">
        <v>4</v>
      </c>
      <c r="E7627" s="27">
        <f t="shared" si="119"/>
        <v>409.60570000000001</v>
      </c>
    </row>
    <row r="7628" spans="1:5" x14ac:dyDescent="0.3">
      <c r="A7628" s="24">
        <v>43053.416666666664</v>
      </c>
      <c r="B7628" s="25">
        <v>6793</v>
      </c>
      <c r="C7628" s="26">
        <v>60.84</v>
      </c>
      <c r="D7628" s="26">
        <v>4</v>
      </c>
      <c r="E7628" s="27">
        <f t="shared" si="119"/>
        <v>413.28611999999998</v>
      </c>
    </row>
    <row r="7629" spans="1:5" x14ac:dyDescent="0.3">
      <c r="A7629" s="24">
        <v>43053.458333333336</v>
      </c>
      <c r="B7629" s="25">
        <v>7104</v>
      </c>
      <c r="C7629" s="26">
        <v>60.43</v>
      </c>
      <c r="D7629" s="26">
        <v>4</v>
      </c>
      <c r="E7629" s="27">
        <f t="shared" si="119"/>
        <v>429.29471999999998</v>
      </c>
    </row>
    <row r="7630" spans="1:5" x14ac:dyDescent="0.3">
      <c r="A7630" s="24">
        <v>43053.5</v>
      </c>
      <c r="B7630" s="25">
        <v>7348</v>
      </c>
      <c r="C7630" s="26">
        <v>60.53</v>
      </c>
      <c r="D7630" s="26">
        <v>4</v>
      </c>
      <c r="E7630" s="27">
        <f t="shared" si="119"/>
        <v>444.77444000000003</v>
      </c>
    </row>
    <row r="7631" spans="1:5" x14ac:dyDescent="0.3">
      <c r="A7631" s="24">
        <v>43053.541666666664</v>
      </c>
      <c r="B7631" s="25">
        <v>7210</v>
      </c>
      <c r="C7631" s="26">
        <v>60.53</v>
      </c>
      <c r="D7631" s="26">
        <v>4</v>
      </c>
      <c r="E7631" s="27">
        <f t="shared" si="119"/>
        <v>436.42129999999997</v>
      </c>
    </row>
    <row r="7632" spans="1:5" x14ac:dyDescent="0.3">
      <c r="A7632" s="24">
        <v>43053.583333333336</v>
      </c>
      <c r="B7632" s="25">
        <v>7140</v>
      </c>
      <c r="C7632" s="26">
        <v>60.53</v>
      </c>
      <c r="D7632" s="26">
        <v>4</v>
      </c>
      <c r="E7632" s="27">
        <f t="shared" si="119"/>
        <v>432.18420000000003</v>
      </c>
    </row>
    <row r="7633" spans="1:5" x14ac:dyDescent="0.3">
      <c r="A7633" s="24">
        <v>43053.625</v>
      </c>
      <c r="B7633" s="25">
        <v>7337</v>
      </c>
      <c r="C7633" s="26">
        <v>61.53</v>
      </c>
      <c r="D7633" s="26">
        <v>4</v>
      </c>
      <c r="E7633" s="27">
        <f t="shared" si="119"/>
        <v>451.44560999999999</v>
      </c>
    </row>
    <row r="7634" spans="1:5" x14ac:dyDescent="0.3">
      <c r="A7634" s="24">
        <v>43053.666666666664</v>
      </c>
      <c r="B7634" s="25">
        <v>7595</v>
      </c>
      <c r="C7634" s="26">
        <v>62.45</v>
      </c>
      <c r="D7634" s="26">
        <v>3</v>
      </c>
      <c r="E7634" s="27">
        <f t="shared" si="119"/>
        <v>474.30775</v>
      </c>
    </row>
    <row r="7635" spans="1:5" x14ac:dyDescent="0.3">
      <c r="A7635" s="24">
        <v>43053.708333333336</v>
      </c>
      <c r="B7635" s="25">
        <v>7692</v>
      </c>
      <c r="C7635" s="26">
        <v>62.69</v>
      </c>
      <c r="D7635" s="26">
        <v>3</v>
      </c>
      <c r="E7635" s="27">
        <f t="shared" si="119"/>
        <v>482.21147999999999</v>
      </c>
    </row>
    <row r="7636" spans="1:5" x14ac:dyDescent="0.3">
      <c r="A7636" s="24">
        <v>43053.75</v>
      </c>
      <c r="B7636" s="25">
        <v>7660</v>
      </c>
      <c r="C7636" s="26">
        <v>66.69</v>
      </c>
      <c r="D7636" s="26">
        <v>3</v>
      </c>
      <c r="E7636" s="27">
        <f t="shared" si="119"/>
        <v>510.84539999999998</v>
      </c>
    </row>
    <row r="7637" spans="1:5" x14ac:dyDescent="0.3">
      <c r="A7637" s="24">
        <v>43053.791666666664</v>
      </c>
      <c r="B7637" s="25">
        <v>7880</v>
      </c>
      <c r="C7637" s="26">
        <v>68.05</v>
      </c>
      <c r="D7637" s="26">
        <v>3</v>
      </c>
      <c r="E7637" s="27">
        <f t="shared" si="119"/>
        <v>536.23400000000004</v>
      </c>
    </row>
    <row r="7638" spans="1:5" x14ac:dyDescent="0.3">
      <c r="A7638" s="24">
        <v>43053.833333333336</v>
      </c>
      <c r="B7638" s="25">
        <v>8113</v>
      </c>
      <c r="C7638" s="26">
        <v>68.05</v>
      </c>
      <c r="D7638" s="26">
        <v>3</v>
      </c>
      <c r="E7638" s="27">
        <f t="shared" si="119"/>
        <v>552.08965000000001</v>
      </c>
    </row>
    <row r="7639" spans="1:5" x14ac:dyDescent="0.3">
      <c r="A7639" s="24">
        <v>43053.875</v>
      </c>
      <c r="B7639" s="25">
        <v>7922</v>
      </c>
      <c r="C7639" s="26">
        <v>66.48</v>
      </c>
      <c r="D7639" s="26">
        <v>3</v>
      </c>
      <c r="E7639" s="27">
        <f t="shared" si="119"/>
        <v>526.65456000000006</v>
      </c>
    </row>
    <row r="7640" spans="1:5" x14ac:dyDescent="0.3">
      <c r="A7640" s="24">
        <v>43053.916666666664</v>
      </c>
      <c r="B7640" s="25">
        <v>7650</v>
      </c>
      <c r="C7640" s="26">
        <v>62.01</v>
      </c>
      <c r="D7640" s="26">
        <v>4</v>
      </c>
      <c r="E7640" s="27">
        <f t="shared" si="119"/>
        <v>474.37650000000002</v>
      </c>
    </row>
    <row r="7641" spans="1:5" x14ac:dyDescent="0.3">
      <c r="A7641" s="24">
        <v>43053.958333333336</v>
      </c>
      <c r="B7641" s="25">
        <v>7993</v>
      </c>
      <c r="C7641" s="26">
        <v>60.44</v>
      </c>
      <c r="D7641" s="26">
        <v>4</v>
      </c>
      <c r="E7641" s="27">
        <f t="shared" si="119"/>
        <v>483.09692000000001</v>
      </c>
    </row>
    <row r="7642" spans="1:5" x14ac:dyDescent="0.3">
      <c r="A7642" s="24">
        <v>43054</v>
      </c>
      <c r="B7642" s="25">
        <v>7844</v>
      </c>
      <c r="C7642" s="26">
        <v>55.79</v>
      </c>
      <c r="D7642" s="26">
        <v>6</v>
      </c>
      <c r="E7642" s="27">
        <f t="shared" si="119"/>
        <v>437.61676</v>
      </c>
    </row>
    <row r="7643" spans="1:5" x14ac:dyDescent="0.3">
      <c r="A7643" s="24">
        <v>43054.041666666664</v>
      </c>
      <c r="B7643" s="25">
        <v>7128</v>
      </c>
      <c r="C7643" s="26">
        <v>52.52000000000001</v>
      </c>
      <c r="D7643" s="26">
        <v>6</v>
      </c>
      <c r="E7643" s="27">
        <f t="shared" si="119"/>
        <v>374.36256000000003</v>
      </c>
    </row>
    <row r="7644" spans="1:5" x14ac:dyDescent="0.3">
      <c r="A7644" s="24">
        <v>43054.083333333336</v>
      </c>
      <c r="B7644" s="25">
        <v>6947</v>
      </c>
      <c r="C7644" s="26">
        <v>51.53</v>
      </c>
      <c r="D7644" s="26">
        <v>6</v>
      </c>
      <c r="E7644" s="27">
        <f t="shared" si="119"/>
        <v>357.97891000000004</v>
      </c>
    </row>
    <row r="7645" spans="1:5" x14ac:dyDescent="0.3">
      <c r="A7645" s="24">
        <v>43054.125</v>
      </c>
      <c r="B7645" s="25">
        <v>7017</v>
      </c>
      <c r="C7645" s="26">
        <v>49.05</v>
      </c>
      <c r="D7645" s="26">
        <v>6</v>
      </c>
      <c r="E7645" s="27">
        <f t="shared" si="119"/>
        <v>344.18384999999995</v>
      </c>
    </row>
    <row r="7646" spans="1:5" x14ac:dyDescent="0.3">
      <c r="A7646" s="24">
        <v>43054.166666666664</v>
      </c>
      <c r="B7646" s="25">
        <v>6919</v>
      </c>
      <c r="C7646" s="26">
        <v>48.879999999999995</v>
      </c>
      <c r="D7646" s="26">
        <v>6</v>
      </c>
      <c r="E7646" s="27">
        <f t="shared" si="119"/>
        <v>338.20071999999999</v>
      </c>
    </row>
    <row r="7647" spans="1:5" x14ac:dyDescent="0.3">
      <c r="A7647" s="24">
        <v>43054.208333333336</v>
      </c>
      <c r="B7647" s="25">
        <v>7482</v>
      </c>
      <c r="C7647" s="26">
        <v>50.45</v>
      </c>
      <c r="D7647" s="26">
        <v>6</v>
      </c>
      <c r="E7647" s="27">
        <f t="shared" si="119"/>
        <v>377.46690000000001</v>
      </c>
    </row>
    <row r="7648" spans="1:5" x14ac:dyDescent="0.3">
      <c r="A7648" s="24">
        <v>43054.25</v>
      </c>
      <c r="B7648" s="25">
        <v>7772</v>
      </c>
      <c r="C7648" s="26">
        <v>61.84</v>
      </c>
      <c r="D7648" s="26">
        <v>6</v>
      </c>
      <c r="E7648" s="27">
        <f t="shared" si="119"/>
        <v>480.62048000000004</v>
      </c>
    </row>
    <row r="7649" spans="1:5" x14ac:dyDescent="0.3">
      <c r="A7649" s="24">
        <v>43054.291666666664</v>
      </c>
      <c r="B7649" s="25">
        <v>7786</v>
      </c>
      <c r="C7649" s="26">
        <v>67.069999999999993</v>
      </c>
      <c r="D7649" s="26">
        <v>6</v>
      </c>
      <c r="E7649" s="27">
        <f t="shared" si="119"/>
        <v>522.20701999999994</v>
      </c>
    </row>
    <row r="7650" spans="1:5" x14ac:dyDescent="0.3">
      <c r="A7650" s="24">
        <v>43054.333333333336</v>
      </c>
      <c r="B7650" s="25">
        <v>7973</v>
      </c>
      <c r="C7650" s="26">
        <v>68.260000000000005</v>
      </c>
      <c r="D7650" s="26">
        <v>4</v>
      </c>
      <c r="E7650" s="27">
        <f t="shared" si="119"/>
        <v>544.23698000000013</v>
      </c>
    </row>
    <row r="7651" spans="1:5" x14ac:dyDescent="0.3">
      <c r="A7651" s="24">
        <v>43054.375</v>
      </c>
      <c r="B7651" s="25">
        <v>7702</v>
      </c>
      <c r="C7651" s="26">
        <v>69.25</v>
      </c>
      <c r="D7651" s="26">
        <v>4</v>
      </c>
      <c r="E7651" s="27">
        <f t="shared" si="119"/>
        <v>533.36350000000004</v>
      </c>
    </row>
    <row r="7652" spans="1:5" x14ac:dyDescent="0.3">
      <c r="A7652" s="24">
        <v>43054.416666666664</v>
      </c>
      <c r="B7652" s="25">
        <v>7556</v>
      </c>
      <c r="C7652" s="26">
        <v>68.260000000000005</v>
      </c>
      <c r="D7652" s="26">
        <v>4</v>
      </c>
      <c r="E7652" s="27">
        <f t="shared" si="119"/>
        <v>515.77256000000011</v>
      </c>
    </row>
    <row r="7653" spans="1:5" x14ac:dyDescent="0.3">
      <c r="A7653" s="24">
        <v>43054.458333333336</v>
      </c>
      <c r="B7653" s="25">
        <v>7345</v>
      </c>
      <c r="C7653" s="26">
        <v>67.89</v>
      </c>
      <c r="D7653" s="26">
        <v>4</v>
      </c>
      <c r="E7653" s="27">
        <f t="shared" si="119"/>
        <v>498.65204999999997</v>
      </c>
    </row>
    <row r="7654" spans="1:5" x14ac:dyDescent="0.3">
      <c r="A7654" s="24">
        <v>43054.5</v>
      </c>
      <c r="B7654" s="25">
        <v>8236</v>
      </c>
      <c r="C7654" s="26">
        <v>67.760000000000005</v>
      </c>
      <c r="D7654" s="26">
        <v>4</v>
      </c>
      <c r="E7654" s="27">
        <f t="shared" si="119"/>
        <v>558.07136000000003</v>
      </c>
    </row>
    <row r="7655" spans="1:5" x14ac:dyDescent="0.3">
      <c r="A7655" s="24">
        <v>43054.541666666664</v>
      </c>
      <c r="B7655" s="25">
        <v>7865</v>
      </c>
      <c r="C7655" s="26">
        <v>68.2</v>
      </c>
      <c r="D7655" s="26">
        <v>4</v>
      </c>
      <c r="E7655" s="27">
        <f t="shared" si="119"/>
        <v>536.39300000000003</v>
      </c>
    </row>
    <row r="7656" spans="1:5" x14ac:dyDescent="0.3">
      <c r="A7656" s="24">
        <v>43054.583333333336</v>
      </c>
      <c r="B7656" s="25">
        <v>7831</v>
      </c>
      <c r="C7656" s="26">
        <v>67.760000000000005</v>
      </c>
      <c r="D7656" s="26">
        <v>4</v>
      </c>
      <c r="E7656" s="27">
        <f t="shared" si="119"/>
        <v>530.62856000000011</v>
      </c>
    </row>
    <row r="7657" spans="1:5" x14ac:dyDescent="0.3">
      <c r="A7657" s="24">
        <v>43054.625</v>
      </c>
      <c r="B7657" s="25">
        <v>7862</v>
      </c>
      <c r="C7657" s="26">
        <v>67.89</v>
      </c>
      <c r="D7657" s="26">
        <v>4</v>
      </c>
      <c r="E7657" s="27">
        <f t="shared" si="119"/>
        <v>533.75118000000009</v>
      </c>
    </row>
    <row r="7658" spans="1:5" x14ac:dyDescent="0.3">
      <c r="A7658" s="24">
        <v>43054.666666666664</v>
      </c>
      <c r="B7658" s="25">
        <v>7899</v>
      </c>
      <c r="C7658" s="26">
        <v>68.05</v>
      </c>
      <c r="D7658" s="26">
        <v>3</v>
      </c>
      <c r="E7658" s="27">
        <f t="shared" si="119"/>
        <v>537.52694999999994</v>
      </c>
    </row>
    <row r="7659" spans="1:5" x14ac:dyDescent="0.3">
      <c r="A7659" s="24">
        <v>43054.708333333336</v>
      </c>
      <c r="B7659" s="25">
        <v>7871</v>
      </c>
      <c r="C7659" s="26">
        <v>70.53</v>
      </c>
      <c r="D7659" s="26">
        <v>3</v>
      </c>
      <c r="E7659" s="27">
        <f t="shared" si="119"/>
        <v>555.14162999999996</v>
      </c>
    </row>
    <row r="7660" spans="1:5" x14ac:dyDescent="0.3">
      <c r="A7660" s="24">
        <v>43054.75</v>
      </c>
      <c r="B7660" s="25">
        <v>7977</v>
      </c>
      <c r="C7660" s="26">
        <v>73</v>
      </c>
      <c r="D7660" s="26">
        <v>3</v>
      </c>
      <c r="E7660" s="27">
        <f t="shared" si="119"/>
        <v>582.32100000000003</v>
      </c>
    </row>
    <row r="7661" spans="1:5" x14ac:dyDescent="0.3">
      <c r="A7661" s="24">
        <v>43054.791666666664</v>
      </c>
      <c r="B7661" s="25">
        <v>8143</v>
      </c>
      <c r="C7661" s="26">
        <v>75</v>
      </c>
      <c r="D7661" s="26">
        <v>3</v>
      </c>
      <c r="E7661" s="27">
        <f t="shared" si="119"/>
        <v>610.72500000000002</v>
      </c>
    </row>
    <row r="7662" spans="1:5" x14ac:dyDescent="0.3">
      <c r="A7662" s="24">
        <v>43054.833333333336</v>
      </c>
      <c r="B7662" s="25">
        <v>8509</v>
      </c>
      <c r="C7662" s="26">
        <v>75.569999999999993</v>
      </c>
      <c r="D7662" s="26">
        <v>3</v>
      </c>
      <c r="E7662" s="27">
        <f t="shared" si="119"/>
        <v>643.02512999999988</v>
      </c>
    </row>
    <row r="7663" spans="1:5" x14ac:dyDescent="0.3">
      <c r="A7663" s="24">
        <v>43054.875</v>
      </c>
      <c r="B7663" s="25">
        <v>8641</v>
      </c>
      <c r="C7663" s="26">
        <v>71.39</v>
      </c>
      <c r="D7663" s="26">
        <v>3</v>
      </c>
      <c r="E7663" s="27">
        <f t="shared" si="119"/>
        <v>616.88099</v>
      </c>
    </row>
    <row r="7664" spans="1:5" x14ac:dyDescent="0.3">
      <c r="A7664" s="24">
        <v>43054.916666666664</v>
      </c>
      <c r="B7664" s="25">
        <v>8880</v>
      </c>
      <c r="C7664" s="26">
        <v>67.989999999999995</v>
      </c>
      <c r="D7664" s="26">
        <v>4</v>
      </c>
      <c r="E7664" s="27">
        <f t="shared" si="119"/>
        <v>603.75119999999993</v>
      </c>
    </row>
    <row r="7665" spans="1:5" x14ac:dyDescent="0.3">
      <c r="A7665" s="24">
        <v>43054.958333333336</v>
      </c>
      <c r="B7665" s="25">
        <v>8950</v>
      </c>
      <c r="C7665" s="26">
        <v>66.37</v>
      </c>
      <c r="D7665" s="26">
        <v>4</v>
      </c>
      <c r="E7665" s="27">
        <f t="shared" si="119"/>
        <v>594.01149999999996</v>
      </c>
    </row>
    <row r="7666" spans="1:5" x14ac:dyDescent="0.3">
      <c r="A7666" s="24">
        <v>43055</v>
      </c>
      <c r="B7666" s="25">
        <v>8788</v>
      </c>
      <c r="C7666" s="26">
        <v>68</v>
      </c>
      <c r="D7666" s="26">
        <v>6</v>
      </c>
      <c r="E7666" s="27">
        <f t="shared" si="119"/>
        <v>597.58399999999995</v>
      </c>
    </row>
    <row r="7667" spans="1:5" x14ac:dyDescent="0.3">
      <c r="A7667" s="24">
        <v>43055.041666666664</v>
      </c>
      <c r="B7667" s="25">
        <v>8758</v>
      </c>
      <c r="C7667" s="26">
        <v>57.74</v>
      </c>
      <c r="D7667" s="26">
        <v>6</v>
      </c>
      <c r="E7667" s="27">
        <f t="shared" si="119"/>
        <v>505.68692000000004</v>
      </c>
    </row>
    <row r="7668" spans="1:5" x14ac:dyDescent="0.3">
      <c r="A7668" s="24">
        <v>43055.083333333336</v>
      </c>
      <c r="B7668" s="25">
        <v>8637</v>
      </c>
      <c r="C7668" s="26">
        <v>54.79</v>
      </c>
      <c r="D7668" s="26">
        <v>6</v>
      </c>
      <c r="E7668" s="27">
        <f t="shared" si="119"/>
        <v>473.22122999999999</v>
      </c>
    </row>
    <row r="7669" spans="1:5" x14ac:dyDescent="0.3">
      <c r="A7669" s="24">
        <v>43055.125</v>
      </c>
      <c r="B7669" s="25">
        <v>8113</v>
      </c>
      <c r="C7669" s="26">
        <v>51.83</v>
      </c>
      <c r="D7669" s="26">
        <v>6</v>
      </c>
      <c r="E7669" s="27">
        <f t="shared" si="119"/>
        <v>420.49678999999998</v>
      </c>
    </row>
    <row r="7670" spans="1:5" x14ac:dyDescent="0.3">
      <c r="A7670" s="24">
        <v>43055.166666666664</v>
      </c>
      <c r="B7670" s="25">
        <v>7260</v>
      </c>
      <c r="C7670" s="26">
        <v>51.28</v>
      </c>
      <c r="D7670" s="26">
        <v>6</v>
      </c>
      <c r="E7670" s="27">
        <f t="shared" si="119"/>
        <v>372.2928</v>
      </c>
    </row>
    <row r="7671" spans="1:5" x14ac:dyDescent="0.3">
      <c r="A7671" s="24">
        <v>43055.208333333336</v>
      </c>
      <c r="B7671" s="25">
        <v>7215</v>
      </c>
      <c r="C7671" s="26">
        <v>55.06</v>
      </c>
      <c r="D7671" s="26">
        <v>6</v>
      </c>
      <c r="E7671" s="27">
        <f t="shared" si="119"/>
        <v>397.25790000000001</v>
      </c>
    </row>
    <row r="7672" spans="1:5" x14ac:dyDescent="0.3">
      <c r="A7672" s="24">
        <v>43055.25</v>
      </c>
      <c r="B7672" s="25">
        <v>7286</v>
      </c>
      <c r="C7672" s="26">
        <v>68.010000000000005</v>
      </c>
      <c r="D7672" s="26">
        <v>6</v>
      </c>
      <c r="E7672" s="27">
        <f t="shared" si="119"/>
        <v>495.52086000000003</v>
      </c>
    </row>
    <row r="7673" spans="1:5" x14ac:dyDescent="0.3">
      <c r="A7673" s="24">
        <v>43055.291666666664</v>
      </c>
      <c r="B7673" s="25">
        <v>7533</v>
      </c>
      <c r="C7673" s="26">
        <v>70.53</v>
      </c>
      <c r="D7673" s="26">
        <v>6</v>
      </c>
      <c r="E7673" s="27">
        <f t="shared" si="119"/>
        <v>531.30249000000003</v>
      </c>
    </row>
    <row r="7674" spans="1:5" x14ac:dyDescent="0.3">
      <c r="A7674" s="24">
        <v>43055.333333333336</v>
      </c>
      <c r="B7674" s="25">
        <v>7536</v>
      </c>
      <c r="C7674" s="26">
        <v>71.75</v>
      </c>
      <c r="D7674" s="26">
        <v>4</v>
      </c>
      <c r="E7674" s="27">
        <f t="shared" si="119"/>
        <v>540.70799999999997</v>
      </c>
    </row>
    <row r="7675" spans="1:5" x14ac:dyDescent="0.3">
      <c r="A7675" s="24">
        <v>43055.375</v>
      </c>
      <c r="B7675" s="25">
        <v>7086</v>
      </c>
      <c r="C7675" s="26">
        <v>72</v>
      </c>
      <c r="D7675" s="26">
        <v>4</v>
      </c>
      <c r="E7675" s="27">
        <f t="shared" si="119"/>
        <v>510.19200000000001</v>
      </c>
    </row>
    <row r="7676" spans="1:5" x14ac:dyDescent="0.3">
      <c r="A7676" s="24">
        <v>43055.416666666664</v>
      </c>
      <c r="B7676" s="25">
        <v>7856</v>
      </c>
      <c r="C7676" s="26">
        <v>71.040000000000006</v>
      </c>
      <c r="D7676" s="26">
        <v>4</v>
      </c>
      <c r="E7676" s="27">
        <f t="shared" si="119"/>
        <v>558.09024000000011</v>
      </c>
    </row>
    <row r="7677" spans="1:5" x14ac:dyDescent="0.3">
      <c r="A7677" s="24">
        <v>43055.458333333336</v>
      </c>
      <c r="B7677" s="25">
        <v>7824</v>
      </c>
      <c r="C7677" s="26">
        <v>70.53</v>
      </c>
      <c r="D7677" s="26">
        <v>4</v>
      </c>
      <c r="E7677" s="27">
        <f t="shared" si="119"/>
        <v>551.82672000000002</v>
      </c>
    </row>
    <row r="7678" spans="1:5" x14ac:dyDescent="0.3">
      <c r="A7678" s="24">
        <v>43055.5</v>
      </c>
      <c r="B7678" s="25">
        <v>7702</v>
      </c>
      <c r="C7678" s="26">
        <v>70.28</v>
      </c>
      <c r="D7678" s="26">
        <v>4</v>
      </c>
      <c r="E7678" s="27">
        <f t="shared" si="119"/>
        <v>541.29656</v>
      </c>
    </row>
    <row r="7679" spans="1:5" x14ac:dyDescent="0.3">
      <c r="A7679" s="24">
        <v>43055.541666666664</v>
      </c>
      <c r="B7679" s="25">
        <v>7528</v>
      </c>
      <c r="C7679" s="26">
        <v>70.28</v>
      </c>
      <c r="D7679" s="26">
        <v>4</v>
      </c>
      <c r="E7679" s="27">
        <f t="shared" si="119"/>
        <v>529.06783999999993</v>
      </c>
    </row>
    <row r="7680" spans="1:5" x14ac:dyDescent="0.3">
      <c r="A7680" s="24">
        <v>43055.583333333336</v>
      </c>
      <c r="B7680" s="25">
        <v>7611</v>
      </c>
      <c r="C7680" s="26">
        <v>70.28</v>
      </c>
      <c r="D7680" s="26">
        <v>4</v>
      </c>
      <c r="E7680" s="27">
        <f t="shared" si="119"/>
        <v>534.90107999999998</v>
      </c>
    </row>
    <row r="7681" spans="1:5" x14ac:dyDescent="0.3">
      <c r="A7681" s="24">
        <v>43055.625</v>
      </c>
      <c r="B7681" s="25">
        <v>7763</v>
      </c>
      <c r="C7681" s="26">
        <v>69.510000000000005</v>
      </c>
      <c r="D7681" s="26">
        <v>4</v>
      </c>
      <c r="E7681" s="27">
        <f t="shared" si="119"/>
        <v>539.60613000000001</v>
      </c>
    </row>
    <row r="7682" spans="1:5" x14ac:dyDescent="0.3">
      <c r="A7682" s="24">
        <v>43055.666666666664</v>
      </c>
      <c r="B7682" s="25">
        <v>7781</v>
      </c>
      <c r="C7682" s="26">
        <v>69.510000000000005</v>
      </c>
      <c r="D7682" s="26">
        <v>3</v>
      </c>
      <c r="E7682" s="27">
        <f t="shared" si="119"/>
        <v>540.8573100000001</v>
      </c>
    </row>
    <row r="7683" spans="1:5" x14ac:dyDescent="0.3">
      <c r="A7683" s="24">
        <v>43055.708333333336</v>
      </c>
      <c r="B7683" s="25">
        <v>7839</v>
      </c>
      <c r="C7683" s="26">
        <v>70.28</v>
      </c>
      <c r="D7683" s="26">
        <v>3</v>
      </c>
      <c r="E7683" s="27">
        <f t="shared" si="119"/>
        <v>550.92492000000004</v>
      </c>
    </row>
    <row r="7684" spans="1:5" x14ac:dyDescent="0.3">
      <c r="A7684" s="24">
        <v>43055.75</v>
      </c>
      <c r="B7684" s="25">
        <v>8018</v>
      </c>
      <c r="C7684" s="26">
        <v>72.05</v>
      </c>
      <c r="D7684" s="26">
        <v>3</v>
      </c>
      <c r="E7684" s="27">
        <f t="shared" si="119"/>
        <v>577.69690000000003</v>
      </c>
    </row>
    <row r="7685" spans="1:5" x14ac:dyDescent="0.3">
      <c r="A7685" s="24">
        <v>43055.791666666664</v>
      </c>
      <c r="B7685" s="25">
        <v>7914</v>
      </c>
      <c r="C7685" s="26">
        <v>72.709999999999994</v>
      </c>
      <c r="D7685" s="26">
        <v>3</v>
      </c>
      <c r="E7685" s="27">
        <f t="shared" si="119"/>
        <v>575.42693999999995</v>
      </c>
    </row>
    <row r="7686" spans="1:5" x14ac:dyDescent="0.3">
      <c r="A7686" s="24">
        <v>43055.833333333336</v>
      </c>
      <c r="B7686" s="25">
        <v>7662</v>
      </c>
      <c r="C7686" s="26">
        <v>72.819999999999993</v>
      </c>
      <c r="D7686" s="26">
        <v>3</v>
      </c>
      <c r="E7686" s="27">
        <f t="shared" si="119"/>
        <v>557.94683999999995</v>
      </c>
    </row>
    <row r="7687" spans="1:5" x14ac:dyDescent="0.3">
      <c r="A7687" s="24">
        <v>43055.875</v>
      </c>
      <c r="B7687" s="25">
        <v>7455</v>
      </c>
      <c r="C7687" s="26">
        <v>71.05</v>
      </c>
      <c r="D7687" s="26">
        <v>3</v>
      </c>
      <c r="E7687" s="27">
        <f t="shared" si="119"/>
        <v>529.67774999999995</v>
      </c>
    </row>
    <row r="7688" spans="1:5" x14ac:dyDescent="0.3">
      <c r="A7688" s="24">
        <v>43055.916666666664</v>
      </c>
      <c r="B7688" s="25">
        <v>7311</v>
      </c>
      <c r="C7688" s="26">
        <v>70.27</v>
      </c>
      <c r="D7688" s="26">
        <v>4</v>
      </c>
      <c r="E7688" s="27">
        <f t="shared" si="119"/>
        <v>513.74396999999999</v>
      </c>
    </row>
    <row r="7689" spans="1:5" x14ac:dyDescent="0.3">
      <c r="A7689" s="24">
        <v>43055.958333333336</v>
      </c>
      <c r="B7689" s="25">
        <v>7327</v>
      </c>
      <c r="C7689" s="26">
        <v>68.05</v>
      </c>
      <c r="D7689" s="26">
        <v>4</v>
      </c>
      <c r="E7689" s="27">
        <f t="shared" si="119"/>
        <v>498.60235</v>
      </c>
    </row>
    <row r="7690" spans="1:5" x14ac:dyDescent="0.3">
      <c r="A7690" s="24">
        <v>43056</v>
      </c>
      <c r="B7690" s="25">
        <v>6928</v>
      </c>
      <c r="C7690" s="26">
        <v>70.87</v>
      </c>
      <c r="D7690" s="26">
        <v>6</v>
      </c>
      <c r="E7690" s="27">
        <f t="shared" ref="E7690:E7753" si="120">C7690*B7690/1000</f>
        <v>490.98736000000002</v>
      </c>
    </row>
    <row r="7691" spans="1:5" x14ac:dyDescent="0.3">
      <c r="A7691" s="24">
        <v>43056.041666666664</v>
      </c>
      <c r="B7691" s="25">
        <v>7134</v>
      </c>
      <c r="C7691" s="26">
        <v>60.8</v>
      </c>
      <c r="D7691" s="26">
        <v>6</v>
      </c>
      <c r="E7691" s="27">
        <f t="shared" si="120"/>
        <v>433.74719999999996</v>
      </c>
    </row>
    <row r="7692" spans="1:5" x14ac:dyDescent="0.3">
      <c r="A7692" s="24">
        <v>43056.083333333336</v>
      </c>
      <c r="B7692" s="25">
        <v>6438</v>
      </c>
      <c r="C7692" s="26">
        <v>57.26</v>
      </c>
      <c r="D7692" s="26">
        <v>6</v>
      </c>
      <c r="E7692" s="27">
        <f t="shared" si="120"/>
        <v>368.63988000000001</v>
      </c>
    </row>
    <row r="7693" spans="1:5" x14ac:dyDescent="0.3">
      <c r="A7693" s="24">
        <v>43056.125</v>
      </c>
      <c r="B7693" s="25">
        <v>6290</v>
      </c>
      <c r="C7693" s="26">
        <v>52.52000000000001</v>
      </c>
      <c r="D7693" s="26">
        <v>6</v>
      </c>
      <c r="E7693" s="27">
        <f t="shared" si="120"/>
        <v>330.35080000000005</v>
      </c>
    </row>
    <row r="7694" spans="1:5" x14ac:dyDescent="0.3">
      <c r="A7694" s="24">
        <v>43056.166666666664</v>
      </c>
      <c r="B7694" s="25">
        <v>6216</v>
      </c>
      <c r="C7694" s="26">
        <v>52.1</v>
      </c>
      <c r="D7694" s="26">
        <v>6</v>
      </c>
      <c r="E7694" s="27">
        <f t="shared" si="120"/>
        <v>323.85360000000003</v>
      </c>
    </row>
    <row r="7695" spans="1:5" x14ac:dyDescent="0.3">
      <c r="A7695" s="24">
        <v>43056.208333333336</v>
      </c>
      <c r="B7695" s="25">
        <v>6038</v>
      </c>
      <c r="C7695" s="26">
        <v>57</v>
      </c>
      <c r="D7695" s="26">
        <v>6</v>
      </c>
      <c r="E7695" s="27">
        <f t="shared" si="120"/>
        <v>344.166</v>
      </c>
    </row>
    <row r="7696" spans="1:5" x14ac:dyDescent="0.3">
      <c r="A7696" s="24">
        <v>43056.25</v>
      </c>
      <c r="B7696" s="25">
        <v>6042</v>
      </c>
      <c r="C7696" s="26">
        <v>69.3</v>
      </c>
      <c r="D7696" s="26">
        <v>6</v>
      </c>
      <c r="E7696" s="27">
        <f t="shared" si="120"/>
        <v>418.7106</v>
      </c>
    </row>
    <row r="7697" spans="1:5" x14ac:dyDescent="0.3">
      <c r="A7697" s="24">
        <v>43056.291666666664</v>
      </c>
      <c r="B7697" s="25">
        <v>6395</v>
      </c>
      <c r="C7697" s="26">
        <v>72.69</v>
      </c>
      <c r="D7697" s="26">
        <v>6</v>
      </c>
      <c r="E7697" s="27">
        <f t="shared" si="120"/>
        <v>464.85255000000001</v>
      </c>
    </row>
    <row r="7698" spans="1:5" x14ac:dyDescent="0.3">
      <c r="A7698" s="24">
        <v>43056.333333333336</v>
      </c>
      <c r="B7698" s="25">
        <v>6476</v>
      </c>
      <c r="C7698" s="26">
        <v>72.05</v>
      </c>
      <c r="D7698" s="26">
        <v>4</v>
      </c>
      <c r="E7698" s="27">
        <f t="shared" si="120"/>
        <v>466.5958</v>
      </c>
    </row>
    <row r="7699" spans="1:5" x14ac:dyDescent="0.3">
      <c r="A7699" s="24">
        <v>43056.375</v>
      </c>
      <c r="B7699" s="25">
        <v>6469</v>
      </c>
      <c r="C7699" s="26">
        <v>72.05</v>
      </c>
      <c r="D7699" s="26">
        <v>4</v>
      </c>
      <c r="E7699" s="27">
        <f t="shared" si="120"/>
        <v>466.09144999999995</v>
      </c>
    </row>
    <row r="7700" spans="1:5" x14ac:dyDescent="0.3">
      <c r="A7700" s="24">
        <v>43056.416666666664</v>
      </c>
      <c r="B7700" s="25">
        <v>6571</v>
      </c>
      <c r="C7700" s="26">
        <v>71.400000000000006</v>
      </c>
      <c r="D7700" s="26">
        <v>4</v>
      </c>
      <c r="E7700" s="27">
        <f t="shared" si="120"/>
        <v>469.1694</v>
      </c>
    </row>
    <row r="7701" spans="1:5" x14ac:dyDescent="0.3">
      <c r="A7701" s="24">
        <v>43056.458333333336</v>
      </c>
      <c r="B7701" s="25">
        <v>6870</v>
      </c>
      <c r="C7701" s="26">
        <v>70.12</v>
      </c>
      <c r="D7701" s="26">
        <v>4</v>
      </c>
      <c r="E7701" s="27">
        <f t="shared" si="120"/>
        <v>481.7244</v>
      </c>
    </row>
    <row r="7702" spans="1:5" x14ac:dyDescent="0.3">
      <c r="A7702" s="24">
        <v>43056.5</v>
      </c>
      <c r="B7702" s="25">
        <v>7098</v>
      </c>
      <c r="C7702" s="26">
        <v>71.040000000000006</v>
      </c>
      <c r="D7702" s="26">
        <v>4</v>
      </c>
      <c r="E7702" s="27">
        <f t="shared" si="120"/>
        <v>504.24192000000005</v>
      </c>
    </row>
    <row r="7703" spans="1:5" x14ac:dyDescent="0.3">
      <c r="A7703" s="24">
        <v>43056.541666666664</v>
      </c>
      <c r="B7703" s="25">
        <v>7230</v>
      </c>
      <c r="C7703" s="26">
        <v>70.67</v>
      </c>
      <c r="D7703" s="26">
        <v>4</v>
      </c>
      <c r="E7703" s="27">
        <f t="shared" si="120"/>
        <v>510.94410000000005</v>
      </c>
    </row>
    <row r="7704" spans="1:5" x14ac:dyDescent="0.3">
      <c r="A7704" s="24">
        <v>43056.583333333336</v>
      </c>
      <c r="B7704" s="25">
        <v>7520</v>
      </c>
      <c r="C7704" s="26">
        <v>68.900000000000006</v>
      </c>
      <c r="D7704" s="26">
        <v>4</v>
      </c>
      <c r="E7704" s="27">
        <f t="shared" si="120"/>
        <v>518.12800000000004</v>
      </c>
    </row>
    <row r="7705" spans="1:5" x14ac:dyDescent="0.3">
      <c r="A7705" s="24">
        <v>43056.625</v>
      </c>
      <c r="B7705" s="25">
        <v>8203</v>
      </c>
      <c r="C7705" s="26">
        <v>68.05</v>
      </c>
      <c r="D7705" s="26">
        <v>4</v>
      </c>
      <c r="E7705" s="27">
        <f t="shared" si="120"/>
        <v>558.21415000000002</v>
      </c>
    </row>
    <row r="7706" spans="1:5" x14ac:dyDescent="0.3">
      <c r="A7706" s="24">
        <v>43056.666666666664</v>
      </c>
      <c r="B7706" s="25">
        <v>8701</v>
      </c>
      <c r="C7706" s="26">
        <v>67.05</v>
      </c>
      <c r="D7706" s="26">
        <v>3</v>
      </c>
      <c r="E7706" s="27">
        <f t="shared" si="120"/>
        <v>583.40204999999992</v>
      </c>
    </row>
    <row r="7707" spans="1:5" x14ac:dyDescent="0.3">
      <c r="A7707" s="24">
        <v>43056.708333333336</v>
      </c>
      <c r="B7707" s="25">
        <v>8718</v>
      </c>
      <c r="C7707" s="26">
        <v>68.2</v>
      </c>
      <c r="D7707" s="26">
        <v>3</v>
      </c>
      <c r="E7707" s="27">
        <f t="shared" si="120"/>
        <v>594.56759999999997</v>
      </c>
    </row>
    <row r="7708" spans="1:5" x14ac:dyDescent="0.3">
      <c r="A7708" s="24">
        <v>43056.75</v>
      </c>
      <c r="B7708" s="25">
        <v>7692</v>
      </c>
      <c r="C7708" s="26">
        <v>70.87</v>
      </c>
      <c r="D7708" s="26">
        <v>3</v>
      </c>
      <c r="E7708" s="27">
        <f t="shared" si="120"/>
        <v>545.13204000000007</v>
      </c>
    </row>
    <row r="7709" spans="1:5" x14ac:dyDescent="0.3">
      <c r="A7709" s="24">
        <v>43056.791666666664</v>
      </c>
      <c r="B7709" s="25">
        <v>7347</v>
      </c>
      <c r="C7709" s="26">
        <v>71.25</v>
      </c>
      <c r="D7709" s="26">
        <v>3</v>
      </c>
      <c r="E7709" s="27">
        <f t="shared" si="120"/>
        <v>523.47375</v>
      </c>
    </row>
    <row r="7710" spans="1:5" x14ac:dyDescent="0.3">
      <c r="A7710" s="24">
        <v>43056.833333333336</v>
      </c>
      <c r="B7710" s="25">
        <v>7720</v>
      </c>
      <c r="C7710" s="26">
        <v>71.25</v>
      </c>
      <c r="D7710" s="26">
        <v>3</v>
      </c>
      <c r="E7710" s="27">
        <f t="shared" si="120"/>
        <v>550.04999999999995</v>
      </c>
    </row>
    <row r="7711" spans="1:5" x14ac:dyDescent="0.3">
      <c r="A7711" s="24">
        <v>43056.875</v>
      </c>
      <c r="B7711" s="25">
        <v>7753</v>
      </c>
      <c r="C7711" s="26">
        <v>69.430000000000007</v>
      </c>
      <c r="D7711" s="26">
        <v>3</v>
      </c>
      <c r="E7711" s="27">
        <f t="shared" si="120"/>
        <v>538.29079000000002</v>
      </c>
    </row>
    <row r="7712" spans="1:5" x14ac:dyDescent="0.3">
      <c r="A7712" s="24">
        <v>43056.916666666664</v>
      </c>
      <c r="B7712" s="25">
        <v>7571</v>
      </c>
      <c r="C7712" s="26">
        <v>68.52</v>
      </c>
      <c r="D7712" s="26">
        <v>4</v>
      </c>
      <c r="E7712" s="27">
        <f t="shared" si="120"/>
        <v>518.76491999999996</v>
      </c>
    </row>
    <row r="7713" spans="1:5" x14ac:dyDescent="0.3">
      <c r="A7713" s="24">
        <v>43056.958333333336</v>
      </c>
      <c r="B7713" s="25">
        <v>7611</v>
      </c>
      <c r="C7713" s="26">
        <v>67.05</v>
      </c>
      <c r="D7713" s="26">
        <v>4</v>
      </c>
      <c r="E7713" s="27">
        <f t="shared" si="120"/>
        <v>510.31754999999998</v>
      </c>
    </row>
    <row r="7714" spans="1:5" x14ac:dyDescent="0.3">
      <c r="A7714" s="24">
        <v>43057</v>
      </c>
      <c r="B7714" s="25">
        <v>7244</v>
      </c>
      <c r="C7714" s="26">
        <v>60.53</v>
      </c>
      <c r="D7714" s="26">
        <v>6</v>
      </c>
      <c r="E7714" s="27">
        <f t="shared" si="120"/>
        <v>438.47932000000003</v>
      </c>
    </row>
    <row r="7715" spans="1:5" x14ac:dyDescent="0.3">
      <c r="A7715" s="24">
        <v>43057.041666666664</v>
      </c>
      <c r="B7715" s="25">
        <v>6850</v>
      </c>
      <c r="C7715" s="26">
        <v>56.62</v>
      </c>
      <c r="D7715" s="26">
        <v>6</v>
      </c>
      <c r="E7715" s="27">
        <f t="shared" si="120"/>
        <v>387.84699999999998</v>
      </c>
    </row>
    <row r="7716" spans="1:5" x14ac:dyDescent="0.3">
      <c r="A7716" s="24">
        <v>43057.083333333336</v>
      </c>
      <c r="B7716" s="25">
        <v>6176</v>
      </c>
      <c r="C7716" s="26">
        <v>52.95</v>
      </c>
      <c r="D7716" s="26">
        <v>6</v>
      </c>
      <c r="E7716" s="27">
        <f t="shared" si="120"/>
        <v>327.01920000000001</v>
      </c>
    </row>
    <row r="7717" spans="1:5" x14ac:dyDescent="0.3">
      <c r="A7717" s="24">
        <v>43057.125</v>
      </c>
      <c r="B7717" s="25">
        <v>6049</v>
      </c>
      <c r="C7717" s="26">
        <v>51.67</v>
      </c>
      <c r="D7717" s="26">
        <v>6</v>
      </c>
      <c r="E7717" s="27">
        <f t="shared" si="120"/>
        <v>312.55183</v>
      </c>
    </row>
    <row r="7718" spans="1:5" x14ac:dyDescent="0.3">
      <c r="A7718" s="24">
        <v>43057.166666666664</v>
      </c>
      <c r="B7718" s="25">
        <v>6114</v>
      </c>
      <c r="C7718" s="26">
        <v>50.14</v>
      </c>
      <c r="D7718" s="26">
        <v>6</v>
      </c>
      <c r="E7718" s="27">
        <f t="shared" si="120"/>
        <v>306.55596000000003</v>
      </c>
    </row>
    <row r="7719" spans="1:5" x14ac:dyDescent="0.3">
      <c r="A7719" s="24">
        <v>43057.208333333336</v>
      </c>
      <c r="B7719" s="25">
        <v>5989</v>
      </c>
      <c r="C7719" s="26">
        <v>50.14</v>
      </c>
      <c r="D7719" s="26">
        <v>6</v>
      </c>
      <c r="E7719" s="27">
        <f t="shared" si="120"/>
        <v>300.28846000000004</v>
      </c>
    </row>
    <row r="7720" spans="1:5" x14ac:dyDescent="0.3">
      <c r="A7720" s="24">
        <v>43057.25</v>
      </c>
      <c r="B7720" s="25">
        <v>5980</v>
      </c>
      <c r="C7720" s="26">
        <v>52.95</v>
      </c>
      <c r="D7720" s="26">
        <v>6</v>
      </c>
      <c r="E7720" s="27">
        <f t="shared" si="120"/>
        <v>316.64100000000002</v>
      </c>
    </row>
    <row r="7721" spans="1:5" x14ac:dyDescent="0.3">
      <c r="A7721" s="24">
        <v>43057.291666666664</v>
      </c>
      <c r="B7721" s="25">
        <v>6835</v>
      </c>
      <c r="C7721" s="26">
        <v>56.92</v>
      </c>
      <c r="D7721" s="26">
        <v>6</v>
      </c>
      <c r="E7721" s="27">
        <f t="shared" si="120"/>
        <v>389.04820000000001</v>
      </c>
    </row>
    <row r="7722" spans="1:5" x14ac:dyDescent="0.3">
      <c r="A7722" s="24">
        <v>43057.333333333336</v>
      </c>
      <c r="B7722" s="25">
        <v>7097</v>
      </c>
      <c r="C7722" s="26">
        <v>57</v>
      </c>
      <c r="D7722" s="26">
        <v>6</v>
      </c>
      <c r="E7722" s="27">
        <f t="shared" si="120"/>
        <v>404.529</v>
      </c>
    </row>
    <row r="7723" spans="1:5" x14ac:dyDescent="0.3">
      <c r="A7723" s="24">
        <v>43057.375</v>
      </c>
      <c r="B7723" s="25">
        <v>7392</v>
      </c>
      <c r="C7723" s="26">
        <v>61.07</v>
      </c>
      <c r="D7723" s="26">
        <v>6</v>
      </c>
      <c r="E7723" s="27">
        <f t="shared" si="120"/>
        <v>451.42944</v>
      </c>
    </row>
    <row r="7724" spans="1:5" x14ac:dyDescent="0.3">
      <c r="A7724" s="24">
        <v>43057.416666666664</v>
      </c>
      <c r="B7724" s="25">
        <v>7932</v>
      </c>
      <c r="C7724" s="26">
        <v>61.2</v>
      </c>
      <c r="D7724" s="26">
        <v>6</v>
      </c>
      <c r="E7724" s="27">
        <f t="shared" si="120"/>
        <v>485.4384</v>
      </c>
    </row>
    <row r="7725" spans="1:5" x14ac:dyDescent="0.3">
      <c r="A7725" s="24">
        <v>43057.458333333336</v>
      </c>
      <c r="B7725" s="25">
        <v>8321</v>
      </c>
      <c r="C7725" s="26">
        <v>60.53</v>
      </c>
      <c r="D7725" s="26">
        <v>6</v>
      </c>
      <c r="E7725" s="27">
        <f t="shared" si="120"/>
        <v>503.67013000000003</v>
      </c>
    </row>
    <row r="7726" spans="1:5" x14ac:dyDescent="0.3">
      <c r="A7726" s="24">
        <v>43057.5</v>
      </c>
      <c r="B7726" s="25">
        <v>8666</v>
      </c>
      <c r="C7726" s="26">
        <v>59.5</v>
      </c>
      <c r="D7726" s="26">
        <v>6</v>
      </c>
      <c r="E7726" s="27">
        <f t="shared" si="120"/>
        <v>515.62699999999995</v>
      </c>
    </row>
    <row r="7727" spans="1:5" x14ac:dyDescent="0.3">
      <c r="A7727" s="24">
        <v>43057.541666666664</v>
      </c>
      <c r="B7727" s="25">
        <v>8864</v>
      </c>
      <c r="C7727" s="26">
        <v>58.96</v>
      </c>
      <c r="D7727" s="26">
        <v>6</v>
      </c>
      <c r="E7727" s="27">
        <f t="shared" si="120"/>
        <v>522.62144000000001</v>
      </c>
    </row>
    <row r="7728" spans="1:5" x14ac:dyDescent="0.3">
      <c r="A7728" s="24">
        <v>43057.583333333336</v>
      </c>
      <c r="B7728" s="25">
        <v>9061</v>
      </c>
      <c r="C7728" s="26">
        <v>57.82</v>
      </c>
      <c r="D7728" s="26">
        <v>6</v>
      </c>
      <c r="E7728" s="27">
        <f t="shared" si="120"/>
        <v>523.90701999999999</v>
      </c>
    </row>
    <row r="7729" spans="1:5" x14ac:dyDescent="0.3">
      <c r="A7729" s="24">
        <v>43057.625</v>
      </c>
      <c r="B7729" s="25">
        <v>8660</v>
      </c>
      <c r="C7729" s="26">
        <v>56.62</v>
      </c>
      <c r="D7729" s="26">
        <v>6</v>
      </c>
      <c r="E7729" s="27">
        <f t="shared" si="120"/>
        <v>490.32919999999996</v>
      </c>
    </row>
    <row r="7730" spans="1:5" x14ac:dyDescent="0.3">
      <c r="A7730" s="24">
        <v>43057.666666666664</v>
      </c>
      <c r="B7730" s="25">
        <v>8851</v>
      </c>
      <c r="C7730" s="26">
        <v>58.48</v>
      </c>
      <c r="D7730" s="26">
        <v>6</v>
      </c>
      <c r="E7730" s="27">
        <f t="shared" si="120"/>
        <v>517.60648000000003</v>
      </c>
    </row>
    <row r="7731" spans="1:5" x14ac:dyDescent="0.3">
      <c r="A7731" s="24">
        <v>43057.708333333336</v>
      </c>
      <c r="B7731" s="25">
        <v>8557</v>
      </c>
      <c r="C7731" s="26">
        <v>68.260000000000005</v>
      </c>
      <c r="D7731" s="26">
        <v>6</v>
      </c>
      <c r="E7731" s="27">
        <f t="shared" si="120"/>
        <v>584.10082000000011</v>
      </c>
    </row>
    <row r="7732" spans="1:5" x14ac:dyDescent="0.3">
      <c r="A7732" s="24">
        <v>43057.75</v>
      </c>
      <c r="B7732" s="25">
        <v>7946</v>
      </c>
      <c r="C7732" s="26">
        <v>72.69</v>
      </c>
      <c r="D7732" s="26">
        <v>6</v>
      </c>
      <c r="E7732" s="27">
        <f t="shared" si="120"/>
        <v>577.59474</v>
      </c>
    </row>
    <row r="7733" spans="1:5" x14ac:dyDescent="0.3">
      <c r="A7733" s="24">
        <v>43057.791666666664</v>
      </c>
      <c r="B7733" s="25">
        <v>7924</v>
      </c>
      <c r="C7733" s="26">
        <v>73.88</v>
      </c>
      <c r="D7733" s="26">
        <v>6</v>
      </c>
      <c r="E7733" s="27">
        <f t="shared" si="120"/>
        <v>585.42511999999999</v>
      </c>
    </row>
    <row r="7734" spans="1:5" x14ac:dyDescent="0.3">
      <c r="A7734" s="24">
        <v>43057.833333333336</v>
      </c>
      <c r="B7734" s="25">
        <v>7856</v>
      </c>
      <c r="C7734" s="26">
        <v>68.260000000000005</v>
      </c>
      <c r="D7734" s="26">
        <v>6</v>
      </c>
      <c r="E7734" s="27">
        <f t="shared" si="120"/>
        <v>536.25056000000006</v>
      </c>
    </row>
    <row r="7735" spans="1:5" x14ac:dyDescent="0.3">
      <c r="A7735" s="24">
        <v>43057.875</v>
      </c>
      <c r="B7735" s="25">
        <v>7961</v>
      </c>
      <c r="C7735" s="26">
        <v>65</v>
      </c>
      <c r="D7735" s="26">
        <v>6</v>
      </c>
      <c r="E7735" s="27">
        <f t="shared" si="120"/>
        <v>517.46500000000003</v>
      </c>
    </row>
    <row r="7736" spans="1:5" x14ac:dyDescent="0.3">
      <c r="A7736" s="24">
        <v>43057.916666666664</v>
      </c>
      <c r="B7736" s="25">
        <v>7992</v>
      </c>
      <c r="C7736" s="26">
        <v>64.67</v>
      </c>
      <c r="D7736" s="26">
        <v>6</v>
      </c>
      <c r="E7736" s="27">
        <f t="shared" si="120"/>
        <v>516.84263999999996</v>
      </c>
    </row>
    <row r="7737" spans="1:5" x14ac:dyDescent="0.3">
      <c r="A7737" s="24">
        <v>43057.958333333336</v>
      </c>
      <c r="B7737" s="25">
        <v>8161</v>
      </c>
      <c r="C7737" s="26">
        <v>62.67</v>
      </c>
      <c r="D7737" s="26">
        <v>6</v>
      </c>
      <c r="E7737" s="27">
        <f t="shared" si="120"/>
        <v>511.44986999999998</v>
      </c>
    </row>
    <row r="7738" spans="1:5" x14ac:dyDescent="0.3">
      <c r="A7738" s="24">
        <v>43058</v>
      </c>
      <c r="B7738" s="25">
        <v>8138</v>
      </c>
      <c r="C7738" s="26">
        <v>59.36999999999999</v>
      </c>
      <c r="D7738" s="26">
        <v>6</v>
      </c>
      <c r="E7738" s="27">
        <f t="shared" si="120"/>
        <v>483.15305999999993</v>
      </c>
    </row>
    <row r="7739" spans="1:5" x14ac:dyDescent="0.3">
      <c r="A7739" s="24">
        <v>43058.041666666664</v>
      </c>
      <c r="B7739" s="25">
        <v>8049</v>
      </c>
      <c r="C7739" s="26">
        <v>56.52</v>
      </c>
      <c r="D7739" s="26">
        <v>6</v>
      </c>
      <c r="E7739" s="27">
        <f t="shared" si="120"/>
        <v>454.92948000000001</v>
      </c>
    </row>
    <row r="7740" spans="1:5" x14ac:dyDescent="0.3">
      <c r="A7740" s="24">
        <v>43058.083333333336</v>
      </c>
      <c r="B7740" s="25">
        <v>7312</v>
      </c>
      <c r="C7740" s="26">
        <v>53.100000000000009</v>
      </c>
      <c r="D7740" s="26">
        <v>6</v>
      </c>
      <c r="E7740" s="27">
        <f t="shared" si="120"/>
        <v>388.26720000000006</v>
      </c>
    </row>
    <row r="7741" spans="1:5" x14ac:dyDescent="0.3">
      <c r="A7741" s="24">
        <v>43058.125</v>
      </c>
      <c r="B7741" s="25">
        <v>7105</v>
      </c>
      <c r="C7741" s="26">
        <v>52.52000000000001</v>
      </c>
      <c r="D7741" s="26">
        <v>6</v>
      </c>
      <c r="E7741" s="27">
        <f t="shared" si="120"/>
        <v>373.15460000000007</v>
      </c>
    </row>
    <row r="7742" spans="1:5" x14ac:dyDescent="0.3">
      <c r="A7742" s="24">
        <v>43058.166666666664</v>
      </c>
      <c r="B7742" s="25">
        <v>6900</v>
      </c>
      <c r="C7742" s="26">
        <v>52.09</v>
      </c>
      <c r="D7742" s="26">
        <v>6</v>
      </c>
      <c r="E7742" s="27">
        <f t="shared" si="120"/>
        <v>359.42099999999999</v>
      </c>
    </row>
    <row r="7743" spans="1:5" x14ac:dyDescent="0.3">
      <c r="A7743" s="24">
        <v>43058.208333333336</v>
      </c>
      <c r="B7743" s="25">
        <v>6815</v>
      </c>
      <c r="C7743" s="26">
        <v>52.509999999999991</v>
      </c>
      <c r="D7743" s="26">
        <v>6</v>
      </c>
      <c r="E7743" s="27">
        <f t="shared" si="120"/>
        <v>357.85564999999997</v>
      </c>
    </row>
    <row r="7744" spans="1:5" x14ac:dyDescent="0.3">
      <c r="A7744" s="24">
        <v>43058.25</v>
      </c>
      <c r="B7744" s="25">
        <v>6916</v>
      </c>
      <c r="C7744" s="26">
        <v>52.52000000000001</v>
      </c>
      <c r="D7744" s="26">
        <v>6</v>
      </c>
      <c r="E7744" s="27">
        <f t="shared" si="120"/>
        <v>363.22832000000005</v>
      </c>
    </row>
    <row r="7745" spans="1:5" x14ac:dyDescent="0.3">
      <c r="A7745" s="24">
        <v>43058.291666666664</v>
      </c>
      <c r="B7745" s="25">
        <v>6860</v>
      </c>
      <c r="C7745" s="26">
        <v>52.81</v>
      </c>
      <c r="D7745" s="26">
        <v>6</v>
      </c>
      <c r="E7745" s="27">
        <f t="shared" si="120"/>
        <v>362.27660000000003</v>
      </c>
    </row>
    <row r="7746" spans="1:5" x14ac:dyDescent="0.3">
      <c r="A7746" s="24">
        <v>43058.333333333336</v>
      </c>
      <c r="B7746" s="25">
        <v>7298</v>
      </c>
      <c r="C7746" s="26">
        <v>53.02</v>
      </c>
      <c r="D7746" s="26">
        <v>6</v>
      </c>
      <c r="E7746" s="27">
        <f t="shared" si="120"/>
        <v>386.93996000000004</v>
      </c>
    </row>
    <row r="7747" spans="1:5" x14ac:dyDescent="0.3">
      <c r="A7747" s="24">
        <v>43058.375</v>
      </c>
      <c r="B7747" s="25">
        <v>8084</v>
      </c>
      <c r="C7747" s="26">
        <v>53.710000000000008</v>
      </c>
      <c r="D7747" s="26">
        <v>6</v>
      </c>
      <c r="E7747" s="27">
        <f t="shared" si="120"/>
        <v>434.19164000000006</v>
      </c>
    </row>
    <row r="7748" spans="1:5" x14ac:dyDescent="0.3">
      <c r="A7748" s="24">
        <v>43058.416666666664</v>
      </c>
      <c r="B7748" s="25">
        <v>8242</v>
      </c>
      <c r="C7748" s="26">
        <v>55.26</v>
      </c>
      <c r="D7748" s="26">
        <v>6</v>
      </c>
      <c r="E7748" s="27">
        <f t="shared" si="120"/>
        <v>455.45292000000001</v>
      </c>
    </row>
    <row r="7749" spans="1:5" x14ac:dyDescent="0.3">
      <c r="A7749" s="24">
        <v>43058.458333333336</v>
      </c>
      <c r="B7749" s="25">
        <v>8470</v>
      </c>
      <c r="C7749" s="26">
        <v>55.2</v>
      </c>
      <c r="D7749" s="26">
        <v>6</v>
      </c>
      <c r="E7749" s="27">
        <f t="shared" si="120"/>
        <v>467.54399999999998</v>
      </c>
    </row>
    <row r="7750" spans="1:5" x14ac:dyDescent="0.3">
      <c r="A7750" s="24">
        <v>43058.5</v>
      </c>
      <c r="B7750" s="25">
        <v>8303</v>
      </c>
      <c r="C7750" s="26">
        <v>56.959999999999994</v>
      </c>
      <c r="D7750" s="26">
        <v>6</v>
      </c>
      <c r="E7750" s="27">
        <f t="shared" si="120"/>
        <v>472.93887999999993</v>
      </c>
    </row>
    <row r="7751" spans="1:5" x14ac:dyDescent="0.3">
      <c r="A7751" s="24">
        <v>43058.541666666664</v>
      </c>
      <c r="B7751" s="25">
        <v>8302</v>
      </c>
      <c r="C7751" s="26">
        <v>58.19</v>
      </c>
      <c r="D7751" s="26">
        <v>6</v>
      </c>
      <c r="E7751" s="27">
        <f t="shared" si="120"/>
        <v>483.09338000000002</v>
      </c>
    </row>
    <row r="7752" spans="1:5" x14ac:dyDescent="0.3">
      <c r="A7752" s="24">
        <v>43058.583333333336</v>
      </c>
      <c r="B7752" s="25">
        <v>8294</v>
      </c>
      <c r="C7752" s="26">
        <v>56.89</v>
      </c>
      <c r="D7752" s="26">
        <v>6</v>
      </c>
      <c r="E7752" s="27">
        <f t="shared" si="120"/>
        <v>471.84566000000001</v>
      </c>
    </row>
    <row r="7753" spans="1:5" x14ac:dyDescent="0.3">
      <c r="A7753" s="24">
        <v>43058.625</v>
      </c>
      <c r="B7753" s="25">
        <v>8263</v>
      </c>
      <c r="C7753" s="26">
        <v>55.2</v>
      </c>
      <c r="D7753" s="26">
        <v>6</v>
      </c>
      <c r="E7753" s="27">
        <f t="shared" si="120"/>
        <v>456.11760000000004</v>
      </c>
    </row>
    <row r="7754" spans="1:5" x14ac:dyDescent="0.3">
      <c r="A7754" s="24">
        <v>43058.666666666664</v>
      </c>
      <c r="B7754" s="25">
        <v>8584</v>
      </c>
      <c r="C7754" s="26">
        <v>56.45</v>
      </c>
      <c r="D7754" s="26">
        <v>6</v>
      </c>
      <c r="E7754" s="27">
        <f t="shared" ref="E7754:E7817" si="121">C7754*B7754/1000</f>
        <v>484.56680000000006</v>
      </c>
    </row>
    <row r="7755" spans="1:5" x14ac:dyDescent="0.3">
      <c r="A7755" s="24">
        <v>43058.708333333336</v>
      </c>
      <c r="B7755" s="25">
        <v>9239</v>
      </c>
      <c r="C7755" s="26">
        <v>67</v>
      </c>
      <c r="D7755" s="26">
        <v>6</v>
      </c>
      <c r="E7755" s="27">
        <f t="shared" si="121"/>
        <v>619.01300000000003</v>
      </c>
    </row>
    <row r="7756" spans="1:5" x14ac:dyDescent="0.3">
      <c r="A7756" s="24">
        <v>43058.75</v>
      </c>
      <c r="B7756" s="25">
        <v>8082</v>
      </c>
      <c r="C7756" s="26">
        <v>73.73</v>
      </c>
      <c r="D7756" s="26">
        <v>6</v>
      </c>
      <c r="E7756" s="27">
        <f t="shared" si="121"/>
        <v>595.88585999999998</v>
      </c>
    </row>
    <row r="7757" spans="1:5" x14ac:dyDescent="0.3">
      <c r="A7757" s="24">
        <v>43058.791666666664</v>
      </c>
      <c r="B7757" s="25">
        <v>7996</v>
      </c>
      <c r="C7757" s="26">
        <v>75</v>
      </c>
      <c r="D7757" s="26">
        <v>6</v>
      </c>
      <c r="E7757" s="27">
        <f t="shared" si="121"/>
        <v>599.70000000000005</v>
      </c>
    </row>
    <row r="7758" spans="1:5" x14ac:dyDescent="0.3">
      <c r="A7758" s="24">
        <v>43058.833333333336</v>
      </c>
      <c r="B7758" s="25">
        <v>8170</v>
      </c>
      <c r="C7758" s="26">
        <v>74.19</v>
      </c>
      <c r="D7758" s="26">
        <v>6</v>
      </c>
      <c r="E7758" s="27">
        <f t="shared" si="121"/>
        <v>606.13229999999999</v>
      </c>
    </row>
    <row r="7759" spans="1:5" x14ac:dyDescent="0.3">
      <c r="A7759" s="24">
        <v>43058.875</v>
      </c>
      <c r="B7759" s="25">
        <v>7996</v>
      </c>
      <c r="C7759" s="26">
        <v>71.69</v>
      </c>
      <c r="D7759" s="26">
        <v>6</v>
      </c>
      <c r="E7759" s="27">
        <f t="shared" si="121"/>
        <v>573.23324000000002</v>
      </c>
    </row>
    <row r="7760" spans="1:5" x14ac:dyDescent="0.3">
      <c r="A7760" s="24">
        <v>43058.916666666664</v>
      </c>
      <c r="B7760" s="25">
        <v>7882</v>
      </c>
      <c r="C7760" s="26">
        <v>69.72</v>
      </c>
      <c r="D7760" s="26">
        <v>6</v>
      </c>
      <c r="E7760" s="27">
        <f t="shared" si="121"/>
        <v>549.53304000000003</v>
      </c>
    </row>
    <row r="7761" spans="1:5" x14ac:dyDescent="0.3">
      <c r="A7761" s="24">
        <v>43058.958333333336</v>
      </c>
      <c r="B7761" s="25">
        <v>7940</v>
      </c>
      <c r="C7761" s="26">
        <v>70</v>
      </c>
      <c r="D7761" s="26">
        <v>6</v>
      </c>
      <c r="E7761" s="27">
        <f t="shared" si="121"/>
        <v>555.79999999999995</v>
      </c>
    </row>
    <row r="7762" spans="1:5" x14ac:dyDescent="0.3">
      <c r="A7762" s="24">
        <v>43059</v>
      </c>
      <c r="B7762" s="25">
        <v>7906</v>
      </c>
      <c r="C7762" s="26">
        <v>70.19</v>
      </c>
      <c r="D7762" s="26">
        <v>6</v>
      </c>
      <c r="E7762" s="27">
        <f t="shared" si="121"/>
        <v>554.92214000000001</v>
      </c>
    </row>
    <row r="7763" spans="1:5" x14ac:dyDescent="0.3">
      <c r="A7763" s="24">
        <v>43059.041666666664</v>
      </c>
      <c r="B7763" s="25">
        <v>7372</v>
      </c>
      <c r="C7763" s="26">
        <v>60.43</v>
      </c>
      <c r="D7763" s="26">
        <v>6</v>
      </c>
      <c r="E7763" s="27">
        <f t="shared" si="121"/>
        <v>445.48996</v>
      </c>
    </row>
    <row r="7764" spans="1:5" x14ac:dyDescent="0.3">
      <c r="A7764" s="24">
        <v>43059.083333333336</v>
      </c>
      <c r="B7764" s="25">
        <v>7001</v>
      </c>
      <c r="C7764" s="26">
        <v>57</v>
      </c>
      <c r="D7764" s="26">
        <v>6</v>
      </c>
      <c r="E7764" s="27">
        <f t="shared" si="121"/>
        <v>399.05700000000002</v>
      </c>
    </row>
    <row r="7765" spans="1:5" x14ac:dyDescent="0.3">
      <c r="A7765" s="24">
        <v>43059.125</v>
      </c>
      <c r="B7765" s="25">
        <v>6857</v>
      </c>
      <c r="C7765" s="26">
        <v>53.070000000000007</v>
      </c>
      <c r="D7765" s="26">
        <v>6</v>
      </c>
      <c r="E7765" s="27">
        <f t="shared" si="121"/>
        <v>363.90099000000004</v>
      </c>
    </row>
    <row r="7766" spans="1:5" x14ac:dyDescent="0.3">
      <c r="A7766" s="24">
        <v>43059.166666666664</v>
      </c>
      <c r="B7766" s="25">
        <v>6752</v>
      </c>
      <c r="C7766" s="26">
        <v>53.070000000000007</v>
      </c>
      <c r="D7766" s="26">
        <v>6</v>
      </c>
      <c r="E7766" s="27">
        <f t="shared" si="121"/>
        <v>358.32864000000006</v>
      </c>
    </row>
    <row r="7767" spans="1:5" x14ac:dyDescent="0.3">
      <c r="A7767" s="24">
        <v>43059.208333333336</v>
      </c>
      <c r="B7767" s="25">
        <v>6684</v>
      </c>
      <c r="C7767" s="26">
        <v>53.9</v>
      </c>
      <c r="D7767" s="26">
        <v>6</v>
      </c>
      <c r="E7767" s="27">
        <f t="shared" si="121"/>
        <v>360.26759999999996</v>
      </c>
    </row>
    <row r="7768" spans="1:5" x14ac:dyDescent="0.3">
      <c r="A7768" s="24">
        <v>43059.25</v>
      </c>
      <c r="B7768" s="25">
        <v>6714</v>
      </c>
      <c r="C7768" s="26">
        <v>70.099999999999994</v>
      </c>
      <c r="D7768" s="26">
        <v>6</v>
      </c>
      <c r="E7768" s="27">
        <f t="shared" si="121"/>
        <v>470.65139999999997</v>
      </c>
    </row>
    <row r="7769" spans="1:5" x14ac:dyDescent="0.3">
      <c r="A7769" s="24">
        <v>43059.291666666664</v>
      </c>
      <c r="B7769" s="25">
        <v>6806</v>
      </c>
      <c r="C7769" s="26">
        <v>78.45</v>
      </c>
      <c r="D7769" s="26">
        <v>6</v>
      </c>
      <c r="E7769" s="27">
        <f t="shared" si="121"/>
        <v>533.93070000000012</v>
      </c>
    </row>
    <row r="7770" spans="1:5" x14ac:dyDescent="0.3">
      <c r="A7770" s="24">
        <v>43059.333333333336</v>
      </c>
      <c r="B7770" s="25">
        <v>6752</v>
      </c>
      <c r="C7770" s="26">
        <v>75</v>
      </c>
      <c r="D7770" s="26">
        <v>4</v>
      </c>
      <c r="E7770" s="27">
        <f t="shared" si="121"/>
        <v>506.4</v>
      </c>
    </row>
    <row r="7771" spans="1:5" x14ac:dyDescent="0.3">
      <c r="A7771" s="24">
        <v>43059.375</v>
      </c>
      <c r="B7771" s="25">
        <v>6804</v>
      </c>
      <c r="C7771" s="26">
        <v>74.77</v>
      </c>
      <c r="D7771" s="26">
        <v>4</v>
      </c>
      <c r="E7771" s="27">
        <f t="shared" si="121"/>
        <v>508.73507999999998</v>
      </c>
    </row>
    <row r="7772" spans="1:5" x14ac:dyDescent="0.3">
      <c r="A7772" s="24">
        <v>43059.416666666664</v>
      </c>
      <c r="B7772" s="25">
        <v>7225</v>
      </c>
      <c r="C7772" s="26">
        <v>73.03</v>
      </c>
      <c r="D7772" s="26">
        <v>4</v>
      </c>
      <c r="E7772" s="27">
        <f t="shared" si="121"/>
        <v>527.64175</v>
      </c>
    </row>
    <row r="7773" spans="1:5" x14ac:dyDescent="0.3">
      <c r="A7773" s="24">
        <v>43059.458333333336</v>
      </c>
      <c r="B7773" s="25">
        <v>7626</v>
      </c>
      <c r="C7773" s="26">
        <v>71.69</v>
      </c>
      <c r="D7773" s="26">
        <v>4</v>
      </c>
      <c r="E7773" s="27">
        <f t="shared" si="121"/>
        <v>546.70793999999989</v>
      </c>
    </row>
    <row r="7774" spans="1:5" x14ac:dyDescent="0.3">
      <c r="A7774" s="24">
        <v>43059.5</v>
      </c>
      <c r="B7774" s="25">
        <v>7641</v>
      </c>
      <c r="C7774" s="26">
        <v>69.739999999999995</v>
      </c>
      <c r="D7774" s="26">
        <v>4</v>
      </c>
      <c r="E7774" s="27">
        <f t="shared" si="121"/>
        <v>532.88333999999998</v>
      </c>
    </row>
    <row r="7775" spans="1:5" x14ac:dyDescent="0.3">
      <c r="A7775" s="24">
        <v>43059.541666666664</v>
      </c>
      <c r="B7775" s="25">
        <v>7542</v>
      </c>
      <c r="C7775" s="26">
        <v>68.05</v>
      </c>
      <c r="D7775" s="26">
        <v>4</v>
      </c>
      <c r="E7775" s="27">
        <f t="shared" si="121"/>
        <v>513.23309999999992</v>
      </c>
    </row>
    <row r="7776" spans="1:5" x14ac:dyDescent="0.3">
      <c r="A7776" s="24">
        <v>43059.583333333336</v>
      </c>
      <c r="B7776" s="25">
        <v>7850</v>
      </c>
      <c r="C7776" s="26">
        <v>64.47</v>
      </c>
      <c r="D7776" s="26">
        <v>4</v>
      </c>
      <c r="E7776" s="27">
        <f t="shared" si="121"/>
        <v>506.08949999999999</v>
      </c>
    </row>
    <row r="7777" spans="1:5" x14ac:dyDescent="0.3">
      <c r="A7777" s="24">
        <v>43059.625</v>
      </c>
      <c r="B7777" s="25">
        <v>8416</v>
      </c>
      <c r="C7777" s="26">
        <v>62.59</v>
      </c>
      <c r="D7777" s="26">
        <v>4</v>
      </c>
      <c r="E7777" s="27">
        <f t="shared" si="121"/>
        <v>526.75744000000009</v>
      </c>
    </row>
    <row r="7778" spans="1:5" x14ac:dyDescent="0.3">
      <c r="A7778" s="24">
        <v>43059.666666666664</v>
      </c>
      <c r="B7778" s="25">
        <v>8759</v>
      </c>
      <c r="C7778" s="26">
        <v>62.3</v>
      </c>
      <c r="D7778" s="26">
        <v>3</v>
      </c>
      <c r="E7778" s="27">
        <f t="shared" si="121"/>
        <v>545.6857</v>
      </c>
    </row>
    <row r="7779" spans="1:5" x14ac:dyDescent="0.3">
      <c r="A7779" s="24">
        <v>43059.708333333336</v>
      </c>
      <c r="B7779" s="25">
        <v>8402</v>
      </c>
      <c r="C7779" s="26">
        <v>73.510000000000005</v>
      </c>
      <c r="D7779" s="26">
        <v>3</v>
      </c>
      <c r="E7779" s="27">
        <f t="shared" si="121"/>
        <v>617.63102000000003</v>
      </c>
    </row>
    <row r="7780" spans="1:5" x14ac:dyDescent="0.3">
      <c r="A7780" s="24">
        <v>43059.75</v>
      </c>
      <c r="B7780" s="25">
        <v>8473</v>
      </c>
      <c r="C7780" s="26">
        <v>78.010000000000005</v>
      </c>
      <c r="D7780" s="26">
        <v>3</v>
      </c>
      <c r="E7780" s="27">
        <f t="shared" si="121"/>
        <v>660.97873000000004</v>
      </c>
    </row>
    <row r="7781" spans="1:5" x14ac:dyDescent="0.3">
      <c r="A7781" s="24">
        <v>43059.791666666664</v>
      </c>
      <c r="B7781" s="25">
        <v>8274</v>
      </c>
      <c r="C7781" s="26">
        <v>79.349999999999994</v>
      </c>
      <c r="D7781" s="26">
        <v>3</v>
      </c>
      <c r="E7781" s="27">
        <f t="shared" si="121"/>
        <v>656.54189999999994</v>
      </c>
    </row>
    <row r="7782" spans="1:5" x14ac:dyDescent="0.3">
      <c r="A7782" s="24">
        <v>43059.833333333336</v>
      </c>
      <c r="B7782" s="25">
        <v>8424</v>
      </c>
      <c r="C7782" s="26">
        <v>75</v>
      </c>
      <c r="D7782" s="26">
        <v>3</v>
      </c>
      <c r="E7782" s="27">
        <f t="shared" si="121"/>
        <v>631.79999999999995</v>
      </c>
    </row>
    <row r="7783" spans="1:5" x14ac:dyDescent="0.3">
      <c r="A7783" s="24">
        <v>43059.875</v>
      </c>
      <c r="B7783" s="25">
        <v>8302</v>
      </c>
      <c r="C7783" s="26">
        <v>69.47</v>
      </c>
      <c r="D7783" s="26">
        <v>3</v>
      </c>
      <c r="E7783" s="27">
        <f t="shared" si="121"/>
        <v>576.73993999999993</v>
      </c>
    </row>
    <row r="7784" spans="1:5" x14ac:dyDescent="0.3">
      <c r="A7784" s="24">
        <v>43059.916666666664</v>
      </c>
      <c r="B7784" s="25">
        <v>8345</v>
      </c>
      <c r="C7784" s="26">
        <v>64.62</v>
      </c>
      <c r="D7784" s="26">
        <v>4</v>
      </c>
      <c r="E7784" s="27">
        <f t="shared" si="121"/>
        <v>539.25390000000004</v>
      </c>
    </row>
    <row r="7785" spans="1:5" x14ac:dyDescent="0.3">
      <c r="A7785" s="24">
        <v>43059.958333333336</v>
      </c>
      <c r="B7785" s="25">
        <v>8125</v>
      </c>
      <c r="C7785" s="26">
        <v>64.47</v>
      </c>
      <c r="D7785" s="26">
        <v>4</v>
      </c>
      <c r="E7785" s="27">
        <f t="shared" si="121"/>
        <v>523.81875000000002</v>
      </c>
    </row>
    <row r="7786" spans="1:5" x14ac:dyDescent="0.3">
      <c r="A7786" s="24">
        <v>43060</v>
      </c>
      <c r="B7786" s="25">
        <v>7942</v>
      </c>
      <c r="C7786" s="26">
        <v>67.400000000000006</v>
      </c>
      <c r="D7786" s="26">
        <v>6</v>
      </c>
      <c r="E7786" s="27">
        <f t="shared" si="121"/>
        <v>535.29079999999999</v>
      </c>
    </row>
    <row r="7787" spans="1:5" x14ac:dyDescent="0.3">
      <c r="A7787" s="24">
        <v>43060.041666666664</v>
      </c>
      <c r="B7787" s="25">
        <v>7715</v>
      </c>
      <c r="C7787" s="26">
        <v>60.43</v>
      </c>
      <c r="D7787" s="26">
        <v>6</v>
      </c>
      <c r="E7787" s="27">
        <f t="shared" si="121"/>
        <v>466.21744999999999</v>
      </c>
    </row>
    <row r="7788" spans="1:5" x14ac:dyDescent="0.3">
      <c r="A7788" s="24">
        <v>43060.083333333336</v>
      </c>
      <c r="B7788" s="25">
        <v>7237</v>
      </c>
      <c r="C7788" s="26">
        <v>55.35</v>
      </c>
      <c r="D7788" s="26">
        <v>6</v>
      </c>
      <c r="E7788" s="27">
        <f t="shared" si="121"/>
        <v>400.56795</v>
      </c>
    </row>
    <row r="7789" spans="1:5" x14ac:dyDescent="0.3">
      <c r="A7789" s="24">
        <v>43060.125</v>
      </c>
      <c r="B7789" s="25">
        <v>7076</v>
      </c>
      <c r="C7789" s="26">
        <v>54.27</v>
      </c>
      <c r="D7789" s="26">
        <v>6</v>
      </c>
      <c r="E7789" s="27">
        <f t="shared" si="121"/>
        <v>384.01452</v>
      </c>
    </row>
    <row r="7790" spans="1:5" x14ac:dyDescent="0.3">
      <c r="A7790" s="24">
        <v>43060.166666666664</v>
      </c>
      <c r="B7790" s="25">
        <v>7155</v>
      </c>
      <c r="C7790" s="26">
        <v>53</v>
      </c>
      <c r="D7790" s="26">
        <v>6</v>
      </c>
      <c r="E7790" s="27">
        <f t="shared" si="121"/>
        <v>379.21499999999997</v>
      </c>
    </row>
    <row r="7791" spans="1:5" x14ac:dyDescent="0.3">
      <c r="A7791" s="24">
        <v>43060.208333333336</v>
      </c>
      <c r="B7791" s="25">
        <v>6771</v>
      </c>
      <c r="C7791" s="26">
        <v>54.69</v>
      </c>
      <c r="D7791" s="26">
        <v>6</v>
      </c>
      <c r="E7791" s="27">
        <f t="shared" si="121"/>
        <v>370.30599000000001</v>
      </c>
    </row>
    <row r="7792" spans="1:5" x14ac:dyDescent="0.3">
      <c r="A7792" s="24">
        <v>43060.25</v>
      </c>
      <c r="B7792" s="25">
        <v>6297</v>
      </c>
      <c r="C7792" s="26">
        <v>56</v>
      </c>
      <c r="D7792" s="26">
        <v>6</v>
      </c>
      <c r="E7792" s="27">
        <f t="shared" si="121"/>
        <v>352.63200000000001</v>
      </c>
    </row>
    <row r="7793" spans="1:5" x14ac:dyDescent="0.3">
      <c r="A7793" s="24">
        <v>43060.291666666664</v>
      </c>
      <c r="B7793" s="25">
        <v>7074</v>
      </c>
      <c r="C7793" s="26">
        <v>70</v>
      </c>
      <c r="D7793" s="26">
        <v>6</v>
      </c>
      <c r="E7793" s="27">
        <f t="shared" si="121"/>
        <v>495.18</v>
      </c>
    </row>
    <row r="7794" spans="1:5" x14ac:dyDescent="0.3">
      <c r="A7794" s="24">
        <v>43060.333333333336</v>
      </c>
      <c r="B7794" s="25">
        <v>8128</v>
      </c>
      <c r="C7794" s="26">
        <v>74.38</v>
      </c>
      <c r="D7794" s="26">
        <v>4</v>
      </c>
      <c r="E7794" s="27">
        <f t="shared" si="121"/>
        <v>604.56064000000003</v>
      </c>
    </row>
    <row r="7795" spans="1:5" x14ac:dyDescent="0.3">
      <c r="A7795" s="24">
        <v>43060.375</v>
      </c>
      <c r="B7795" s="25">
        <v>8336</v>
      </c>
      <c r="C7795" s="26">
        <v>75.260000000000005</v>
      </c>
      <c r="D7795" s="26">
        <v>4</v>
      </c>
      <c r="E7795" s="27">
        <f t="shared" si="121"/>
        <v>627.36735999999996</v>
      </c>
    </row>
    <row r="7796" spans="1:5" x14ac:dyDescent="0.3">
      <c r="A7796" s="24">
        <v>43060.416666666664</v>
      </c>
      <c r="B7796" s="25">
        <v>8453</v>
      </c>
      <c r="C7796" s="26">
        <v>72.45</v>
      </c>
      <c r="D7796" s="26">
        <v>4</v>
      </c>
      <c r="E7796" s="27">
        <f t="shared" si="121"/>
        <v>612.41985</v>
      </c>
    </row>
    <row r="7797" spans="1:5" x14ac:dyDescent="0.3">
      <c r="A7797" s="24">
        <v>43060.458333333336</v>
      </c>
      <c r="B7797" s="25">
        <v>8229</v>
      </c>
      <c r="C7797" s="26">
        <v>69.400000000000006</v>
      </c>
      <c r="D7797" s="26">
        <v>4</v>
      </c>
      <c r="E7797" s="27">
        <f t="shared" si="121"/>
        <v>571.09260000000006</v>
      </c>
    </row>
    <row r="7798" spans="1:5" x14ac:dyDescent="0.3">
      <c r="A7798" s="24">
        <v>43060.5</v>
      </c>
      <c r="B7798" s="25">
        <v>8326</v>
      </c>
      <c r="C7798" s="26">
        <v>68.72</v>
      </c>
      <c r="D7798" s="26">
        <v>4</v>
      </c>
      <c r="E7798" s="27">
        <f t="shared" si="121"/>
        <v>572.16271999999992</v>
      </c>
    </row>
    <row r="7799" spans="1:5" x14ac:dyDescent="0.3">
      <c r="A7799" s="24">
        <v>43060.541666666664</v>
      </c>
      <c r="B7799" s="25">
        <v>7947</v>
      </c>
      <c r="C7799" s="26">
        <v>64.91</v>
      </c>
      <c r="D7799" s="26">
        <v>4</v>
      </c>
      <c r="E7799" s="27">
        <f t="shared" si="121"/>
        <v>515.83976999999993</v>
      </c>
    </row>
    <row r="7800" spans="1:5" x14ac:dyDescent="0.3">
      <c r="A7800" s="24">
        <v>43060.583333333336</v>
      </c>
      <c r="B7800" s="25">
        <v>8200</v>
      </c>
      <c r="C7800" s="26">
        <v>62.65</v>
      </c>
      <c r="D7800" s="26">
        <v>4</v>
      </c>
      <c r="E7800" s="27">
        <f t="shared" si="121"/>
        <v>513.73</v>
      </c>
    </row>
    <row r="7801" spans="1:5" x14ac:dyDescent="0.3">
      <c r="A7801" s="24">
        <v>43060.625</v>
      </c>
      <c r="B7801" s="25">
        <v>7832</v>
      </c>
      <c r="C7801" s="26">
        <v>62.65</v>
      </c>
      <c r="D7801" s="26">
        <v>4</v>
      </c>
      <c r="E7801" s="27">
        <f t="shared" si="121"/>
        <v>490.6748</v>
      </c>
    </row>
    <row r="7802" spans="1:5" x14ac:dyDescent="0.3">
      <c r="A7802" s="24">
        <v>43060.666666666664</v>
      </c>
      <c r="B7802" s="25">
        <v>7954</v>
      </c>
      <c r="C7802" s="26">
        <v>62.65</v>
      </c>
      <c r="D7802" s="26">
        <v>3</v>
      </c>
      <c r="E7802" s="27">
        <f t="shared" si="121"/>
        <v>498.31809999999996</v>
      </c>
    </row>
    <row r="7803" spans="1:5" x14ac:dyDescent="0.3">
      <c r="A7803" s="24">
        <v>43060.708333333336</v>
      </c>
      <c r="B7803" s="25">
        <v>7880</v>
      </c>
      <c r="C7803" s="26">
        <v>68.05</v>
      </c>
      <c r="D7803" s="26">
        <v>3</v>
      </c>
      <c r="E7803" s="27">
        <f t="shared" si="121"/>
        <v>536.23400000000004</v>
      </c>
    </row>
    <row r="7804" spans="1:5" x14ac:dyDescent="0.3">
      <c r="A7804" s="24">
        <v>43060.75</v>
      </c>
      <c r="B7804" s="25">
        <v>7875</v>
      </c>
      <c r="C7804" s="26">
        <v>75</v>
      </c>
      <c r="D7804" s="26">
        <v>3</v>
      </c>
      <c r="E7804" s="27">
        <f t="shared" si="121"/>
        <v>590.625</v>
      </c>
    </row>
    <row r="7805" spans="1:5" x14ac:dyDescent="0.3">
      <c r="A7805" s="24">
        <v>43060.791666666664</v>
      </c>
      <c r="B7805" s="25">
        <v>7488</v>
      </c>
      <c r="C7805" s="26">
        <v>73.13</v>
      </c>
      <c r="D7805" s="26">
        <v>3</v>
      </c>
      <c r="E7805" s="27">
        <f t="shared" si="121"/>
        <v>547.59743999999989</v>
      </c>
    </row>
    <row r="7806" spans="1:5" x14ac:dyDescent="0.3">
      <c r="A7806" s="24">
        <v>43060.833333333336</v>
      </c>
      <c r="B7806" s="25">
        <v>7798</v>
      </c>
      <c r="C7806" s="26">
        <v>69.900000000000006</v>
      </c>
      <c r="D7806" s="26">
        <v>3</v>
      </c>
      <c r="E7806" s="27">
        <f t="shared" si="121"/>
        <v>545.0802000000001</v>
      </c>
    </row>
    <row r="7807" spans="1:5" x14ac:dyDescent="0.3">
      <c r="A7807" s="24">
        <v>43060.875</v>
      </c>
      <c r="B7807" s="25">
        <v>7721</v>
      </c>
      <c r="C7807" s="26">
        <v>66.48</v>
      </c>
      <c r="D7807" s="26">
        <v>3</v>
      </c>
      <c r="E7807" s="27">
        <f t="shared" si="121"/>
        <v>513.29208000000006</v>
      </c>
    </row>
    <row r="7808" spans="1:5" x14ac:dyDescent="0.3">
      <c r="A7808" s="24">
        <v>43060.916666666664</v>
      </c>
      <c r="B7808" s="25">
        <v>7687</v>
      </c>
      <c r="C7808" s="26">
        <v>61.84</v>
      </c>
      <c r="D7808" s="26">
        <v>4</v>
      </c>
      <c r="E7808" s="27">
        <f t="shared" si="121"/>
        <v>475.36408</v>
      </c>
    </row>
    <row r="7809" spans="1:5" x14ac:dyDescent="0.3">
      <c r="A7809" s="24">
        <v>43060.958333333336</v>
      </c>
      <c r="B7809" s="25">
        <v>7898</v>
      </c>
      <c r="C7809" s="26">
        <v>55.35</v>
      </c>
      <c r="D7809" s="26">
        <v>4</v>
      </c>
      <c r="E7809" s="27">
        <f t="shared" si="121"/>
        <v>437.15429999999998</v>
      </c>
    </row>
    <row r="7810" spans="1:5" x14ac:dyDescent="0.3">
      <c r="A7810" s="24">
        <v>43061</v>
      </c>
      <c r="B7810" s="25">
        <v>7886</v>
      </c>
      <c r="C7810" s="26">
        <v>56.349999999999994</v>
      </c>
      <c r="D7810" s="26">
        <v>6</v>
      </c>
      <c r="E7810" s="27">
        <f t="shared" si="121"/>
        <v>444.37609999999995</v>
      </c>
    </row>
    <row r="7811" spans="1:5" x14ac:dyDescent="0.3">
      <c r="A7811" s="24">
        <v>43061.041666666664</v>
      </c>
      <c r="B7811" s="25">
        <v>7437</v>
      </c>
      <c r="C7811" s="26">
        <v>52.490000000000009</v>
      </c>
      <c r="D7811" s="26">
        <v>6</v>
      </c>
      <c r="E7811" s="27">
        <f t="shared" si="121"/>
        <v>390.36813000000006</v>
      </c>
    </row>
    <row r="7812" spans="1:5" x14ac:dyDescent="0.3">
      <c r="A7812" s="24">
        <v>43061.083333333336</v>
      </c>
      <c r="B7812" s="25">
        <v>6843</v>
      </c>
      <c r="C7812" s="26">
        <v>49.59</v>
      </c>
      <c r="D7812" s="26">
        <v>6</v>
      </c>
      <c r="E7812" s="27">
        <f t="shared" si="121"/>
        <v>339.34436999999997</v>
      </c>
    </row>
    <row r="7813" spans="1:5" x14ac:dyDescent="0.3">
      <c r="A7813" s="24">
        <v>43061.125</v>
      </c>
      <c r="B7813" s="25">
        <v>6798</v>
      </c>
      <c r="C7813" s="26">
        <v>47.42</v>
      </c>
      <c r="D7813" s="26">
        <v>6</v>
      </c>
      <c r="E7813" s="27">
        <f t="shared" si="121"/>
        <v>322.36116000000004</v>
      </c>
    </row>
    <row r="7814" spans="1:5" x14ac:dyDescent="0.3">
      <c r="A7814" s="24">
        <v>43061.166666666664</v>
      </c>
      <c r="B7814" s="25">
        <v>7024</v>
      </c>
      <c r="C7814" s="26">
        <v>47.14</v>
      </c>
      <c r="D7814" s="26">
        <v>6</v>
      </c>
      <c r="E7814" s="27">
        <f t="shared" si="121"/>
        <v>331.11135999999999</v>
      </c>
    </row>
    <row r="7815" spans="1:5" x14ac:dyDescent="0.3">
      <c r="A7815" s="24">
        <v>43061.208333333336</v>
      </c>
      <c r="B7815" s="25">
        <v>6634</v>
      </c>
      <c r="C7815" s="26">
        <v>50.78</v>
      </c>
      <c r="D7815" s="26">
        <v>6</v>
      </c>
      <c r="E7815" s="27">
        <f t="shared" si="121"/>
        <v>336.87452000000002</v>
      </c>
    </row>
    <row r="7816" spans="1:5" x14ac:dyDescent="0.3">
      <c r="A7816" s="24">
        <v>43061.25</v>
      </c>
      <c r="B7816" s="25">
        <v>6761</v>
      </c>
      <c r="C7816" s="26">
        <v>62.08</v>
      </c>
      <c r="D7816" s="26">
        <v>6</v>
      </c>
      <c r="E7816" s="27">
        <f t="shared" si="121"/>
        <v>419.72288000000003</v>
      </c>
    </row>
    <row r="7817" spans="1:5" x14ac:dyDescent="0.3">
      <c r="A7817" s="24">
        <v>43061.291666666664</v>
      </c>
      <c r="B7817" s="25">
        <v>6717</v>
      </c>
      <c r="C7817" s="26">
        <v>68.760000000000005</v>
      </c>
      <c r="D7817" s="26">
        <v>6</v>
      </c>
      <c r="E7817" s="27">
        <f t="shared" si="121"/>
        <v>461.86092000000002</v>
      </c>
    </row>
    <row r="7818" spans="1:5" x14ac:dyDescent="0.3">
      <c r="A7818" s="24">
        <v>43061.333333333336</v>
      </c>
      <c r="B7818" s="25">
        <v>6934</v>
      </c>
      <c r="C7818" s="26">
        <v>71.69</v>
      </c>
      <c r="D7818" s="26">
        <v>4</v>
      </c>
      <c r="E7818" s="27">
        <f t="shared" ref="E7818:E7881" si="122">C7818*B7818/1000</f>
        <v>497.09845999999999</v>
      </c>
    </row>
    <row r="7819" spans="1:5" x14ac:dyDescent="0.3">
      <c r="A7819" s="24">
        <v>43061.375</v>
      </c>
      <c r="B7819" s="25">
        <v>7767</v>
      </c>
      <c r="C7819" s="26">
        <v>71.88</v>
      </c>
      <c r="D7819" s="26">
        <v>4</v>
      </c>
      <c r="E7819" s="27">
        <f t="shared" si="122"/>
        <v>558.29196000000002</v>
      </c>
    </row>
    <row r="7820" spans="1:5" x14ac:dyDescent="0.3">
      <c r="A7820" s="24">
        <v>43061.416666666664</v>
      </c>
      <c r="B7820" s="25">
        <v>7313</v>
      </c>
      <c r="C7820" s="26">
        <v>69.510000000000005</v>
      </c>
      <c r="D7820" s="26">
        <v>4</v>
      </c>
      <c r="E7820" s="27">
        <f t="shared" si="122"/>
        <v>508.32663000000008</v>
      </c>
    </row>
    <row r="7821" spans="1:5" x14ac:dyDescent="0.3">
      <c r="A7821" s="24">
        <v>43061.458333333336</v>
      </c>
      <c r="B7821" s="25">
        <v>7553</v>
      </c>
      <c r="C7821" s="26">
        <v>67.84</v>
      </c>
      <c r="D7821" s="26">
        <v>4</v>
      </c>
      <c r="E7821" s="27">
        <f t="shared" si="122"/>
        <v>512.39552000000003</v>
      </c>
    </row>
    <row r="7822" spans="1:5" x14ac:dyDescent="0.3">
      <c r="A7822" s="24">
        <v>43061.5</v>
      </c>
      <c r="B7822" s="25">
        <v>8264</v>
      </c>
      <c r="C7822" s="26">
        <v>65</v>
      </c>
      <c r="D7822" s="26">
        <v>4</v>
      </c>
      <c r="E7822" s="27">
        <f t="shared" si="122"/>
        <v>537.16</v>
      </c>
    </row>
    <row r="7823" spans="1:5" x14ac:dyDescent="0.3">
      <c r="A7823" s="24">
        <v>43061.541666666664</v>
      </c>
      <c r="B7823" s="25">
        <v>8274</v>
      </c>
      <c r="C7823" s="26">
        <v>62.58</v>
      </c>
      <c r="D7823" s="26">
        <v>4</v>
      </c>
      <c r="E7823" s="27">
        <f t="shared" si="122"/>
        <v>517.78692000000001</v>
      </c>
    </row>
    <row r="7824" spans="1:5" x14ac:dyDescent="0.3">
      <c r="A7824" s="24">
        <v>43061.583333333336</v>
      </c>
      <c r="B7824" s="25">
        <v>7769</v>
      </c>
      <c r="C7824" s="26">
        <v>56.44</v>
      </c>
      <c r="D7824" s="26">
        <v>4</v>
      </c>
      <c r="E7824" s="27">
        <f t="shared" si="122"/>
        <v>438.48235999999997</v>
      </c>
    </row>
    <row r="7825" spans="1:5" x14ac:dyDescent="0.3">
      <c r="A7825" s="24">
        <v>43061.625</v>
      </c>
      <c r="B7825" s="25">
        <v>7833</v>
      </c>
      <c r="C7825" s="26">
        <v>54.89</v>
      </c>
      <c r="D7825" s="26">
        <v>4</v>
      </c>
      <c r="E7825" s="27">
        <f t="shared" si="122"/>
        <v>429.95337000000001</v>
      </c>
    </row>
    <row r="7826" spans="1:5" x14ac:dyDescent="0.3">
      <c r="A7826" s="24">
        <v>43061.666666666664</v>
      </c>
      <c r="B7826" s="25">
        <v>8326</v>
      </c>
      <c r="C7826" s="26">
        <v>53.789999999999992</v>
      </c>
      <c r="D7826" s="26">
        <v>3</v>
      </c>
      <c r="E7826" s="27">
        <f t="shared" si="122"/>
        <v>447.85553999999991</v>
      </c>
    </row>
    <row r="7827" spans="1:5" x14ac:dyDescent="0.3">
      <c r="A7827" s="24">
        <v>43061.708333333336</v>
      </c>
      <c r="B7827" s="25">
        <v>8615</v>
      </c>
      <c r="C7827" s="26">
        <v>60.92</v>
      </c>
      <c r="D7827" s="26">
        <v>3</v>
      </c>
      <c r="E7827" s="27">
        <f t="shared" si="122"/>
        <v>524.82580000000007</v>
      </c>
    </row>
    <row r="7828" spans="1:5" x14ac:dyDescent="0.3">
      <c r="A7828" s="24">
        <v>43061.75</v>
      </c>
      <c r="B7828" s="25">
        <v>9678</v>
      </c>
      <c r="C7828" s="26">
        <v>65.33</v>
      </c>
      <c r="D7828" s="26">
        <v>3</v>
      </c>
      <c r="E7828" s="27">
        <f t="shared" si="122"/>
        <v>632.26373999999998</v>
      </c>
    </row>
    <row r="7829" spans="1:5" x14ac:dyDescent="0.3">
      <c r="A7829" s="24">
        <v>43061.791666666664</v>
      </c>
      <c r="B7829" s="25">
        <v>10954</v>
      </c>
      <c r="C7829" s="26">
        <v>64.94</v>
      </c>
      <c r="D7829" s="26">
        <v>3</v>
      </c>
      <c r="E7829" s="27">
        <f t="shared" si="122"/>
        <v>711.35275999999999</v>
      </c>
    </row>
    <row r="7830" spans="1:5" x14ac:dyDescent="0.3">
      <c r="A7830" s="24">
        <v>43061.833333333336</v>
      </c>
      <c r="B7830" s="25">
        <v>11253</v>
      </c>
      <c r="C7830" s="26">
        <v>62.58</v>
      </c>
      <c r="D7830" s="26">
        <v>3</v>
      </c>
      <c r="E7830" s="27">
        <f t="shared" si="122"/>
        <v>704.21273999999994</v>
      </c>
    </row>
    <row r="7831" spans="1:5" x14ac:dyDescent="0.3">
      <c r="A7831" s="24">
        <v>43061.875</v>
      </c>
      <c r="B7831" s="25">
        <v>10975</v>
      </c>
      <c r="C7831" s="26">
        <v>55.22</v>
      </c>
      <c r="D7831" s="26">
        <v>3</v>
      </c>
      <c r="E7831" s="27">
        <f t="shared" si="122"/>
        <v>606.03949999999998</v>
      </c>
    </row>
    <row r="7832" spans="1:5" x14ac:dyDescent="0.3">
      <c r="A7832" s="24">
        <v>43061.916666666664</v>
      </c>
      <c r="B7832" s="25">
        <v>10096</v>
      </c>
      <c r="C7832" s="26">
        <v>53.69</v>
      </c>
      <c r="D7832" s="26">
        <v>4</v>
      </c>
      <c r="E7832" s="27">
        <f t="shared" si="122"/>
        <v>542.05423999999994</v>
      </c>
    </row>
    <row r="7833" spans="1:5" x14ac:dyDescent="0.3">
      <c r="A7833" s="24">
        <v>43061.958333333336</v>
      </c>
      <c r="B7833" s="25">
        <v>10013</v>
      </c>
      <c r="C7833" s="26">
        <v>49.08</v>
      </c>
      <c r="D7833" s="26">
        <v>4</v>
      </c>
      <c r="E7833" s="27">
        <f t="shared" si="122"/>
        <v>491.43804</v>
      </c>
    </row>
    <row r="7834" spans="1:5" x14ac:dyDescent="0.3">
      <c r="A7834" s="24">
        <v>43062</v>
      </c>
      <c r="B7834" s="25">
        <v>10278</v>
      </c>
      <c r="C7834" s="26">
        <v>47.34</v>
      </c>
      <c r="D7834" s="26">
        <v>6</v>
      </c>
      <c r="E7834" s="27">
        <f t="shared" si="122"/>
        <v>486.56052</v>
      </c>
    </row>
    <row r="7835" spans="1:5" x14ac:dyDescent="0.3">
      <c r="A7835" s="24">
        <v>43062.041666666664</v>
      </c>
      <c r="B7835" s="25">
        <v>9843</v>
      </c>
      <c r="C7835" s="26">
        <v>45.069999999999993</v>
      </c>
      <c r="D7835" s="26">
        <v>6</v>
      </c>
      <c r="E7835" s="27">
        <f t="shared" si="122"/>
        <v>443.62400999999994</v>
      </c>
    </row>
    <row r="7836" spans="1:5" x14ac:dyDescent="0.3">
      <c r="A7836" s="24">
        <v>43062.083333333336</v>
      </c>
      <c r="B7836" s="25">
        <v>9593</v>
      </c>
      <c r="C7836" s="26">
        <v>43.33</v>
      </c>
      <c r="D7836" s="26">
        <v>6</v>
      </c>
      <c r="E7836" s="27">
        <f t="shared" si="122"/>
        <v>415.66469000000001</v>
      </c>
    </row>
    <row r="7837" spans="1:5" x14ac:dyDescent="0.3">
      <c r="A7837" s="24">
        <v>43062.125</v>
      </c>
      <c r="B7837" s="25">
        <v>8948</v>
      </c>
      <c r="C7837" s="26">
        <v>40.840000000000003</v>
      </c>
      <c r="D7837" s="26">
        <v>6</v>
      </c>
      <c r="E7837" s="27">
        <f t="shared" si="122"/>
        <v>365.43632000000002</v>
      </c>
    </row>
    <row r="7838" spans="1:5" x14ac:dyDescent="0.3">
      <c r="A7838" s="24">
        <v>43062.166666666664</v>
      </c>
      <c r="B7838" s="25">
        <v>8628</v>
      </c>
      <c r="C7838" s="26">
        <v>43.09</v>
      </c>
      <c r="D7838" s="26">
        <v>6</v>
      </c>
      <c r="E7838" s="27">
        <f t="shared" si="122"/>
        <v>371.78052000000002</v>
      </c>
    </row>
    <row r="7839" spans="1:5" x14ac:dyDescent="0.3">
      <c r="A7839" s="24">
        <v>43062.208333333336</v>
      </c>
      <c r="B7839" s="25">
        <v>9077</v>
      </c>
      <c r="C7839" s="26">
        <v>44.67</v>
      </c>
      <c r="D7839" s="26">
        <v>6</v>
      </c>
      <c r="E7839" s="27">
        <f t="shared" si="122"/>
        <v>405.46959000000004</v>
      </c>
    </row>
    <row r="7840" spans="1:5" x14ac:dyDescent="0.3">
      <c r="A7840" s="24">
        <v>43062.25</v>
      </c>
      <c r="B7840" s="25">
        <v>8990</v>
      </c>
      <c r="C7840" s="26">
        <v>46.259999999999991</v>
      </c>
      <c r="D7840" s="26">
        <v>6</v>
      </c>
      <c r="E7840" s="27">
        <f t="shared" si="122"/>
        <v>415.87739999999991</v>
      </c>
    </row>
    <row r="7841" spans="1:5" x14ac:dyDescent="0.3">
      <c r="A7841" s="24">
        <v>43062.291666666664</v>
      </c>
      <c r="B7841" s="25">
        <v>9331</v>
      </c>
      <c r="C7841" s="26">
        <v>55.12</v>
      </c>
      <c r="D7841" s="26">
        <v>6</v>
      </c>
      <c r="E7841" s="27">
        <f t="shared" si="122"/>
        <v>514.32471999999996</v>
      </c>
    </row>
    <row r="7842" spans="1:5" x14ac:dyDescent="0.3">
      <c r="A7842" s="24">
        <v>43062.333333333336</v>
      </c>
      <c r="B7842" s="25">
        <v>9704</v>
      </c>
      <c r="C7842" s="26">
        <v>62.27</v>
      </c>
      <c r="D7842" s="26">
        <v>4</v>
      </c>
      <c r="E7842" s="27">
        <f t="shared" si="122"/>
        <v>604.26808000000005</v>
      </c>
    </row>
    <row r="7843" spans="1:5" x14ac:dyDescent="0.3">
      <c r="A7843" s="24">
        <v>43062.375</v>
      </c>
      <c r="B7843" s="25">
        <v>9199</v>
      </c>
      <c r="C7843" s="26">
        <v>59.25</v>
      </c>
      <c r="D7843" s="26">
        <v>4</v>
      </c>
      <c r="E7843" s="27">
        <f t="shared" si="122"/>
        <v>545.04075</v>
      </c>
    </row>
    <row r="7844" spans="1:5" x14ac:dyDescent="0.3">
      <c r="A7844" s="24">
        <v>43062.416666666664</v>
      </c>
      <c r="B7844" s="25">
        <v>9572</v>
      </c>
      <c r="C7844" s="26">
        <v>59</v>
      </c>
      <c r="D7844" s="26">
        <v>4</v>
      </c>
      <c r="E7844" s="27">
        <f t="shared" si="122"/>
        <v>564.74800000000005</v>
      </c>
    </row>
    <row r="7845" spans="1:5" x14ac:dyDescent="0.3">
      <c r="A7845" s="24">
        <v>43062.458333333336</v>
      </c>
      <c r="B7845" s="25">
        <v>10993</v>
      </c>
      <c r="C7845" s="26">
        <v>59.64</v>
      </c>
      <c r="D7845" s="26">
        <v>4</v>
      </c>
      <c r="E7845" s="27">
        <f t="shared" si="122"/>
        <v>655.62252000000001</v>
      </c>
    </row>
    <row r="7846" spans="1:5" x14ac:dyDescent="0.3">
      <c r="A7846" s="24">
        <v>43062.5</v>
      </c>
      <c r="B7846" s="25">
        <v>10443</v>
      </c>
      <c r="C7846" s="26">
        <v>59.42</v>
      </c>
      <c r="D7846" s="26">
        <v>4</v>
      </c>
      <c r="E7846" s="27">
        <f t="shared" si="122"/>
        <v>620.5230600000001</v>
      </c>
    </row>
    <row r="7847" spans="1:5" x14ac:dyDescent="0.3">
      <c r="A7847" s="24">
        <v>43062.541666666664</v>
      </c>
      <c r="B7847" s="25">
        <v>10492</v>
      </c>
      <c r="C7847" s="26">
        <v>59.290000000000006</v>
      </c>
      <c r="D7847" s="26">
        <v>4</v>
      </c>
      <c r="E7847" s="27">
        <f t="shared" si="122"/>
        <v>622.07068000000004</v>
      </c>
    </row>
    <row r="7848" spans="1:5" x14ac:dyDescent="0.3">
      <c r="A7848" s="24">
        <v>43062.583333333336</v>
      </c>
      <c r="B7848" s="25">
        <v>10904</v>
      </c>
      <c r="C7848" s="26">
        <v>55.99</v>
      </c>
      <c r="D7848" s="26">
        <v>4</v>
      </c>
      <c r="E7848" s="27">
        <f t="shared" si="122"/>
        <v>610.51496000000009</v>
      </c>
    </row>
    <row r="7849" spans="1:5" x14ac:dyDescent="0.3">
      <c r="A7849" s="24">
        <v>43062.625</v>
      </c>
      <c r="B7849" s="25">
        <v>10760</v>
      </c>
      <c r="C7849" s="26">
        <v>55.5</v>
      </c>
      <c r="D7849" s="26">
        <v>4</v>
      </c>
      <c r="E7849" s="27">
        <f t="shared" si="122"/>
        <v>597.17999999999995</v>
      </c>
    </row>
    <row r="7850" spans="1:5" x14ac:dyDescent="0.3">
      <c r="A7850" s="24">
        <v>43062.666666666664</v>
      </c>
      <c r="B7850" s="25">
        <v>10877</v>
      </c>
      <c r="C7850" s="26">
        <v>59</v>
      </c>
      <c r="D7850" s="26">
        <v>3</v>
      </c>
      <c r="E7850" s="27">
        <f t="shared" si="122"/>
        <v>641.74300000000005</v>
      </c>
    </row>
    <row r="7851" spans="1:5" x14ac:dyDescent="0.3">
      <c r="A7851" s="24">
        <v>43062.708333333336</v>
      </c>
      <c r="B7851" s="25">
        <v>10435</v>
      </c>
      <c r="C7851" s="26">
        <v>69.77</v>
      </c>
      <c r="D7851" s="26">
        <v>3</v>
      </c>
      <c r="E7851" s="27">
        <f t="shared" si="122"/>
        <v>728.04994999999997</v>
      </c>
    </row>
    <row r="7852" spans="1:5" x14ac:dyDescent="0.3">
      <c r="A7852" s="24">
        <v>43062.75</v>
      </c>
      <c r="B7852" s="25">
        <v>10447</v>
      </c>
      <c r="C7852" s="26">
        <v>75.510000000000005</v>
      </c>
      <c r="D7852" s="26">
        <v>3</v>
      </c>
      <c r="E7852" s="27">
        <f t="shared" si="122"/>
        <v>788.85297000000014</v>
      </c>
    </row>
    <row r="7853" spans="1:5" x14ac:dyDescent="0.3">
      <c r="A7853" s="24">
        <v>43062.791666666664</v>
      </c>
      <c r="B7853" s="25">
        <v>10230</v>
      </c>
      <c r="C7853" s="26">
        <v>76.760000000000005</v>
      </c>
      <c r="D7853" s="26">
        <v>3</v>
      </c>
      <c r="E7853" s="27">
        <f t="shared" si="122"/>
        <v>785.25480000000005</v>
      </c>
    </row>
    <row r="7854" spans="1:5" x14ac:dyDescent="0.3">
      <c r="A7854" s="24">
        <v>43062.833333333336</v>
      </c>
      <c r="B7854" s="25">
        <v>10099</v>
      </c>
      <c r="C7854" s="26">
        <v>71.88</v>
      </c>
      <c r="D7854" s="26">
        <v>3</v>
      </c>
      <c r="E7854" s="27">
        <f t="shared" si="122"/>
        <v>725.91611999999998</v>
      </c>
    </row>
    <row r="7855" spans="1:5" x14ac:dyDescent="0.3">
      <c r="A7855" s="24">
        <v>43062.875</v>
      </c>
      <c r="B7855" s="25">
        <v>10122</v>
      </c>
      <c r="C7855" s="26">
        <v>67.760000000000005</v>
      </c>
      <c r="D7855" s="26">
        <v>3</v>
      </c>
      <c r="E7855" s="27">
        <f t="shared" si="122"/>
        <v>685.8667200000001</v>
      </c>
    </row>
    <row r="7856" spans="1:5" x14ac:dyDescent="0.3">
      <c r="A7856" s="24">
        <v>43062.916666666664</v>
      </c>
      <c r="B7856" s="25">
        <v>9677</v>
      </c>
      <c r="C7856" s="26">
        <v>62.58</v>
      </c>
      <c r="D7856" s="26">
        <v>4</v>
      </c>
      <c r="E7856" s="27">
        <f t="shared" si="122"/>
        <v>605.58666000000005</v>
      </c>
    </row>
    <row r="7857" spans="1:5" x14ac:dyDescent="0.3">
      <c r="A7857" s="24">
        <v>43062.958333333336</v>
      </c>
      <c r="B7857" s="25">
        <v>9237</v>
      </c>
      <c r="C7857" s="26">
        <v>56.68</v>
      </c>
      <c r="D7857" s="26">
        <v>4</v>
      </c>
      <c r="E7857" s="27">
        <f t="shared" si="122"/>
        <v>523.55315999999993</v>
      </c>
    </row>
    <row r="7858" spans="1:5" x14ac:dyDescent="0.3">
      <c r="A7858" s="24">
        <v>43063</v>
      </c>
      <c r="B7858" s="25">
        <v>8905</v>
      </c>
      <c r="C7858" s="26">
        <v>53.08</v>
      </c>
      <c r="D7858" s="26">
        <v>6</v>
      </c>
      <c r="E7858" s="27">
        <f t="shared" si="122"/>
        <v>472.67739999999998</v>
      </c>
    </row>
    <row r="7859" spans="1:5" x14ac:dyDescent="0.3">
      <c r="A7859" s="24">
        <v>43063.041666666664</v>
      </c>
      <c r="B7859" s="25">
        <v>8850</v>
      </c>
      <c r="C7859" s="26">
        <v>49.83</v>
      </c>
      <c r="D7859" s="26">
        <v>6</v>
      </c>
      <c r="E7859" s="27">
        <f t="shared" si="122"/>
        <v>440.99549999999999</v>
      </c>
    </row>
    <row r="7860" spans="1:5" x14ac:dyDescent="0.3">
      <c r="A7860" s="24">
        <v>43063.083333333336</v>
      </c>
      <c r="B7860" s="25">
        <v>9019</v>
      </c>
      <c r="C7860" s="26">
        <v>49.290000000000006</v>
      </c>
      <c r="D7860" s="26">
        <v>6</v>
      </c>
      <c r="E7860" s="27">
        <f t="shared" si="122"/>
        <v>444.54651000000007</v>
      </c>
    </row>
    <row r="7861" spans="1:5" x14ac:dyDescent="0.3">
      <c r="A7861" s="24">
        <v>43063.125</v>
      </c>
      <c r="B7861" s="25">
        <v>8859</v>
      </c>
      <c r="C7861" s="26">
        <v>49.14</v>
      </c>
      <c r="D7861" s="26">
        <v>6</v>
      </c>
      <c r="E7861" s="27">
        <f t="shared" si="122"/>
        <v>435.33125999999999</v>
      </c>
    </row>
    <row r="7862" spans="1:5" x14ac:dyDescent="0.3">
      <c r="A7862" s="24">
        <v>43063.166666666664</v>
      </c>
      <c r="B7862" s="25">
        <v>8898</v>
      </c>
      <c r="C7862" s="26">
        <v>48.8</v>
      </c>
      <c r="D7862" s="26">
        <v>6</v>
      </c>
      <c r="E7862" s="27">
        <f t="shared" si="122"/>
        <v>434.22239999999999</v>
      </c>
    </row>
    <row r="7863" spans="1:5" x14ac:dyDescent="0.3">
      <c r="A7863" s="24">
        <v>43063.208333333336</v>
      </c>
      <c r="B7863" s="25">
        <v>8889</v>
      </c>
      <c r="C7863" s="26">
        <v>49.69</v>
      </c>
      <c r="D7863" s="26">
        <v>6</v>
      </c>
      <c r="E7863" s="27">
        <f t="shared" si="122"/>
        <v>441.69440999999995</v>
      </c>
    </row>
    <row r="7864" spans="1:5" x14ac:dyDescent="0.3">
      <c r="A7864" s="24">
        <v>43063.25</v>
      </c>
      <c r="B7864" s="25">
        <v>8639</v>
      </c>
      <c r="C7864" s="26">
        <v>53.08</v>
      </c>
      <c r="D7864" s="26">
        <v>6</v>
      </c>
      <c r="E7864" s="27">
        <f t="shared" si="122"/>
        <v>458.55811999999997</v>
      </c>
    </row>
    <row r="7865" spans="1:5" x14ac:dyDescent="0.3">
      <c r="A7865" s="24">
        <v>43063.291666666664</v>
      </c>
      <c r="B7865" s="25">
        <v>8364</v>
      </c>
      <c r="C7865" s="26">
        <v>62.26</v>
      </c>
      <c r="D7865" s="26">
        <v>6</v>
      </c>
      <c r="E7865" s="27">
        <f t="shared" si="122"/>
        <v>520.74263999999994</v>
      </c>
    </row>
    <row r="7866" spans="1:5" x14ac:dyDescent="0.3">
      <c r="A7866" s="24">
        <v>43063.333333333336</v>
      </c>
      <c r="B7866" s="25">
        <v>8591</v>
      </c>
      <c r="C7866" s="26">
        <v>64.16</v>
      </c>
      <c r="D7866" s="26">
        <v>4</v>
      </c>
      <c r="E7866" s="27">
        <f t="shared" si="122"/>
        <v>551.19855999999993</v>
      </c>
    </row>
    <row r="7867" spans="1:5" x14ac:dyDescent="0.3">
      <c r="A7867" s="24">
        <v>43063.375</v>
      </c>
      <c r="B7867" s="25">
        <v>8710</v>
      </c>
      <c r="C7867" s="26">
        <v>67.34</v>
      </c>
      <c r="D7867" s="26">
        <v>4</v>
      </c>
      <c r="E7867" s="27">
        <f t="shared" si="122"/>
        <v>586.53140000000008</v>
      </c>
    </row>
    <row r="7868" spans="1:5" x14ac:dyDescent="0.3">
      <c r="A7868" s="24">
        <v>43063.416666666664</v>
      </c>
      <c r="B7868" s="25">
        <v>9023</v>
      </c>
      <c r="C7868" s="26">
        <v>67.05</v>
      </c>
      <c r="D7868" s="26">
        <v>4</v>
      </c>
      <c r="E7868" s="27">
        <f t="shared" si="122"/>
        <v>604.99215000000004</v>
      </c>
    </row>
    <row r="7869" spans="1:5" x14ac:dyDescent="0.3">
      <c r="A7869" s="24">
        <v>43063.458333333336</v>
      </c>
      <c r="B7869" s="25">
        <v>9071</v>
      </c>
      <c r="C7869" s="26">
        <v>65.53</v>
      </c>
      <c r="D7869" s="26">
        <v>4</v>
      </c>
      <c r="E7869" s="27">
        <f t="shared" si="122"/>
        <v>594.42263000000003</v>
      </c>
    </row>
    <row r="7870" spans="1:5" x14ac:dyDescent="0.3">
      <c r="A7870" s="24">
        <v>43063.5</v>
      </c>
      <c r="B7870" s="25">
        <v>8529</v>
      </c>
      <c r="C7870" s="26">
        <v>65.94</v>
      </c>
      <c r="D7870" s="26">
        <v>4</v>
      </c>
      <c r="E7870" s="27">
        <f t="shared" si="122"/>
        <v>562.40225999999996</v>
      </c>
    </row>
    <row r="7871" spans="1:5" x14ac:dyDescent="0.3">
      <c r="A7871" s="24">
        <v>43063.541666666664</v>
      </c>
      <c r="B7871" s="25">
        <v>8622</v>
      </c>
      <c r="C7871" s="26">
        <v>65</v>
      </c>
      <c r="D7871" s="26">
        <v>4</v>
      </c>
      <c r="E7871" s="27">
        <f t="shared" si="122"/>
        <v>560.42999999999995</v>
      </c>
    </row>
    <row r="7872" spans="1:5" x14ac:dyDescent="0.3">
      <c r="A7872" s="24">
        <v>43063.583333333336</v>
      </c>
      <c r="B7872" s="25">
        <v>8416</v>
      </c>
      <c r="C7872" s="26">
        <v>62.1</v>
      </c>
      <c r="D7872" s="26">
        <v>4</v>
      </c>
      <c r="E7872" s="27">
        <f t="shared" si="122"/>
        <v>522.6336</v>
      </c>
    </row>
    <row r="7873" spans="1:5" x14ac:dyDescent="0.3">
      <c r="A7873" s="24">
        <v>43063.625</v>
      </c>
      <c r="B7873" s="25">
        <v>8828</v>
      </c>
      <c r="C7873" s="26">
        <v>62.35</v>
      </c>
      <c r="D7873" s="26">
        <v>4</v>
      </c>
      <c r="E7873" s="27">
        <f t="shared" si="122"/>
        <v>550.42580000000009</v>
      </c>
    </row>
    <row r="7874" spans="1:5" x14ac:dyDescent="0.3">
      <c r="A7874" s="24">
        <v>43063.666666666664</v>
      </c>
      <c r="B7874" s="25">
        <v>8793</v>
      </c>
      <c r="C7874" s="26">
        <v>65.430000000000007</v>
      </c>
      <c r="D7874" s="26">
        <v>3</v>
      </c>
      <c r="E7874" s="27">
        <f t="shared" si="122"/>
        <v>575.32599000000016</v>
      </c>
    </row>
    <row r="7875" spans="1:5" x14ac:dyDescent="0.3">
      <c r="A7875" s="24">
        <v>43063.708333333336</v>
      </c>
      <c r="B7875" s="25">
        <v>8646</v>
      </c>
      <c r="C7875" s="26">
        <v>71.040000000000006</v>
      </c>
      <c r="D7875" s="26">
        <v>3</v>
      </c>
      <c r="E7875" s="27">
        <f t="shared" si="122"/>
        <v>614.21184000000005</v>
      </c>
    </row>
    <row r="7876" spans="1:5" x14ac:dyDescent="0.3">
      <c r="A7876" s="24">
        <v>43063.75</v>
      </c>
      <c r="B7876" s="25">
        <v>8555</v>
      </c>
      <c r="C7876" s="26">
        <v>75.34</v>
      </c>
      <c r="D7876" s="26">
        <v>3</v>
      </c>
      <c r="E7876" s="27">
        <f t="shared" si="122"/>
        <v>644.53370000000007</v>
      </c>
    </row>
    <row r="7877" spans="1:5" x14ac:dyDescent="0.3">
      <c r="A7877" s="24">
        <v>43063.791666666664</v>
      </c>
      <c r="B7877" s="25">
        <v>8131</v>
      </c>
      <c r="C7877" s="26">
        <v>70.66</v>
      </c>
      <c r="D7877" s="26">
        <v>3</v>
      </c>
      <c r="E7877" s="27">
        <f t="shared" si="122"/>
        <v>574.53645999999992</v>
      </c>
    </row>
    <row r="7878" spans="1:5" x14ac:dyDescent="0.3">
      <c r="A7878" s="24">
        <v>43063.833333333336</v>
      </c>
      <c r="B7878" s="25">
        <v>8200</v>
      </c>
      <c r="C7878" s="26">
        <v>65.8</v>
      </c>
      <c r="D7878" s="26">
        <v>3</v>
      </c>
      <c r="E7878" s="27">
        <f t="shared" si="122"/>
        <v>539.55999999999995</v>
      </c>
    </row>
    <row r="7879" spans="1:5" x14ac:dyDescent="0.3">
      <c r="A7879" s="24">
        <v>43063.875</v>
      </c>
      <c r="B7879" s="25">
        <v>8214</v>
      </c>
      <c r="C7879" s="26">
        <v>64.709999999999994</v>
      </c>
      <c r="D7879" s="26">
        <v>3</v>
      </c>
      <c r="E7879" s="27">
        <f t="shared" si="122"/>
        <v>531.52793999999994</v>
      </c>
    </row>
    <row r="7880" spans="1:5" x14ac:dyDescent="0.3">
      <c r="A7880" s="24">
        <v>43063.916666666664</v>
      </c>
      <c r="B7880" s="25">
        <v>8181</v>
      </c>
      <c r="C7880" s="26">
        <v>63.95</v>
      </c>
      <c r="D7880" s="26">
        <v>4</v>
      </c>
      <c r="E7880" s="27">
        <f t="shared" si="122"/>
        <v>523.17494999999997</v>
      </c>
    </row>
    <row r="7881" spans="1:5" x14ac:dyDescent="0.3">
      <c r="A7881" s="24">
        <v>43063.958333333336</v>
      </c>
      <c r="B7881" s="25">
        <v>8177</v>
      </c>
      <c r="C7881" s="26">
        <v>56.81</v>
      </c>
      <c r="D7881" s="26">
        <v>4</v>
      </c>
      <c r="E7881" s="27">
        <f t="shared" si="122"/>
        <v>464.53537</v>
      </c>
    </row>
    <row r="7882" spans="1:5" x14ac:dyDescent="0.3">
      <c r="A7882" s="24">
        <v>43064</v>
      </c>
      <c r="B7882" s="25">
        <v>8004</v>
      </c>
      <c r="C7882" s="26">
        <v>55.75</v>
      </c>
      <c r="D7882" s="26">
        <v>6</v>
      </c>
      <c r="E7882" s="27">
        <f t="shared" ref="E7882:E7945" si="123">C7882*B7882/1000</f>
        <v>446.22300000000001</v>
      </c>
    </row>
    <row r="7883" spans="1:5" x14ac:dyDescent="0.3">
      <c r="A7883" s="24">
        <v>43064.041666666664</v>
      </c>
      <c r="B7883" s="25">
        <v>8062</v>
      </c>
      <c r="C7883" s="26">
        <v>52.08</v>
      </c>
      <c r="D7883" s="26">
        <v>6</v>
      </c>
      <c r="E7883" s="27">
        <f t="shared" si="123"/>
        <v>419.86895999999996</v>
      </c>
    </row>
    <row r="7884" spans="1:5" x14ac:dyDescent="0.3">
      <c r="A7884" s="24">
        <v>43064.083333333336</v>
      </c>
      <c r="B7884" s="25">
        <v>8001</v>
      </c>
      <c r="C7884" s="26">
        <v>50.45</v>
      </c>
      <c r="D7884" s="26">
        <v>6</v>
      </c>
      <c r="E7884" s="27">
        <f t="shared" si="123"/>
        <v>403.65045000000003</v>
      </c>
    </row>
    <row r="7885" spans="1:5" x14ac:dyDescent="0.3">
      <c r="A7885" s="24">
        <v>43064.125</v>
      </c>
      <c r="B7885" s="25">
        <v>7866</v>
      </c>
      <c r="C7885" s="26">
        <v>49.69</v>
      </c>
      <c r="D7885" s="26">
        <v>6</v>
      </c>
      <c r="E7885" s="27">
        <f t="shared" si="123"/>
        <v>390.86153999999999</v>
      </c>
    </row>
    <row r="7886" spans="1:5" x14ac:dyDescent="0.3">
      <c r="A7886" s="24">
        <v>43064.166666666664</v>
      </c>
      <c r="B7886" s="25">
        <v>7371</v>
      </c>
      <c r="C7886" s="26">
        <v>49.59</v>
      </c>
      <c r="D7886" s="26">
        <v>6</v>
      </c>
      <c r="E7886" s="27">
        <f t="shared" si="123"/>
        <v>365.52789000000001</v>
      </c>
    </row>
    <row r="7887" spans="1:5" x14ac:dyDescent="0.3">
      <c r="A7887" s="24">
        <v>43064.208333333336</v>
      </c>
      <c r="B7887" s="25">
        <v>7267</v>
      </c>
      <c r="C7887" s="26">
        <v>49.22</v>
      </c>
      <c r="D7887" s="26">
        <v>6</v>
      </c>
      <c r="E7887" s="27">
        <f t="shared" si="123"/>
        <v>357.68173999999999</v>
      </c>
    </row>
    <row r="7888" spans="1:5" x14ac:dyDescent="0.3">
      <c r="A7888" s="24">
        <v>43064.25</v>
      </c>
      <c r="B7888" s="25">
        <v>7198</v>
      </c>
      <c r="C7888" s="26">
        <v>49.22</v>
      </c>
      <c r="D7888" s="26">
        <v>6</v>
      </c>
      <c r="E7888" s="27">
        <f t="shared" si="123"/>
        <v>354.28555999999998</v>
      </c>
    </row>
    <row r="7889" spans="1:5" x14ac:dyDescent="0.3">
      <c r="A7889" s="24">
        <v>43064.291666666664</v>
      </c>
      <c r="B7889" s="25">
        <v>7260</v>
      </c>
      <c r="C7889" s="26">
        <v>49.8</v>
      </c>
      <c r="D7889" s="26">
        <v>6</v>
      </c>
      <c r="E7889" s="27">
        <f t="shared" si="123"/>
        <v>361.548</v>
      </c>
    </row>
    <row r="7890" spans="1:5" x14ac:dyDescent="0.3">
      <c r="A7890" s="24">
        <v>43064.333333333336</v>
      </c>
      <c r="B7890" s="25">
        <v>7337</v>
      </c>
      <c r="C7890" s="26">
        <v>53.16</v>
      </c>
      <c r="D7890" s="26">
        <v>6</v>
      </c>
      <c r="E7890" s="27">
        <f t="shared" si="123"/>
        <v>390.03492</v>
      </c>
    </row>
    <row r="7891" spans="1:5" x14ac:dyDescent="0.3">
      <c r="A7891" s="24">
        <v>43064.375</v>
      </c>
      <c r="B7891" s="25">
        <v>7223</v>
      </c>
      <c r="C7891" s="26">
        <v>57.79</v>
      </c>
      <c r="D7891" s="26">
        <v>6</v>
      </c>
      <c r="E7891" s="27">
        <f t="shared" si="123"/>
        <v>417.41717</v>
      </c>
    </row>
    <row r="7892" spans="1:5" x14ac:dyDescent="0.3">
      <c r="A7892" s="24">
        <v>43064.416666666664</v>
      </c>
      <c r="B7892" s="25">
        <v>7697</v>
      </c>
      <c r="C7892" s="26">
        <v>58.95</v>
      </c>
      <c r="D7892" s="26">
        <v>6</v>
      </c>
      <c r="E7892" s="27">
        <f t="shared" si="123"/>
        <v>453.73815000000002</v>
      </c>
    </row>
    <row r="7893" spans="1:5" x14ac:dyDescent="0.3">
      <c r="A7893" s="24">
        <v>43064.458333333336</v>
      </c>
      <c r="B7893" s="25">
        <v>8051</v>
      </c>
      <c r="C7893" s="26">
        <v>57.05</v>
      </c>
      <c r="D7893" s="26">
        <v>6</v>
      </c>
      <c r="E7893" s="27">
        <f t="shared" si="123"/>
        <v>459.30955</v>
      </c>
    </row>
    <row r="7894" spans="1:5" x14ac:dyDescent="0.3">
      <c r="A7894" s="24">
        <v>43064.5</v>
      </c>
      <c r="B7894" s="25">
        <v>7968</v>
      </c>
      <c r="C7894" s="26">
        <v>55.31</v>
      </c>
      <c r="D7894" s="26">
        <v>6</v>
      </c>
      <c r="E7894" s="27">
        <f t="shared" si="123"/>
        <v>440.71008</v>
      </c>
    </row>
    <row r="7895" spans="1:5" x14ac:dyDescent="0.3">
      <c r="A7895" s="24">
        <v>43064.541666666664</v>
      </c>
      <c r="B7895" s="25">
        <v>7877</v>
      </c>
      <c r="C7895" s="26">
        <v>52.7</v>
      </c>
      <c r="D7895" s="26">
        <v>6</v>
      </c>
      <c r="E7895" s="27">
        <f t="shared" si="123"/>
        <v>415.11790000000002</v>
      </c>
    </row>
    <row r="7896" spans="1:5" x14ac:dyDescent="0.3">
      <c r="A7896" s="24">
        <v>43064.583333333336</v>
      </c>
      <c r="B7896" s="25">
        <v>8016</v>
      </c>
      <c r="C7896" s="26">
        <v>50.69</v>
      </c>
      <c r="D7896" s="26">
        <v>6</v>
      </c>
      <c r="E7896" s="27">
        <f t="shared" si="123"/>
        <v>406.33103999999997</v>
      </c>
    </row>
    <row r="7897" spans="1:5" x14ac:dyDescent="0.3">
      <c r="A7897" s="24">
        <v>43064.625</v>
      </c>
      <c r="B7897" s="25">
        <v>7984</v>
      </c>
      <c r="C7897" s="26">
        <v>50.09</v>
      </c>
      <c r="D7897" s="26">
        <v>6</v>
      </c>
      <c r="E7897" s="27">
        <f t="shared" si="123"/>
        <v>399.91856000000007</v>
      </c>
    </row>
    <row r="7898" spans="1:5" x14ac:dyDescent="0.3">
      <c r="A7898" s="24">
        <v>43064.666666666664</v>
      </c>
      <c r="B7898" s="25">
        <v>8197</v>
      </c>
      <c r="C7898" s="26">
        <v>50.79</v>
      </c>
      <c r="D7898" s="26">
        <v>6</v>
      </c>
      <c r="E7898" s="27">
        <f t="shared" si="123"/>
        <v>416.32562999999999</v>
      </c>
    </row>
    <row r="7899" spans="1:5" x14ac:dyDescent="0.3">
      <c r="A7899" s="24">
        <v>43064.708333333336</v>
      </c>
      <c r="B7899" s="25">
        <v>8230</v>
      </c>
      <c r="C7899" s="26">
        <v>63.100000000000009</v>
      </c>
      <c r="D7899" s="26">
        <v>6</v>
      </c>
      <c r="E7899" s="27">
        <f t="shared" si="123"/>
        <v>519.3130000000001</v>
      </c>
    </row>
    <row r="7900" spans="1:5" x14ac:dyDescent="0.3">
      <c r="A7900" s="24">
        <v>43064.75</v>
      </c>
      <c r="B7900" s="25">
        <v>8208</v>
      </c>
      <c r="C7900" s="26">
        <v>67.760000000000005</v>
      </c>
      <c r="D7900" s="26">
        <v>6</v>
      </c>
      <c r="E7900" s="27">
        <f t="shared" si="123"/>
        <v>556.17408000000012</v>
      </c>
    </row>
    <row r="7901" spans="1:5" x14ac:dyDescent="0.3">
      <c r="A7901" s="24">
        <v>43064.791666666664</v>
      </c>
      <c r="B7901" s="25">
        <v>7765</v>
      </c>
      <c r="C7901" s="26">
        <v>68.5</v>
      </c>
      <c r="D7901" s="26">
        <v>6</v>
      </c>
      <c r="E7901" s="27">
        <f t="shared" si="123"/>
        <v>531.90250000000003</v>
      </c>
    </row>
    <row r="7902" spans="1:5" x14ac:dyDescent="0.3">
      <c r="A7902" s="24">
        <v>43064.833333333336</v>
      </c>
      <c r="B7902" s="25">
        <v>7615</v>
      </c>
      <c r="C7902" s="26">
        <v>65.77</v>
      </c>
      <c r="D7902" s="26">
        <v>6</v>
      </c>
      <c r="E7902" s="27">
        <f t="shared" si="123"/>
        <v>500.83855</v>
      </c>
    </row>
    <row r="7903" spans="1:5" x14ac:dyDescent="0.3">
      <c r="A7903" s="24">
        <v>43064.875</v>
      </c>
      <c r="B7903" s="25">
        <v>7545</v>
      </c>
      <c r="C7903" s="26">
        <v>65</v>
      </c>
      <c r="D7903" s="26">
        <v>6</v>
      </c>
      <c r="E7903" s="27">
        <f t="shared" si="123"/>
        <v>490.42500000000001</v>
      </c>
    </row>
    <row r="7904" spans="1:5" x14ac:dyDescent="0.3">
      <c r="A7904" s="24">
        <v>43064.916666666664</v>
      </c>
      <c r="B7904" s="25">
        <v>7545</v>
      </c>
      <c r="C7904" s="26">
        <v>56.7</v>
      </c>
      <c r="D7904" s="26">
        <v>6</v>
      </c>
      <c r="E7904" s="27">
        <f t="shared" si="123"/>
        <v>427.80149999999998</v>
      </c>
    </row>
    <row r="7905" spans="1:5" x14ac:dyDescent="0.3">
      <c r="A7905" s="24">
        <v>43064.958333333336</v>
      </c>
      <c r="B7905" s="25">
        <v>8198</v>
      </c>
      <c r="C7905" s="26">
        <v>55.129999999999995</v>
      </c>
      <c r="D7905" s="26">
        <v>6</v>
      </c>
      <c r="E7905" s="27">
        <f t="shared" si="123"/>
        <v>451.95573999999999</v>
      </c>
    </row>
    <row r="7906" spans="1:5" x14ac:dyDescent="0.3">
      <c r="A7906" s="24">
        <v>43065</v>
      </c>
      <c r="B7906" s="25">
        <v>8231</v>
      </c>
      <c r="C7906" s="26">
        <v>52</v>
      </c>
      <c r="D7906" s="26">
        <v>6</v>
      </c>
      <c r="E7906" s="27">
        <f t="shared" si="123"/>
        <v>428.012</v>
      </c>
    </row>
    <row r="7907" spans="1:5" x14ac:dyDescent="0.3">
      <c r="A7907" s="24">
        <v>43065.041666666664</v>
      </c>
      <c r="B7907" s="25">
        <v>8102</v>
      </c>
      <c r="C7907" s="26">
        <v>50.15</v>
      </c>
      <c r="D7907" s="26">
        <v>6</v>
      </c>
      <c r="E7907" s="27">
        <f t="shared" si="123"/>
        <v>406.31529999999998</v>
      </c>
    </row>
    <row r="7908" spans="1:5" x14ac:dyDescent="0.3">
      <c r="A7908" s="24">
        <v>43065.083333333336</v>
      </c>
      <c r="B7908" s="25">
        <v>8059</v>
      </c>
      <c r="C7908" s="26">
        <v>49.12</v>
      </c>
      <c r="D7908" s="26">
        <v>6</v>
      </c>
      <c r="E7908" s="27">
        <f t="shared" si="123"/>
        <v>395.85807999999997</v>
      </c>
    </row>
    <row r="7909" spans="1:5" x14ac:dyDescent="0.3">
      <c r="A7909" s="24">
        <v>43065.125</v>
      </c>
      <c r="B7909" s="25">
        <v>7920</v>
      </c>
      <c r="C7909" s="26">
        <v>46.33</v>
      </c>
      <c r="D7909" s="26">
        <v>6</v>
      </c>
      <c r="E7909" s="27">
        <f t="shared" si="123"/>
        <v>366.93359999999996</v>
      </c>
    </row>
    <row r="7910" spans="1:5" x14ac:dyDescent="0.3">
      <c r="A7910" s="24">
        <v>43065.166666666664</v>
      </c>
      <c r="B7910" s="25">
        <v>7913</v>
      </c>
      <c r="C7910" s="26">
        <v>45.28</v>
      </c>
      <c r="D7910" s="26">
        <v>6</v>
      </c>
      <c r="E7910" s="27">
        <f t="shared" si="123"/>
        <v>358.30063999999999</v>
      </c>
    </row>
    <row r="7911" spans="1:5" x14ac:dyDescent="0.3">
      <c r="A7911" s="24">
        <v>43065.208333333336</v>
      </c>
      <c r="B7911" s="25">
        <v>7970</v>
      </c>
      <c r="C7911" s="26">
        <v>44.72</v>
      </c>
      <c r="D7911" s="26">
        <v>6</v>
      </c>
      <c r="E7911" s="27">
        <f t="shared" si="123"/>
        <v>356.41839999999996</v>
      </c>
    </row>
    <row r="7912" spans="1:5" x14ac:dyDescent="0.3">
      <c r="A7912" s="24">
        <v>43065.25</v>
      </c>
      <c r="B7912" s="25">
        <v>7382</v>
      </c>
      <c r="C7912" s="26">
        <v>46.28</v>
      </c>
      <c r="D7912" s="26">
        <v>6</v>
      </c>
      <c r="E7912" s="27">
        <f t="shared" si="123"/>
        <v>341.63896</v>
      </c>
    </row>
    <row r="7913" spans="1:5" x14ac:dyDescent="0.3">
      <c r="A7913" s="24">
        <v>43065.291666666664</v>
      </c>
      <c r="B7913" s="25">
        <v>7071</v>
      </c>
      <c r="C7913" s="26">
        <v>49.459999999999994</v>
      </c>
      <c r="D7913" s="26">
        <v>6</v>
      </c>
      <c r="E7913" s="27">
        <f t="shared" si="123"/>
        <v>349.73165999999998</v>
      </c>
    </row>
    <row r="7914" spans="1:5" x14ac:dyDescent="0.3">
      <c r="A7914" s="24">
        <v>43065.333333333336</v>
      </c>
      <c r="B7914" s="25">
        <v>7413</v>
      </c>
      <c r="C7914" s="26">
        <v>49.12</v>
      </c>
      <c r="D7914" s="26">
        <v>6</v>
      </c>
      <c r="E7914" s="27">
        <f t="shared" si="123"/>
        <v>364.12655999999998</v>
      </c>
    </row>
    <row r="7915" spans="1:5" x14ac:dyDescent="0.3">
      <c r="A7915" s="24">
        <v>43065.375</v>
      </c>
      <c r="B7915" s="25">
        <v>7599</v>
      </c>
      <c r="C7915" s="26">
        <v>50.79</v>
      </c>
      <c r="D7915" s="26">
        <v>6</v>
      </c>
      <c r="E7915" s="27">
        <f t="shared" si="123"/>
        <v>385.95321000000001</v>
      </c>
    </row>
    <row r="7916" spans="1:5" x14ac:dyDescent="0.3">
      <c r="A7916" s="24">
        <v>43065.416666666664</v>
      </c>
      <c r="B7916" s="25">
        <v>7482</v>
      </c>
      <c r="C7916" s="26">
        <v>53.08</v>
      </c>
      <c r="D7916" s="26">
        <v>6</v>
      </c>
      <c r="E7916" s="27">
        <f t="shared" si="123"/>
        <v>397.14456000000001</v>
      </c>
    </row>
    <row r="7917" spans="1:5" x14ac:dyDescent="0.3">
      <c r="A7917" s="24">
        <v>43065.458333333336</v>
      </c>
      <c r="B7917" s="25">
        <v>7435</v>
      </c>
      <c r="C7917" s="26">
        <v>54.05</v>
      </c>
      <c r="D7917" s="26">
        <v>6</v>
      </c>
      <c r="E7917" s="27">
        <f t="shared" si="123"/>
        <v>401.86174999999997</v>
      </c>
    </row>
    <row r="7918" spans="1:5" x14ac:dyDescent="0.3">
      <c r="A7918" s="24">
        <v>43065.5</v>
      </c>
      <c r="B7918" s="25">
        <v>7517</v>
      </c>
      <c r="C7918" s="26">
        <v>56.7</v>
      </c>
      <c r="D7918" s="26">
        <v>6</v>
      </c>
      <c r="E7918" s="27">
        <f t="shared" si="123"/>
        <v>426.21390000000002</v>
      </c>
    </row>
    <row r="7919" spans="1:5" x14ac:dyDescent="0.3">
      <c r="A7919" s="24">
        <v>43065.541666666664</v>
      </c>
      <c r="B7919" s="25">
        <v>7511</v>
      </c>
      <c r="C7919" s="26">
        <v>55.5</v>
      </c>
      <c r="D7919" s="26">
        <v>6</v>
      </c>
      <c r="E7919" s="27">
        <f t="shared" si="123"/>
        <v>416.8605</v>
      </c>
    </row>
    <row r="7920" spans="1:5" x14ac:dyDescent="0.3">
      <c r="A7920" s="24">
        <v>43065.583333333336</v>
      </c>
      <c r="B7920" s="25">
        <v>7133</v>
      </c>
      <c r="C7920" s="26">
        <v>55.32</v>
      </c>
      <c r="D7920" s="26">
        <v>6</v>
      </c>
      <c r="E7920" s="27">
        <f t="shared" si="123"/>
        <v>394.59755999999999</v>
      </c>
    </row>
    <row r="7921" spans="1:5" x14ac:dyDescent="0.3">
      <c r="A7921" s="24">
        <v>43065.625</v>
      </c>
      <c r="B7921" s="25">
        <v>7345</v>
      </c>
      <c r="C7921" s="26">
        <v>52.7</v>
      </c>
      <c r="D7921" s="26">
        <v>6</v>
      </c>
      <c r="E7921" s="27">
        <f t="shared" si="123"/>
        <v>387.08150000000001</v>
      </c>
    </row>
    <row r="7922" spans="1:5" x14ac:dyDescent="0.3">
      <c r="A7922" s="24">
        <v>43065.666666666664</v>
      </c>
      <c r="B7922" s="25">
        <v>7550</v>
      </c>
      <c r="C7922" s="26">
        <v>52.77</v>
      </c>
      <c r="D7922" s="26">
        <v>6</v>
      </c>
      <c r="E7922" s="27">
        <f t="shared" si="123"/>
        <v>398.4135</v>
      </c>
    </row>
    <row r="7923" spans="1:5" x14ac:dyDescent="0.3">
      <c r="A7923" s="24">
        <v>43065.708333333336</v>
      </c>
      <c r="B7923" s="25">
        <v>7594</v>
      </c>
      <c r="C7923" s="26">
        <v>60.23</v>
      </c>
      <c r="D7923" s="26">
        <v>6</v>
      </c>
      <c r="E7923" s="27">
        <f t="shared" si="123"/>
        <v>457.38661999999999</v>
      </c>
    </row>
    <row r="7924" spans="1:5" x14ac:dyDescent="0.3">
      <c r="A7924" s="24">
        <v>43065.75</v>
      </c>
      <c r="B7924" s="25">
        <v>7575</v>
      </c>
      <c r="C7924" s="26">
        <v>69.55</v>
      </c>
      <c r="D7924" s="26">
        <v>6</v>
      </c>
      <c r="E7924" s="27">
        <f t="shared" si="123"/>
        <v>526.84124999999995</v>
      </c>
    </row>
    <row r="7925" spans="1:5" x14ac:dyDescent="0.3">
      <c r="A7925" s="24">
        <v>43065.791666666664</v>
      </c>
      <c r="B7925" s="25">
        <v>7569</v>
      </c>
      <c r="C7925" s="26">
        <v>70.53</v>
      </c>
      <c r="D7925" s="26">
        <v>6</v>
      </c>
      <c r="E7925" s="27">
        <f t="shared" si="123"/>
        <v>533.84157000000005</v>
      </c>
    </row>
    <row r="7926" spans="1:5" x14ac:dyDescent="0.3">
      <c r="A7926" s="24">
        <v>43065.833333333336</v>
      </c>
      <c r="B7926" s="25">
        <v>7412</v>
      </c>
      <c r="C7926" s="26">
        <v>71.88</v>
      </c>
      <c r="D7926" s="26">
        <v>6</v>
      </c>
      <c r="E7926" s="27">
        <f t="shared" si="123"/>
        <v>532.77455999999995</v>
      </c>
    </row>
    <row r="7927" spans="1:5" x14ac:dyDescent="0.3">
      <c r="A7927" s="24">
        <v>43065.875</v>
      </c>
      <c r="B7927" s="25">
        <v>7136</v>
      </c>
      <c r="C7927" s="26">
        <v>73.73</v>
      </c>
      <c r="D7927" s="26">
        <v>6</v>
      </c>
      <c r="E7927" s="27">
        <f t="shared" si="123"/>
        <v>526.13728000000003</v>
      </c>
    </row>
    <row r="7928" spans="1:5" x14ac:dyDescent="0.3">
      <c r="A7928" s="24">
        <v>43065.916666666664</v>
      </c>
      <c r="B7928" s="25">
        <v>6818</v>
      </c>
      <c r="C7928" s="26">
        <v>69.55</v>
      </c>
      <c r="D7928" s="26">
        <v>6</v>
      </c>
      <c r="E7928" s="27">
        <f t="shared" si="123"/>
        <v>474.19189999999998</v>
      </c>
    </row>
    <row r="7929" spans="1:5" x14ac:dyDescent="0.3">
      <c r="A7929" s="24">
        <v>43065.958333333336</v>
      </c>
      <c r="B7929" s="25">
        <v>6519</v>
      </c>
      <c r="C7929" s="26">
        <v>66.84</v>
      </c>
      <c r="D7929" s="26">
        <v>6</v>
      </c>
      <c r="E7929" s="27">
        <f t="shared" si="123"/>
        <v>435.72996000000001</v>
      </c>
    </row>
    <row r="7930" spans="1:5" x14ac:dyDescent="0.3">
      <c r="A7930" s="24">
        <v>43066</v>
      </c>
      <c r="B7930" s="25">
        <v>6890</v>
      </c>
      <c r="C7930" s="26">
        <v>54.89</v>
      </c>
      <c r="D7930" s="26">
        <v>6</v>
      </c>
      <c r="E7930" s="27">
        <f t="shared" si="123"/>
        <v>378.19209999999998</v>
      </c>
    </row>
    <row r="7931" spans="1:5" x14ac:dyDescent="0.3">
      <c r="A7931" s="24">
        <v>43066.041666666664</v>
      </c>
      <c r="B7931" s="25">
        <v>7109</v>
      </c>
      <c r="C7931" s="26">
        <v>50.69</v>
      </c>
      <c r="D7931" s="26">
        <v>6</v>
      </c>
      <c r="E7931" s="27">
        <f t="shared" si="123"/>
        <v>360.35520999999994</v>
      </c>
    </row>
    <row r="7932" spans="1:5" x14ac:dyDescent="0.3">
      <c r="A7932" s="24">
        <v>43066.083333333336</v>
      </c>
      <c r="B7932" s="25">
        <v>6942</v>
      </c>
      <c r="C7932" s="26">
        <v>49.69</v>
      </c>
      <c r="D7932" s="26">
        <v>6</v>
      </c>
      <c r="E7932" s="27">
        <f t="shared" si="123"/>
        <v>344.94797999999997</v>
      </c>
    </row>
    <row r="7933" spans="1:5" x14ac:dyDescent="0.3">
      <c r="A7933" s="24">
        <v>43066.125</v>
      </c>
      <c r="B7933" s="25">
        <v>6592</v>
      </c>
      <c r="C7933" s="26">
        <v>49.59</v>
      </c>
      <c r="D7933" s="26">
        <v>6</v>
      </c>
      <c r="E7933" s="27">
        <f t="shared" si="123"/>
        <v>326.89728000000002</v>
      </c>
    </row>
    <row r="7934" spans="1:5" x14ac:dyDescent="0.3">
      <c r="A7934" s="24">
        <v>43066.166666666664</v>
      </c>
      <c r="B7934" s="25">
        <v>6320</v>
      </c>
      <c r="C7934" s="26">
        <v>49.69</v>
      </c>
      <c r="D7934" s="26">
        <v>6</v>
      </c>
      <c r="E7934" s="27">
        <f t="shared" si="123"/>
        <v>314.04079999999999</v>
      </c>
    </row>
    <row r="7935" spans="1:5" x14ac:dyDescent="0.3">
      <c r="A7935" s="24">
        <v>43066.208333333336</v>
      </c>
      <c r="B7935" s="25">
        <v>6151</v>
      </c>
      <c r="C7935" s="26">
        <v>50.769999999999996</v>
      </c>
      <c r="D7935" s="26">
        <v>6</v>
      </c>
      <c r="E7935" s="27">
        <f t="shared" si="123"/>
        <v>312.28626999999994</v>
      </c>
    </row>
    <row r="7936" spans="1:5" x14ac:dyDescent="0.3">
      <c r="A7936" s="24">
        <v>43066.25</v>
      </c>
      <c r="B7936" s="25">
        <v>6163</v>
      </c>
      <c r="C7936" s="26">
        <v>64.900000000000006</v>
      </c>
      <c r="D7936" s="26">
        <v>6</v>
      </c>
      <c r="E7936" s="27">
        <f t="shared" si="123"/>
        <v>399.9787</v>
      </c>
    </row>
    <row r="7937" spans="1:5" x14ac:dyDescent="0.3">
      <c r="A7937" s="24">
        <v>43066.291666666664</v>
      </c>
      <c r="B7937" s="25">
        <v>6348</v>
      </c>
      <c r="C7937" s="26">
        <v>71.040000000000006</v>
      </c>
      <c r="D7937" s="26">
        <v>6</v>
      </c>
      <c r="E7937" s="27">
        <f t="shared" si="123"/>
        <v>450.96192000000002</v>
      </c>
    </row>
    <row r="7938" spans="1:5" x14ac:dyDescent="0.3">
      <c r="A7938" s="24">
        <v>43066.333333333336</v>
      </c>
      <c r="B7938" s="25">
        <v>6384</v>
      </c>
      <c r="C7938" s="26">
        <v>72.33</v>
      </c>
      <c r="D7938" s="26">
        <v>4</v>
      </c>
      <c r="E7938" s="27">
        <f t="shared" si="123"/>
        <v>461.75471999999996</v>
      </c>
    </row>
    <row r="7939" spans="1:5" x14ac:dyDescent="0.3">
      <c r="A7939" s="24">
        <v>43066.375</v>
      </c>
      <c r="B7939" s="25">
        <v>6382</v>
      </c>
      <c r="C7939" s="26">
        <v>73.08</v>
      </c>
      <c r="D7939" s="26">
        <v>4</v>
      </c>
      <c r="E7939" s="27">
        <f t="shared" si="123"/>
        <v>466.39656000000002</v>
      </c>
    </row>
    <row r="7940" spans="1:5" x14ac:dyDescent="0.3">
      <c r="A7940" s="24">
        <v>43066.416666666664</v>
      </c>
      <c r="B7940" s="25">
        <v>6470</v>
      </c>
      <c r="C7940" s="26">
        <v>71.040000000000006</v>
      </c>
      <c r="D7940" s="26">
        <v>4</v>
      </c>
      <c r="E7940" s="27">
        <f t="shared" si="123"/>
        <v>459.62880000000007</v>
      </c>
    </row>
    <row r="7941" spans="1:5" x14ac:dyDescent="0.3">
      <c r="A7941" s="24">
        <v>43066.458333333336</v>
      </c>
      <c r="B7941" s="25">
        <v>6885</v>
      </c>
      <c r="C7941" s="26">
        <v>70</v>
      </c>
      <c r="D7941" s="26">
        <v>4</v>
      </c>
      <c r="E7941" s="27">
        <f t="shared" si="123"/>
        <v>481.95</v>
      </c>
    </row>
    <row r="7942" spans="1:5" x14ac:dyDescent="0.3">
      <c r="A7942" s="24">
        <v>43066.5</v>
      </c>
      <c r="B7942" s="25">
        <v>7270</v>
      </c>
      <c r="C7942" s="26">
        <v>70</v>
      </c>
      <c r="D7942" s="26">
        <v>4</v>
      </c>
      <c r="E7942" s="27">
        <f t="shared" si="123"/>
        <v>508.9</v>
      </c>
    </row>
    <row r="7943" spans="1:5" x14ac:dyDescent="0.3">
      <c r="A7943" s="24">
        <v>43066.541666666664</v>
      </c>
      <c r="B7943" s="25">
        <v>7248</v>
      </c>
      <c r="C7943" s="26">
        <v>68.760000000000005</v>
      </c>
      <c r="D7943" s="26">
        <v>4</v>
      </c>
      <c r="E7943" s="27">
        <f t="shared" si="123"/>
        <v>498.37248000000005</v>
      </c>
    </row>
    <row r="7944" spans="1:5" x14ac:dyDescent="0.3">
      <c r="A7944" s="24">
        <v>43066.583333333336</v>
      </c>
      <c r="B7944" s="25">
        <v>7253</v>
      </c>
      <c r="C7944" s="26">
        <v>68.739999999999995</v>
      </c>
      <c r="D7944" s="26">
        <v>4</v>
      </c>
      <c r="E7944" s="27">
        <f t="shared" si="123"/>
        <v>498.57121999999998</v>
      </c>
    </row>
    <row r="7945" spans="1:5" x14ac:dyDescent="0.3">
      <c r="A7945" s="24">
        <v>43066.625</v>
      </c>
      <c r="B7945" s="25">
        <v>7468</v>
      </c>
      <c r="C7945" s="26">
        <v>70</v>
      </c>
      <c r="D7945" s="26">
        <v>4</v>
      </c>
      <c r="E7945" s="27">
        <f t="shared" si="123"/>
        <v>522.76</v>
      </c>
    </row>
    <row r="7946" spans="1:5" x14ac:dyDescent="0.3">
      <c r="A7946" s="24">
        <v>43066.666666666664</v>
      </c>
      <c r="B7946" s="25">
        <v>7339</v>
      </c>
      <c r="C7946" s="26">
        <v>70.02</v>
      </c>
      <c r="D7946" s="26">
        <v>3</v>
      </c>
      <c r="E7946" s="27">
        <f t="shared" ref="E7946:E8009" si="124">C7946*B7946/1000</f>
        <v>513.87677999999994</v>
      </c>
    </row>
    <row r="7947" spans="1:5" x14ac:dyDescent="0.3">
      <c r="A7947" s="24">
        <v>43066.708333333336</v>
      </c>
      <c r="B7947" s="25">
        <v>7317</v>
      </c>
      <c r="C7947" s="26">
        <v>72.08</v>
      </c>
      <c r="D7947" s="26">
        <v>3</v>
      </c>
      <c r="E7947" s="27">
        <f t="shared" si="124"/>
        <v>527.40935999999999</v>
      </c>
    </row>
    <row r="7948" spans="1:5" x14ac:dyDescent="0.3">
      <c r="A7948" s="24">
        <v>43066.75</v>
      </c>
      <c r="B7948" s="25">
        <v>7427</v>
      </c>
      <c r="C7948" s="26">
        <v>78.19</v>
      </c>
      <c r="D7948" s="26">
        <v>3</v>
      </c>
      <c r="E7948" s="27">
        <f t="shared" si="124"/>
        <v>580.71713</v>
      </c>
    </row>
    <row r="7949" spans="1:5" x14ac:dyDescent="0.3">
      <c r="A7949" s="24">
        <v>43066.791666666664</v>
      </c>
      <c r="B7949" s="25">
        <v>7294</v>
      </c>
      <c r="C7949" s="26">
        <v>76.44</v>
      </c>
      <c r="D7949" s="26">
        <v>3</v>
      </c>
      <c r="E7949" s="27">
        <f t="shared" si="124"/>
        <v>557.55336</v>
      </c>
    </row>
    <row r="7950" spans="1:5" x14ac:dyDescent="0.3">
      <c r="A7950" s="24">
        <v>43066.833333333336</v>
      </c>
      <c r="B7950" s="25">
        <v>7017</v>
      </c>
      <c r="C7950" s="26">
        <v>76.39</v>
      </c>
      <c r="D7950" s="26">
        <v>3</v>
      </c>
      <c r="E7950" s="27">
        <f t="shared" si="124"/>
        <v>536.02863000000002</v>
      </c>
    </row>
    <row r="7951" spans="1:5" x14ac:dyDescent="0.3">
      <c r="A7951" s="24">
        <v>43066.875</v>
      </c>
      <c r="B7951" s="25">
        <v>6783</v>
      </c>
      <c r="C7951" s="26">
        <v>75.61</v>
      </c>
      <c r="D7951" s="26">
        <v>3</v>
      </c>
      <c r="E7951" s="27">
        <f t="shared" si="124"/>
        <v>512.86262999999997</v>
      </c>
    </row>
    <row r="7952" spans="1:5" x14ac:dyDescent="0.3">
      <c r="A7952" s="24">
        <v>43066.916666666664</v>
      </c>
      <c r="B7952" s="25">
        <v>6859</v>
      </c>
      <c r="C7952" s="26">
        <v>70.02</v>
      </c>
      <c r="D7952" s="26">
        <v>4</v>
      </c>
      <c r="E7952" s="27">
        <f t="shared" si="124"/>
        <v>480.26718</v>
      </c>
    </row>
    <row r="7953" spans="1:5" x14ac:dyDescent="0.3">
      <c r="A7953" s="24">
        <v>43066.958333333336</v>
      </c>
      <c r="B7953" s="25">
        <v>7093</v>
      </c>
      <c r="C7953" s="26">
        <v>67.650000000000006</v>
      </c>
      <c r="D7953" s="26">
        <v>4</v>
      </c>
      <c r="E7953" s="27">
        <f t="shared" si="124"/>
        <v>479.84145000000001</v>
      </c>
    </row>
    <row r="7954" spans="1:5" x14ac:dyDescent="0.3">
      <c r="A7954" s="24">
        <v>43067</v>
      </c>
      <c r="B7954" s="25">
        <v>7273</v>
      </c>
      <c r="C7954" s="26">
        <v>71.040000000000006</v>
      </c>
      <c r="D7954" s="26">
        <v>6</v>
      </c>
      <c r="E7954" s="27">
        <f t="shared" si="124"/>
        <v>516.67392000000007</v>
      </c>
    </row>
    <row r="7955" spans="1:5" x14ac:dyDescent="0.3">
      <c r="A7955" s="24">
        <v>43067.041666666664</v>
      </c>
      <c r="B7955" s="25">
        <v>7051</v>
      </c>
      <c r="C7955" s="26">
        <v>66.84</v>
      </c>
      <c r="D7955" s="26">
        <v>6</v>
      </c>
      <c r="E7955" s="27">
        <f t="shared" si="124"/>
        <v>471.28884000000005</v>
      </c>
    </row>
    <row r="7956" spans="1:5" x14ac:dyDescent="0.3">
      <c r="A7956" s="24">
        <v>43067.083333333336</v>
      </c>
      <c r="B7956" s="25">
        <v>6516</v>
      </c>
      <c r="C7956" s="26">
        <v>55.99</v>
      </c>
      <c r="D7956" s="26">
        <v>6</v>
      </c>
      <c r="E7956" s="27">
        <f t="shared" si="124"/>
        <v>364.83084000000002</v>
      </c>
    </row>
    <row r="7957" spans="1:5" x14ac:dyDescent="0.3">
      <c r="A7957" s="24">
        <v>43067.125</v>
      </c>
      <c r="B7957" s="25">
        <v>6291</v>
      </c>
      <c r="C7957" s="26">
        <v>54.12</v>
      </c>
      <c r="D7957" s="26">
        <v>6</v>
      </c>
      <c r="E7957" s="27">
        <f t="shared" si="124"/>
        <v>340.46891999999997</v>
      </c>
    </row>
    <row r="7958" spans="1:5" x14ac:dyDescent="0.3">
      <c r="A7958" s="24">
        <v>43067.166666666664</v>
      </c>
      <c r="B7958" s="25">
        <v>6299</v>
      </c>
      <c r="C7958" s="26">
        <v>52.94</v>
      </c>
      <c r="D7958" s="26">
        <v>6</v>
      </c>
      <c r="E7958" s="27">
        <f t="shared" si="124"/>
        <v>333.46906000000001</v>
      </c>
    </row>
    <row r="7959" spans="1:5" x14ac:dyDescent="0.3">
      <c r="A7959" s="24">
        <v>43067.208333333336</v>
      </c>
      <c r="B7959" s="25">
        <v>6268</v>
      </c>
      <c r="C7959" s="26">
        <v>52.94</v>
      </c>
      <c r="D7959" s="26">
        <v>6</v>
      </c>
      <c r="E7959" s="27">
        <f t="shared" si="124"/>
        <v>331.82792000000001</v>
      </c>
    </row>
    <row r="7960" spans="1:5" x14ac:dyDescent="0.3">
      <c r="A7960" s="24">
        <v>43067.25</v>
      </c>
      <c r="B7960" s="25">
        <v>6244</v>
      </c>
      <c r="C7960" s="26">
        <v>64.989999999999995</v>
      </c>
      <c r="D7960" s="26">
        <v>6</v>
      </c>
      <c r="E7960" s="27">
        <f t="shared" si="124"/>
        <v>405.79755999999992</v>
      </c>
    </row>
    <row r="7961" spans="1:5" x14ac:dyDescent="0.3">
      <c r="A7961" s="24">
        <v>43067.291666666664</v>
      </c>
      <c r="B7961" s="25">
        <v>6214</v>
      </c>
      <c r="C7961" s="26">
        <v>74.319999999999993</v>
      </c>
      <c r="D7961" s="26">
        <v>6</v>
      </c>
      <c r="E7961" s="27">
        <f t="shared" si="124"/>
        <v>461.82447999999999</v>
      </c>
    </row>
    <row r="7962" spans="1:5" x14ac:dyDescent="0.3">
      <c r="A7962" s="24">
        <v>43067.333333333336</v>
      </c>
      <c r="B7962" s="25">
        <v>6373</v>
      </c>
      <c r="C7962" s="26">
        <v>76.39</v>
      </c>
      <c r="D7962" s="26">
        <v>4</v>
      </c>
      <c r="E7962" s="27">
        <f t="shared" si="124"/>
        <v>486.83347000000003</v>
      </c>
    </row>
    <row r="7963" spans="1:5" x14ac:dyDescent="0.3">
      <c r="A7963" s="24">
        <v>43067.375</v>
      </c>
      <c r="B7963" s="25">
        <v>6453</v>
      </c>
      <c r="C7963" s="26">
        <v>76.45</v>
      </c>
      <c r="D7963" s="26">
        <v>4</v>
      </c>
      <c r="E7963" s="27">
        <f t="shared" si="124"/>
        <v>493.33185000000003</v>
      </c>
    </row>
    <row r="7964" spans="1:5" x14ac:dyDescent="0.3">
      <c r="A7964" s="24">
        <v>43067.416666666664</v>
      </c>
      <c r="B7964" s="25">
        <v>7108</v>
      </c>
      <c r="C7964" s="26">
        <v>77.97</v>
      </c>
      <c r="D7964" s="26">
        <v>4</v>
      </c>
      <c r="E7964" s="27">
        <f t="shared" si="124"/>
        <v>554.21076000000005</v>
      </c>
    </row>
    <row r="7965" spans="1:5" x14ac:dyDescent="0.3">
      <c r="A7965" s="24">
        <v>43067.458333333336</v>
      </c>
      <c r="B7965" s="25">
        <v>6727</v>
      </c>
      <c r="C7965" s="26">
        <v>76.34</v>
      </c>
      <c r="D7965" s="26">
        <v>4</v>
      </c>
      <c r="E7965" s="27">
        <f t="shared" si="124"/>
        <v>513.5391800000001</v>
      </c>
    </row>
    <row r="7966" spans="1:5" x14ac:dyDescent="0.3">
      <c r="A7966" s="24">
        <v>43067.5</v>
      </c>
      <c r="B7966" s="25">
        <v>6771</v>
      </c>
      <c r="C7966" s="26">
        <v>74.23</v>
      </c>
      <c r="D7966" s="26">
        <v>4</v>
      </c>
      <c r="E7966" s="27">
        <f t="shared" si="124"/>
        <v>502.61133000000001</v>
      </c>
    </row>
    <row r="7967" spans="1:5" x14ac:dyDescent="0.3">
      <c r="A7967" s="24">
        <v>43067.541666666664</v>
      </c>
      <c r="B7967" s="25">
        <v>7348</v>
      </c>
      <c r="C7967" s="26">
        <v>71.88</v>
      </c>
      <c r="D7967" s="26">
        <v>4</v>
      </c>
      <c r="E7967" s="27">
        <f t="shared" si="124"/>
        <v>528.17423999999994</v>
      </c>
    </row>
    <row r="7968" spans="1:5" x14ac:dyDescent="0.3">
      <c r="A7968" s="24">
        <v>43067.583333333336</v>
      </c>
      <c r="B7968" s="25">
        <v>7393</v>
      </c>
      <c r="C7968" s="26">
        <v>69.900000000000006</v>
      </c>
      <c r="D7968" s="26">
        <v>4</v>
      </c>
      <c r="E7968" s="27">
        <f t="shared" si="124"/>
        <v>516.77070000000003</v>
      </c>
    </row>
    <row r="7969" spans="1:5" x14ac:dyDescent="0.3">
      <c r="A7969" s="24">
        <v>43067.625</v>
      </c>
      <c r="B7969" s="25">
        <v>7334</v>
      </c>
      <c r="C7969" s="26">
        <v>68.709999999999994</v>
      </c>
      <c r="D7969" s="26">
        <v>4</v>
      </c>
      <c r="E7969" s="27">
        <f t="shared" si="124"/>
        <v>503.91913999999997</v>
      </c>
    </row>
    <row r="7970" spans="1:5" x14ac:dyDescent="0.3">
      <c r="A7970" s="24">
        <v>43067.666666666664</v>
      </c>
      <c r="B7970" s="25">
        <v>7298</v>
      </c>
      <c r="C7970" s="26">
        <v>71.040000000000006</v>
      </c>
      <c r="D7970" s="26">
        <v>3</v>
      </c>
      <c r="E7970" s="27">
        <f t="shared" si="124"/>
        <v>518.44992000000002</v>
      </c>
    </row>
    <row r="7971" spans="1:5" x14ac:dyDescent="0.3">
      <c r="A7971" s="24">
        <v>43067.708333333336</v>
      </c>
      <c r="B7971" s="25">
        <v>7021</v>
      </c>
      <c r="C7971" s="26">
        <v>75.55</v>
      </c>
      <c r="D7971" s="26">
        <v>3</v>
      </c>
      <c r="E7971" s="27">
        <f t="shared" si="124"/>
        <v>530.4365499999999</v>
      </c>
    </row>
    <row r="7972" spans="1:5" x14ac:dyDescent="0.3">
      <c r="A7972" s="24">
        <v>43067.75</v>
      </c>
      <c r="B7972" s="25">
        <v>7370</v>
      </c>
      <c r="C7972" s="26">
        <v>78.41</v>
      </c>
      <c r="D7972" s="26">
        <v>3</v>
      </c>
      <c r="E7972" s="27">
        <f t="shared" si="124"/>
        <v>577.88169999999991</v>
      </c>
    </row>
    <row r="7973" spans="1:5" x14ac:dyDescent="0.3">
      <c r="A7973" s="24">
        <v>43067.791666666664</v>
      </c>
      <c r="B7973" s="25">
        <v>7422</v>
      </c>
      <c r="C7973" s="26">
        <v>78.41</v>
      </c>
      <c r="D7973" s="26">
        <v>3</v>
      </c>
      <c r="E7973" s="27">
        <f t="shared" si="124"/>
        <v>581.95902000000001</v>
      </c>
    </row>
    <row r="7974" spans="1:5" x14ac:dyDescent="0.3">
      <c r="A7974" s="24">
        <v>43067.833333333336</v>
      </c>
      <c r="B7974" s="25">
        <v>7409</v>
      </c>
      <c r="C7974" s="26">
        <v>75</v>
      </c>
      <c r="D7974" s="26">
        <v>3</v>
      </c>
      <c r="E7974" s="27">
        <f t="shared" si="124"/>
        <v>555.67499999999995</v>
      </c>
    </row>
    <row r="7975" spans="1:5" x14ac:dyDescent="0.3">
      <c r="A7975" s="24">
        <v>43067.875</v>
      </c>
      <c r="B7975" s="25">
        <v>7501</v>
      </c>
      <c r="C7975" s="26">
        <v>74.23</v>
      </c>
      <c r="D7975" s="26">
        <v>3</v>
      </c>
      <c r="E7975" s="27">
        <f t="shared" si="124"/>
        <v>556.79922999999997</v>
      </c>
    </row>
    <row r="7976" spans="1:5" x14ac:dyDescent="0.3">
      <c r="A7976" s="24">
        <v>43067.916666666664</v>
      </c>
      <c r="B7976" s="25">
        <v>7453</v>
      </c>
      <c r="C7976" s="26">
        <v>67.650000000000006</v>
      </c>
      <c r="D7976" s="26">
        <v>4</v>
      </c>
      <c r="E7976" s="27">
        <f t="shared" si="124"/>
        <v>504.19545000000005</v>
      </c>
    </row>
    <row r="7977" spans="1:5" x14ac:dyDescent="0.3">
      <c r="A7977" s="24">
        <v>43067.958333333336</v>
      </c>
      <c r="B7977" s="25">
        <v>7376</v>
      </c>
      <c r="C7977" s="26">
        <v>64.34</v>
      </c>
      <c r="D7977" s="26">
        <v>4</v>
      </c>
      <c r="E7977" s="27">
        <f t="shared" si="124"/>
        <v>474.57184000000001</v>
      </c>
    </row>
    <row r="7978" spans="1:5" x14ac:dyDescent="0.3">
      <c r="A7978" s="24">
        <v>43068</v>
      </c>
      <c r="B7978" s="25">
        <v>7580</v>
      </c>
      <c r="C7978" s="26">
        <v>68.709999999999994</v>
      </c>
      <c r="D7978" s="26">
        <v>6</v>
      </c>
      <c r="E7978" s="27">
        <f t="shared" si="124"/>
        <v>520.82179999999994</v>
      </c>
    </row>
    <row r="7979" spans="1:5" x14ac:dyDescent="0.3">
      <c r="A7979" s="24">
        <v>43068.041666666664</v>
      </c>
      <c r="B7979" s="25">
        <v>7406</v>
      </c>
      <c r="C7979" s="26">
        <v>59.51</v>
      </c>
      <c r="D7979" s="26">
        <v>6</v>
      </c>
      <c r="E7979" s="27">
        <f t="shared" si="124"/>
        <v>440.73106000000001</v>
      </c>
    </row>
    <row r="7980" spans="1:5" x14ac:dyDescent="0.3">
      <c r="A7980" s="24">
        <v>43068.083333333336</v>
      </c>
      <c r="B7980" s="25">
        <v>6701</v>
      </c>
      <c r="C7980" s="26">
        <v>54.09</v>
      </c>
      <c r="D7980" s="26">
        <v>6</v>
      </c>
      <c r="E7980" s="27">
        <f t="shared" si="124"/>
        <v>362.45709000000005</v>
      </c>
    </row>
    <row r="7981" spans="1:5" x14ac:dyDescent="0.3">
      <c r="A7981" s="24">
        <v>43068.125</v>
      </c>
      <c r="B7981" s="25">
        <v>6211</v>
      </c>
      <c r="C7981" s="26">
        <v>53.25</v>
      </c>
      <c r="D7981" s="26">
        <v>6</v>
      </c>
      <c r="E7981" s="27">
        <f t="shared" si="124"/>
        <v>330.73575</v>
      </c>
    </row>
    <row r="7982" spans="1:5" x14ac:dyDescent="0.3">
      <c r="A7982" s="24">
        <v>43068.166666666664</v>
      </c>
      <c r="B7982" s="25">
        <v>6148</v>
      </c>
      <c r="C7982" s="26">
        <v>52.65</v>
      </c>
      <c r="D7982" s="26">
        <v>6</v>
      </c>
      <c r="E7982" s="27">
        <f t="shared" si="124"/>
        <v>323.69220000000001</v>
      </c>
    </row>
    <row r="7983" spans="1:5" x14ac:dyDescent="0.3">
      <c r="A7983" s="24">
        <v>43068.208333333336</v>
      </c>
      <c r="B7983" s="25">
        <v>6126</v>
      </c>
      <c r="C7983" s="26">
        <v>52.31</v>
      </c>
      <c r="D7983" s="26">
        <v>6</v>
      </c>
      <c r="E7983" s="27">
        <f t="shared" si="124"/>
        <v>320.45105999999998</v>
      </c>
    </row>
    <row r="7984" spans="1:5" x14ac:dyDescent="0.3">
      <c r="A7984" s="24">
        <v>43068.25</v>
      </c>
      <c r="B7984" s="25">
        <v>6697</v>
      </c>
      <c r="C7984" s="26">
        <v>61.8</v>
      </c>
      <c r="D7984" s="26">
        <v>6</v>
      </c>
      <c r="E7984" s="27">
        <f t="shared" si="124"/>
        <v>413.87459999999999</v>
      </c>
    </row>
    <row r="7985" spans="1:5" x14ac:dyDescent="0.3">
      <c r="A7985" s="24">
        <v>43068.291666666664</v>
      </c>
      <c r="B7985" s="25">
        <v>6977</v>
      </c>
      <c r="C7985" s="26">
        <v>75.23</v>
      </c>
      <c r="D7985" s="26">
        <v>6</v>
      </c>
      <c r="E7985" s="27">
        <f t="shared" si="124"/>
        <v>524.87971000000005</v>
      </c>
    </row>
    <row r="7986" spans="1:5" x14ac:dyDescent="0.3">
      <c r="A7986" s="24">
        <v>43068.333333333336</v>
      </c>
      <c r="B7986" s="25">
        <v>6550</v>
      </c>
      <c r="C7986" s="26">
        <v>75.55</v>
      </c>
      <c r="D7986" s="26">
        <v>4</v>
      </c>
      <c r="E7986" s="27">
        <f t="shared" si="124"/>
        <v>494.85250000000002</v>
      </c>
    </row>
    <row r="7987" spans="1:5" x14ac:dyDescent="0.3">
      <c r="A7987" s="24">
        <v>43068.375</v>
      </c>
      <c r="B7987" s="25">
        <v>6595</v>
      </c>
      <c r="C7987" s="26">
        <v>76.39</v>
      </c>
      <c r="D7987" s="26">
        <v>4</v>
      </c>
      <c r="E7987" s="27">
        <f t="shared" si="124"/>
        <v>503.79204999999996</v>
      </c>
    </row>
    <row r="7988" spans="1:5" x14ac:dyDescent="0.3">
      <c r="A7988" s="24">
        <v>43068.416666666664</v>
      </c>
      <c r="B7988" s="25">
        <v>6759</v>
      </c>
      <c r="C7988" s="26">
        <v>76.39</v>
      </c>
      <c r="D7988" s="26">
        <v>4</v>
      </c>
      <c r="E7988" s="27">
        <f t="shared" si="124"/>
        <v>516.32001000000002</v>
      </c>
    </row>
    <row r="7989" spans="1:5" x14ac:dyDescent="0.3">
      <c r="A7989" s="24">
        <v>43068.458333333336</v>
      </c>
      <c r="B7989" s="25">
        <v>7125</v>
      </c>
      <c r="C7989" s="26">
        <v>76.23</v>
      </c>
      <c r="D7989" s="26">
        <v>4</v>
      </c>
      <c r="E7989" s="27">
        <f t="shared" si="124"/>
        <v>543.13874999999996</v>
      </c>
    </row>
    <row r="7990" spans="1:5" x14ac:dyDescent="0.3">
      <c r="A7990" s="24">
        <v>43068.5</v>
      </c>
      <c r="B7990" s="25">
        <v>7238</v>
      </c>
      <c r="C7990" s="26">
        <v>75.55</v>
      </c>
      <c r="D7990" s="26">
        <v>4</v>
      </c>
      <c r="E7990" s="27">
        <f t="shared" si="124"/>
        <v>546.83090000000004</v>
      </c>
    </row>
    <row r="7991" spans="1:5" x14ac:dyDescent="0.3">
      <c r="A7991" s="24">
        <v>43068.541666666664</v>
      </c>
      <c r="B7991" s="25">
        <v>7392</v>
      </c>
      <c r="C7991" s="26">
        <v>75.23</v>
      </c>
      <c r="D7991" s="26">
        <v>4</v>
      </c>
      <c r="E7991" s="27">
        <f t="shared" si="124"/>
        <v>556.10016000000007</v>
      </c>
    </row>
    <row r="7992" spans="1:5" x14ac:dyDescent="0.3">
      <c r="A7992" s="24">
        <v>43068.583333333336</v>
      </c>
      <c r="B7992" s="25">
        <v>7613</v>
      </c>
      <c r="C7992" s="26">
        <v>73.67</v>
      </c>
      <c r="D7992" s="26">
        <v>4</v>
      </c>
      <c r="E7992" s="27">
        <f t="shared" si="124"/>
        <v>560.84970999999996</v>
      </c>
    </row>
    <row r="7993" spans="1:5" x14ac:dyDescent="0.3">
      <c r="A7993" s="24">
        <v>43068.625</v>
      </c>
      <c r="B7993" s="25">
        <v>7810</v>
      </c>
      <c r="C7993" s="26">
        <v>71.5</v>
      </c>
      <c r="D7993" s="26">
        <v>4</v>
      </c>
      <c r="E7993" s="27">
        <f t="shared" si="124"/>
        <v>558.41499999999996</v>
      </c>
    </row>
    <row r="7994" spans="1:5" x14ac:dyDescent="0.3">
      <c r="A7994" s="24">
        <v>43068.666666666664</v>
      </c>
      <c r="B7994" s="25">
        <v>7613</v>
      </c>
      <c r="C7994" s="26">
        <v>69.87</v>
      </c>
      <c r="D7994" s="26">
        <v>3</v>
      </c>
      <c r="E7994" s="27">
        <f t="shared" si="124"/>
        <v>531.92031000000009</v>
      </c>
    </row>
    <row r="7995" spans="1:5" x14ac:dyDescent="0.3">
      <c r="A7995" s="24">
        <v>43068.708333333336</v>
      </c>
      <c r="B7995" s="25">
        <v>7818</v>
      </c>
      <c r="C7995" s="26">
        <v>74</v>
      </c>
      <c r="D7995" s="26">
        <v>3</v>
      </c>
      <c r="E7995" s="27">
        <f t="shared" si="124"/>
        <v>578.53200000000004</v>
      </c>
    </row>
    <row r="7996" spans="1:5" x14ac:dyDescent="0.3">
      <c r="A7996" s="24">
        <v>43068.75</v>
      </c>
      <c r="B7996" s="25">
        <v>7963</v>
      </c>
      <c r="C7996" s="26">
        <v>76.23</v>
      </c>
      <c r="D7996" s="26">
        <v>3</v>
      </c>
      <c r="E7996" s="27">
        <f t="shared" si="124"/>
        <v>607.01949000000002</v>
      </c>
    </row>
    <row r="7997" spans="1:5" x14ac:dyDescent="0.3">
      <c r="A7997" s="24">
        <v>43068.791666666664</v>
      </c>
      <c r="B7997" s="25">
        <v>7687</v>
      </c>
      <c r="C7997" s="26">
        <v>76.55</v>
      </c>
      <c r="D7997" s="26">
        <v>3</v>
      </c>
      <c r="E7997" s="27">
        <f t="shared" si="124"/>
        <v>588.43984999999998</v>
      </c>
    </row>
    <row r="7998" spans="1:5" x14ac:dyDescent="0.3">
      <c r="A7998" s="24">
        <v>43068.833333333336</v>
      </c>
      <c r="B7998" s="25">
        <v>7700</v>
      </c>
      <c r="C7998" s="26">
        <v>76.760000000000005</v>
      </c>
      <c r="D7998" s="26">
        <v>3</v>
      </c>
      <c r="E7998" s="27">
        <f t="shared" si="124"/>
        <v>591.05200000000002</v>
      </c>
    </row>
    <row r="7999" spans="1:5" x14ac:dyDescent="0.3">
      <c r="A7999" s="24">
        <v>43068.875</v>
      </c>
      <c r="B7999" s="25">
        <v>7547</v>
      </c>
      <c r="C7999" s="26">
        <v>69.03</v>
      </c>
      <c r="D7999" s="26">
        <v>3</v>
      </c>
      <c r="E7999" s="27">
        <f t="shared" si="124"/>
        <v>520.96941000000004</v>
      </c>
    </row>
    <row r="8000" spans="1:5" x14ac:dyDescent="0.3">
      <c r="A8000" s="24">
        <v>43068.916666666664</v>
      </c>
      <c r="B8000" s="25">
        <v>7055</v>
      </c>
      <c r="C8000" s="26">
        <v>64.11</v>
      </c>
      <c r="D8000" s="26">
        <v>4</v>
      </c>
      <c r="E8000" s="27">
        <f t="shared" si="124"/>
        <v>452.29604999999998</v>
      </c>
    </row>
    <row r="8001" spans="1:5" x14ac:dyDescent="0.3">
      <c r="A8001" s="24">
        <v>43068.958333333336</v>
      </c>
      <c r="B8001" s="25">
        <v>6494</v>
      </c>
      <c r="C8001" s="26">
        <v>62.41</v>
      </c>
      <c r="D8001" s="26">
        <v>4</v>
      </c>
      <c r="E8001" s="27">
        <f t="shared" si="124"/>
        <v>405.29053999999996</v>
      </c>
    </row>
    <row r="8002" spans="1:5" x14ac:dyDescent="0.3">
      <c r="A8002" s="24">
        <v>43069</v>
      </c>
      <c r="B8002" s="25">
        <v>7126</v>
      </c>
      <c r="C8002" s="26">
        <v>58.44</v>
      </c>
      <c r="D8002" s="26">
        <v>6</v>
      </c>
      <c r="E8002" s="27">
        <f t="shared" si="124"/>
        <v>416.44344000000001</v>
      </c>
    </row>
    <row r="8003" spans="1:5" x14ac:dyDescent="0.3">
      <c r="A8003" s="24">
        <v>43069.041666666664</v>
      </c>
      <c r="B8003" s="25">
        <v>7114</v>
      </c>
      <c r="C8003" s="26">
        <v>55.69</v>
      </c>
      <c r="D8003" s="26">
        <v>6</v>
      </c>
      <c r="E8003" s="27">
        <f t="shared" si="124"/>
        <v>396.17865999999998</v>
      </c>
    </row>
    <row r="8004" spans="1:5" x14ac:dyDescent="0.3">
      <c r="A8004" s="24">
        <v>43069.083333333336</v>
      </c>
      <c r="B8004" s="25">
        <v>6473</v>
      </c>
      <c r="C8004" s="26">
        <v>53.9</v>
      </c>
      <c r="D8004" s="26">
        <v>6</v>
      </c>
      <c r="E8004" s="27">
        <f t="shared" si="124"/>
        <v>348.8947</v>
      </c>
    </row>
    <row r="8005" spans="1:5" x14ac:dyDescent="0.3">
      <c r="A8005" s="24">
        <v>43069.125</v>
      </c>
      <c r="B8005" s="25">
        <v>6292</v>
      </c>
      <c r="C8005" s="26">
        <v>52.29</v>
      </c>
      <c r="D8005" s="26">
        <v>6</v>
      </c>
      <c r="E8005" s="27">
        <f t="shared" si="124"/>
        <v>329.00867999999997</v>
      </c>
    </row>
    <row r="8006" spans="1:5" x14ac:dyDescent="0.3">
      <c r="A8006" s="24">
        <v>43069.166666666664</v>
      </c>
      <c r="B8006" s="25">
        <v>6139</v>
      </c>
      <c r="C8006" s="26">
        <v>52.1</v>
      </c>
      <c r="D8006" s="26">
        <v>6</v>
      </c>
      <c r="E8006" s="27">
        <f t="shared" si="124"/>
        <v>319.84190000000001</v>
      </c>
    </row>
    <row r="8007" spans="1:5" x14ac:dyDescent="0.3">
      <c r="A8007" s="24">
        <v>43069.208333333336</v>
      </c>
      <c r="B8007" s="25">
        <v>6235</v>
      </c>
      <c r="C8007" s="26">
        <v>54.2</v>
      </c>
      <c r="D8007" s="26">
        <v>6</v>
      </c>
      <c r="E8007" s="27">
        <f t="shared" si="124"/>
        <v>337.93700000000001</v>
      </c>
    </row>
    <row r="8008" spans="1:5" x14ac:dyDescent="0.3">
      <c r="A8008" s="24">
        <v>43069.25</v>
      </c>
      <c r="B8008" s="25">
        <v>6308</v>
      </c>
      <c r="C8008" s="26">
        <v>63.89</v>
      </c>
      <c r="D8008" s="26">
        <v>6</v>
      </c>
      <c r="E8008" s="27">
        <f t="shared" si="124"/>
        <v>403.01812000000001</v>
      </c>
    </row>
    <row r="8009" spans="1:5" x14ac:dyDescent="0.3">
      <c r="A8009" s="24">
        <v>43069.291666666664</v>
      </c>
      <c r="B8009" s="25">
        <v>6577</v>
      </c>
      <c r="C8009" s="26">
        <v>74.78</v>
      </c>
      <c r="D8009" s="26">
        <v>6</v>
      </c>
      <c r="E8009" s="27">
        <f t="shared" si="124"/>
        <v>491.82805999999999</v>
      </c>
    </row>
    <row r="8010" spans="1:5" x14ac:dyDescent="0.3">
      <c r="A8010" s="24">
        <v>43069.333333333336</v>
      </c>
      <c r="B8010" s="25">
        <v>6863</v>
      </c>
      <c r="C8010" s="26">
        <v>76.39</v>
      </c>
      <c r="D8010" s="26">
        <v>4</v>
      </c>
      <c r="E8010" s="27">
        <f t="shared" ref="E8010:E8073" si="125">C8010*B8010/1000</f>
        <v>524.26457000000005</v>
      </c>
    </row>
    <row r="8011" spans="1:5" x14ac:dyDescent="0.3">
      <c r="A8011" s="24">
        <v>43069.375</v>
      </c>
      <c r="B8011" s="25">
        <v>6705</v>
      </c>
      <c r="C8011" s="26">
        <v>77.23</v>
      </c>
      <c r="D8011" s="26">
        <v>4</v>
      </c>
      <c r="E8011" s="27">
        <f t="shared" si="125"/>
        <v>517.82715000000007</v>
      </c>
    </row>
    <row r="8012" spans="1:5" x14ac:dyDescent="0.3">
      <c r="A8012" s="24">
        <v>43069.416666666664</v>
      </c>
      <c r="B8012" s="25">
        <v>7108</v>
      </c>
      <c r="C8012" s="26">
        <v>77.23</v>
      </c>
      <c r="D8012" s="26">
        <v>4</v>
      </c>
      <c r="E8012" s="27">
        <f t="shared" si="125"/>
        <v>548.95084000000008</v>
      </c>
    </row>
    <row r="8013" spans="1:5" x14ac:dyDescent="0.3">
      <c r="A8013" s="24">
        <v>43069.458333333336</v>
      </c>
      <c r="B8013" s="25">
        <v>7559</v>
      </c>
      <c r="C8013" s="26">
        <v>76.69</v>
      </c>
      <c r="D8013" s="26">
        <v>4</v>
      </c>
      <c r="E8013" s="27">
        <f t="shared" si="125"/>
        <v>579.69970999999998</v>
      </c>
    </row>
    <row r="8014" spans="1:5" x14ac:dyDescent="0.3">
      <c r="A8014" s="24">
        <v>43069.5</v>
      </c>
      <c r="B8014" s="25">
        <v>7764</v>
      </c>
      <c r="C8014" s="26">
        <v>76.39</v>
      </c>
      <c r="D8014" s="26">
        <v>4</v>
      </c>
      <c r="E8014" s="27">
        <f t="shared" si="125"/>
        <v>593.09195999999997</v>
      </c>
    </row>
    <row r="8015" spans="1:5" x14ac:dyDescent="0.3">
      <c r="A8015" s="24">
        <v>43069.541666666664</v>
      </c>
      <c r="B8015" s="25">
        <v>7959</v>
      </c>
      <c r="C8015" s="26">
        <v>76.39</v>
      </c>
      <c r="D8015" s="26">
        <v>4</v>
      </c>
      <c r="E8015" s="27">
        <f t="shared" si="125"/>
        <v>607.98801000000003</v>
      </c>
    </row>
    <row r="8016" spans="1:5" x14ac:dyDescent="0.3">
      <c r="A8016" s="24">
        <v>43069.583333333336</v>
      </c>
      <c r="B8016" s="25">
        <v>8020</v>
      </c>
      <c r="C8016" s="26">
        <v>75</v>
      </c>
      <c r="D8016" s="26">
        <v>4</v>
      </c>
      <c r="E8016" s="27">
        <f t="shared" si="125"/>
        <v>601.5</v>
      </c>
    </row>
    <row r="8017" spans="1:5" x14ac:dyDescent="0.3">
      <c r="A8017" s="24">
        <v>43069.625</v>
      </c>
      <c r="B8017" s="25">
        <v>8130</v>
      </c>
      <c r="C8017" s="26">
        <v>73</v>
      </c>
      <c r="D8017" s="26">
        <v>4</v>
      </c>
      <c r="E8017" s="27">
        <f t="shared" si="125"/>
        <v>593.49</v>
      </c>
    </row>
    <row r="8018" spans="1:5" x14ac:dyDescent="0.3">
      <c r="A8018" s="24">
        <v>43069.666666666664</v>
      </c>
      <c r="B8018" s="25">
        <v>8180</v>
      </c>
      <c r="C8018" s="26">
        <v>73.73</v>
      </c>
      <c r="D8018" s="26">
        <v>3</v>
      </c>
      <c r="E8018" s="27">
        <f t="shared" si="125"/>
        <v>603.1114</v>
      </c>
    </row>
    <row r="8019" spans="1:5" x14ac:dyDescent="0.3">
      <c r="A8019" s="24">
        <v>43069.708333333336</v>
      </c>
      <c r="B8019" s="25">
        <v>8142</v>
      </c>
      <c r="C8019" s="26">
        <v>76.31</v>
      </c>
      <c r="D8019" s="26">
        <v>3</v>
      </c>
      <c r="E8019" s="27">
        <f t="shared" si="125"/>
        <v>621.31601999999998</v>
      </c>
    </row>
    <row r="8020" spans="1:5" x14ac:dyDescent="0.3">
      <c r="A8020" s="24">
        <v>43069.75</v>
      </c>
      <c r="B8020" s="25">
        <v>7922</v>
      </c>
      <c r="C8020" s="26">
        <v>78.94</v>
      </c>
      <c r="D8020" s="26">
        <v>3</v>
      </c>
      <c r="E8020" s="27">
        <f t="shared" si="125"/>
        <v>625.36267999999995</v>
      </c>
    </row>
    <row r="8021" spans="1:5" x14ac:dyDescent="0.3">
      <c r="A8021" s="24">
        <v>43069.791666666664</v>
      </c>
      <c r="B8021" s="25">
        <v>7758</v>
      </c>
      <c r="C8021" s="26">
        <v>79.62</v>
      </c>
      <c r="D8021" s="26">
        <v>3</v>
      </c>
      <c r="E8021" s="27">
        <f t="shared" si="125"/>
        <v>617.69196000000011</v>
      </c>
    </row>
    <row r="8022" spans="1:5" x14ac:dyDescent="0.3">
      <c r="A8022" s="24">
        <v>43069.833333333336</v>
      </c>
      <c r="B8022" s="25">
        <v>7630</v>
      </c>
      <c r="C8022" s="26">
        <v>78.81</v>
      </c>
      <c r="D8022" s="26">
        <v>3</v>
      </c>
      <c r="E8022" s="27">
        <f t="shared" si="125"/>
        <v>601.32030000000009</v>
      </c>
    </row>
    <row r="8023" spans="1:5" x14ac:dyDescent="0.3">
      <c r="A8023" s="24">
        <v>43069.875</v>
      </c>
      <c r="B8023" s="25">
        <v>6937</v>
      </c>
      <c r="C8023" s="26">
        <v>71.22</v>
      </c>
      <c r="D8023" s="26">
        <v>3</v>
      </c>
      <c r="E8023" s="27">
        <f t="shared" si="125"/>
        <v>494.05314000000004</v>
      </c>
    </row>
    <row r="8024" spans="1:5" x14ac:dyDescent="0.3">
      <c r="A8024" s="24">
        <v>43069.916666666664</v>
      </c>
      <c r="B8024" s="25">
        <v>6775</v>
      </c>
      <c r="C8024" s="26">
        <v>68.45</v>
      </c>
      <c r="D8024" s="26">
        <v>4</v>
      </c>
      <c r="E8024" s="27">
        <f t="shared" si="125"/>
        <v>463.74874999999997</v>
      </c>
    </row>
    <row r="8025" spans="1:5" x14ac:dyDescent="0.3">
      <c r="A8025" s="24">
        <v>43069.958333333336</v>
      </c>
      <c r="B8025" s="25">
        <v>7266</v>
      </c>
      <c r="C8025" s="26">
        <v>68.73</v>
      </c>
      <c r="D8025" s="26">
        <v>4</v>
      </c>
      <c r="E8025" s="27">
        <f t="shared" si="125"/>
        <v>499.39218000000005</v>
      </c>
    </row>
    <row r="8026" spans="1:5" x14ac:dyDescent="0.3">
      <c r="A8026" s="24">
        <v>43070</v>
      </c>
      <c r="B8026" s="25">
        <v>7373</v>
      </c>
      <c r="C8026" s="26">
        <v>71.349999999999994</v>
      </c>
      <c r="D8026" s="26">
        <v>6</v>
      </c>
      <c r="E8026" s="27">
        <f t="shared" si="125"/>
        <v>526.06354999999996</v>
      </c>
    </row>
    <row r="8027" spans="1:5" x14ac:dyDescent="0.3">
      <c r="A8027" s="24">
        <v>43070.041666666664</v>
      </c>
      <c r="B8027" s="25">
        <v>6982</v>
      </c>
      <c r="C8027" s="26">
        <v>61.49</v>
      </c>
      <c r="D8027" s="26">
        <v>6</v>
      </c>
      <c r="E8027" s="27">
        <f t="shared" si="125"/>
        <v>429.32317999999998</v>
      </c>
    </row>
    <row r="8028" spans="1:5" x14ac:dyDescent="0.3">
      <c r="A8028" s="24">
        <v>43070.083333333336</v>
      </c>
      <c r="B8028" s="25">
        <v>6688</v>
      </c>
      <c r="C8028" s="26">
        <v>59.91</v>
      </c>
      <c r="D8028" s="26">
        <v>6</v>
      </c>
      <c r="E8028" s="27">
        <f t="shared" si="125"/>
        <v>400.67807999999997</v>
      </c>
    </row>
    <row r="8029" spans="1:5" x14ac:dyDescent="0.3">
      <c r="A8029" s="24">
        <v>43070.125</v>
      </c>
      <c r="B8029" s="25">
        <v>6524</v>
      </c>
      <c r="C8029" s="26">
        <v>53.45</v>
      </c>
      <c r="D8029" s="26">
        <v>6</v>
      </c>
      <c r="E8029" s="27">
        <f t="shared" si="125"/>
        <v>348.70780000000002</v>
      </c>
    </row>
    <row r="8030" spans="1:5" x14ac:dyDescent="0.3">
      <c r="A8030" s="24">
        <v>43070.166666666664</v>
      </c>
      <c r="B8030" s="25">
        <v>6452</v>
      </c>
      <c r="C8030" s="26">
        <v>52.599999999999994</v>
      </c>
      <c r="D8030" s="26">
        <v>6</v>
      </c>
      <c r="E8030" s="27">
        <f t="shared" si="125"/>
        <v>339.37519999999995</v>
      </c>
    </row>
    <row r="8031" spans="1:5" x14ac:dyDescent="0.3">
      <c r="A8031" s="24">
        <v>43070.208333333336</v>
      </c>
      <c r="B8031" s="25">
        <v>6504</v>
      </c>
      <c r="C8031" s="26">
        <v>55.59</v>
      </c>
      <c r="D8031" s="26">
        <v>6</v>
      </c>
      <c r="E8031" s="27">
        <f t="shared" si="125"/>
        <v>361.55736000000002</v>
      </c>
    </row>
    <row r="8032" spans="1:5" x14ac:dyDescent="0.3">
      <c r="A8032" s="24">
        <v>43070.25</v>
      </c>
      <c r="B8032" s="25">
        <v>6475</v>
      </c>
      <c r="C8032" s="26">
        <v>56.41</v>
      </c>
      <c r="D8032" s="26">
        <v>6</v>
      </c>
      <c r="E8032" s="27">
        <f t="shared" si="125"/>
        <v>365.25475</v>
      </c>
    </row>
    <row r="8033" spans="1:5" x14ac:dyDescent="0.3">
      <c r="A8033" s="24">
        <v>43070.291666666664</v>
      </c>
      <c r="B8033" s="25">
        <v>6309</v>
      </c>
      <c r="C8033" s="26">
        <v>72.05</v>
      </c>
      <c r="D8033" s="26">
        <v>6</v>
      </c>
      <c r="E8033" s="27">
        <f t="shared" si="125"/>
        <v>454.56344999999993</v>
      </c>
    </row>
    <row r="8034" spans="1:5" x14ac:dyDescent="0.3">
      <c r="A8034" s="24">
        <v>43070.333333333336</v>
      </c>
      <c r="B8034" s="25">
        <v>6331</v>
      </c>
      <c r="C8034" s="26">
        <v>73.8</v>
      </c>
      <c r="D8034" s="26">
        <v>2</v>
      </c>
      <c r="E8034" s="27">
        <f t="shared" si="125"/>
        <v>467.2278</v>
      </c>
    </row>
    <row r="8035" spans="1:5" x14ac:dyDescent="0.3">
      <c r="A8035" s="24">
        <v>43070.375</v>
      </c>
      <c r="B8035" s="25">
        <v>6200</v>
      </c>
      <c r="C8035" s="26">
        <v>74.78</v>
      </c>
      <c r="D8035" s="26">
        <v>2</v>
      </c>
      <c r="E8035" s="27">
        <f t="shared" si="125"/>
        <v>463.63600000000002</v>
      </c>
    </row>
    <row r="8036" spans="1:5" x14ac:dyDescent="0.3">
      <c r="A8036" s="24">
        <v>43070.416666666664</v>
      </c>
      <c r="B8036" s="25">
        <v>6396</v>
      </c>
      <c r="C8036" s="26">
        <v>72.05</v>
      </c>
      <c r="D8036" s="26">
        <v>1</v>
      </c>
      <c r="E8036" s="27">
        <f t="shared" si="125"/>
        <v>460.83179999999999</v>
      </c>
    </row>
    <row r="8037" spans="1:5" x14ac:dyDescent="0.3">
      <c r="A8037" s="24">
        <v>43070.458333333336</v>
      </c>
      <c r="B8037" s="25">
        <v>6799</v>
      </c>
      <c r="C8037" s="26">
        <v>70.62</v>
      </c>
      <c r="D8037" s="26">
        <v>1</v>
      </c>
      <c r="E8037" s="27">
        <f t="shared" si="125"/>
        <v>480.14537999999999</v>
      </c>
    </row>
    <row r="8038" spans="1:5" x14ac:dyDescent="0.3">
      <c r="A8038" s="24">
        <v>43070.5</v>
      </c>
      <c r="B8038" s="25">
        <v>7338</v>
      </c>
      <c r="C8038" s="26">
        <v>66.959999999999994</v>
      </c>
      <c r="D8038" s="26">
        <v>1</v>
      </c>
      <c r="E8038" s="27">
        <f t="shared" si="125"/>
        <v>491.35247999999996</v>
      </c>
    </row>
    <row r="8039" spans="1:5" x14ac:dyDescent="0.3">
      <c r="A8039" s="24">
        <v>43070.541666666664</v>
      </c>
      <c r="B8039" s="25">
        <v>7491</v>
      </c>
      <c r="C8039" s="26">
        <v>63.11999999999999</v>
      </c>
      <c r="D8039" s="26">
        <v>2</v>
      </c>
      <c r="E8039" s="27">
        <f t="shared" si="125"/>
        <v>472.83191999999991</v>
      </c>
    </row>
    <row r="8040" spans="1:5" x14ac:dyDescent="0.3">
      <c r="A8040" s="24">
        <v>43070.583333333336</v>
      </c>
      <c r="B8040" s="25">
        <v>7636</v>
      </c>
      <c r="C8040" s="26">
        <v>57.74</v>
      </c>
      <c r="D8040" s="26">
        <v>2</v>
      </c>
      <c r="E8040" s="27">
        <f t="shared" si="125"/>
        <v>440.90264000000002</v>
      </c>
    </row>
    <row r="8041" spans="1:5" x14ac:dyDescent="0.3">
      <c r="A8041" s="24">
        <v>43070.625</v>
      </c>
      <c r="B8041" s="25">
        <v>7388</v>
      </c>
      <c r="C8041" s="26">
        <v>57.68</v>
      </c>
      <c r="D8041" s="26">
        <v>2</v>
      </c>
      <c r="E8041" s="27">
        <f t="shared" si="125"/>
        <v>426.13984000000005</v>
      </c>
    </row>
    <row r="8042" spans="1:5" x14ac:dyDescent="0.3">
      <c r="A8042" s="24">
        <v>43070.666666666664</v>
      </c>
      <c r="B8042" s="25">
        <v>7308</v>
      </c>
      <c r="C8042" s="26">
        <v>59.5</v>
      </c>
      <c r="D8042" s="26">
        <v>2</v>
      </c>
      <c r="E8042" s="27">
        <f t="shared" si="125"/>
        <v>434.82600000000002</v>
      </c>
    </row>
    <row r="8043" spans="1:5" x14ac:dyDescent="0.3">
      <c r="A8043" s="24">
        <v>43070.708333333336</v>
      </c>
      <c r="B8043" s="25">
        <v>7158</v>
      </c>
      <c r="C8043" s="26">
        <v>69.53</v>
      </c>
      <c r="D8043" s="26">
        <v>2</v>
      </c>
      <c r="E8043" s="27">
        <f t="shared" si="125"/>
        <v>497.69574</v>
      </c>
    </row>
    <row r="8044" spans="1:5" x14ac:dyDescent="0.3">
      <c r="A8044" s="24">
        <v>43070.75</v>
      </c>
      <c r="B8044" s="25">
        <v>7137</v>
      </c>
      <c r="C8044" s="26">
        <v>75.75</v>
      </c>
      <c r="D8044" s="26">
        <v>1</v>
      </c>
      <c r="E8044" s="27">
        <f t="shared" si="125"/>
        <v>540.62774999999999</v>
      </c>
    </row>
    <row r="8045" spans="1:5" x14ac:dyDescent="0.3">
      <c r="A8045" s="24">
        <v>43070.791666666664</v>
      </c>
      <c r="B8045" s="25">
        <v>7001</v>
      </c>
      <c r="C8045" s="26">
        <v>77.53</v>
      </c>
      <c r="D8045" s="26">
        <v>1</v>
      </c>
      <c r="E8045" s="27">
        <f t="shared" si="125"/>
        <v>542.78753000000006</v>
      </c>
    </row>
    <row r="8046" spans="1:5" x14ac:dyDescent="0.3">
      <c r="A8046" s="24">
        <v>43070.833333333336</v>
      </c>
      <c r="B8046" s="25">
        <v>7021</v>
      </c>
      <c r="C8046" s="26">
        <v>77.59</v>
      </c>
      <c r="D8046" s="26">
        <v>1</v>
      </c>
      <c r="E8046" s="27">
        <f t="shared" si="125"/>
        <v>544.75939000000005</v>
      </c>
    </row>
    <row r="8047" spans="1:5" x14ac:dyDescent="0.3">
      <c r="A8047" s="24">
        <v>43070.875</v>
      </c>
      <c r="B8047" s="25">
        <v>6957</v>
      </c>
      <c r="C8047" s="26">
        <v>71.47</v>
      </c>
      <c r="D8047" s="26">
        <v>2</v>
      </c>
      <c r="E8047" s="27">
        <f t="shared" si="125"/>
        <v>497.21679</v>
      </c>
    </row>
    <row r="8048" spans="1:5" x14ac:dyDescent="0.3">
      <c r="A8048" s="24">
        <v>43070.916666666664</v>
      </c>
      <c r="B8048" s="25">
        <v>7119</v>
      </c>
      <c r="C8048" s="26">
        <v>70.62</v>
      </c>
      <c r="D8048" s="26">
        <v>2</v>
      </c>
      <c r="E8048" s="27">
        <f t="shared" si="125"/>
        <v>502.74378000000002</v>
      </c>
    </row>
    <row r="8049" spans="1:5" x14ac:dyDescent="0.3">
      <c r="A8049" s="24">
        <v>43070.958333333336</v>
      </c>
      <c r="B8049" s="25">
        <v>7405</v>
      </c>
      <c r="C8049" s="26">
        <v>70.319999999999993</v>
      </c>
      <c r="D8049" s="26">
        <v>2</v>
      </c>
      <c r="E8049" s="27">
        <f t="shared" si="125"/>
        <v>520.71960000000001</v>
      </c>
    </row>
    <row r="8050" spans="1:5" x14ac:dyDescent="0.3">
      <c r="A8050" s="24">
        <v>43071</v>
      </c>
      <c r="B8050" s="25">
        <v>7387</v>
      </c>
      <c r="C8050" s="26">
        <v>64.400000000000006</v>
      </c>
      <c r="D8050" s="26">
        <v>6</v>
      </c>
      <c r="E8050" s="27">
        <f t="shared" si="125"/>
        <v>475.72280000000006</v>
      </c>
    </row>
    <row r="8051" spans="1:5" x14ac:dyDescent="0.3">
      <c r="A8051" s="24">
        <v>43071.041666666664</v>
      </c>
      <c r="B8051" s="25">
        <v>7124</v>
      </c>
      <c r="C8051" s="26">
        <v>59.18</v>
      </c>
      <c r="D8051" s="26">
        <v>6</v>
      </c>
      <c r="E8051" s="27">
        <f t="shared" si="125"/>
        <v>421.59832</v>
      </c>
    </row>
    <row r="8052" spans="1:5" x14ac:dyDescent="0.3">
      <c r="A8052" s="24">
        <v>43071.083333333336</v>
      </c>
      <c r="B8052" s="25">
        <v>6437</v>
      </c>
      <c r="C8052" s="26">
        <v>55.59</v>
      </c>
      <c r="D8052" s="26">
        <v>6</v>
      </c>
      <c r="E8052" s="27">
        <f t="shared" si="125"/>
        <v>357.83283</v>
      </c>
    </row>
    <row r="8053" spans="1:5" x14ac:dyDescent="0.3">
      <c r="A8053" s="24">
        <v>43071.125</v>
      </c>
      <c r="B8053" s="25">
        <v>6225</v>
      </c>
      <c r="C8053" s="26">
        <v>54.429999999999993</v>
      </c>
      <c r="D8053" s="26">
        <v>6</v>
      </c>
      <c r="E8053" s="27">
        <f t="shared" si="125"/>
        <v>338.82674999999995</v>
      </c>
    </row>
    <row r="8054" spans="1:5" x14ac:dyDescent="0.3">
      <c r="A8054" s="24">
        <v>43071.166666666664</v>
      </c>
      <c r="B8054" s="25">
        <v>6124</v>
      </c>
      <c r="C8054" s="26">
        <v>53.070000000000007</v>
      </c>
      <c r="D8054" s="26">
        <v>6</v>
      </c>
      <c r="E8054" s="27">
        <f t="shared" si="125"/>
        <v>325.00068000000005</v>
      </c>
    </row>
    <row r="8055" spans="1:5" x14ac:dyDescent="0.3">
      <c r="A8055" s="24">
        <v>43071.208333333336</v>
      </c>
      <c r="B8055" s="25">
        <v>6124</v>
      </c>
      <c r="C8055" s="26">
        <v>53.08</v>
      </c>
      <c r="D8055" s="26">
        <v>6</v>
      </c>
      <c r="E8055" s="27">
        <f t="shared" si="125"/>
        <v>325.06191999999999</v>
      </c>
    </row>
    <row r="8056" spans="1:5" x14ac:dyDescent="0.3">
      <c r="A8056" s="24">
        <v>43071.25</v>
      </c>
      <c r="B8056" s="25">
        <v>6073</v>
      </c>
      <c r="C8056" s="26">
        <v>54.04</v>
      </c>
      <c r="D8056" s="26">
        <v>6</v>
      </c>
      <c r="E8056" s="27">
        <f t="shared" si="125"/>
        <v>328.18491999999998</v>
      </c>
    </row>
    <row r="8057" spans="1:5" x14ac:dyDescent="0.3">
      <c r="A8057" s="24">
        <v>43071.291666666664</v>
      </c>
      <c r="B8057" s="25">
        <v>6372</v>
      </c>
      <c r="C8057" s="26">
        <v>55.540000000000006</v>
      </c>
      <c r="D8057" s="26">
        <v>6</v>
      </c>
      <c r="E8057" s="27">
        <f t="shared" si="125"/>
        <v>353.90088000000009</v>
      </c>
    </row>
    <row r="8058" spans="1:5" x14ac:dyDescent="0.3">
      <c r="A8058" s="24">
        <v>43071.333333333336</v>
      </c>
      <c r="B8058" s="25">
        <v>6323</v>
      </c>
      <c r="C8058" s="26">
        <v>62.599999999999994</v>
      </c>
      <c r="D8058" s="26">
        <v>6</v>
      </c>
      <c r="E8058" s="27">
        <f t="shared" si="125"/>
        <v>395.81979999999999</v>
      </c>
    </row>
    <row r="8059" spans="1:5" x14ac:dyDescent="0.3">
      <c r="A8059" s="24">
        <v>43071.375</v>
      </c>
      <c r="B8059" s="25">
        <v>6919</v>
      </c>
      <c r="C8059" s="26">
        <v>69.650000000000006</v>
      </c>
      <c r="D8059" s="26">
        <v>6</v>
      </c>
      <c r="E8059" s="27">
        <f t="shared" si="125"/>
        <v>481.90835000000004</v>
      </c>
    </row>
    <row r="8060" spans="1:5" x14ac:dyDescent="0.3">
      <c r="A8060" s="24">
        <v>43071.416666666664</v>
      </c>
      <c r="B8060" s="25">
        <v>7830</v>
      </c>
      <c r="C8060" s="26">
        <v>71.010000000000005</v>
      </c>
      <c r="D8060" s="26">
        <v>6</v>
      </c>
      <c r="E8060" s="27">
        <f t="shared" si="125"/>
        <v>556.00830000000008</v>
      </c>
    </row>
    <row r="8061" spans="1:5" x14ac:dyDescent="0.3">
      <c r="A8061" s="24">
        <v>43071.458333333336</v>
      </c>
      <c r="B8061" s="25">
        <v>7564</v>
      </c>
      <c r="C8061" s="26">
        <v>69.69</v>
      </c>
      <c r="D8061" s="26">
        <v>6</v>
      </c>
      <c r="E8061" s="27">
        <f t="shared" si="125"/>
        <v>527.13516000000004</v>
      </c>
    </row>
    <row r="8062" spans="1:5" x14ac:dyDescent="0.3">
      <c r="A8062" s="24">
        <v>43071.5</v>
      </c>
      <c r="B8062" s="25">
        <v>7181</v>
      </c>
      <c r="C8062" s="26">
        <v>67.040000000000006</v>
      </c>
      <c r="D8062" s="26">
        <v>6</v>
      </c>
      <c r="E8062" s="27">
        <f t="shared" si="125"/>
        <v>481.41424000000006</v>
      </c>
    </row>
    <row r="8063" spans="1:5" x14ac:dyDescent="0.3">
      <c r="A8063" s="24">
        <v>43071.541666666664</v>
      </c>
      <c r="B8063" s="25">
        <v>7354</v>
      </c>
      <c r="C8063" s="26">
        <v>60.069999999999993</v>
      </c>
      <c r="D8063" s="26">
        <v>6</v>
      </c>
      <c r="E8063" s="27">
        <f t="shared" si="125"/>
        <v>441.75477999999998</v>
      </c>
    </row>
    <row r="8064" spans="1:5" x14ac:dyDescent="0.3">
      <c r="A8064" s="24">
        <v>43071.583333333336</v>
      </c>
      <c r="B8064" s="25">
        <v>7374</v>
      </c>
      <c r="C8064" s="26">
        <v>55.69</v>
      </c>
      <c r="D8064" s="26">
        <v>6</v>
      </c>
      <c r="E8064" s="27">
        <f t="shared" si="125"/>
        <v>410.65805999999998</v>
      </c>
    </row>
    <row r="8065" spans="1:5" x14ac:dyDescent="0.3">
      <c r="A8065" s="24">
        <v>43071.625</v>
      </c>
      <c r="B8065" s="25">
        <v>7526</v>
      </c>
      <c r="C8065" s="26">
        <v>53.31</v>
      </c>
      <c r="D8065" s="26">
        <v>6</v>
      </c>
      <c r="E8065" s="27">
        <f t="shared" si="125"/>
        <v>401.21105999999997</v>
      </c>
    </row>
    <row r="8066" spans="1:5" x14ac:dyDescent="0.3">
      <c r="A8066" s="24">
        <v>43071.666666666664</v>
      </c>
      <c r="B8066" s="25">
        <v>7966</v>
      </c>
      <c r="C8066" s="26">
        <v>53.33</v>
      </c>
      <c r="D8066" s="26">
        <v>6</v>
      </c>
      <c r="E8066" s="27">
        <f t="shared" si="125"/>
        <v>424.82677999999999</v>
      </c>
    </row>
    <row r="8067" spans="1:5" x14ac:dyDescent="0.3">
      <c r="A8067" s="24">
        <v>43071.708333333336</v>
      </c>
      <c r="B8067" s="25">
        <v>7781</v>
      </c>
      <c r="C8067" s="26">
        <v>55.709999999999994</v>
      </c>
      <c r="D8067" s="26">
        <v>6</v>
      </c>
      <c r="E8067" s="27">
        <f t="shared" si="125"/>
        <v>433.47950999999995</v>
      </c>
    </row>
    <row r="8068" spans="1:5" x14ac:dyDescent="0.3">
      <c r="A8068" s="24">
        <v>43071.75</v>
      </c>
      <c r="B8068" s="25">
        <v>7773</v>
      </c>
      <c r="C8068" s="26">
        <v>70.97</v>
      </c>
      <c r="D8068" s="26">
        <v>6</v>
      </c>
      <c r="E8068" s="27">
        <f t="shared" si="125"/>
        <v>551.64980999999989</v>
      </c>
    </row>
    <row r="8069" spans="1:5" x14ac:dyDescent="0.3">
      <c r="A8069" s="24">
        <v>43071.791666666664</v>
      </c>
      <c r="B8069" s="25">
        <v>7772</v>
      </c>
      <c r="C8069" s="26">
        <v>71.69</v>
      </c>
      <c r="D8069" s="26">
        <v>6</v>
      </c>
      <c r="E8069" s="27">
        <f t="shared" si="125"/>
        <v>557.17467999999997</v>
      </c>
    </row>
    <row r="8070" spans="1:5" x14ac:dyDescent="0.3">
      <c r="A8070" s="24">
        <v>43071.833333333336</v>
      </c>
      <c r="B8070" s="25">
        <v>7848</v>
      </c>
      <c r="C8070" s="26">
        <v>71.47</v>
      </c>
      <c r="D8070" s="26">
        <v>6</v>
      </c>
      <c r="E8070" s="27">
        <f t="shared" si="125"/>
        <v>560.89655999999991</v>
      </c>
    </row>
    <row r="8071" spans="1:5" x14ac:dyDescent="0.3">
      <c r="A8071" s="24">
        <v>43071.875</v>
      </c>
      <c r="B8071" s="25">
        <v>7879</v>
      </c>
      <c r="C8071" s="26">
        <v>67.489999999999995</v>
      </c>
      <c r="D8071" s="26">
        <v>6</v>
      </c>
      <c r="E8071" s="27">
        <f t="shared" si="125"/>
        <v>531.75370999999996</v>
      </c>
    </row>
    <row r="8072" spans="1:5" x14ac:dyDescent="0.3">
      <c r="A8072" s="24">
        <v>43071.916666666664</v>
      </c>
      <c r="B8072" s="25">
        <v>7453</v>
      </c>
      <c r="C8072" s="26">
        <v>66.27</v>
      </c>
      <c r="D8072" s="26">
        <v>6</v>
      </c>
      <c r="E8072" s="27">
        <f t="shared" si="125"/>
        <v>493.91030999999998</v>
      </c>
    </row>
    <row r="8073" spans="1:5" x14ac:dyDescent="0.3">
      <c r="A8073" s="24">
        <v>43071.958333333336</v>
      </c>
      <c r="B8073" s="25">
        <v>7001</v>
      </c>
      <c r="C8073" s="26">
        <v>63.040000000000006</v>
      </c>
      <c r="D8073" s="26">
        <v>6</v>
      </c>
      <c r="E8073" s="27">
        <f t="shared" si="125"/>
        <v>441.34304000000003</v>
      </c>
    </row>
    <row r="8074" spans="1:5" x14ac:dyDescent="0.3">
      <c r="A8074" s="24">
        <v>43072</v>
      </c>
      <c r="B8074" s="25">
        <v>7089</v>
      </c>
      <c r="C8074" s="26">
        <v>56.5</v>
      </c>
      <c r="D8074" s="26">
        <v>6</v>
      </c>
      <c r="E8074" s="27">
        <f t="shared" ref="E8074:E8137" si="126">C8074*B8074/1000</f>
        <v>400.52850000000001</v>
      </c>
    </row>
    <row r="8075" spans="1:5" x14ac:dyDescent="0.3">
      <c r="A8075" s="24">
        <v>43072.041666666664</v>
      </c>
      <c r="B8075" s="25">
        <v>6984</v>
      </c>
      <c r="C8075" s="26">
        <v>54.7</v>
      </c>
      <c r="D8075" s="26">
        <v>6</v>
      </c>
      <c r="E8075" s="27">
        <f t="shared" si="126"/>
        <v>382.02480000000003</v>
      </c>
    </row>
    <row r="8076" spans="1:5" x14ac:dyDescent="0.3">
      <c r="A8076" s="24">
        <v>43072.083333333336</v>
      </c>
      <c r="B8076" s="25">
        <v>6582</v>
      </c>
      <c r="C8076" s="26">
        <v>53.010000000000005</v>
      </c>
      <c r="D8076" s="26">
        <v>6</v>
      </c>
      <c r="E8076" s="27">
        <f t="shared" si="126"/>
        <v>348.91182000000003</v>
      </c>
    </row>
    <row r="8077" spans="1:5" x14ac:dyDescent="0.3">
      <c r="A8077" s="24">
        <v>43072.125</v>
      </c>
      <c r="B8077" s="25">
        <v>6532</v>
      </c>
      <c r="C8077" s="26">
        <v>50.05</v>
      </c>
      <c r="D8077" s="26">
        <v>6</v>
      </c>
      <c r="E8077" s="27">
        <f t="shared" si="126"/>
        <v>326.92659999999995</v>
      </c>
    </row>
    <row r="8078" spans="1:5" x14ac:dyDescent="0.3">
      <c r="A8078" s="24">
        <v>43072.166666666664</v>
      </c>
      <c r="B8078" s="25">
        <v>6733</v>
      </c>
      <c r="C8078" s="26">
        <v>48.94</v>
      </c>
      <c r="D8078" s="26">
        <v>6</v>
      </c>
      <c r="E8078" s="27">
        <f t="shared" si="126"/>
        <v>329.51301999999998</v>
      </c>
    </row>
    <row r="8079" spans="1:5" x14ac:dyDescent="0.3">
      <c r="A8079" s="24">
        <v>43072.208333333336</v>
      </c>
      <c r="B8079" s="25">
        <v>6742</v>
      </c>
      <c r="C8079" s="26">
        <v>49</v>
      </c>
      <c r="D8079" s="26">
        <v>6</v>
      </c>
      <c r="E8079" s="27">
        <f t="shared" si="126"/>
        <v>330.358</v>
      </c>
    </row>
    <row r="8080" spans="1:5" x14ac:dyDescent="0.3">
      <c r="A8080" s="24">
        <v>43072.25</v>
      </c>
      <c r="B8080" s="25">
        <v>6611</v>
      </c>
      <c r="C8080" s="26">
        <v>50.81</v>
      </c>
      <c r="D8080" s="26">
        <v>6</v>
      </c>
      <c r="E8080" s="27">
        <f t="shared" si="126"/>
        <v>335.90491000000003</v>
      </c>
    </row>
    <row r="8081" spans="1:5" x14ac:dyDescent="0.3">
      <c r="A8081" s="24">
        <v>43072.291666666664</v>
      </c>
      <c r="B8081" s="25">
        <v>6723</v>
      </c>
      <c r="C8081" s="26">
        <v>54.02</v>
      </c>
      <c r="D8081" s="26">
        <v>6</v>
      </c>
      <c r="E8081" s="27">
        <f t="shared" si="126"/>
        <v>363.17646000000002</v>
      </c>
    </row>
    <row r="8082" spans="1:5" x14ac:dyDescent="0.3">
      <c r="A8082" s="24">
        <v>43072.333333333336</v>
      </c>
      <c r="B8082" s="25">
        <v>6913</v>
      </c>
      <c r="C8082" s="26">
        <v>54.59</v>
      </c>
      <c r="D8082" s="26">
        <v>6</v>
      </c>
      <c r="E8082" s="27">
        <f t="shared" si="126"/>
        <v>377.38067000000007</v>
      </c>
    </row>
    <row r="8083" spans="1:5" x14ac:dyDescent="0.3">
      <c r="A8083" s="24">
        <v>43072.375</v>
      </c>
      <c r="B8083" s="25">
        <v>6926</v>
      </c>
      <c r="C8083" s="26">
        <v>56.2</v>
      </c>
      <c r="D8083" s="26">
        <v>6</v>
      </c>
      <c r="E8083" s="27">
        <f t="shared" si="126"/>
        <v>389.24119999999999</v>
      </c>
    </row>
    <row r="8084" spans="1:5" x14ac:dyDescent="0.3">
      <c r="A8084" s="24">
        <v>43072.416666666664</v>
      </c>
      <c r="B8084" s="25">
        <v>6951</v>
      </c>
      <c r="C8084" s="26">
        <v>60.87</v>
      </c>
      <c r="D8084" s="26">
        <v>6</v>
      </c>
      <c r="E8084" s="27">
        <f t="shared" si="126"/>
        <v>423.10737</v>
      </c>
    </row>
    <row r="8085" spans="1:5" x14ac:dyDescent="0.3">
      <c r="A8085" s="24">
        <v>43072.458333333336</v>
      </c>
      <c r="B8085" s="25">
        <v>6956</v>
      </c>
      <c r="C8085" s="26">
        <v>62.76</v>
      </c>
      <c r="D8085" s="26">
        <v>6</v>
      </c>
      <c r="E8085" s="27">
        <f t="shared" si="126"/>
        <v>436.55856</v>
      </c>
    </row>
    <row r="8086" spans="1:5" x14ac:dyDescent="0.3">
      <c r="A8086" s="24">
        <v>43072.5</v>
      </c>
      <c r="B8086" s="25">
        <v>7085</v>
      </c>
      <c r="C8086" s="26">
        <v>64.92</v>
      </c>
      <c r="D8086" s="26">
        <v>6</v>
      </c>
      <c r="E8086" s="27">
        <f t="shared" si="126"/>
        <v>459.95820000000003</v>
      </c>
    </row>
    <row r="8087" spans="1:5" x14ac:dyDescent="0.3">
      <c r="A8087" s="24">
        <v>43072.541666666664</v>
      </c>
      <c r="B8087" s="25">
        <v>7050</v>
      </c>
      <c r="C8087" s="26">
        <v>62.019999999999996</v>
      </c>
      <c r="D8087" s="26">
        <v>6</v>
      </c>
      <c r="E8087" s="27">
        <f t="shared" si="126"/>
        <v>437.24099999999999</v>
      </c>
    </row>
    <row r="8088" spans="1:5" x14ac:dyDescent="0.3">
      <c r="A8088" s="24">
        <v>43072.583333333336</v>
      </c>
      <c r="B8088" s="25">
        <v>7311</v>
      </c>
      <c r="C8088" s="26">
        <v>58.03</v>
      </c>
      <c r="D8088" s="26">
        <v>6</v>
      </c>
      <c r="E8088" s="27">
        <f t="shared" si="126"/>
        <v>424.25733000000002</v>
      </c>
    </row>
    <row r="8089" spans="1:5" x14ac:dyDescent="0.3">
      <c r="A8089" s="24">
        <v>43072.625</v>
      </c>
      <c r="B8089" s="25">
        <v>7859</v>
      </c>
      <c r="C8089" s="26">
        <v>57.07</v>
      </c>
      <c r="D8089" s="26">
        <v>6</v>
      </c>
      <c r="E8089" s="27">
        <f t="shared" si="126"/>
        <v>448.51312999999999</v>
      </c>
    </row>
    <row r="8090" spans="1:5" x14ac:dyDescent="0.3">
      <c r="A8090" s="24">
        <v>43072.666666666664</v>
      </c>
      <c r="B8090" s="25">
        <v>8700</v>
      </c>
      <c r="C8090" s="26">
        <v>57.31</v>
      </c>
      <c r="D8090" s="26">
        <v>6</v>
      </c>
      <c r="E8090" s="27">
        <f t="shared" si="126"/>
        <v>498.59699999999998</v>
      </c>
    </row>
    <row r="8091" spans="1:5" x14ac:dyDescent="0.3">
      <c r="A8091" s="24">
        <v>43072.708333333336</v>
      </c>
      <c r="B8091" s="25">
        <v>8904</v>
      </c>
      <c r="C8091" s="26">
        <v>70.69</v>
      </c>
      <c r="D8091" s="26">
        <v>6</v>
      </c>
      <c r="E8091" s="27">
        <f t="shared" si="126"/>
        <v>629.42376000000002</v>
      </c>
    </row>
    <row r="8092" spans="1:5" x14ac:dyDescent="0.3">
      <c r="A8092" s="24">
        <v>43072.75</v>
      </c>
      <c r="B8092" s="25">
        <v>8635</v>
      </c>
      <c r="C8092" s="26">
        <v>76.41</v>
      </c>
      <c r="D8092" s="26">
        <v>6</v>
      </c>
      <c r="E8092" s="27">
        <f t="shared" si="126"/>
        <v>659.80034999999998</v>
      </c>
    </row>
    <row r="8093" spans="1:5" x14ac:dyDescent="0.3">
      <c r="A8093" s="24">
        <v>43072.791666666664</v>
      </c>
      <c r="B8093" s="25">
        <v>8234</v>
      </c>
      <c r="C8093" s="26">
        <v>77.069999999999993</v>
      </c>
      <c r="D8093" s="26">
        <v>6</v>
      </c>
      <c r="E8093" s="27">
        <f t="shared" si="126"/>
        <v>634.59437999999989</v>
      </c>
    </row>
    <row r="8094" spans="1:5" x14ac:dyDescent="0.3">
      <c r="A8094" s="24">
        <v>43072.833333333336</v>
      </c>
      <c r="B8094" s="25">
        <v>7512</v>
      </c>
      <c r="C8094" s="26">
        <v>75.13</v>
      </c>
      <c r="D8094" s="26">
        <v>6</v>
      </c>
      <c r="E8094" s="27">
        <f t="shared" si="126"/>
        <v>564.37655999999993</v>
      </c>
    </row>
    <row r="8095" spans="1:5" x14ac:dyDescent="0.3">
      <c r="A8095" s="24">
        <v>43072.875</v>
      </c>
      <c r="B8095" s="25">
        <v>7877</v>
      </c>
      <c r="C8095" s="26">
        <v>74.489999999999995</v>
      </c>
      <c r="D8095" s="26">
        <v>6</v>
      </c>
      <c r="E8095" s="27">
        <f t="shared" si="126"/>
        <v>586.75773000000004</v>
      </c>
    </row>
    <row r="8096" spans="1:5" x14ac:dyDescent="0.3">
      <c r="A8096" s="24">
        <v>43072.916666666664</v>
      </c>
      <c r="B8096" s="25">
        <v>7955</v>
      </c>
      <c r="C8096" s="26">
        <v>72.05</v>
      </c>
      <c r="D8096" s="26">
        <v>6</v>
      </c>
      <c r="E8096" s="27">
        <f t="shared" si="126"/>
        <v>573.15774999999996</v>
      </c>
    </row>
    <row r="8097" spans="1:5" x14ac:dyDescent="0.3">
      <c r="A8097" s="24">
        <v>43072.958333333336</v>
      </c>
      <c r="B8097" s="25">
        <v>7218</v>
      </c>
      <c r="C8097" s="26">
        <v>69.459999999999994</v>
      </c>
      <c r="D8097" s="26">
        <v>6</v>
      </c>
      <c r="E8097" s="27">
        <f t="shared" si="126"/>
        <v>501.36227999999994</v>
      </c>
    </row>
    <row r="8098" spans="1:5" x14ac:dyDescent="0.3">
      <c r="A8098" s="24">
        <v>43073</v>
      </c>
      <c r="B8098" s="25">
        <v>7166</v>
      </c>
      <c r="C8098" s="26">
        <v>68.709999999999994</v>
      </c>
      <c r="D8098" s="26">
        <v>6</v>
      </c>
      <c r="E8098" s="27">
        <f t="shared" si="126"/>
        <v>492.37585999999993</v>
      </c>
    </row>
    <row r="8099" spans="1:5" x14ac:dyDescent="0.3">
      <c r="A8099" s="24">
        <v>43073.041666666664</v>
      </c>
      <c r="B8099" s="25">
        <v>7165</v>
      </c>
      <c r="C8099" s="26">
        <v>58.25</v>
      </c>
      <c r="D8099" s="26">
        <v>6</v>
      </c>
      <c r="E8099" s="27">
        <f t="shared" si="126"/>
        <v>417.36124999999998</v>
      </c>
    </row>
    <row r="8100" spans="1:5" x14ac:dyDescent="0.3">
      <c r="A8100" s="24">
        <v>43073.083333333336</v>
      </c>
      <c r="B8100" s="25">
        <v>6775</v>
      </c>
      <c r="C8100" s="26">
        <v>55.91</v>
      </c>
      <c r="D8100" s="26">
        <v>6</v>
      </c>
      <c r="E8100" s="27">
        <f t="shared" si="126"/>
        <v>378.79025000000001</v>
      </c>
    </row>
    <row r="8101" spans="1:5" x14ac:dyDescent="0.3">
      <c r="A8101" s="24">
        <v>43073.125</v>
      </c>
      <c r="B8101" s="25">
        <v>6621</v>
      </c>
      <c r="C8101" s="26">
        <v>55.15</v>
      </c>
      <c r="D8101" s="26">
        <v>6</v>
      </c>
      <c r="E8101" s="27">
        <f t="shared" si="126"/>
        <v>365.14814999999999</v>
      </c>
    </row>
    <row r="8102" spans="1:5" x14ac:dyDescent="0.3">
      <c r="A8102" s="24">
        <v>43073.166666666664</v>
      </c>
      <c r="B8102" s="25">
        <v>6538</v>
      </c>
      <c r="C8102" s="26">
        <v>55.15</v>
      </c>
      <c r="D8102" s="26">
        <v>6</v>
      </c>
      <c r="E8102" s="27">
        <f t="shared" si="126"/>
        <v>360.57069999999999</v>
      </c>
    </row>
    <row r="8103" spans="1:5" x14ac:dyDescent="0.3">
      <c r="A8103" s="24">
        <v>43073.208333333336</v>
      </c>
      <c r="B8103" s="25">
        <v>6564</v>
      </c>
      <c r="C8103" s="26">
        <v>56.71</v>
      </c>
      <c r="D8103" s="26">
        <v>6</v>
      </c>
      <c r="E8103" s="27">
        <f t="shared" si="126"/>
        <v>372.24444</v>
      </c>
    </row>
    <row r="8104" spans="1:5" x14ac:dyDescent="0.3">
      <c r="A8104" s="24">
        <v>43073.25</v>
      </c>
      <c r="B8104" s="25">
        <v>6536</v>
      </c>
      <c r="C8104" s="26">
        <v>68.63</v>
      </c>
      <c r="D8104" s="26">
        <v>6</v>
      </c>
      <c r="E8104" s="27">
        <f t="shared" si="126"/>
        <v>448.56567999999999</v>
      </c>
    </row>
    <row r="8105" spans="1:5" x14ac:dyDescent="0.3">
      <c r="A8105" s="24">
        <v>43073.291666666664</v>
      </c>
      <c r="B8105" s="25">
        <v>6494</v>
      </c>
      <c r="C8105" s="26">
        <v>77.2</v>
      </c>
      <c r="D8105" s="26">
        <v>6</v>
      </c>
      <c r="E8105" s="27">
        <f t="shared" si="126"/>
        <v>501.33680000000004</v>
      </c>
    </row>
    <row r="8106" spans="1:5" x14ac:dyDescent="0.3">
      <c r="A8106" s="24">
        <v>43073.333333333336</v>
      </c>
      <c r="B8106" s="25">
        <v>7118</v>
      </c>
      <c r="C8106" s="26">
        <v>77.2</v>
      </c>
      <c r="D8106" s="26">
        <v>2</v>
      </c>
      <c r="E8106" s="27">
        <f t="shared" si="126"/>
        <v>549.50959999999998</v>
      </c>
    </row>
    <row r="8107" spans="1:5" x14ac:dyDescent="0.3">
      <c r="A8107" s="24">
        <v>43073.375</v>
      </c>
      <c r="B8107" s="25">
        <v>7301</v>
      </c>
      <c r="C8107" s="26">
        <v>78.2</v>
      </c>
      <c r="D8107" s="26">
        <v>2</v>
      </c>
      <c r="E8107" s="27">
        <f t="shared" si="126"/>
        <v>570.93820000000005</v>
      </c>
    </row>
    <row r="8108" spans="1:5" x14ac:dyDescent="0.3">
      <c r="A8108" s="24">
        <v>43073.416666666664</v>
      </c>
      <c r="B8108" s="25">
        <v>6989</v>
      </c>
      <c r="C8108" s="26">
        <v>78.2</v>
      </c>
      <c r="D8108" s="26">
        <v>1</v>
      </c>
      <c r="E8108" s="27">
        <f t="shared" si="126"/>
        <v>546.53980000000001</v>
      </c>
    </row>
    <row r="8109" spans="1:5" x14ac:dyDescent="0.3">
      <c r="A8109" s="24">
        <v>43073.458333333336</v>
      </c>
      <c r="B8109" s="25">
        <v>7337</v>
      </c>
      <c r="C8109" s="26">
        <v>77.53</v>
      </c>
      <c r="D8109" s="26">
        <v>1</v>
      </c>
      <c r="E8109" s="27">
        <f t="shared" si="126"/>
        <v>568.83761000000004</v>
      </c>
    </row>
    <row r="8110" spans="1:5" x14ac:dyDescent="0.3">
      <c r="A8110" s="24">
        <v>43073.5</v>
      </c>
      <c r="B8110" s="25">
        <v>7912</v>
      </c>
      <c r="C8110" s="26">
        <v>77.239999999999995</v>
      </c>
      <c r="D8110" s="26">
        <v>1</v>
      </c>
      <c r="E8110" s="27">
        <f t="shared" si="126"/>
        <v>611.12288000000001</v>
      </c>
    </row>
    <row r="8111" spans="1:5" x14ac:dyDescent="0.3">
      <c r="A8111" s="24">
        <v>43073.541666666664</v>
      </c>
      <c r="B8111" s="25">
        <v>7664</v>
      </c>
      <c r="C8111" s="26">
        <v>77.260000000000005</v>
      </c>
      <c r="D8111" s="26">
        <v>2</v>
      </c>
      <c r="E8111" s="27">
        <f t="shared" si="126"/>
        <v>592.12063999999998</v>
      </c>
    </row>
    <row r="8112" spans="1:5" x14ac:dyDescent="0.3">
      <c r="A8112" s="24">
        <v>43073.583333333336</v>
      </c>
      <c r="B8112" s="25">
        <v>7221</v>
      </c>
      <c r="C8112" s="26">
        <v>76.400000000000006</v>
      </c>
      <c r="D8112" s="26">
        <v>2</v>
      </c>
      <c r="E8112" s="27">
        <f t="shared" si="126"/>
        <v>551.68439999999998</v>
      </c>
    </row>
    <row r="8113" spans="1:5" x14ac:dyDescent="0.3">
      <c r="A8113" s="24">
        <v>43073.625</v>
      </c>
      <c r="B8113" s="25">
        <v>7318</v>
      </c>
      <c r="C8113" s="26">
        <v>77.239999999999995</v>
      </c>
      <c r="D8113" s="26">
        <v>2</v>
      </c>
      <c r="E8113" s="27">
        <f t="shared" si="126"/>
        <v>565.24231999999995</v>
      </c>
    </row>
    <row r="8114" spans="1:5" x14ac:dyDescent="0.3">
      <c r="A8114" s="24">
        <v>43073.666666666664</v>
      </c>
      <c r="B8114" s="25">
        <v>7786</v>
      </c>
      <c r="C8114" s="26">
        <v>77.11</v>
      </c>
      <c r="D8114" s="26">
        <v>2</v>
      </c>
      <c r="E8114" s="27">
        <f t="shared" si="126"/>
        <v>600.37846000000002</v>
      </c>
    </row>
    <row r="8115" spans="1:5" x14ac:dyDescent="0.3">
      <c r="A8115" s="24">
        <v>43073.708333333336</v>
      </c>
      <c r="B8115" s="25">
        <v>7814</v>
      </c>
      <c r="C8115" s="26">
        <v>78.900000000000006</v>
      </c>
      <c r="D8115" s="26">
        <v>2</v>
      </c>
      <c r="E8115" s="27">
        <f t="shared" si="126"/>
        <v>616.52460000000008</v>
      </c>
    </row>
    <row r="8116" spans="1:5" x14ac:dyDescent="0.3">
      <c r="A8116" s="24">
        <v>43073.75</v>
      </c>
      <c r="B8116" s="25">
        <v>7621</v>
      </c>
      <c r="C8116" s="26">
        <v>81.010000000000005</v>
      </c>
      <c r="D8116" s="26">
        <v>1</v>
      </c>
      <c r="E8116" s="27">
        <f t="shared" si="126"/>
        <v>617.3772100000001</v>
      </c>
    </row>
    <row r="8117" spans="1:5" x14ac:dyDescent="0.3">
      <c r="A8117" s="24">
        <v>43073.791666666664</v>
      </c>
      <c r="B8117" s="25">
        <v>7904</v>
      </c>
      <c r="C8117" s="26">
        <v>81.89</v>
      </c>
      <c r="D8117" s="26">
        <v>1</v>
      </c>
      <c r="E8117" s="27">
        <f t="shared" si="126"/>
        <v>647.2585600000001</v>
      </c>
    </row>
    <row r="8118" spans="1:5" x14ac:dyDescent="0.3">
      <c r="A8118" s="24">
        <v>43073.833333333336</v>
      </c>
      <c r="B8118" s="25">
        <v>7360</v>
      </c>
      <c r="C8118" s="26">
        <v>81.81</v>
      </c>
      <c r="D8118" s="26">
        <v>1</v>
      </c>
      <c r="E8118" s="27">
        <f t="shared" si="126"/>
        <v>602.12159999999994</v>
      </c>
    </row>
    <row r="8119" spans="1:5" x14ac:dyDescent="0.3">
      <c r="A8119" s="24">
        <v>43073.875</v>
      </c>
      <c r="B8119" s="25">
        <v>6896</v>
      </c>
      <c r="C8119" s="26">
        <v>76.540000000000006</v>
      </c>
      <c r="D8119" s="26">
        <v>2</v>
      </c>
      <c r="E8119" s="27">
        <f t="shared" si="126"/>
        <v>527.81984000000011</v>
      </c>
    </row>
    <row r="8120" spans="1:5" x14ac:dyDescent="0.3">
      <c r="A8120" s="24">
        <v>43073.916666666664</v>
      </c>
      <c r="B8120" s="25">
        <v>7342</v>
      </c>
      <c r="C8120" s="26">
        <v>74.69</v>
      </c>
      <c r="D8120" s="26">
        <v>2</v>
      </c>
      <c r="E8120" s="27">
        <f t="shared" si="126"/>
        <v>548.37397999999996</v>
      </c>
    </row>
    <row r="8121" spans="1:5" x14ac:dyDescent="0.3">
      <c r="A8121" s="24">
        <v>43073.958333333336</v>
      </c>
      <c r="B8121" s="25">
        <v>7290</v>
      </c>
      <c r="C8121" s="26">
        <v>69.989999999999995</v>
      </c>
      <c r="D8121" s="26">
        <v>2</v>
      </c>
      <c r="E8121" s="27">
        <f t="shared" si="126"/>
        <v>510.22709999999995</v>
      </c>
    </row>
    <row r="8122" spans="1:5" x14ac:dyDescent="0.3">
      <c r="A8122" s="24">
        <v>43074</v>
      </c>
      <c r="B8122" s="25">
        <v>7439</v>
      </c>
      <c r="C8122" s="26">
        <v>71.349999999999994</v>
      </c>
      <c r="D8122" s="26">
        <v>6</v>
      </c>
      <c r="E8122" s="27">
        <f t="shared" si="126"/>
        <v>530.77264999999989</v>
      </c>
    </row>
    <row r="8123" spans="1:5" x14ac:dyDescent="0.3">
      <c r="A8123" s="24">
        <v>43074.041666666664</v>
      </c>
      <c r="B8123" s="25">
        <v>7103</v>
      </c>
      <c r="C8123" s="26">
        <v>68</v>
      </c>
      <c r="D8123" s="26">
        <v>6</v>
      </c>
      <c r="E8123" s="27">
        <f t="shared" si="126"/>
        <v>483.00400000000002</v>
      </c>
    </row>
    <row r="8124" spans="1:5" x14ac:dyDescent="0.3">
      <c r="A8124" s="24">
        <v>43074.083333333336</v>
      </c>
      <c r="B8124" s="25">
        <v>6323</v>
      </c>
      <c r="C8124" s="26">
        <v>62.75</v>
      </c>
      <c r="D8124" s="26">
        <v>6</v>
      </c>
      <c r="E8124" s="27">
        <f t="shared" si="126"/>
        <v>396.76825000000002</v>
      </c>
    </row>
    <row r="8125" spans="1:5" x14ac:dyDescent="0.3">
      <c r="A8125" s="24">
        <v>43074.125</v>
      </c>
      <c r="B8125" s="25">
        <v>6097</v>
      </c>
      <c r="C8125" s="26">
        <v>59.88</v>
      </c>
      <c r="D8125" s="26">
        <v>6</v>
      </c>
      <c r="E8125" s="27">
        <f t="shared" si="126"/>
        <v>365.08836000000002</v>
      </c>
    </row>
    <row r="8126" spans="1:5" x14ac:dyDescent="0.3">
      <c r="A8126" s="24">
        <v>43074.166666666664</v>
      </c>
      <c r="B8126" s="25">
        <v>6001</v>
      </c>
      <c r="C8126" s="26">
        <v>59.94</v>
      </c>
      <c r="D8126" s="26">
        <v>6</v>
      </c>
      <c r="E8126" s="27">
        <f t="shared" si="126"/>
        <v>359.69994000000003</v>
      </c>
    </row>
    <row r="8127" spans="1:5" x14ac:dyDescent="0.3">
      <c r="A8127" s="24">
        <v>43074.208333333336</v>
      </c>
      <c r="B8127" s="25">
        <v>6028</v>
      </c>
      <c r="C8127" s="26">
        <v>61.379999999999995</v>
      </c>
      <c r="D8127" s="26">
        <v>6</v>
      </c>
      <c r="E8127" s="27">
        <f t="shared" si="126"/>
        <v>369.99863999999997</v>
      </c>
    </row>
    <row r="8128" spans="1:5" x14ac:dyDescent="0.3">
      <c r="A8128" s="24">
        <v>43074.25</v>
      </c>
      <c r="B8128" s="25">
        <v>6046</v>
      </c>
      <c r="C8128" s="26">
        <v>71.400000000000006</v>
      </c>
      <c r="D8128" s="26">
        <v>6</v>
      </c>
      <c r="E8128" s="27">
        <f t="shared" si="126"/>
        <v>431.68440000000004</v>
      </c>
    </row>
    <row r="8129" spans="1:5" x14ac:dyDescent="0.3">
      <c r="A8129" s="24">
        <v>43074.291666666664</v>
      </c>
      <c r="B8129" s="25">
        <v>6205</v>
      </c>
      <c r="C8129" s="26">
        <v>77.099999999999994</v>
      </c>
      <c r="D8129" s="26">
        <v>6</v>
      </c>
      <c r="E8129" s="27">
        <f t="shared" si="126"/>
        <v>478.40549999999996</v>
      </c>
    </row>
    <row r="8130" spans="1:5" x14ac:dyDescent="0.3">
      <c r="A8130" s="24">
        <v>43074.333333333336</v>
      </c>
      <c r="B8130" s="25">
        <v>6529</v>
      </c>
      <c r="C8130" s="26">
        <v>80</v>
      </c>
      <c r="D8130" s="26">
        <v>2</v>
      </c>
      <c r="E8130" s="27">
        <f t="shared" si="126"/>
        <v>522.32000000000005</v>
      </c>
    </row>
    <row r="8131" spans="1:5" x14ac:dyDescent="0.3">
      <c r="A8131" s="24">
        <v>43074.375</v>
      </c>
      <c r="B8131" s="25">
        <v>6720</v>
      </c>
      <c r="C8131" s="26">
        <v>80</v>
      </c>
      <c r="D8131" s="26">
        <v>2</v>
      </c>
      <c r="E8131" s="27">
        <f t="shared" si="126"/>
        <v>537.6</v>
      </c>
    </row>
    <row r="8132" spans="1:5" x14ac:dyDescent="0.3">
      <c r="A8132" s="24">
        <v>43074.416666666664</v>
      </c>
      <c r="B8132" s="25">
        <v>6805</v>
      </c>
      <c r="C8132" s="26">
        <v>80</v>
      </c>
      <c r="D8132" s="26">
        <v>1</v>
      </c>
      <c r="E8132" s="27">
        <f t="shared" si="126"/>
        <v>544.4</v>
      </c>
    </row>
    <row r="8133" spans="1:5" x14ac:dyDescent="0.3">
      <c r="A8133" s="24">
        <v>43074.458333333336</v>
      </c>
      <c r="B8133" s="25">
        <v>7139</v>
      </c>
      <c r="C8133" s="26">
        <v>79.3</v>
      </c>
      <c r="D8133" s="26">
        <v>1</v>
      </c>
      <c r="E8133" s="27">
        <f t="shared" si="126"/>
        <v>566.12270000000001</v>
      </c>
    </row>
    <row r="8134" spans="1:5" x14ac:dyDescent="0.3">
      <c r="A8134" s="24">
        <v>43074.5</v>
      </c>
      <c r="B8134" s="25">
        <v>7127</v>
      </c>
      <c r="C8134" s="26">
        <v>78.44</v>
      </c>
      <c r="D8134" s="26">
        <v>1</v>
      </c>
      <c r="E8134" s="27">
        <f t="shared" si="126"/>
        <v>559.04187999999999</v>
      </c>
    </row>
    <row r="8135" spans="1:5" x14ac:dyDescent="0.3">
      <c r="A8135" s="24">
        <v>43074.541666666664</v>
      </c>
      <c r="B8135" s="25">
        <v>7349</v>
      </c>
      <c r="C8135" s="26">
        <v>78.48</v>
      </c>
      <c r="D8135" s="26">
        <v>2</v>
      </c>
      <c r="E8135" s="27">
        <f t="shared" si="126"/>
        <v>576.74952000000008</v>
      </c>
    </row>
    <row r="8136" spans="1:5" x14ac:dyDescent="0.3">
      <c r="A8136" s="24">
        <v>43074.583333333336</v>
      </c>
      <c r="B8136" s="25">
        <v>7326</v>
      </c>
      <c r="C8136" s="26">
        <v>78.48</v>
      </c>
      <c r="D8136" s="26">
        <v>2</v>
      </c>
      <c r="E8136" s="27">
        <f t="shared" si="126"/>
        <v>574.94448</v>
      </c>
    </row>
    <row r="8137" spans="1:5" x14ac:dyDescent="0.3">
      <c r="A8137" s="24">
        <v>43074.625</v>
      </c>
      <c r="B8137" s="25">
        <v>7397</v>
      </c>
      <c r="C8137" s="26">
        <v>77.900000000000006</v>
      </c>
      <c r="D8137" s="26">
        <v>2</v>
      </c>
      <c r="E8137" s="27">
        <f t="shared" si="126"/>
        <v>576.22630000000004</v>
      </c>
    </row>
    <row r="8138" spans="1:5" x14ac:dyDescent="0.3">
      <c r="A8138" s="24">
        <v>43074.666666666664</v>
      </c>
      <c r="B8138" s="25">
        <v>7572</v>
      </c>
      <c r="C8138" s="26">
        <v>78.459999999999994</v>
      </c>
      <c r="D8138" s="26">
        <v>2</v>
      </c>
      <c r="E8138" s="27">
        <f t="shared" ref="E8138:E8201" si="127">C8138*B8138/1000</f>
        <v>594.09911999999997</v>
      </c>
    </row>
    <row r="8139" spans="1:5" x14ac:dyDescent="0.3">
      <c r="A8139" s="24">
        <v>43074.708333333336</v>
      </c>
      <c r="B8139" s="25">
        <v>7653</v>
      </c>
      <c r="C8139" s="26">
        <v>83.91</v>
      </c>
      <c r="D8139" s="26">
        <v>2</v>
      </c>
      <c r="E8139" s="27">
        <f t="shared" si="127"/>
        <v>642.16323</v>
      </c>
    </row>
    <row r="8140" spans="1:5" x14ac:dyDescent="0.3">
      <c r="A8140" s="24">
        <v>43074.75</v>
      </c>
      <c r="B8140" s="25">
        <v>7498</v>
      </c>
      <c r="C8140" s="26">
        <v>88.889999999999986</v>
      </c>
      <c r="D8140" s="26">
        <v>1</v>
      </c>
      <c r="E8140" s="27">
        <f t="shared" si="127"/>
        <v>666.49721999999986</v>
      </c>
    </row>
    <row r="8141" spans="1:5" x14ac:dyDescent="0.3">
      <c r="A8141" s="24">
        <v>43074.791666666664</v>
      </c>
      <c r="B8141" s="25">
        <v>7195</v>
      </c>
      <c r="C8141" s="26">
        <v>90</v>
      </c>
      <c r="D8141" s="26">
        <v>1</v>
      </c>
      <c r="E8141" s="27">
        <f t="shared" si="127"/>
        <v>647.54999999999995</v>
      </c>
    </row>
    <row r="8142" spans="1:5" x14ac:dyDescent="0.3">
      <c r="A8142" s="24">
        <v>43074.833333333336</v>
      </c>
      <c r="B8142" s="25">
        <v>7002</v>
      </c>
      <c r="C8142" s="26">
        <v>90</v>
      </c>
      <c r="D8142" s="26">
        <v>1</v>
      </c>
      <c r="E8142" s="27">
        <f t="shared" si="127"/>
        <v>630.17999999999995</v>
      </c>
    </row>
    <row r="8143" spans="1:5" x14ac:dyDescent="0.3">
      <c r="A8143" s="24">
        <v>43074.875</v>
      </c>
      <c r="B8143" s="25">
        <v>6797</v>
      </c>
      <c r="C8143" s="26">
        <v>84.890000000000015</v>
      </c>
      <c r="D8143" s="26">
        <v>2</v>
      </c>
      <c r="E8143" s="27">
        <f t="shared" si="127"/>
        <v>576.99733000000003</v>
      </c>
    </row>
    <row r="8144" spans="1:5" x14ac:dyDescent="0.3">
      <c r="A8144" s="24">
        <v>43074.916666666664</v>
      </c>
      <c r="B8144" s="25">
        <v>7056</v>
      </c>
      <c r="C8144" s="26">
        <v>79.8</v>
      </c>
      <c r="D8144" s="26">
        <v>2</v>
      </c>
      <c r="E8144" s="27">
        <f t="shared" si="127"/>
        <v>563.0687999999999</v>
      </c>
    </row>
    <row r="8145" spans="1:5" x14ac:dyDescent="0.3">
      <c r="A8145" s="24">
        <v>43074.958333333336</v>
      </c>
      <c r="B8145" s="25">
        <v>6568</v>
      </c>
      <c r="C8145" s="26">
        <v>76.69</v>
      </c>
      <c r="D8145" s="26">
        <v>2</v>
      </c>
      <c r="E8145" s="27">
        <f t="shared" si="127"/>
        <v>503.69991999999996</v>
      </c>
    </row>
    <row r="8146" spans="1:5" x14ac:dyDescent="0.3">
      <c r="A8146" s="24">
        <v>43075</v>
      </c>
      <c r="B8146" s="25">
        <v>6892</v>
      </c>
      <c r="C8146" s="26">
        <v>80</v>
      </c>
      <c r="D8146" s="26">
        <v>6</v>
      </c>
      <c r="E8146" s="27">
        <f t="shared" si="127"/>
        <v>551.36</v>
      </c>
    </row>
    <row r="8147" spans="1:5" x14ac:dyDescent="0.3">
      <c r="A8147" s="24">
        <v>43075.041666666664</v>
      </c>
      <c r="B8147" s="25">
        <v>6638</v>
      </c>
      <c r="C8147" s="26">
        <v>75.69</v>
      </c>
      <c r="D8147" s="26">
        <v>6</v>
      </c>
      <c r="E8147" s="27">
        <f t="shared" si="127"/>
        <v>502.43021999999996</v>
      </c>
    </row>
    <row r="8148" spans="1:5" x14ac:dyDescent="0.3">
      <c r="A8148" s="24">
        <v>43075.083333333336</v>
      </c>
      <c r="B8148" s="25">
        <v>6127</v>
      </c>
      <c r="C8148" s="26">
        <v>73.12</v>
      </c>
      <c r="D8148" s="26">
        <v>6</v>
      </c>
      <c r="E8148" s="27">
        <f t="shared" si="127"/>
        <v>448.00624000000005</v>
      </c>
    </row>
    <row r="8149" spans="1:5" x14ac:dyDescent="0.3">
      <c r="A8149" s="24">
        <v>43075.125</v>
      </c>
      <c r="B8149" s="25">
        <v>5951</v>
      </c>
      <c r="C8149" s="26">
        <v>71.180000000000007</v>
      </c>
      <c r="D8149" s="26">
        <v>6</v>
      </c>
      <c r="E8149" s="27">
        <f t="shared" si="127"/>
        <v>423.59218000000004</v>
      </c>
    </row>
    <row r="8150" spans="1:5" x14ac:dyDescent="0.3">
      <c r="A8150" s="24">
        <v>43075.166666666664</v>
      </c>
      <c r="B8150" s="25">
        <v>5908</v>
      </c>
      <c r="C8150" s="26">
        <v>70.900000000000006</v>
      </c>
      <c r="D8150" s="26">
        <v>6</v>
      </c>
      <c r="E8150" s="27">
        <f t="shared" si="127"/>
        <v>418.87720000000002</v>
      </c>
    </row>
    <row r="8151" spans="1:5" x14ac:dyDescent="0.3">
      <c r="A8151" s="24">
        <v>43075.208333333336</v>
      </c>
      <c r="B8151" s="25">
        <v>5863</v>
      </c>
      <c r="C8151" s="26">
        <v>71.180000000000007</v>
      </c>
      <c r="D8151" s="26">
        <v>6</v>
      </c>
      <c r="E8151" s="27">
        <f t="shared" si="127"/>
        <v>417.32834000000003</v>
      </c>
    </row>
    <row r="8152" spans="1:5" x14ac:dyDescent="0.3">
      <c r="A8152" s="24">
        <v>43075.25</v>
      </c>
      <c r="B8152" s="25">
        <v>5773</v>
      </c>
      <c r="C8152" s="26">
        <v>74.040000000000006</v>
      </c>
      <c r="D8152" s="26">
        <v>6</v>
      </c>
      <c r="E8152" s="27">
        <f t="shared" si="127"/>
        <v>427.43292000000002</v>
      </c>
    </row>
    <row r="8153" spans="1:5" x14ac:dyDescent="0.3">
      <c r="A8153" s="24">
        <v>43075.291666666664</v>
      </c>
      <c r="B8153" s="25">
        <v>5948</v>
      </c>
      <c r="C8153" s="26">
        <v>70.62</v>
      </c>
      <c r="D8153" s="26">
        <v>6</v>
      </c>
      <c r="E8153" s="27">
        <f t="shared" si="127"/>
        <v>420.04775999999998</v>
      </c>
    </row>
    <row r="8154" spans="1:5" x14ac:dyDescent="0.3">
      <c r="A8154" s="24">
        <v>43075.333333333336</v>
      </c>
      <c r="B8154" s="25">
        <v>5914</v>
      </c>
      <c r="C8154" s="26">
        <v>71.010000000000005</v>
      </c>
      <c r="D8154" s="26">
        <v>6</v>
      </c>
      <c r="E8154" s="27">
        <f t="shared" si="127"/>
        <v>419.95314000000002</v>
      </c>
    </row>
    <row r="8155" spans="1:5" x14ac:dyDescent="0.3">
      <c r="A8155" s="24">
        <v>43075.375</v>
      </c>
      <c r="B8155" s="25">
        <v>6496</v>
      </c>
      <c r="C8155" s="26">
        <v>76.2</v>
      </c>
      <c r="D8155" s="26">
        <v>6</v>
      </c>
      <c r="E8155" s="27">
        <f t="shared" si="127"/>
        <v>494.99520000000001</v>
      </c>
    </row>
    <row r="8156" spans="1:5" x14ac:dyDescent="0.3">
      <c r="A8156" s="24">
        <v>43075.416666666664</v>
      </c>
      <c r="B8156" s="25">
        <v>6736</v>
      </c>
      <c r="C8156" s="26">
        <v>77.28</v>
      </c>
      <c r="D8156" s="26">
        <v>6</v>
      </c>
      <c r="E8156" s="27">
        <f t="shared" si="127"/>
        <v>520.55808000000002</v>
      </c>
    </row>
    <row r="8157" spans="1:5" x14ac:dyDescent="0.3">
      <c r="A8157" s="24">
        <v>43075.458333333336</v>
      </c>
      <c r="B8157" s="25">
        <v>6776</v>
      </c>
      <c r="C8157" s="26">
        <v>77.02</v>
      </c>
      <c r="D8157" s="26">
        <v>6</v>
      </c>
      <c r="E8157" s="27">
        <f t="shared" si="127"/>
        <v>521.88751999999999</v>
      </c>
    </row>
    <row r="8158" spans="1:5" x14ac:dyDescent="0.3">
      <c r="A8158" s="24">
        <v>43075.5</v>
      </c>
      <c r="B8158" s="25">
        <v>6880</v>
      </c>
      <c r="C8158" s="26">
        <v>76.13</v>
      </c>
      <c r="D8158" s="26">
        <v>6</v>
      </c>
      <c r="E8158" s="27">
        <f t="shared" si="127"/>
        <v>523.77440000000001</v>
      </c>
    </row>
    <row r="8159" spans="1:5" x14ac:dyDescent="0.3">
      <c r="A8159" s="24">
        <v>43075.541666666664</v>
      </c>
      <c r="B8159" s="25">
        <v>7199</v>
      </c>
      <c r="C8159" s="26">
        <v>76.2</v>
      </c>
      <c r="D8159" s="26">
        <v>6</v>
      </c>
      <c r="E8159" s="27">
        <f t="shared" si="127"/>
        <v>548.56380000000001</v>
      </c>
    </row>
    <row r="8160" spans="1:5" x14ac:dyDescent="0.3">
      <c r="A8160" s="24">
        <v>43075.583333333336</v>
      </c>
      <c r="B8160" s="25">
        <v>7437</v>
      </c>
      <c r="C8160" s="26">
        <v>76.12</v>
      </c>
      <c r="D8160" s="26">
        <v>6</v>
      </c>
      <c r="E8160" s="27">
        <f t="shared" si="127"/>
        <v>566.10444000000007</v>
      </c>
    </row>
    <row r="8161" spans="1:5" x14ac:dyDescent="0.3">
      <c r="A8161" s="24">
        <v>43075.625</v>
      </c>
      <c r="B8161" s="25">
        <v>7442</v>
      </c>
      <c r="C8161" s="26">
        <v>71.7</v>
      </c>
      <c r="D8161" s="26">
        <v>6</v>
      </c>
      <c r="E8161" s="27">
        <f t="shared" si="127"/>
        <v>533.59140000000002</v>
      </c>
    </row>
    <row r="8162" spans="1:5" x14ac:dyDescent="0.3">
      <c r="A8162" s="24">
        <v>43075.666666666664</v>
      </c>
      <c r="B8162" s="25">
        <v>7544</v>
      </c>
      <c r="C8162" s="26">
        <v>71.69</v>
      </c>
      <c r="D8162" s="26">
        <v>6</v>
      </c>
      <c r="E8162" s="27">
        <f t="shared" si="127"/>
        <v>540.82935999999995</v>
      </c>
    </row>
    <row r="8163" spans="1:5" x14ac:dyDescent="0.3">
      <c r="A8163" s="24">
        <v>43075.708333333336</v>
      </c>
      <c r="B8163" s="25">
        <v>7317</v>
      </c>
      <c r="C8163" s="26">
        <v>77.209999999999994</v>
      </c>
      <c r="D8163" s="26">
        <v>6</v>
      </c>
      <c r="E8163" s="27">
        <f t="shared" si="127"/>
        <v>564.94556999999998</v>
      </c>
    </row>
    <row r="8164" spans="1:5" x14ac:dyDescent="0.3">
      <c r="A8164" s="24">
        <v>43075.75</v>
      </c>
      <c r="B8164" s="25">
        <v>7686</v>
      </c>
      <c r="C8164" s="26">
        <v>84.39</v>
      </c>
      <c r="D8164" s="26">
        <v>6</v>
      </c>
      <c r="E8164" s="27">
        <f t="shared" si="127"/>
        <v>648.62153999999998</v>
      </c>
    </row>
    <row r="8165" spans="1:5" x14ac:dyDescent="0.3">
      <c r="A8165" s="24">
        <v>43075.791666666664</v>
      </c>
      <c r="B8165" s="25">
        <v>7539</v>
      </c>
      <c r="C8165" s="26">
        <v>86.99</v>
      </c>
      <c r="D8165" s="26">
        <v>6</v>
      </c>
      <c r="E8165" s="27">
        <f t="shared" si="127"/>
        <v>655.81760999999995</v>
      </c>
    </row>
    <row r="8166" spans="1:5" x14ac:dyDescent="0.3">
      <c r="A8166" s="24">
        <v>43075.833333333336</v>
      </c>
      <c r="B8166" s="25">
        <v>6995</v>
      </c>
      <c r="C8166" s="26">
        <v>84.97</v>
      </c>
      <c r="D8166" s="26">
        <v>6</v>
      </c>
      <c r="E8166" s="27">
        <f t="shared" si="127"/>
        <v>594.36514999999997</v>
      </c>
    </row>
    <row r="8167" spans="1:5" x14ac:dyDescent="0.3">
      <c r="A8167" s="24">
        <v>43075.875</v>
      </c>
      <c r="B8167" s="25">
        <v>6936</v>
      </c>
      <c r="C8167" s="26">
        <v>77.709999999999994</v>
      </c>
      <c r="D8167" s="26">
        <v>6</v>
      </c>
      <c r="E8167" s="27">
        <f t="shared" si="127"/>
        <v>538.99655999999993</v>
      </c>
    </row>
    <row r="8168" spans="1:5" x14ac:dyDescent="0.3">
      <c r="A8168" s="24">
        <v>43075.916666666664</v>
      </c>
      <c r="B8168" s="25">
        <v>6981</v>
      </c>
      <c r="C8168" s="26">
        <v>74.05</v>
      </c>
      <c r="D8168" s="26">
        <v>6</v>
      </c>
      <c r="E8168" s="27">
        <f t="shared" si="127"/>
        <v>516.94304999999997</v>
      </c>
    </row>
    <row r="8169" spans="1:5" x14ac:dyDescent="0.3">
      <c r="A8169" s="24">
        <v>43075.958333333336</v>
      </c>
      <c r="B8169" s="25">
        <v>7142</v>
      </c>
      <c r="C8169" s="26">
        <v>71.39</v>
      </c>
      <c r="D8169" s="26">
        <v>6</v>
      </c>
      <c r="E8169" s="27">
        <f t="shared" si="127"/>
        <v>509.86738000000003</v>
      </c>
    </row>
    <row r="8170" spans="1:5" x14ac:dyDescent="0.3">
      <c r="A8170" s="24">
        <v>43076</v>
      </c>
      <c r="B8170" s="25">
        <v>7237</v>
      </c>
      <c r="C8170" s="26">
        <v>71.7</v>
      </c>
      <c r="D8170" s="26">
        <v>6</v>
      </c>
      <c r="E8170" s="27">
        <f t="shared" si="127"/>
        <v>518.89290000000005</v>
      </c>
    </row>
    <row r="8171" spans="1:5" x14ac:dyDescent="0.3">
      <c r="A8171" s="24">
        <v>43076.041666666664</v>
      </c>
      <c r="B8171" s="25">
        <v>6576</v>
      </c>
      <c r="C8171" s="26">
        <v>61.01</v>
      </c>
      <c r="D8171" s="26">
        <v>6</v>
      </c>
      <c r="E8171" s="27">
        <f t="shared" si="127"/>
        <v>401.20176000000004</v>
      </c>
    </row>
    <row r="8172" spans="1:5" x14ac:dyDescent="0.3">
      <c r="A8172" s="24">
        <v>43076.083333333336</v>
      </c>
      <c r="B8172" s="25">
        <v>6169</v>
      </c>
      <c r="C8172" s="26">
        <v>60</v>
      </c>
      <c r="D8172" s="26">
        <v>6</v>
      </c>
      <c r="E8172" s="27">
        <f t="shared" si="127"/>
        <v>370.14</v>
      </c>
    </row>
    <row r="8173" spans="1:5" x14ac:dyDescent="0.3">
      <c r="A8173" s="24">
        <v>43076.125</v>
      </c>
      <c r="B8173" s="25">
        <v>5952</v>
      </c>
      <c r="C8173" s="26">
        <v>54</v>
      </c>
      <c r="D8173" s="26">
        <v>6</v>
      </c>
      <c r="E8173" s="27">
        <f t="shared" si="127"/>
        <v>321.40800000000002</v>
      </c>
    </row>
    <row r="8174" spans="1:5" x14ac:dyDescent="0.3">
      <c r="A8174" s="24">
        <v>43076.166666666664</v>
      </c>
      <c r="B8174" s="25">
        <v>5817</v>
      </c>
      <c r="C8174" s="26">
        <v>53.72</v>
      </c>
      <c r="D8174" s="26">
        <v>6</v>
      </c>
      <c r="E8174" s="27">
        <f t="shared" si="127"/>
        <v>312.48924</v>
      </c>
    </row>
    <row r="8175" spans="1:5" x14ac:dyDescent="0.3">
      <c r="A8175" s="24">
        <v>43076.208333333336</v>
      </c>
      <c r="B8175" s="25">
        <v>5857</v>
      </c>
      <c r="C8175" s="26">
        <v>55</v>
      </c>
      <c r="D8175" s="26">
        <v>6</v>
      </c>
      <c r="E8175" s="27">
        <f t="shared" si="127"/>
        <v>322.13499999999999</v>
      </c>
    </row>
    <row r="8176" spans="1:5" x14ac:dyDescent="0.3">
      <c r="A8176" s="24">
        <v>43076.25</v>
      </c>
      <c r="B8176" s="25">
        <v>5798</v>
      </c>
      <c r="C8176" s="26">
        <v>61.19</v>
      </c>
      <c r="D8176" s="26">
        <v>6</v>
      </c>
      <c r="E8176" s="27">
        <f t="shared" si="127"/>
        <v>354.77962000000002</v>
      </c>
    </row>
    <row r="8177" spans="1:5" x14ac:dyDescent="0.3">
      <c r="A8177" s="24">
        <v>43076.291666666664</v>
      </c>
      <c r="B8177" s="25">
        <v>5914</v>
      </c>
      <c r="C8177" s="26">
        <v>71.7</v>
      </c>
      <c r="D8177" s="26">
        <v>6</v>
      </c>
      <c r="E8177" s="27">
        <f t="shared" si="127"/>
        <v>424.03379999999999</v>
      </c>
    </row>
    <row r="8178" spans="1:5" x14ac:dyDescent="0.3">
      <c r="A8178" s="24">
        <v>43076.333333333336</v>
      </c>
      <c r="B8178" s="25">
        <v>5979</v>
      </c>
      <c r="C8178" s="26">
        <v>78.900000000000006</v>
      </c>
      <c r="D8178" s="26">
        <v>2</v>
      </c>
      <c r="E8178" s="27">
        <f t="shared" si="127"/>
        <v>471.74310000000003</v>
      </c>
    </row>
    <row r="8179" spans="1:5" x14ac:dyDescent="0.3">
      <c r="A8179" s="24">
        <v>43076.375</v>
      </c>
      <c r="B8179" s="25">
        <v>6449</v>
      </c>
      <c r="C8179" s="26">
        <v>80</v>
      </c>
      <c r="D8179" s="26">
        <v>2</v>
      </c>
      <c r="E8179" s="27">
        <f t="shared" si="127"/>
        <v>515.91999999999996</v>
      </c>
    </row>
    <row r="8180" spans="1:5" x14ac:dyDescent="0.3">
      <c r="A8180" s="24">
        <v>43076.416666666664</v>
      </c>
      <c r="B8180" s="25">
        <v>6886</v>
      </c>
      <c r="C8180" s="26">
        <v>78</v>
      </c>
      <c r="D8180" s="26">
        <v>1</v>
      </c>
      <c r="E8180" s="27">
        <f t="shared" si="127"/>
        <v>537.10799999999995</v>
      </c>
    </row>
    <row r="8181" spans="1:5" x14ac:dyDescent="0.3">
      <c r="A8181" s="24">
        <v>43076.458333333336</v>
      </c>
      <c r="B8181" s="25">
        <v>6957</v>
      </c>
      <c r="C8181" s="26">
        <v>76.2</v>
      </c>
      <c r="D8181" s="26">
        <v>1</v>
      </c>
      <c r="E8181" s="27">
        <f t="shared" si="127"/>
        <v>530.12340000000006</v>
      </c>
    </row>
    <row r="8182" spans="1:5" x14ac:dyDescent="0.3">
      <c r="A8182" s="24">
        <v>43076.5</v>
      </c>
      <c r="B8182" s="25">
        <v>6977</v>
      </c>
      <c r="C8182" s="26">
        <v>74.260000000000005</v>
      </c>
      <c r="D8182" s="26">
        <v>1</v>
      </c>
      <c r="E8182" s="27">
        <f t="shared" si="127"/>
        <v>518.11202000000003</v>
      </c>
    </row>
    <row r="8183" spans="1:5" x14ac:dyDescent="0.3">
      <c r="A8183" s="24">
        <v>43076.541666666664</v>
      </c>
      <c r="B8183" s="25">
        <v>7143</v>
      </c>
      <c r="C8183" s="26">
        <v>73.8</v>
      </c>
      <c r="D8183" s="26">
        <v>2</v>
      </c>
      <c r="E8183" s="27">
        <f t="shared" si="127"/>
        <v>527.15340000000003</v>
      </c>
    </row>
    <row r="8184" spans="1:5" x14ac:dyDescent="0.3">
      <c r="A8184" s="24">
        <v>43076.583333333336</v>
      </c>
      <c r="B8184" s="25">
        <v>7312</v>
      </c>
      <c r="C8184" s="26">
        <v>71.7</v>
      </c>
      <c r="D8184" s="26">
        <v>2</v>
      </c>
      <c r="E8184" s="27">
        <f t="shared" si="127"/>
        <v>524.2704</v>
      </c>
    </row>
    <row r="8185" spans="1:5" x14ac:dyDescent="0.3">
      <c r="A8185" s="24">
        <v>43076.625</v>
      </c>
      <c r="B8185" s="25">
        <v>7208</v>
      </c>
      <c r="C8185" s="26">
        <v>71.010000000000005</v>
      </c>
      <c r="D8185" s="26">
        <v>2</v>
      </c>
      <c r="E8185" s="27">
        <f t="shared" si="127"/>
        <v>511.84008</v>
      </c>
    </row>
    <row r="8186" spans="1:5" x14ac:dyDescent="0.3">
      <c r="A8186" s="24">
        <v>43076.666666666664</v>
      </c>
      <c r="B8186" s="25">
        <v>7293</v>
      </c>
      <c r="C8186" s="26">
        <v>71.010000000000005</v>
      </c>
      <c r="D8186" s="26">
        <v>2</v>
      </c>
      <c r="E8186" s="27">
        <f t="shared" si="127"/>
        <v>517.87593000000004</v>
      </c>
    </row>
    <row r="8187" spans="1:5" x14ac:dyDescent="0.3">
      <c r="A8187" s="24">
        <v>43076.708333333336</v>
      </c>
      <c r="B8187" s="25">
        <v>7309</v>
      </c>
      <c r="C8187" s="26">
        <v>77.53</v>
      </c>
      <c r="D8187" s="26">
        <v>2</v>
      </c>
      <c r="E8187" s="27">
        <f t="shared" si="127"/>
        <v>566.66677000000004</v>
      </c>
    </row>
    <row r="8188" spans="1:5" x14ac:dyDescent="0.3">
      <c r="A8188" s="24">
        <v>43076.75</v>
      </c>
      <c r="B8188" s="25">
        <v>7348</v>
      </c>
      <c r="C8188" s="26">
        <v>84.47</v>
      </c>
      <c r="D8188" s="26">
        <v>1</v>
      </c>
      <c r="E8188" s="27">
        <f t="shared" si="127"/>
        <v>620.6855599999999</v>
      </c>
    </row>
    <row r="8189" spans="1:5" x14ac:dyDescent="0.3">
      <c r="A8189" s="24">
        <v>43076.791666666664</v>
      </c>
      <c r="B8189" s="25">
        <v>7382</v>
      </c>
      <c r="C8189" s="26">
        <v>84.890000000000015</v>
      </c>
      <c r="D8189" s="26">
        <v>1</v>
      </c>
      <c r="E8189" s="27">
        <f t="shared" si="127"/>
        <v>626.65798000000007</v>
      </c>
    </row>
    <row r="8190" spans="1:5" x14ac:dyDescent="0.3">
      <c r="A8190" s="24">
        <v>43076.833333333336</v>
      </c>
      <c r="B8190" s="25">
        <v>7507</v>
      </c>
      <c r="C8190" s="26">
        <v>79.459999999999994</v>
      </c>
      <c r="D8190" s="26">
        <v>1</v>
      </c>
      <c r="E8190" s="27">
        <f t="shared" si="127"/>
        <v>596.50621999999998</v>
      </c>
    </row>
    <row r="8191" spans="1:5" x14ac:dyDescent="0.3">
      <c r="A8191" s="24">
        <v>43076.875</v>
      </c>
      <c r="B8191" s="25">
        <v>7303</v>
      </c>
      <c r="C8191" s="26">
        <v>76.89</v>
      </c>
      <c r="D8191" s="26">
        <v>2</v>
      </c>
      <c r="E8191" s="27">
        <f t="shared" si="127"/>
        <v>561.52767000000006</v>
      </c>
    </row>
    <row r="8192" spans="1:5" x14ac:dyDescent="0.3">
      <c r="A8192" s="24">
        <v>43076.916666666664</v>
      </c>
      <c r="B8192" s="25">
        <v>7189</v>
      </c>
      <c r="C8192" s="26">
        <v>71.69</v>
      </c>
      <c r="D8192" s="26">
        <v>2</v>
      </c>
      <c r="E8192" s="27">
        <f t="shared" si="127"/>
        <v>515.37941000000001</v>
      </c>
    </row>
    <row r="8193" spans="1:5" x14ac:dyDescent="0.3">
      <c r="A8193" s="24">
        <v>43076.958333333336</v>
      </c>
      <c r="B8193" s="25">
        <v>7088</v>
      </c>
      <c r="C8193" s="26">
        <v>67.61</v>
      </c>
      <c r="D8193" s="26">
        <v>2</v>
      </c>
      <c r="E8193" s="27">
        <f t="shared" si="127"/>
        <v>479.21967999999998</v>
      </c>
    </row>
    <row r="8194" spans="1:5" x14ac:dyDescent="0.3">
      <c r="A8194" s="24">
        <v>43077</v>
      </c>
      <c r="B8194" s="25">
        <v>6571</v>
      </c>
      <c r="C8194" s="26">
        <v>60.069999999999993</v>
      </c>
      <c r="D8194" s="26">
        <v>6</v>
      </c>
      <c r="E8194" s="27">
        <f t="shared" si="127"/>
        <v>394.71996999999999</v>
      </c>
    </row>
    <row r="8195" spans="1:5" x14ac:dyDescent="0.3">
      <c r="A8195" s="24">
        <v>43077.041666666664</v>
      </c>
      <c r="B8195" s="25">
        <v>6251</v>
      </c>
      <c r="C8195" s="26">
        <v>57.04</v>
      </c>
      <c r="D8195" s="26">
        <v>6</v>
      </c>
      <c r="E8195" s="27">
        <f t="shared" si="127"/>
        <v>356.55703999999997</v>
      </c>
    </row>
    <row r="8196" spans="1:5" x14ac:dyDescent="0.3">
      <c r="A8196" s="24">
        <v>43077.083333333336</v>
      </c>
      <c r="B8196" s="25">
        <v>6347</v>
      </c>
      <c r="C8196" s="26">
        <v>56.08</v>
      </c>
      <c r="D8196" s="26">
        <v>6</v>
      </c>
      <c r="E8196" s="27">
        <f t="shared" si="127"/>
        <v>355.93976000000004</v>
      </c>
    </row>
    <row r="8197" spans="1:5" x14ac:dyDescent="0.3">
      <c r="A8197" s="24">
        <v>43077.125</v>
      </c>
      <c r="B8197" s="25">
        <v>6814</v>
      </c>
      <c r="C8197" s="26">
        <v>50.93</v>
      </c>
      <c r="D8197" s="26">
        <v>6</v>
      </c>
      <c r="E8197" s="27">
        <f t="shared" si="127"/>
        <v>347.03702000000004</v>
      </c>
    </row>
    <row r="8198" spans="1:5" x14ac:dyDescent="0.3">
      <c r="A8198" s="24">
        <v>43077.166666666664</v>
      </c>
      <c r="B8198" s="25">
        <v>6245</v>
      </c>
      <c r="C8198" s="26">
        <v>49.92</v>
      </c>
      <c r="D8198" s="26">
        <v>6</v>
      </c>
      <c r="E8198" s="27">
        <f t="shared" si="127"/>
        <v>311.75040000000001</v>
      </c>
    </row>
    <row r="8199" spans="1:5" x14ac:dyDescent="0.3">
      <c r="A8199" s="24">
        <v>43077.208333333336</v>
      </c>
      <c r="B8199" s="25">
        <v>5835</v>
      </c>
      <c r="C8199" s="26">
        <v>49.92</v>
      </c>
      <c r="D8199" s="26">
        <v>6</v>
      </c>
      <c r="E8199" s="27">
        <f t="shared" si="127"/>
        <v>291.28320000000002</v>
      </c>
    </row>
    <row r="8200" spans="1:5" x14ac:dyDescent="0.3">
      <c r="A8200" s="24">
        <v>43077.25</v>
      </c>
      <c r="B8200" s="25">
        <v>5816</v>
      </c>
      <c r="C8200" s="26">
        <v>58</v>
      </c>
      <c r="D8200" s="26">
        <v>6</v>
      </c>
      <c r="E8200" s="27">
        <f t="shared" si="127"/>
        <v>337.32799999999997</v>
      </c>
    </row>
    <row r="8201" spans="1:5" x14ac:dyDescent="0.3">
      <c r="A8201" s="24">
        <v>43077.291666666664</v>
      </c>
      <c r="B8201" s="25">
        <v>5802</v>
      </c>
      <c r="C8201" s="26">
        <v>66.08</v>
      </c>
      <c r="D8201" s="26">
        <v>6</v>
      </c>
      <c r="E8201" s="27">
        <f t="shared" si="127"/>
        <v>383.39615999999995</v>
      </c>
    </row>
    <row r="8202" spans="1:5" x14ac:dyDescent="0.3">
      <c r="A8202" s="24">
        <v>43077.333333333336</v>
      </c>
      <c r="B8202" s="25">
        <v>5775</v>
      </c>
      <c r="C8202" s="26">
        <v>68.2</v>
      </c>
      <c r="D8202" s="26">
        <v>6</v>
      </c>
      <c r="E8202" s="27">
        <f t="shared" ref="E8202:E8265" si="128">C8202*B8202/1000</f>
        <v>393.85500000000002</v>
      </c>
    </row>
    <row r="8203" spans="1:5" x14ac:dyDescent="0.3">
      <c r="A8203" s="24">
        <v>43077.375</v>
      </c>
      <c r="B8203" s="25">
        <v>5649</v>
      </c>
      <c r="C8203" s="26">
        <v>69.94</v>
      </c>
      <c r="D8203" s="26">
        <v>6</v>
      </c>
      <c r="E8203" s="27">
        <f t="shared" si="128"/>
        <v>395.09105999999997</v>
      </c>
    </row>
    <row r="8204" spans="1:5" x14ac:dyDescent="0.3">
      <c r="A8204" s="24">
        <v>43077.416666666664</v>
      </c>
      <c r="B8204" s="25">
        <v>6161</v>
      </c>
      <c r="C8204" s="26">
        <v>70.510000000000005</v>
      </c>
      <c r="D8204" s="26">
        <v>6</v>
      </c>
      <c r="E8204" s="27">
        <f t="shared" si="128"/>
        <v>434.41211000000004</v>
      </c>
    </row>
    <row r="8205" spans="1:5" x14ac:dyDescent="0.3">
      <c r="A8205" s="24">
        <v>43077.458333333336</v>
      </c>
      <c r="B8205" s="25">
        <v>6508</v>
      </c>
      <c r="C8205" s="26">
        <v>70.62</v>
      </c>
      <c r="D8205" s="26">
        <v>6</v>
      </c>
      <c r="E8205" s="27">
        <f t="shared" si="128"/>
        <v>459.59496000000001</v>
      </c>
    </row>
    <row r="8206" spans="1:5" x14ac:dyDescent="0.3">
      <c r="A8206" s="24">
        <v>43077.5</v>
      </c>
      <c r="B8206" s="25">
        <v>6363</v>
      </c>
      <c r="C8206" s="26">
        <v>71.010000000000005</v>
      </c>
      <c r="D8206" s="26">
        <v>6</v>
      </c>
      <c r="E8206" s="27">
        <f t="shared" si="128"/>
        <v>451.83663000000001</v>
      </c>
    </row>
    <row r="8207" spans="1:5" x14ac:dyDescent="0.3">
      <c r="A8207" s="24">
        <v>43077.541666666664</v>
      </c>
      <c r="B8207" s="25">
        <v>7092</v>
      </c>
      <c r="C8207" s="26">
        <v>67.900000000000006</v>
      </c>
      <c r="D8207" s="26">
        <v>6</v>
      </c>
      <c r="E8207" s="27">
        <f t="shared" si="128"/>
        <v>481.54680000000002</v>
      </c>
    </row>
    <row r="8208" spans="1:5" x14ac:dyDescent="0.3">
      <c r="A8208" s="24">
        <v>43077.583333333336</v>
      </c>
      <c r="B8208" s="25">
        <v>7775</v>
      </c>
      <c r="C8208" s="26">
        <v>63.56</v>
      </c>
      <c r="D8208" s="26">
        <v>6</v>
      </c>
      <c r="E8208" s="27">
        <f t="shared" si="128"/>
        <v>494.17899999999997</v>
      </c>
    </row>
    <row r="8209" spans="1:5" x14ac:dyDescent="0.3">
      <c r="A8209" s="24">
        <v>43077.625</v>
      </c>
      <c r="B8209" s="25">
        <v>7510</v>
      </c>
      <c r="C8209" s="26">
        <v>62.2</v>
      </c>
      <c r="D8209" s="26">
        <v>6</v>
      </c>
      <c r="E8209" s="27">
        <f t="shared" si="128"/>
        <v>467.12200000000001</v>
      </c>
    </row>
    <row r="8210" spans="1:5" x14ac:dyDescent="0.3">
      <c r="A8210" s="24">
        <v>43077.666666666664</v>
      </c>
      <c r="B8210" s="25">
        <v>7121</v>
      </c>
      <c r="C8210" s="26">
        <v>65.36</v>
      </c>
      <c r="D8210" s="26">
        <v>6</v>
      </c>
      <c r="E8210" s="27">
        <f t="shared" si="128"/>
        <v>465.42856</v>
      </c>
    </row>
    <row r="8211" spans="1:5" x14ac:dyDescent="0.3">
      <c r="A8211" s="24">
        <v>43077.708333333336</v>
      </c>
      <c r="B8211" s="25">
        <v>7142</v>
      </c>
      <c r="C8211" s="26">
        <v>71.69</v>
      </c>
      <c r="D8211" s="26">
        <v>6</v>
      </c>
      <c r="E8211" s="27">
        <f t="shared" si="128"/>
        <v>512.00997999999993</v>
      </c>
    </row>
    <row r="8212" spans="1:5" x14ac:dyDescent="0.3">
      <c r="A8212" s="24">
        <v>43077.75</v>
      </c>
      <c r="B8212" s="25">
        <v>7164</v>
      </c>
      <c r="C8212" s="26">
        <v>78.66</v>
      </c>
      <c r="D8212" s="26">
        <v>6</v>
      </c>
      <c r="E8212" s="27">
        <f t="shared" si="128"/>
        <v>563.52023999999994</v>
      </c>
    </row>
    <row r="8213" spans="1:5" x14ac:dyDescent="0.3">
      <c r="A8213" s="24">
        <v>43077.791666666664</v>
      </c>
      <c r="B8213" s="25">
        <v>7189</v>
      </c>
      <c r="C8213" s="26">
        <v>79.45</v>
      </c>
      <c r="D8213" s="26">
        <v>6</v>
      </c>
      <c r="E8213" s="27">
        <f t="shared" si="128"/>
        <v>571.16605000000004</v>
      </c>
    </row>
    <row r="8214" spans="1:5" x14ac:dyDescent="0.3">
      <c r="A8214" s="24">
        <v>43077.833333333336</v>
      </c>
      <c r="B8214" s="25">
        <v>7158</v>
      </c>
      <c r="C8214" s="26">
        <v>80.59</v>
      </c>
      <c r="D8214" s="26">
        <v>6</v>
      </c>
      <c r="E8214" s="27">
        <f t="shared" si="128"/>
        <v>576.86321999999996</v>
      </c>
    </row>
    <row r="8215" spans="1:5" x14ac:dyDescent="0.3">
      <c r="A8215" s="24">
        <v>43077.875</v>
      </c>
      <c r="B8215" s="25">
        <v>7170</v>
      </c>
      <c r="C8215" s="26">
        <v>80</v>
      </c>
      <c r="D8215" s="26">
        <v>6</v>
      </c>
      <c r="E8215" s="27">
        <f t="shared" si="128"/>
        <v>573.6</v>
      </c>
    </row>
    <row r="8216" spans="1:5" x14ac:dyDescent="0.3">
      <c r="A8216" s="24">
        <v>43077.916666666664</v>
      </c>
      <c r="B8216" s="25">
        <v>7111</v>
      </c>
      <c r="C8216" s="26">
        <v>74.260000000000005</v>
      </c>
      <c r="D8216" s="26">
        <v>6</v>
      </c>
      <c r="E8216" s="27">
        <f t="shared" si="128"/>
        <v>528.06286</v>
      </c>
    </row>
    <row r="8217" spans="1:5" x14ac:dyDescent="0.3">
      <c r="A8217" s="24">
        <v>43077.958333333336</v>
      </c>
      <c r="B8217" s="25">
        <v>6943</v>
      </c>
      <c r="C8217" s="26">
        <v>66.87</v>
      </c>
      <c r="D8217" s="26">
        <v>6</v>
      </c>
      <c r="E8217" s="27">
        <f t="shared" si="128"/>
        <v>464.27841000000001</v>
      </c>
    </row>
    <row r="8218" spans="1:5" x14ac:dyDescent="0.3">
      <c r="A8218" s="24">
        <v>43078</v>
      </c>
      <c r="B8218" s="25">
        <v>7219</v>
      </c>
      <c r="C8218" s="26">
        <v>67.709999999999994</v>
      </c>
      <c r="D8218" s="26">
        <v>6</v>
      </c>
      <c r="E8218" s="27">
        <f t="shared" si="128"/>
        <v>488.79848999999996</v>
      </c>
    </row>
    <row r="8219" spans="1:5" x14ac:dyDescent="0.3">
      <c r="A8219" s="24">
        <v>43078.041666666664</v>
      </c>
      <c r="B8219" s="25">
        <v>7002</v>
      </c>
      <c r="C8219" s="26">
        <v>60.58</v>
      </c>
      <c r="D8219" s="26">
        <v>6</v>
      </c>
      <c r="E8219" s="27">
        <f t="shared" si="128"/>
        <v>424.18115999999998</v>
      </c>
    </row>
    <row r="8220" spans="1:5" x14ac:dyDescent="0.3">
      <c r="A8220" s="24">
        <v>43078.083333333336</v>
      </c>
      <c r="B8220" s="25">
        <v>6309</v>
      </c>
      <c r="C8220" s="26">
        <v>57.99</v>
      </c>
      <c r="D8220" s="26">
        <v>6</v>
      </c>
      <c r="E8220" s="27">
        <f t="shared" si="128"/>
        <v>365.85891000000004</v>
      </c>
    </row>
    <row r="8221" spans="1:5" x14ac:dyDescent="0.3">
      <c r="A8221" s="24">
        <v>43078.125</v>
      </c>
      <c r="B8221" s="25">
        <v>5726</v>
      </c>
      <c r="C8221" s="26">
        <v>56</v>
      </c>
      <c r="D8221" s="26">
        <v>6</v>
      </c>
      <c r="E8221" s="27">
        <f t="shared" si="128"/>
        <v>320.65600000000001</v>
      </c>
    </row>
    <row r="8222" spans="1:5" x14ac:dyDescent="0.3">
      <c r="A8222" s="24">
        <v>43078.166666666664</v>
      </c>
      <c r="B8222" s="25">
        <v>6133</v>
      </c>
      <c r="C8222" s="26">
        <v>55.540000000000006</v>
      </c>
      <c r="D8222" s="26">
        <v>6</v>
      </c>
      <c r="E8222" s="27">
        <f t="shared" si="128"/>
        <v>340.62682000000007</v>
      </c>
    </row>
    <row r="8223" spans="1:5" x14ac:dyDescent="0.3">
      <c r="A8223" s="24">
        <v>43078.208333333336</v>
      </c>
      <c r="B8223" s="25">
        <v>6043</v>
      </c>
      <c r="C8223" s="26">
        <v>56.69</v>
      </c>
      <c r="D8223" s="26">
        <v>6</v>
      </c>
      <c r="E8223" s="27">
        <f t="shared" si="128"/>
        <v>342.57767000000001</v>
      </c>
    </row>
    <row r="8224" spans="1:5" x14ac:dyDescent="0.3">
      <c r="A8224" s="24">
        <v>43078.25</v>
      </c>
      <c r="B8224" s="25">
        <v>5715</v>
      </c>
      <c r="C8224" s="26">
        <v>59.76</v>
      </c>
      <c r="D8224" s="26">
        <v>6</v>
      </c>
      <c r="E8224" s="27">
        <f t="shared" si="128"/>
        <v>341.52839999999998</v>
      </c>
    </row>
    <row r="8225" spans="1:5" x14ac:dyDescent="0.3">
      <c r="A8225" s="24">
        <v>43078.291666666664</v>
      </c>
      <c r="B8225" s="25">
        <v>5750</v>
      </c>
      <c r="C8225" s="26">
        <v>64.7</v>
      </c>
      <c r="D8225" s="26">
        <v>6</v>
      </c>
      <c r="E8225" s="27">
        <f t="shared" si="128"/>
        <v>372.02499999999998</v>
      </c>
    </row>
    <row r="8226" spans="1:5" x14ac:dyDescent="0.3">
      <c r="A8226" s="24">
        <v>43078.333333333336</v>
      </c>
      <c r="B8226" s="25">
        <v>6294</v>
      </c>
      <c r="C8226" s="26">
        <v>69.459999999999994</v>
      </c>
      <c r="D8226" s="26">
        <v>6</v>
      </c>
      <c r="E8226" s="27">
        <f t="shared" si="128"/>
        <v>437.18123999999995</v>
      </c>
    </row>
    <row r="8227" spans="1:5" x14ac:dyDescent="0.3">
      <c r="A8227" s="24">
        <v>43078.375</v>
      </c>
      <c r="B8227" s="25">
        <v>6442</v>
      </c>
      <c r="C8227" s="26">
        <v>75.42</v>
      </c>
      <c r="D8227" s="26">
        <v>6</v>
      </c>
      <c r="E8227" s="27">
        <f t="shared" si="128"/>
        <v>485.85563999999999</v>
      </c>
    </row>
    <row r="8228" spans="1:5" x14ac:dyDescent="0.3">
      <c r="A8228" s="24">
        <v>43078.416666666664</v>
      </c>
      <c r="B8228" s="25">
        <v>6491</v>
      </c>
      <c r="C8228" s="26">
        <v>76.81</v>
      </c>
      <c r="D8228" s="26">
        <v>6</v>
      </c>
      <c r="E8228" s="27">
        <f t="shared" si="128"/>
        <v>498.57371000000001</v>
      </c>
    </row>
    <row r="8229" spans="1:5" x14ac:dyDescent="0.3">
      <c r="A8229" s="24">
        <v>43078.458333333336</v>
      </c>
      <c r="B8229" s="25">
        <v>6750</v>
      </c>
      <c r="C8229" s="26">
        <v>74.33</v>
      </c>
      <c r="D8229" s="26">
        <v>6</v>
      </c>
      <c r="E8229" s="27">
        <f t="shared" si="128"/>
        <v>501.72750000000002</v>
      </c>
    </row>
    <row r="8230" spans="1:5" x14ac:dyDescent="0.3">
      <c r="A8230" s="24">
        <v>43078.5</v>
      </c>
      <c r="B8230" s="25">
        <v>7006</v>
      </c>
      <c r="C8230" s="26">
        <v>73.62</v>
      </c>
      <c r="D8230" s="26">
        <v>6</v>
      </c>
      <c r="E8230" s="27">
        <f t="shared" si="128"/>
        <v>515.78172000000006</v>
      </c>
    </row>
    <row r="8231" spans="1:5" x14ac:dyDescent="0.3">
      <c r="A8231" s="24">
        <v>43078.541666666664</v>
      </c>
      <c r="B8231" s="25">
        <v>6434</v>
      </c>
      <c r="C8231" s="26">
        <v>71.7</v>
      </c>
      <c r="D8231" s="26">
        <v>6</v>
      </c>
      <c r="E8231" s="27">
        <f t="shared" si="128"/>
        <v>461.31780000000003</v>
      </c>
    </row>
    <row r="8232" spans="1:5" x14ac:dyDescent="0.3">
      <c r="A8232" s="24">
        <v>43078.583333333336</v>
      </c>
      <c r="B8232" s="25">
        <v>6308</v>
      </c>
      <c r="C8232" s="26">
        <v>68.02</v>
      </c>
      <c r="D8232" s="26">
        <v>6</v>
      </c>
      <c r="E8232" s="27">
        <f t="shared" si="128"/>
        <v>429.07015999999999</v>
      </c>
    </row>
    <row r="8233" spans="1:5" x14ac:dyDescent="0.3">
      <c r="A8233" s="24">
        <v>43078.625</v>
      </c>
      <c r="B8233" s="25">
        <v>6687</v>
      </c>
      <c r="C8233" s="26">
        <v>65.08</v>
      </c>
      <c r="D8233" s="26">
        <v>6</v>
      </c>
      <c r="E8233" s="27">
        <f t="shared" si="128"/>
        <v>435.18995999999999</v>
      </c>
    </row>
    <row r="8234" spans="1:5" x14ac:dyDescent="0.3">
      <c r="A8234" s="24">
        <v>43078.666666666664</v>
      </c>
      <c r="B8234" s="25">
        <v>6957</v>
      </c>
      <c r="C8234" s="26">
        <v>67.7</v>
      </c>
      <c r="D8234" s="26">
        <v>6</v>
      </c>
      <c r="E8234" s="27">
        <f t="shared" si="128"/>
        <v>470.9889</v>
      </c>
    </row>
    <row r="8235" spans="1:5" x14ac:dyDescent="0.3">
      <c r="A8235" s="24">
        <v>43078.708333333336</v>
      </c>
      <c r="B8235" s="25">
        <v>6990</v>
      </c>
      <c r="C8235" s="26">
        <v>73.62</v>
      </c>
      <c r="D8235" s="26">
        <v>6</v>
      </c>
      <c r="E8235" s="27">
        <f t="shared" si="128"/>
        <v>514.60380000000009</v>
      </c>
    </row>
    <row r="8236" spans="1:5" x14ac:dyDescent="0.3">
      <c r="A8236" s="24">
        <v>43078.75</v>
      </c>
      <c r="B8236" s="25">
        <v>6993</v>
      </c>
      <c r="C8236" s="26">
        <v>82.92</v>
      </c>
      <c r="D8236" s="26">
        <v>6</v>
      </c>
      <c r="E8236" s="27">
        <f t="shared" si="128"/>
        <v>579.8595600000001</v>
      </c>
    </row>
    <row r="8237" spans="1:5" x14ac:dyDescent="0.3">
      <c r="A8237" s="24">
        <v>43078.791666666664</v>
      </c>
      <c r="B8237" s="25">
        <v>7344</v>
      </c>
      <c r="C8237" s="26">
        <v>83.11</v>
      </c>
      <c r="D8237" s="26">
        <v>6</v>
      </c>
      <c r="E8237" s="27">
        <f t="shared" si="128"/>
        <v>610.35983999999996</v>
      </c>
    </row>
    <row r="8238" spans="1:5" x14ac:dyDescent="0.3">
      <c r="A8238" s="24">
        <v>43078.833333333336</v>
      </c>
      <c r="B8238" s="25">
        <v>7545</v>
      </c>
      <c r="C8238" s="26">
        <v>76.89</v>
      </c>
      <c r="D8238" s="26">
        <v>6</v>
      </c>
      <c r="E8238" s="27">
        <f t="shared" si="128"/>
        <v>580.13505000000009</v>
      </c>
    </row>
    <row r="8239" spans="1:5" x14ac:dyDescent="0.3">
      <c r="A8239" s="24">
        <v>43078.875</v>
      </c>
      <c r="B8239" s="25">
        <v>8011</v>
      </c>
      <c r="C8239" s="26">
        <v>70.97</v>
      </c>
      <c r="D8239" s="26">
        <v>6</v>
      </c>
      <c r="E8239" s="27">
        <f t="shared" si="128"/>
        <v>568.54067000000009</v>
      </c>
    </row>
    <row r="8240" spans="1:5" x14ac:dyDescent="0.3">
      <c r="A8240" s="24">
        <v>43078.916666666664</v>
      </c>
      <c r="B8240" s="25">
        <v>7017</v>
      </c>
      <c r="C8240" s="26">
        <v>69.19</v>
      </c>
      <c r="D8240" s="26">
        <v>6</v>
      </c>
      <c r="E8240" s="27">
        <f t="shared" si="128"/>
        <v>485.50622999999996</v>
      </c>
    </row>
    <row r="8241" spans="1:5" x14ac:dyDescent="0.3">
      <c r="A8241" s="24">
        <v>43078.958333333336</v>
      </c>
      <c r="B8241" s="25">
        <v>7282</v>
      </c>
      <c r="C8241" s="26">
        <v>64.400000000000006</v>
      </c>
      <c r="D8241" s="26">
        <v>6</v>
      </c>
      <c r="E8241" s="27">
        <f t="shared" si="128"/>
        <v>468.96080000000006</v>
      </c>
    </row>
    <row r="8242" spans="1:5" x14ac:dyDescent="0.3">
      <c r="A8242" s="24">
        <v>43079</v>
      </c>
      <c r="B8242" s="25">
        <v>7446</v>
      </c>
      <c r="C8242" s="26">
        <v>55.79</v>
      </c>
      <c r="D8242" s="26">
        <v>6</v>
      </c>
      <c r="E8242" s="27">
        <f t="shared" si="128"/>
        <v>415.41233999999997</v>
      </c>
    </row>
    <row r="8243" spans="1:5" x14ac:dyDescent="0.3">
      <c r="A8243" s="24">
        <v>43079.041666666664</v>
      </c>
      <c r="B8243" s="25">
        <v>7234</v>
      </c>
      <c r="C8243" s="26">
        <v>54.72</v>
      </c>
      <c r="D8243" s="26">
        <v>6</v>
      </c>
      <c r="E8243" s="27">
        <f t="shared" si="128"/>
        <v>395.84447999999998</v>
      </c>
    </row>
    <row r="8244" spans="1:5" x14ac:dyDescent="0.3">
      <c r="A8244" s="24">
        <v>43079.083333333336</v>
      </c>
      <c r="B8244" s="25">
        <v>7073</v>
      </c>
      <c r="C8244" s="26">
        <v>52.44</v>
      </c>
      <c r="D8244" s="26">
        <v>6</v>
      </c>
      <c r="E8244" s="27">
        <f t="shared" si="128"/>
        <v>370.90812</v>
      </c>
    </row>
    <row r="8245" spans="1:5" x14ac:dyDescent="0.3">
      <c r="A8245" s="24">
        <v>43079.125</v>
      </c>
      <c r="B8245" s="25">
        <v>6264</v>
      </c>
      <c r="C8245" s="26">
        <v>49.39</v>
      </c>
      <c r="D8245" s="26">
        <v>6</v>
      </c>
      <c r="E8245" s="27">
        <f t="shared" si="128"/>
        <v>309.37896000000001</v>
      </c>
    </row>
    <row r="8246" spans="1:5" x14ac:dyDescent="0.3">
      <c r="A8246" s="24">
        <v>43079.166666666664</v>
      </c>
      <c r="B8246" s="25">
        <v>6480</v>
      </c>
      <c r="C8246" s="26">
        <v>40</v>
      </c>
      <c r="D8246" s="26">
        <v>6</v>
      </c>
      <c r="E8246" s="27">
        <f t="shared" si="128"/>
        <v>259.2</v>
      </c>
    </row>
    <row r="8247" spans="1:5" x14ac:dyDescent="0.3">
      <c r="A8247" s="24">
        <v>43079.208333333336</v>
      </c>
      <c r="B8247" s="25">
        <v>6250</v>
      </c>
      <c r="C8247" s="26">
        <v>38</v>
      </c>
      <c r="D8247" s="26">
        <v>6</v>
      </c>
      <c r="E8247" s="27">
        <f t="shared" si="128"/>
        <v>237.5</v>
      </c>
    </row>
    <row r="8248" spans="1:5" x14ac:dyDescent="0.3">
      <c r="A8248" s="24">
        <v>43079.25</v>
      </c>
      <c r="B8248" s="25">
        <v>6104</v>
      </c>
      <c r="C8248" s="26">
        <v>25.13</v>
      </c>
      <c r="D8248" s="26">
        <v>6</v>
      </c>
      <c r="E8248" s="27">
        <f t="shared" si="128"/>
        <v>153.39352</v>
      </c>
    </row>
    <row r="8249" spans="1:5" x14ac:dyDescent="0.3">
      <c r="A8249" s="24">
        <v>43079.291666666664</v>
      </c>
      <c r="B8249" s="25">
        <v>6157</v>
      </c>
      <c r="C8249" s="26">
        <v>29.48</v>
      </c>
      <c r="D8249" s="26">
        <v>6</v>
      </c>
      <c r="E8249" s="27">
        <f t="shared" si="128"/>
        <v>181.50836000000001</v>
      </c>
    </row>
    <row r="8250" spans="1:5" x14ac:dyDescent="0.3">
      <c r="A8250" s="24">
        <v>43079.333333333336</v>
      </c>
      <c r="B8250" s="25">
        <v>6241</v>
      </c>
      <c r="C8250" s="26">
        <v>31.37</v>
      </c>
      <c r="D8250" s="26">
        <v>6</v>
      </c>
      <c r="E8250" s="27">
        <f t="shared" si="128"/>
        <v>195.78017000000003</v>
      </c>
    </row>
    <row r="8251" spans="1:5" x14ac:dyDescent="0.3">
      <c r="A8251" s="24">
        <v>43079.375</v>
      </c>
      <c r="B8251" s="25">
        <v>6334</v>
      </c>
      <c r="C8251" s="26">
        <v>41.91</v>
      </c>
      <c r="D8251" s="26">
        <v>6</v>
      </c>
      <c r="E8251" s="27">
        <f t="shared" si="128"/>
        <v>265.45794000000001</v>
      </c>
    </row>
    <row r="8252" spans="1:5" x14ac:dyDescent="0.3">
      <c r="A8252" s="24">
        <v>43079.416666666664</v>
      </c>
      <c r="B8252" s="25">
        <v>6281</v>
      </c>
      <c r="C8252" s="26">
        <v>50.61999999999999</v>
      </c>
      <c r="D8252" s="26">
        <v>6</v>
      </c>
      <c r="E8252" s="27">
        <f t="shared" si="128"/>
        <v>317.94421999999992</v>
      </c>
    </row>
    <row r="8253" spans="1:5" x14ac:dyDescent="0.3">
      <c r="A8253" s="24">
        <v>43079.458333333336</v>
      </c>
      <c r="B8253" s="25">
        <v>6840</v>
      </c>
      <c r="C8253" s="26">
        <v>52.44</v>
      </c>
      <c r="D8253" s="26">
        <v>6</v>
      </c>
      <c r="E8253" s="27">
        <f t="shared" si="128"/>
        <v>358.68959999999998</v>
      </c>
    </row>
    <row r="8254" spans="1:5" x14ac:dyDescent="0.3">
      <c r="A8254" s="24">
        <v>43079.5</v>
      </c>
      <c r="B8254" s="25">
        <v>7441</v>
      </c>
      <c r="C8254" s="26">
        <v>53.5</v>
      </c>
      <c r="D8254" s="26">
        <v>6</v>
      </c>
      <c r="E8254" s="27">
        <f t="shared" si="128"/>
        <v>398.09350000000001</v>
      </c>
    </row>
    <row r="8255" spans="1:5" x14ac:dyDescent="0.3">
      <c r="A8255" s="24">
        <v>43079.541666666664</v>
      </c>
      <c r="B8255" s="25">
        <v>6938</v>
      </c>
      <c r="C8255" s="26">
        <v>51.55</v>
      </c>
      <c r="D8255" s="26">
        <v>6</v>
      </c>
      <c r="E8255" s="27">
        <f t="shared" si="128"/>
        <v>357.65389999999996</v>
      </c>
    </row>
    <row r="8256" spans="1:5" x14ac:dyDescent="0.3">
      <c r="A8256" s="24">
        <v>43079.583333333336</v>
      </c>
      <c r="B8256" s="25">
        <v>6459</v>
      </c>
      <c r="C8256" s="26">
        <v>45.03</v>
      </c>
      <c r="D8256" s="26">
        <v>6</v>
      </c>
      <c r="E8256" s="27">
        <f t="shared" si="128"/>
        <v>290.84877</v>
      </c>
    </row>
    <row r="8257" spans="1:5" x14ac:dyDescent="0.3">
      <c r="A8257" s="24">
        <v>43079.625</v>
      </c>
      <c r="B8257" s="25">
        <v>6462</v>
      </c>
      <c r="C8257" s="26">
        <v>46.47</v>
      </c>
      <c r="D8257" s="26">
        <v>6</v>
      </c>
      <c r="E8257" s="27">
        <f t="shared" si="128"/>
        <v>300.28914000000003</v>
      </c>
    </row>
    <row r="8258" spans="1:5" x14ac:dyDescent="0.3">
      <c r="A8258" s="24">
        <v>43079.666666666664</v>
      </c>
      <c r="B8258" s="25">
        <v>7576</v>
      </c>
      <c r="C8258" s="26">
        <v>42.89</v>
      </c>
      <c r="D8258" s="26">
        <v>6</v>
      </c>
      <c r="E8258" s="27">
        <f t="shared" si="128"/>
        <v>324.93464</v>
      </c>
    </row>
    <row r="8259" spans="1:5" x14ac:dyDescent="0.3">
      <c r="A8259" s="24">
        <v>43079.708333333336</v>
      </c>
      <c r="B8259" s="25">
        <v>7990</v>
      </c>
      <c r="C8259" s="26">
        <v>50.61999999999999</v>
      </c>
      <c r="D8259" s="26">
        <v>6</v>
      </c>
      <c r="E8259" s="27">
        <f t="shared" si="128"/>
        <v>404.45379999999994</v>
      </c>
    </row>
    <row r="8260" spans="1:5" x14ac:dyDescent="0.3">
      <c r="A8260" s="24">
        <v>43079.75</v>
      </c>
      <c r="B8260" s="25">
        <v>8106</v>
      </c>
      <c r="C8260" s="26">
        <v>56.790000000000006</v>
      </c>
      <c r="D8260" s="26">
        <v>6</v>
      </c>
      <c r="E8260" s="27">
        <f t="shared" si="128"/>
        <v>460.33974000000006</v>
      </c>
    </row>
    <row r="8261" spans="1:5" x14ac:dyDescent="0.3">
      <c r="A8261" s="24">
        <v>43079.791666666664</v>
      </c>
      <c r="B8261" s="25">
        <v>8129</v>
      </c>
      <c r="C8261" s="26">
        <v>62.04</v>
      </c>
      <c r="D8261" s="26">
        <v>6</v>
      </c>
      <c r="E8261" s="27">
        <f t="shared" si="128"/>
        <v>504.32315999999997</v>
      </c>
    </row>
    <row r="8262" spans="1:5" x14ac:dyDescent="0.3">
      <c r="A8262" s="24">
        <v>43079.833333333336</v>
      </c>
      <c r="B8262" s="25">
        <v>7851</v>
      </c>
      <c r="C8262" s="26">
        <v>63.6</v>
      </c>
      <c r="D8262" s="26">
        <v>6</v>
      </c>
      <c r="E8262" s="27">
        <f t="shared" si="128"/>
        <v>499.32360000000006</v>
      </c>
    </row>
    <row r="8263" spans="1:5" x14ac:dyDescent="0.3">
      <c r="A8263" s="24">
        <v>43079.875</v>
      </c>
      <c r="B8263" s="25">
        <v>7502</v>
      </c>
      <c r="C8263" s="26">
        <v>64.09</v>
      </c>
      <c r="D8263" s="26">
        <v>6</v>
      </c>
      <c r="E8263" s="27">
        <f t="shared" si="128"/>
        <v>480.80318000000005</v>
      </c>
    </row>
    <row r="8264" spans="1:5" x14ac:dyDescent="0.3">
      <c r="A8264" s="24">
        <v>43079.916666666664</v>
      </c>
      <c r="B8264" s="25">
        <v>6937</v>
      </c>
      <c r="C8264" s="26">
        <v>59.8</v>
      </c>
      <c r="D8264" s="26">
        <v>6</v>
      </c>
      <c r="E8264" s="27">
        <f t="shared" si="128"/>
        <v>414.83259999999996</v>
      </c>
    </row>
    <row r="8265" spans="1:5" x14ac:dyDescent="0.3">
      <c r="A8265" s="24">
        <v>43079.958333333336</v>
      </c>
      <c r="B8265" s="25">
        <v>6708</v>
      </c>
      <c r="C8265" s="26">
        <v>54.94</v>
      </c>
      <c r="D8265" s="26">
        <v>6</v>
      </c>
      <c r="E8265" s="27">
        <f t="shared" si="128"/>
        <v>368.53751999999997</v>
      </c>
    </row>
    <row r="8266" spans="1:5" x14ac:dyDescent="0.3">
      <c r="A8266" s="24">
        <v>43080</v>
      </c>
      <c r="B8266" s="25">
        <v>6655</v>
      </c>
      <c r="C8266" s="26">
        <v>34.44</v>
      </c>
      <c r="D8266" s="26">
        <v>6</v>
      </c>
      <c r="E8266" s="27">
        <f t="shared" ref="E8266:E8329" si="129">C8266*B8266/1000</f>
        <v>229.19819999999999</v>
      </c>
    </row>
    <row r="8267" spans="1:5" x14ac:dyDescent="0.3">
      <c r="A8267" s="24">
        <v>43080.041666666664</v>
      </c>
      <c r="B8267" s="25">
        <v>6350</v>
      </c>
      <c r="C8267" s="26">
        <v>15</v>
      </c>
      <c r="D8267" s="26">
        <v>6</v>
      </c>
      <c r="E8267" s="27">
        <f t="shared" si="129"/>
        <v>95.25</v>
      </c>
    </row>
    <row r="8268" spans="1:5" x14ac:dyDescent="0.3">
      <c r="A8268" s="24">
        <v>43080.083333333336</v>
      </c>
      <c r="B8268" s="25">
        <v>6860</v>
      </c>
      <c r="C8268" s="26">
        <v>10.470000000000002</v>
      </c>
      <c r="D8268" s="26">
        <v>6</v>
      </c>
      <c r="E8268" s="27">
        <f t="shared" si="129"/>
        <v>71.824200000000005</v>
      </c>
    </row>
    <row r="8269" spans="1:5" x14ac:dyDescent="0.3">
      <c r="A8269" s="24">
        <v>43080.125</v>
      </c>
      <c r="B8269" s="25">
        <v>6963</v>
      </c>
      <c r="C8269" s="26">
        <v>5.48</v>
      </c>
      <c r="D8269" s="26">
        <v>6</v>
      </c>
      <c r="E8269" s="27">
        <f t="shared" si="129"/>
        <v>38.157240000000009</v>
      </c>
    </row>
    <row r="8270" spans="1:5" x14ac:dyDescent="0.3">
      <c r="A8270" s="24">
        <v>43080.166666666664</v>
      </c>
      <c r="B8270" s="25">
        <v>6907</v>
      </c>
      <c r="C8270" s="26">
        <v>5.48</v>
      </c>
      <c r="D8270" s="26">
        <v>6</v>
      </c>
      <c r="E8270" s="27">
        <f t="shared" si="129"/>
        <v>37.850360000000002</v>
      </c>
    </row>
    <row r="8271" spans="1:5" x14ac:dyDescent="0.3">
      <c r="A8271" s="24">
        <v>43080.208333333336</v>
      </c>
      <c r="B8271" s="25">
        <v>6390</v>
      </c>
      <c r="C8271" s="26">
        <v>12.4</v>
      </c>
      <c r="D8271" s="26">
        <v>6</v>
      </c>
      <c r="E8271" s="27">
        <f t="shared" si="129"/>
        <v>79.236000000000004</v>
      </c>
    </row>
    <row r="8272" spans="1:5" x14ac:dyDescent="0.3">
      <c r="A8272" s="24">
        <v>43080.25</v>
      </c>
      <c r="B8272" s="25">
        <v>6208</v>
      </c>
      <c r="C8272" s="26">
        <v>34.44</v>
      </c>
      <c r="D8272" s="26">
        <v>6</v>
      </c>
      <c r="E8272" s="27">
        <f t="shared" si="129"/>
        <v>213.80351999999999</v>
      </c>
    </row>
    <row r="8273" spans="1:5" x14ac:dyDescent="0.3">
      <c r="A8273" s="24">
        <v>43080.291666666664</v>
      </c>
      <c r="B8273" s="25">
        <v>6220</v>
      </c>
      <c r="C8273" s="26">
        <v>54.290000000000006</v>
      </c>
      <c r="D8273" s="26">
        <v>6</v>
      </c>
      <c r="E8273" s="27">
        <f t="shared" si="129"/>
        <v>337.68380000000002</v>
      </c>
    </row>
    <row r="8274" spans="1:5" x14ac:dyDescent="0.3">
      <c r="A8274" s="24">
        <v>43080.333333333336</v>
      </c>
      <c r="B8274" s="25">
        <v>6377</v>
      </c>
      <c r="C8274" s="26">
        <v>64.02</v>
      </c>
      <c r="D8274" s="26">
        <v>2</v>
      </c>
      <c r="E8274" s="27">
        <f t="shared" si="129"/>
        <v>408.25554</v>
      </c>
    </row>
    <row r="8275" spans="1:5" x14ac:dyDescent="0.3">
      <c r="A8275" s="24">
        <v>43080.375</v>
      </c>
      <c r="B8275" s="25">
        <v>6234</v>
      </c>
      <c r="C8275" s="26">
        <v>68.040000000000006</v>
      </c>
      <c r="D8275" s="26">
        <v>2</v>
      </c>
      <c r="E8275" s="27">
        <f t="shared" si="129"/>
        <v>424.16136000000006</v>
      </c>
    </row>
    <row r="8276" spans="1:5" x14ac:dyDescent="0.3">
      <c r="A8276" s="24">
        <v>43080.416666666664</v>
      </c>
      <c r="B8276" s="25">
        <v>6356</v>
      </c>
      <c r="C8276" s="26">
        <v>68.14</v>
      </c>
      <c r="D8276" s="26">
        <v>1</v>
      </c>
      <c r="E8276" s="27">
        <f t="shared" si="129"/>
        <v>433.09784000000002</v>
      </c>
    </row>
    <row r="8277" spans="1:5" x14ac:dyDescent="0.3">
      <c r="A8277" s="24">
        <v>43080.458333333336</v>
      </c>
      <c r="B8277" s="25">
        <v>6978</v>
      </c>
      <c r="C8277" s="26">
        <v>66.62</v>
      </c>
      <c r="D8277" s="26">
        <v>1</v>
      </c>
      <c r="E8277" s="27">
        <f t="shared" si="129"/>
        <v>464.87436000000002</v>
      </c>
    </row>
    <row r="8278" spans="1:5" x14ac:dyDescent="0.3">
      <c r="A8278" s="24">
        <v>43080.5</v>
      </c>
      <c r="B8278" s="25">
        <v>7132</v>
      </c>
      <c r="C8278" s="26">
        <v>64.02</v>
      </c>
      <c r="D8278" s="26">
        <v>1</v>
      </c>
      <c r="E8278" s="27">
        <f t="shared" si="129"/>
        <v>456.59063999999995</v>
      </c>
    </row>
    <row r="8279" spans="1:5" x14ac:dyDescent="0.3">
      <c r="A8279" s="24">
        <v>43080.541666666664</v>
      </c>
      <c r="B8279" s="25">
        <v>7336</v>
      </c>
      <c r="C8279" s="26">
        <v>59.06</v>
      </c>
      <c r="D8279" s="26">
        <v>2</v>
      </c>
      <c r="E8279" s="27">
        <f t="shared" si="129"/>
        <v>433.26416000000006</v>
      </c>
    </row>
    <row r="8280" spans="1:5" x14ac:dyDescent="0.3">
      <c r="A8280" s="24">
        <v>43080.583333333336</v>
      </c>
      <c r="B8280" s="25">
        <v>7217</v>
      </c>
      <c r="C8280" s="26">
        <v>55.38</v>
      </c>
      <c r="D8280" s="26">
        <v>2</v>
      </c>
      <c r="E8280" s="27">
        <f t="shared" si="129"/>
        <v>399.67746</v>
      </c>
    </row>
    <row r="8281" spans="1:5" x14ac:dyDescent="0.3">
      <c r="A8281" s="24">
        <v>43080.625</v>
      </c>
      <c r="B8281" s="25">
        <v>7165</v>
      </c>
      <c r="C8281" s="26">
        <v>54.13</v>
      </c>
      <c r="D8281" s="26">
        <v>2</v>
      </c>
      <c r="E8281" s="27">
        <f t="shared" si="129"/>
        <v>387.84145000000001</v>
      </c>
    </row>
    <row r="8282" spans="1:5" x14ac:dyDescent="0.3">
      <c r="A8282" s="24">
        <v>43080.666666666664</v>
      </c>
      <c r="B8282" s="25">
        <v>7345</v>
      </c>
      <c r="C8282" s="26">
        <v>55.85</v>
      </c>
      <c r="D8282" s="26">
        <v>2</v>
      </c>
      <c r="E8282" s="27">
        <f t="shared" si="129"/>
        <v>410.21825000000001</v>
      </c>
    </row>
    <row r="8283" spans="1:5" x14ac:dyDescent="0.3">
      <c r="A8283" s="24">
        <v>43080.708333333336</v>
      </c>
      <c r="B8283" s="25">
        <v>7359</v>
      </c>
      <c r="C8283" s="26">
        <v>66.12</v>
      </c>
      <c r="D8283" s="26">
        <v>2</v>
      </c>
      <c r="E8283" s="27">
        <f t="shared" si="129"/>
        <v>486.57708000000002</v>
      </c>
    </row>
    <row r="8284" spans="1:5" x14ac:dyDescent="0.3">
      <c r="A8284" s="24">
        <v>43080.75</v>
      </c>
      <c r="B8284" s="25">
        <v>7332</v>
      </c>
      <c r="C8284" s="26">
        <v>74.97</v>
      </c>
      <c r="D8284" s="26">
        <v>1</v>
      </c>
      <c r="E8284" s="27">
        <f t="shared" si="129"/>
        <v>549.68004000000008</v>
      </c>
    </row>
    <row r="8285" spans="1:5" x14ac:dyDescent="0.3">
      <c r="A8285" s="24">
        <v>43080.791666666664</v>
      </c>
      <c r="B8285" s="25">
        <v>7212</v>
      </c>
      <c r="C8285" s="26">
        <v>75.72</v>
      </c>
      <c r="D8285" s="26">
        <v>1</v>
      </c>
      <c r="E8285" s="27">
        <f t="shared" si="129"/>
        <v>546.09263999999996</v>
      </c>
    </row>
    <row r="8286" spans="1:5" x14ac:dyDescent="0.3">
      <c r="A8286" s="24">
        <v>43080.833333333336</v>
      </c>
      <c r="B8286" s="25">
        <v>7169</v>
      </c>
      <c r="C8286" s="26">
        <v>71.459999999999994</v>
      </c>
      <c r="D8286" s="26">
        <v>1</v>
      </c>
      <c r="E8286" s="27">
        <f t="shared" si="129"/>
        <v>512.29673999999989</v>
      </c>
    </row>
    <row r="8287" spans="1:5" x14ac:dyDescent="0.3">
      <c r="A8287" s="24">
        <v>43080.875</v>
      </c>
      <c r="B8287" s="25">
        <v>7215</v>
      </c>
      <c r="C8287" s="26">
        <v>69.48</v>
      </c>
      <c r="D8287" s="26">
        <v>2</v>
      </c>
      <c r="E8287" s="27">
        <f t="shared" si="129"/>
        <v>501.29820000000001</v>
      </c>
    </row>
    <row r="8288" spans="1:5" x14ac:dyDescent="0.3">
      <c r="A8288" s="24">
        <v>43080.916666666664</v>
      </c>
      <c r="B8288" s="25">
        <v>7209</v>
      </c>
      <c r="C8288" s="26">
        <v>65.02</v>
      </c>
      <c r="D8288" s="26">
        <v>2</v>
      </c>
      <c r="E8288" s="27">
        <f t="shared" si="129"/>
        <v>468.72917999999999</v>
      </c>
    </row>
    <row r="8289" spans="1:5" x14ac:dyDescent="0.3">
      <c r="A8289" s="24">
        <v>43080.958333333336</v>
      </c>
      <c r="B8289" s="25">
        <v>7174</v>
      </c>
      <c r="C8289" s="26">
        <v>54.13</v>
      </c>
      <c r="D8289" s="26">
        <v>2</v>
      </c>
      <c r="E8289" s="27">
        <f t="shared" si="129"/>
        <v>388.32862</v>
      </c>
    </row>
    <row r="8290" spans="1:5" x14ac:dyDescent="0.3">
      <c r="A8290" s="24">
        <v>43081</v>
      </c>
      <c r="B8290" s="25">
        <v>7159</v>
      </c>
      <c r="C8290" s="26">
        <v>53.98</v>
      </c>
      <c r="D8290" s="26">
        <v>6</v>
      </c>
      <c r="E8290" s="27">
        <f t="shared" si="129"/>
        <v>386.44281999999993</v>
      </c>
    </row>
    <row r="8291" spans="1:5" x14ac:dyDescent="0.3">
      <c r="A8291" s="24">
        <v>43081.041666666664</v>
      </c>
      <c r="B8291" s="25">
        <v>7032</v>
      </c>
      <c r="C8291" s="26">
        <v>50.61999999999999</v>
      </c>
      <c r="D8291" s="26">
        <v>6</v>
      </c>
      <c r="E8291" s="27">
        <f t="shared" si="129"/>
        <v>355.95983999999993</v>
      </c>
    </row>
    <row r="8292" spans="1:5" x14ac:dyDescent="0.3">
      <c r="A8292" s="24">
        <v>43081.083333333336</v>
      </c>
      <c r="B8292" s="25">
        <v>6632</v>
      </c>
      <c r="C8292" s="26">
        <v>49.28</v>
      </c>
      <c r="D8292" s="26">
        <v>6</v>
      </c>
      <c r="E8292" s="27">
        <f t="shared" si="129"/>
        <v>326.82496000000003</v>
      </c>
    </row>
    <row r="8293" spans="1:5" x14ac:dyDescent="0.3">
      <c r="A8293" s="24">
        <v>43081.125</v>
      </c>
      <c r="B8293" s="25">
        <v>6244</v>
      </c>
      <c r="C8293" s="26">
        <v>48.69</v>
      </c>
      <c r="D8293" s="26">
        <v>6</v>
      </c>
      <c r="E8293" s="27">
        <f t="shared" si="129"/>
        <v>304.02035999999998</v>
      </c>
    </row>
    <row r="8294" spans="1:5" x14ac:dyDescent="0.3">
      <c r="A8294" s="24">
        <v>43081.166666666664</v>
      </c>
      <c r="B8294" s="25">
        <v>6204</v>
      </c>
      <c r="C8294" s="26">
        <v>48.69</v>
      </c>
      <c r="D8294" s="26">
        <v>6</v>
      </c>
      <c r="E8294" s="27">
        <f t="shared" si="129"/>
        <v>302.07276000000002</v>
      </c>
    </row>
    <row r="8295" spans="1:5" x14ac:dyDescent="0.3">
      <c r="A8295" s="24">
        <v>43081.208333333336</v>
      </c>
      <c r="B8295" s="25">
        <v>6567</v>
      </c>
      <c r="C8295" s="26">
        <v>51.58</v>
      </c>
      <c r="D8295" s="26">
        <v>6</v>
      </c>
      <c r="E8295" s="27">
        <f t="shared" si="129"/>
        <v>338.72586000000001</v>
      </c>
    </row>
    <row r="8296" spans="1:5" x14ac:dyDescent="0.3">
      <c r="A8296" s="24">
        <v>43081.25</v>
      </c>
      <c r="B8296" s="25">
        <v>6287</v>
      </c>
      <c r="C8296" s="26">
        <v>60.99</v>
      </c>
      <c r="D8296" s="26">
        <v>6</v>
      </c>
      <c r="E8296" s="27">
        <f t="shared" si="129"/>
        <v>383.44413000000003</v>
      </c>
    </row>
    <row r="8297" spans="1:5" x14ac:dyDescent="0.3">
      <c r="A8297" s="24">
        <v>43081.291666666664</v>
      </c>
      <c r="B8297" s="25">
        <v>5997</v>
      </c>
      <c r="C8297" s="26">
        <v>76</v>
      </c>
      <c r="D8297" s="26">
        <v>6</v>
      </c>
      <c r="E8297" s="27">
        <f t="shared" si="129"/>
        <v>455.77199999999999</v>
      </c>
    </row>
    <row r="8298" spans="1:5" x14ac:dyDescent="0.3">
      <c r="A8298" s="24">
        <v>43081.333333333336</v>
      </c>
      <c r="B8298" s="25">
        <v>5892</v>
      </c>
      <c r="C8298" s="26">
        <v>75.069999999999993</v>
      </c>
      <c r="D8298" s="26">
        <v>2</v>
      </c>
      <c r="E8298" s="27">
        <f t="shared" si="129"/>
        <v>442.31243999999992</v>
      </c>
    </row>
    <row r="8299" spans="1:5" x14ac:dyDescent="0.3">
      <c r="A8299" s="24">
        <v>43081.375</v>
      </c>
      <c r="B8299" s="25">
        <v>6336</v>
      </c>
      <c r="C8299" s="26">
        <v>77.53</v>
      </c>
      <c r="D8299" s="26">
        <v>2</v>
      </c>
      <c r="E8299" s="27">
        <f t="shared" si="129"/>
        <v>491.23008000000004</v>
      </c>
    </row>
    <row r="8300" spans="1:5" x14ac:dyDescent="0.3">
      <c r="A8300" s="24">
        <v>43081.416666666664</v>
      </c>
      <c r="B8300" s="25">
        <v>6781</v>
      </c>
      <c r="C8300" s="26">
        <v>77.510000000000005</v>
      </c>
      <c r="D8300" s="26">
        <v>1</v>
      </c>
      <c r="E8300" s="27">
        <f t="shared" si="129"/>
        <v>525.59531000000004</v>
      </c>
    </row>
    <row r="8301" spans="1:5" x14ac:dyDescent="0.3">
      <c r="A8301" s="24">
        <v>43081.458333333336</v>
      </c>
      <c r="B8301" s="25">
        <v>7032</v>
      </c>
      <c r="C8301" s="26">
        <v>76.459999999999994</v>
      </c>
      <c r="D8301" s="26">
        <v>1</v>
      </c>
      <c r="E8301" s="27">
        <f t="shared" si="129"/>
        <v>537.66671999999994</v>
      </c>
    </row>
    <row r="8302" spans="1:5" x14ac:dyDescent="0.3">
      <c r="A8302" s="24">
        <v>43081.5</v>
      </c>
      <c r="B8302" s="25">
        <v>7220</v>
      </c>
      <c r="C8302" s="26">
        <v>75.069999999999993</v>
      </c>
      <c r="D8302" s="26">
        <v>1</v>
      </c>
      <c r="E8302" s="27">
        <f t="shared" si="129"/>
        <v>542.0053999999999</v>
      </c>
    </row>
    <row r="8303" spans="1:5" x14ac:dyDescent="0.3">
      <c r="A8303" s="24">
        <v>43081.541666666664</v>
      </c>
      <c r="B8303" s="25">
        <v>7638</v>
      </c>
      <c r="C8303" s="26">
        <v>74.84</v>
      </c>
      <c r="D8303" s="26">
        <v>2</v>
      </c>
      <c r="E8303" s="27">
        <f t="shared" si="129"/>
        <v>571.62792000000002</v>
      </c>
    </row>
    <row r="8304" spans="1:5" x14ac:dyDescent="0.3">
      <c r="A8304" s="24">
        <v>43081.583333333336</v>
      </c>
      <c r="B8304" s="25">
        <v>7891</v>
      </c>
      <c r="C8304" s="26">
        <v>72.72</v>
      </c>
      <c r="D8304" s="26">
        <v>2</v>
      </c>
      <c r="E8304" s="27">
        <f t="shared" si="129"/>
        <v>573.83352000000002</v>
      </c>
    </row>
    <row r="8305" spans="1:5" x14ac:dyDescent="0.3">
      <c r="A8305" s="24">
        <v>43081.625</v>
      </c>
      <c r="B8305" s="25">
        <v>7840</v>
      </c>
      <c r="C8305" s="26">
        <v>71.7</v>
      </c>
      <c r="D8305" s="26">
        <v>2</v>
      </c>
      <c r="E8305" s="27">
        <f t="shared" si="129"/>
        <v>562.12800000000004</v>
      </c>
    </row>
    <row r="8306" spans="1:5" x14ac:dyDescent="0.3">
      <c r="A8306" s="24">
        <v>43081.666666666664</v>
      </c>
      <c r="B8306" s="25">
        <v>7803</v>
      </c>
      <c r="C8306" s="26">
        <v>73</v>
      </c>
      <c r="D8306" s="26">
        <v>2</v>
      </c>
      <c r="E8306" s="27">
        <f t="shared" si="129"/>
        <v>569.61900000000003</v>
      </c>
    </row>
    <row r="8307" spans="1:5" x14ac:dyDescent="0.3">
      <c r="A8307" s="24">
        <v>43081.708333333336</v>
      </c>
      <c r="B8307" s="25">
        <v>7644</v>
      </c>
      <c r="C8307" s="26">
        <v>77.69</v>
      </c>
      <c r="D8307" s="26">
        <v>2</v>
      </c>
      <c r="E8307" s="27">
        <f t="shared" si="129"/>
        <v>593.86235999999997</v>
      </c>
    </row>
    <row r="8308" spans="1:5" x14ac:dyDescent="0.3">
      <c r="A8308" s="24">
        <v>43081.75</v>
      </c>
      <c r="B8308" s="25">
        <v>7124</v>
      </c>
      <c r="C8308" s="26">
        <v>83.640000000000015</v>
      </c>
      <c r="D8308" s="26">
        <v>1</v>
      </c>
      <c r="E8308" s="27">
        <f t="shared" si="129"/>
        <v>595.85136000000011</v>
      </c>
    </row>
    <row r="8309" spans="1:5" x14ac:dyDescent="0.3">
      <c r="A8309" s="24">
        <v>43081.791666666664</v>
      </c>
      <c r="B8309" s="25">
        <v>7131</v>
      </c>
      <c r="C8309" s="26">
        <v>85.010000000000019</v>
      </c>
      <c r="D8309" s="26">
        <v>1</v>
      </c>
      <c r="E8309" s="27">
        <f t="shared" si="129"/>
        <v>606.20631000000014</v>
      </c>
    </row>
    <row r="8310" spans="1:5" x14ac:dyDescent="0.3">
      <c r="A8310" s="24">
        <v>43081.833333333336</v>
      </c>
      <c r="B8310" s="25">
        <v>6985</v>
      </c>
      <c r="C8310" s="26">
        <v>78</v>
      </c>
      <c r="D8310" s="26">
        <v>1</v>
      </c>
      <c r="E8310" s="27">
        <f t="shared" si="129"/>
        <v>544.83000000000004</v>
      </c>
    </row>
    <row r="8311" spans="1:5" x14ac:dyDescent="0.3">
      <c r="A8311" s="24">
        <v>43081.875</v>
      </c>
      <c r="B8311" s="25">
        <v>7031</v>
      </c>
      <c r="C8311" s="26">
        <v>76.42</v>
      </c>
      <c r="D8311" s="26">
        <v>2</v>
      </c>
      <c r="E8311" s="27">
        <f t="shared" si="129"/>
        <v>537.30902000000003</v>
      </c>
    </row>
    <row r="8312" spans="1:5" x14ac:dyDescent="0.3">
      <c r="A8312" s="24">
        <v>43081.916666666664</v>
      </c>
      <c r="B8312" s="25">
        <v>6735</v>
      </c>
      <c r="C8312" s="26">
        <v>71.58</v>
      </c>
      <c r="D8312" s="26">
        <v>2</v>
      </c>
      <c r="E8312" s="27">
        <f t="shared" si="129"/>
        <v>482.09129999999999</v>
      </c>
    </row>
    <row r="8313" spans="1:5" x14ac:dyDescent="0.3">
      <c r="A8313" s="24">
        <v>43081.958333333336</v>
      </c>
      <c r="B8313" s="25">
        <v>6883</v>
      </c>
      <c r="C8313" s="26">
        <v>70.069999999999993</v>
      </c>
      <c r="D8313" s="26">
        <v>2</v>
      </c>
      <c r="E8313" s="27">
        <f t="shared" si="129"/>
        <v>482.29180999999994</v>
      </c>
    </row>
    <row r="8314" spans="1:5" x14ac:dyDescent="0.3">
      <c r="A8314" s="24">
        <v>43082</v>
      </c>
      <c r="B8314" s="25">
        <v>6643</v>
      </c>
      <c r="C8314" s="26">
        <v>71.010000000000005</v>
      </c>
      <c r="D8314" s="26">
        <v>6</v>
      </c>
      <c r="E8314" s="27">
        <f t="shared" si="129"/>
        <v>471.71943000000005</v>
      </c>
    </row>
    <row r="8315" spans="1:5" x14ac:dyDescent="0.3">
      <c r="A8315" s="24">
        <v>43082.041666666664</v>
      </c>
      <c r="B8315" s="25">
        <v>6712</v>
      </c>
      <c r="C8315" s="26">
        <v>62.97</v>
      </c>
      <c r="D8315" s="26">
        <v>6</v>
      </c>
      <c r="E8315" s="27">
        <f t="shared" si="129"/>
        <v>422.65464000000003</v>
      </c>
    </row>
    <row r="8316" spans="1:5" x14ac:dyDescent="0.3">
      <c r="A8316" s="24">
        <v>43082.083333333336</v>
      </c>
      <c r="B8316" s="25">
        <v>6909</v>
      </c>
      <c r="C8316" s="26">
        <v>55.38</v>
      </c>
      <c r="D8316" s="26">
        <v>6</v>
      </c>
      <c r="E8316" s="27">
        <f t="shared" si="129"/>
        <v>382.62042000000002</v>
      </c>
    </row>
    <row r="8317" spans="1:5" x14ac:dyDescent="0.3">
      <c r="A8317" s="24">
        <v>43082.125</v>
      </c>
      <c r="B8317" s="25">
        <v>6805</v>
      </c>
      <c r="C8317" s="26">
        <v>54.72</v>
      </c>
      <c r="D8317" s="26">
        <v>6</v>
      </c>
      <c r="E8317" s="27">
        <f t="shared" si="129"/>
        <v>372.36959999999999</v>
      </c>
    </row>
    <row r="8318" spans="1:5" x14ac:dyDescent="0.3">
      <c r="A8318" s="24">
        <v>43082.166666666664</v>
      </c>
      <c r="B8318" s="25">
        <v>6404</v>
      </c>
      <c r="C8318" s="26">
        <v>54.13</v>
      </c>
      <c r="D8318" s="26">
        <v>6</v>
      </c>
      <c r="E8318" s="27">
        <f t="shared" si="129"/>
        <v>346.64852000000002</v>
      </c>
    </row>
    <row r="8319" spans="1:5" x14ac:dyDescent="0.3">
      <c r="A8319" s="24">
        <v>43082.208333333336</v>
      </c>
      <c r="B8319" s="25">
        <v>5940</v>
      </c>
      <c r="C8319" s="26">
        <v>54.08</v>
      </c>
      <c r="D8319" s="26">
        <v>6</v>
      </c>
      <c r="E8319" s="27">
        <f t="shared" si="129"/>
        <v>321.23520000000002</v>
      </c>
    </row>
    <row r="8320" spans="1:5" x14ac:dyDescent="0.3">
      <c r="A8320" s="24">
        <v>43082.25</v>
      </c>
      <c r="B8320" s="25">
        <v>5802</v>
      </c>
      <c r="C8320" s="26">
        <v>55.42</v>
      </c>
      <c r="D8320" s="26">
        <v>6</v>
      </c>
      <c r="E8320" s="27">
        <f t="shared" si="129"/>
        <v>321.54684000000003</v>
      </c>
    </row>
    <row r="8321" spans="1:5" x14ac:dyDescent="0.3">
      <c r="A8321" s="24">
        <v>43082.291666666664</v>
      </c>
      <c r="B8321" s="25">
        <v>6004</v>
      </c>
      <c r="C8321" s="26">
        <v>73.8</v>
      </c>
      <c r="D8321" s="26">
        <v>6</v>
      </c>
      <c r="E8321" s="27">
        <f t="shared" si="129"/>
        <v>443.09520000000003</v>
      </c>
    </row>
    <row r="8322" spans="1:5" x14ac:dyDescent="0.3">
      <c r="A8322" s="24">
        <v>43082.333333333336</v>
      </c>
      <c r="B8322" s="25">
        <v>6146</v>
      </c>
      <c r="C8322" s="26">
        <v>77.69</v>
      </c>
      <c r="D8322" s="26">
        <v>2</v>
      </c>
      <c r="E8322" s="27">
        <f t="shared" si="129"/>
        <v>477.48273999999998</v>
      </c>
    </row>
    <row r="8323" spans="1:5" x14ac:dyDescent="0.3">
      <c r="A8323" s="24">
        <v>43082.375</v>
      </c>
      <c r="B8323" s="25">
        <v>6969</v>
      </c>
      <c r="C8323" s="26">
        <v>78</v>
      </c>
      <c r="D8323" s="26">
        <v>2</v>
      </c>
      <c r="E8323" s="27">
        <f t="shared" si="129"/>
        <v>543.58199999999999</v>
      </c>
    </row>
    <row r="8324" spans="1:5" x14ac:dyDescent="0.3">
      <c r="A8324" s="24">
        <v>43082.416666666664</v>
      </c>
      <c r="B8324" s="25">
        <v>7034</v>
      </c>
      <c r="C8324" s="26">
        <v>77.709999999999994</v>
      </c>
      <c r="D8324" s="26">
        <v>1</v>
      </c>
      <c r="E8324" s="27">
        <f t="shared" si="129"/>
        <v>546.61214000000007</v>
      </c>
    </row>
    <row r="8325" spans="1:5" x14ac:dyDescent="0.3">
      <c r="A8325" s="24">
        <v>43082.458333333336</v>
      </c>
      <c r="B8325" s="25">
        <v>6973</v>
      </c>
      <c r="C8325" s="26">
        <v>77.02</v>
      </c>
      <c r="D8325" s="26">
        <v>1</v>
      </c>
      <c r="E8325" s="27">
        <f t="shared" si="129"/>
        <v>537.06045999999992</v>
      </c>
    </row>
    <row r="8326" spans="1:5" x14ac:dyDescent="0.3">
      <c r="A8326" s="24">
        <v>43082.5</v>
      </c>
      <c r="B8326" s="25">
        <v>7016</v>
      </c>
      <c r="C8326" s="26">
        <v>76.42</v>
      </c>
      <c r="D8326" s="26">
        <v>1</v>
      </c>
      <c r="E8326" s="27">
        <f t="shared" si="129"/>
        <v>536.16271999999992</v>
      </c>
    </row>
    <row r="8327" spans="1:5" x14ac:dyDescent="0.3">
      <c r="A8327" s="24">
        <v>43082.541666666664</v>
      </c>
      <c r="B8327" s="25">
        <v>6903</v>
      </c>
      <c r="C8327" s="26">
        <v>76.099999999999994</v>
      </c>
      <c r="D8327" s="26">
        <v>2</v>
      </c>
      <c r="E8327" s="27">
        <f t="shared" si="129"/>
        <v>525.31829999999991</v>
      </c>
    </row>
    <row r="8328" spans="1:5" x14ac:dyDescent="0.3">
      <c r="A8328" s="24">
        <v>43082.583333333336</v>
      </c>
      <c r="B8328" s="25">
        <v>6903</v>
      </c>
      <c r="C8328" s="26">
        <v>72.98</v>
      </c>
      <c r="D8328" s="26">
        <v>2</v>
      </c>
      <c r="E8328" s="27">
        <f t="shared" si="129"/>
        <v>503.78093999999999</v>
      </c>
    </row>
    <row r="8329" spans="1:5" x14ac:dyDescent="0.3">
      <c r="A8329" s="24">
        <v>43082.625</v>
      </c>
      <c r="B8329" s="25">
        <v>6830</v>
      </c>
      <c r="C8329" s="26">
        <v>71.7</v>
      </c>
      <c r="D8329" s="26">
        <v>2</v>
      </c>
      <c r="E8329" s="27">
        <f t="shared" si="129"/>
        <v>489.71100000000001</v>
      </c>
    </row>
    <row r="8330" spans="1:5" x14ac:dyDescent="0.3">
      <c r="A8330" s="24">
        <v>43082.666666666664</v>
      </c>
      <c r="B8330" s="25">
        <v>7147</v>
      </c>
      <c r="C8330" s="26">
        <v>71.7</v>
      </c>
      <c r="D8330" s="26">
        <v>2</v>
      </c>
      <c r="E8330" s="27">
        <f t="shared" ref="E8330:E8393" si="130">C8330*B8330/1000</f>
        <v>512.43990000000008</v>
      </c>
    </row>
    <row r="8331" spans="1:5" x14ac:dyDescent="0.3">
      <c r="A8331" s="24">
        <v>43082.708333333336</v>
      </c>
      <c r="B8331" s="25">
        <v>7188</v>
      </c>
      <c r="C8331" s="26">
        <v>74.98</v>
      </c>
      <c r="D8331" s="26">
        <v>2</v>
      </c>
      <c r="E8331" s="27">
        <f t="shared" si="130"/>
        <v>538.95623999999998</v>
      </c>
    </row>
    <row r="8332" spans="1:5" x14ac:dyDescent="0.3">
      <c r="A8332" s="24">
        <v>43082.75</v>
      </c>
      <c r="B8332" s="25">
        <v>7114</v>
      </c>
      <c r="C8332" s="26">
        <v>77.739999999999995</v>
      </c>
      <c r="D8332" s="26">
        <v>1</v>
      </c>
      <c r="E8332" s="27">
        <f t="shared" si="130"/>
        <v>553.04236000000003</v>
      </c>
    </row>
    <row r="8333" spans="1:5" x14ac:dyDescent="0.3">
      <c r="A8333" s="24">
        <v>43082.791666666664</v>
      </c>
      <c r="B8333" s="25">
        <v>7004</v>
      </c>
      <c r="C8333" s="26">
        <v>78.17</v>
      </c>
      <c r="D8333" s="26">
        <v>1</v>
      </c>
      <c r="E8333" s="27">
        <f t="shared" si="130"/>
        <v>547.50268000000005</v>
      </c>
    </row>
    <row r="8334" spans="1:5" x14ac:dyDescent="0.3">
      <c r="A8334" s="24">
        <v>43082.833333333336</v>
      </c>
      <c r="B8334" s="25">
        <v>7439</v>
      </c>
      <c r="C8334" s="26">
        <v>76.63</v>
      </c>
      <c r="D8334" s="26">
        <v>1</v>
      </c>
      <c r="E8334" s="27">
        <f t="shared" si="130"/>
        <v>570.05056999999999</v>
      </c>
    </row>
    <row r="8335" spans="1:5" x14ac:dyDescent="0.3">
      <c r="A8335" s="24">
        <v>43082.875</v>
      </c>
      <c r="B8335" s="25">
        <v>7414</v>
      </c>
      <c r="C8335" s="26">
        <v>71.010000000000005</v>
      </c>
      <c r="D8335" s="26">
        <v>2</v>
      </c>
      <c r="E8335" s="27">
        <f t="shared" si="130"/>
        <v>526.46814000000006</v>
      </c>
    </row>
    <row r="8336" spans="1:5" x14ac:dyDescent="0.3">
      <c r="A8336" s="24">
        <v>43082.916666666664</v>
      </c>
      <c r="B8336" s="25">
        <v>7360</v>
      </c>
      <c r="C8336" s="26">
        <v>69.48</v>
      </c>
      <c r="D8336" s="26">
        <v>2</v>
      </c>
      <c r="E8336" s="27">
        <f t="shared" si="130"/>
        <v>511.37280000000004</v>
      </c>
    </row>
    <row r="8337" spans="1:5" x14ac:dyDescent="0.3">
      <c r="A8337" s="24">
        <v>43082.958333333336</v>
      </c>
      <c r="B8337" s="25">
        <v>7271</v>
      </c>
      <c r="C8337" s="26">
        <v>59.990000000000009</v>
      </c>
      <c r="D8337" s="26">
        <v>2</v>
      </c>
      <c r="E8337" s="27">
        <f t="shared" si="130"/>
        <v>436.18729000000002</v>
      </c>
    </row>
    <row r="8338" spans="1:5" x14ac:dyDescent="0.3">
      <c r="A8338" s="24">
        <v>43083</v>
      </c>
      <c r="B8338" s="25">
        <v>7185</v>
      </c>
      <c r="C8338" s="26">
        <v>54.08</v>
      </c>
      <c r="D8338" s="26">
        <v>6</v>
      </c>
      <c r="E8338" s="27">
        <f t="shared" si="130"/>
        <v>388.56479999999999</v>
      </c>
    </row>
    <row r="8339" spans="1:5" x14ac:dyDescent="0.3">
      <c r="A8339" s="24">
        <v>43083.041666666664</v>
      </c>
      <c r="B8339" s="25">
        <v>6904</v>
      </c>
      <c r="C8339" s="26">
        <v>47.39</v>
      </c>
      <c r="D8339" s="26">
        <v>6</v>
      </c>
      <c r="E8339" s="27">
        <f t="shared" si="130"/>
        <v>327.18056000000001</v>
      </c>
    </row>
    <row r="8340" spans="1:5" x14ac:dyDescent="0.3">
      <c r="A8340" s="24">
        <v>43083.083333333336</v>
      </c>
      <c r="B8340" s="25">
        <v>6321</v>
      </c>
      <c r="C8340" s="26">
        <v>45</v>
      </c>
      <c r="D8340" s="26">
        <v>6</v>
      </c>
      <c r="E8340" s="27">
        <f t="shared" si="130"/>
        <v>284.44499999999999</v>
      </c>
    </row>
    <row r="8341" spans="1:5" x14ac:dyDescent="0.3">
      <c r="A8341" s="24">
        <v>43083.125</v>
      </c>
      <c r="B8341" s="25">
        <v>6182</v>
      </c>
      <c r="C8341" s="26">
        <v>45</v>
      </c>
      <c r="D8341" s="26">
        <v>6</v>
      </c>
      <c r="E8341" s="27">
        <f t="shared" si="130"/>
        <v>278.19</v>
      </c>
    </row>
    <row r="8342" spans="1:5" x14ac:dyDescent="0.3">
      <c r="A8342" s="24">
        <v>43083.166666666664</v>
      </c>
      <c r="B8342" s="25">
        <v>5947</v>
      </c>
      <c r="C8342" s="26">
        <v>44.97</v>
      </c>
      <c r="D8342" s="26">
        <v>6</v>
      </c>
      <c r="E8342" s="27">
        <f t="shared" si="130"/>
        <v>267.43658999999997</v>
      </c>
    </row>
    <row r="8343" spans="1:5" x14ac:dyDescent="0.3">
      <c r="A8343" s="24">
        <v>43083.208333333336</v>
      </c>
      <c r="B8343" s="25">
        <v>6468</v>
      </c>
      <c r="C8343" s="26">
        <v>46.989999999999995</v>
      </c>
      <c r="D8343" s="26">
        <v>6</v>
      </c>
      <c r="E8343" s="27">
        <f t="shared" si="130"/>
        <v>303.93131999999997</v>
      </c>
    </row>
    <row r="8344" spans="1:5" x14ac:dyDescent="0.3">
      <c r="A8344" s="24">
        <v>43083.25</v>
      </c>
      <c r="B8344" s="25">
        <v>6194</v>
      </c>
      <c r="C8344" s="26">
        <v>52.430000000000007</v>
      </c>
      <c r="D8344" s="26">
        <v>6</v>
      </c>
      <c r="E8344" s="27">
        <f t="shared" si="130"/>
        <v>324.75142000000005</v>
      </c>
    </row>
    <row r="8345" spans="1:5" x14ac:dyDescent="0.3">
      <c r="A8345" s="24">
        <v>43083.291666666664</v>
      </c>
      <c r="B8345" s="25">
        <v>6259</v>
      </c>
      <c r="C8345" s="26">
        <v>61.04</v>
      </c>
      <c r="D8345" s="26">
        <v>6</v>
      </c>
      <c r="E8345" s="27">
        <f t="shared" si="130"/>
        <v>382.04935999999998</v>
      </c>
    </row>
    <row r="8346" spans="1:5" x14ac:dyDescent="0.3">
      <c r="A8346" s="24">
        <v>43083.333333333336</v>
      </c>
      <c r="B8346" s="25">
        <v>6133</v>
      </c>
      <c r="C8346" s="26">
        <v>66.78</v>
      </c>
      <c r="D8346" s="26">
        <v>2</v>
      </c>
      <c r="E8346" s="27">
        <f t="shared" si="130"/>
        <v>409.56173999999999</v>
      </c>
    </row>
    <row r="8347" spans="1:5" x14ac:dyDescent="0.3">
      <c r="A8347" s="24">
        <v>43083.375</v>
      </c>
      <c r="B8347" s="25">
        <v>6147</v>
      </c>
      <c r="C8347" s="26">
        <v>70.97</v>
      </c>
      <c r="D8347" s="26">
        <v>2</v>
      </c>
      <c r="E8347" s="27">
        <f t="shared" si="130"/>
        <v>436.25258999999994</v>
      </c>
    </row>
    <row r="8348" spans="1:5" x14ac:dyDescent="0.3">
      <c r="A8348" s="24">
        <v>43083.416666666664</v>
      </c>
      <c r="B8348" s="25">
        <v>7826</v>
      </c>
      <c r="C8348" s="26">
        <v>70.319999999999993</v>
      </c>
      <c r="D8348" s="26">
        <v>1</v>
      </c>
      <c r="E8348" s="27">
        <f t="shared" si="130"/>
        <v>550.32431999999994</v>
      </c>
    </row>
    <row r="8349" spans="1:5" x14ac:dyDescent="0.3">
      <c r="A8349" s="24">
        <v>43083.458333333336</v>
      </c>
      <c r="B8349" s="25">
        <v>7241</v>
      </c>
      <c r="C8349" s="26">
        <v>67.44</v>
      </c>
      <c r="D8349" s="26">
        <v>1</v>
      </c>
      <c r="E8349" s="27">
        <f t="shared" si="130"/>
        <v>488.33303999999998</v>
      </c>
    </row>
    <row r="8350" spans="1:5" x14ac:dyDescent="0.3">
      <c r="A8350" s="24">
        <v>43083.5</v>
      </c>
      <c r="B8350" s="25">
        <v>7688</v>
      </c>
      <c r="C8350" s="26">
        <v>63.31</v>
      </c>
      <c r="D8350" s="26">
        <v>1</v>
      </c>
      <c r="E8350" s="27">
        <f t="shared" si="130"/>
        <v>486.72728000000001</v>
      </c>
    </row>
    <row r="8351" spans="1:5" x14ac:dyDescent="0.3">
      <c r="A8351" s="24">
        <v>43083.541666666664</v>
      </c>
      <c r="B8351" s="25">
        <v>8126</v>
      </c>
      <c r="C8351" s="26">
        <v>63.100000000000009</v>
      </c>
      <c r="D8351" s="26">
        <v>2</v>
      </c>
      <c r="E8351" s="27">
        <f t="shared" si="130"/>
        <v>512.75060000000008</v>
      </c>
    </row>
    <row r="8352" spans="1:5" x14ac:dyDescent="0.3">
      <c r="A8352" s="24">
        <v>43083.583333333336</v>
      </c>
      <c r="B8352" s="25">
        <v>7846</v>
      </c>
      <c r="C8352" s="26">
        <v>61.259999999999991</v>
      </c>
      <c r="D8352" s="26">
        <v>2</v>
      </c>
      <c r="E8352" s="27">
        <f t="shared" si="130"/>
        <v>480.64595999999989</v>
      </c>
    </row>
    <row r="8353" spans="1:5" x14ac:dyDescent="0.3">
      <c r="A8353" s="24">
        <v>43083.625</v>
      </c>
      <c r="B8353" s="25">
        <v>7470</v>
      </c>
      <c r="C8353" s="26">
        <v>63.100000000000009</v>
      </c>
      <c r="D8353" s="26">
        <v>2</v>
      </c>
      <c r="E8353" s="27">
        <f t="shared" si="130"/>
        <v>471.35700000000008</v>
      </c>
    </row>
    <row r="8354" spans="1:5" x14ac:dyDescent="0.3">
      <c r="A8354" s="24">
        <v>43083.666666666664</v>
      </c>
      <c r="B8354" s="25">
        <v>7545</v>
      </c>
      <c r="C8354" s="26">
        <v>67.14</v>
      </c>
      <c r="D8354" s="26">
        <v>2</v>
      </c>
      <c r="E8354" s="27">
        <f t="shared" si="130"/>
        <v>506.57130000000001</v>
      </c>
    </row>
    <row r="8355" spans="1:5" x14ac:dyDescent="0.3">
      <c r="A8355" s="24">
        <v>43083.708333333336</v>
      </c>
      <c r="B8355" s="25">
        <v>7307</v>
      </c>
      <c r="C8355" s="26">
        <v>71.69</v>
      </c>
      <c r="D8355" s="26">
        <v>2</v>
      </c>
      <c r="E8355" s="27">
        <f t="shared" si="130"/>
        <v>523.83882999999992</v>
      </c>
    </row>
    <row r="8356" spans="1:5" x14ac:dyDescent="0.3">
      <c r="A8356" s="24">
        <v>43083.75</v>
      </c>
      <c r="B8356" s="25">
        <v>7525</v>
      </c>
      <c r="C8356" s="26">
        <v>75.510000000000005</v>
      </c>
      <c r="D8356" s="26">
        <v>1</v>
      </c>
      <c r="E8356" s="27">
        <f t="shared" si="130"/>
        <v>568.21275000000003</v>
      </c>
    </row>
    <row r="8357" spans="1:5" x14ac:dyDescent="0.3">
      <c r="A8357" s="24">
        <v>43083.791666666664</v>
      </c>
      <c r="B8357" s="25">
        <v>7193</v>
      </c>
      <c r="C8357" s="26">
        <v>75.459999999999994</v>
      </c>
      <c r="D8357" s="26">
        <v>1</v>
      </c>
      <c r="E8357" s="27">
        <f t="shared" si="130"/>
        <v>542.78377999999987</v>
      </c>
    </row>
    <row r="8358" spans="1:5" x14ac:dyDescent="0.3">
      <c r="A8358" s="24">
        <v>43083.833333333336</v>
      </c>
      <c r="B8358" s="25">
        <v>7524</v>
      </c>
      <c r="C8358" s="26">
        <v>71</v>
      </c>
      <c r="D8358" s="26">
        <v>1</v>
      </c>
      <c r="E8358" s="27">
        <f t="shared" si="130"/>
        <v>534.20399999999995</v>
      </c>
    </row>
    <row r="8359" spans="1:5" x14ac:dyDescent="0.3">
      <c r="A8359" s="24">
        <v>43083.875</v>
      </c>
      <c r="B8359" s="25">
        <v>7835</v>
      </c>
      <c r="C8359" s="26">
        <v>69.650000000000006</v>
      </c>
      <c r="D8359" s="26">
        <v>2</v>
      </c>
      <c r="E8359" s="27">
        <f t="shared" si="130"/>
        <v>545.70775000000003</v>
      </c>
    </row>
    <row r="8360" spans="1:5" x14ac:dyDescent="0.3">
      <c r="A8360" s="24">
        <v>43083.916666666664</v>
      </c>
      <c r="B8360" s="25">
        <v>7795</v>
      </c>
      <c r="C8360" s="26">
        <v>61.03</v>
      </c>
      <c r="D8360" s="26">
        <v>2</v>
      </c>
      <c r="E8360" s="27">
        <f t="shared" si="130"/>
        <v>475.72885000000002</v>
      </c>
    </row>
    <row r="8361" spans="1:5" x14ac:dyDescent="0.3">
      <c r="A8361" s="24">
        <v>43083.958333333336</v>
      </c>
      <c r="B8361" s="25">
        <v>7885</v>
      </c>
      <c r="C8361" s="26">
        <v>54.72</v>
      </c>
      <c r="D8361" s="26">
        <v>2</v>
      </c>
      <c r="E8361" s="27">
        <f t="shared" si="130"/>
        <v>431.46719999999999</v>
      </c>
    </row>
    <row r="8362" spans="1:5" x14ac:dyDescent="0.3">
      <c r="A8362" s="24">
        <v>43084</v>
      </c>
      <c r="B8362" s="25">
        <v>7604</v>
      </c>
      <c r="C8362" s="26">
        <v>48.23</v>
      </c>
      <c r="D8362" s="26">
        <v>6</v>
      </c>
      <c r="E8362" s="27">
        <f t="shared" si="130"/>
        <v>366.74091999999996</v>
      </c>
    </row>
    <row r="8363" spans="1:5" x14ac:dyDescent="0.3">
      <c r="A8363" s="24">
        <v>43084.041666666664</v>
      </c>
      <c r="B8363" s="25">
        <v>7626</v>
      </c>
      <c r="C8363" s="26">
        <v>40.5</v>
      </c>
      <c r="D8363" s="26">
        <v>6</v>
      </c>
      <c r="E8363" s="27">
        <f t="shared" si="130"/>
        <v>308.85300000000001</v>
      </c>
    </row>
    <row r="8364" spans="1:5" x14ac:dyDescent="0.3">
      <c r="A8364" s="24">
        <v>43084.083333333336</v>
      </c>
      <c r="B8364" s="25">
        <v>7505</v>
      </c>
      <c r="C8364" s="26">
        <v>37.299999999999997</v>
      </c>
      <c r="D8364" s="26">
        <v>6</v>
      </c>
      <c r="E8364" s="27">
        <f t="shared" si="130"/>
        <v>279.93650000000002</v>
      </c>
    </row>
    <row r="8365" spans="1:5" x14ac:dyDescent="0.3">
      <c r="A8365" s="24">
        <v>43084.125</v>
      </c>
      <c r="B8365" s="25">
        <v>7295</v>
      </c>
      <c r="C8365" s="26">
        <v>31.99</v>
      </c>
      <c r="D8365" s="26">
        <v>6</v>
      </c>
      <c r="E8365" s="27">
        <f t="shared" si="130"/>
        <v>233.36704999999998</v>
      </c>
    </row>
    <row r="8366" spans="1:5" x14ac:dyDescent="0.3">
      <c r="A8366" s="24">
        <v>43084.166666666664</v>
      </c>
      <c r="B8366" s="25">
        <v>6947</v>
      </c>
      <c r="C8366" s="26">
        <v>29.85</v>
      </c>
      <c r="D8366" s="26">
        <v>6</v>
      </c>
      <c r="E8366" s="27">
        <f t="shared" si="130"/>
        <v>207.36795000000001</v>
      </c>
    </row>
    <row r="8367" spans="1:5" x14ac:dyDescent="0.3">
      <c r="A8367" s="24">
        <v>43084.208333333336</v>
      </c>
      <c r="B8367" s="25">
        <v>6782</v>
      </c>
      <c r="C8367" s="26">
        <v>34.700000000000003</v>
      </c>
      <c r="D8367" s="26">
        <v>6</v>
      </c>
      <c r="E8367" s="27">
        <f t="shared" si="130"/>
        <v>235.33540000000002</v>
      </c>
    </row>
    <row r="8368" spans="1:5" x14ac:dyDescent="0.3">
      <c r="A8368" s="24">
        <v>43084.25</v>
      </c>
      <c r="B8368" s="25">
        <v>6664</v>
      </c>
      <c r="C8368" s="26">
        <v>47.19</v>
      </c>
      <c r="D8368" s="26">
        <v>6</v>
      </c>
      <c r="E8368" s="27">
        <f t="shared" si="130"/>
        <v>314.47415999999998</v>
      </c>
    </row>
    <row r="8369" spans="1:5" x14ac:dyDescent="0.3">
      <c r="A8369" s="24">
        <v>43084.291666666664</v>
      </c>
      <c r="B8369" s="25">
        <v>6867</v>
      </c>
      <c r="C8369" s="26">
        <v>58.179999999999993</v>
      </c>
      <c r="D8369" s="26">
        <v>6</v>
      </c>
      <c r="E8369" s="27">
        <f t="shared" si="130"/>
        <v>399.52205999999995</v>
      </c>
    </row>
    <row r="8370" spans="1:5" x14ac:dyDescent="0.3">
      <c r="A8370" s="24">
        <v>43084.333333333336</v>
      </c>
      <c r="B8370" s="25">
        <v>6918</v>
      </c>
      <c r="C8370" s="26">
        <v>70.97</v>
      </c>
      <c r="D8370" s="26">
        <v>2</v>
      </c>
      <c r="E8370" s="27">
        <f t="shared" si="130"/>
        <v>490.97046</v>
      </c>
    </row>
    <row r="8371" spans="1:5" x14ac:dyDescent="0.3">
      <c r="A8371" s="24">
        <v>43084.375</v>
      </c>
      <c r="B8371" s="25">
        <v>6621</v>
      </c>
      <c r="C8371" s="26">
        <v>71.7</v>
      </c>
      <c r="D8371" s="26">
        <v>2</v>
      </c>
      <c r="E8371" s="27">
        <f t="shared" si="130"/>
        <v>474.72570000000002</v>
      </c>
    </row>
    <row r="8372" spans="1:5" x14ac:dyDescent="0.3">
      <c r="A8372" s="24">
        <v>43084.416666666664</v>
      </c>
      <c r="B8372" s="25">
        <v>5773</v>
      </c>
      <c r="C8372" s="26">
        <v>71.25</v>
      </c>
      <c r="D8372" s="26">
        <v>1</v>
      </c>
      <c r="E8372" s="27">
        <f t="shared" si="130"/>
        <v>411.32625000000002</v>
      </c>
    </row>
    <row r="8373" spans="1:5" x14ac:dyDescent="0.3">
      <c r="A8373" s="24">
        <v>43084.458333333336</v>
      </c>
      <c r="B8373" s="25">
        <v>6320</v>
      </c>
      <c r="C8373" s="26">
        <v>70.73</v>
      </c>
      <c r="D8373" s="26">
        <v>1</v>
      </c>
      <c r="E8373" s="27">
        <f t="shared" si="130"/>
        <v>447.01360000000005</v>
      </c>
    </row>
    <row r="8374" spans="1:5" x14ac:dyDescent="0.3">
      <c r="A8374" s="24">
        <v>43084.5</v>
      </c>
      <c r="B8374" s="25">
        <v>7958</v>
      </c>
      <c r="C8374" s="26">
        <v>67.69</v>
      </c>
      <c r="D8374" s="26">
        <v>1</v>
      </c>
      <c r="E8374" s="27">
        <f t="shared" si="130"/>
        <v>538.67701999999997</v>
      </c>
    </row>
    <row r="8375" spans="1:5" x14ac:dyDescent="0.3">
      <c r="A8375" s="24">
        <v>43084.541666666664</v>
      </c>
      <c r="B8375" s="25">
        <v>7513</v>
      </c>
      <c r="C8375" s="26">
        <v>65.599999999999994</v>
      </c>
      <c r="D8375" s="26">
        <v>2</v>
      </c>
      <c r="E8375" s="27">
        <f t="shared" si="130"/>
        <v>492.85279999999995</v>
      </c>
    </row>
    <row r="8376" spans="1:5" x14ac:dyDescent="0.3">
      <c r="A8376" s="24">
        <v>43084.583333333336</v>
      </c>
      <c r="B8376" s="25">
        <v>7222</v>
      </c>
      <c r="C8376" s="26">
        <v>62.66</v>
      </c>
      <c r="D8376" s="26">
        <v>2</v>
      </c>
      <c r="E8376" s="27">
        <f t="shared" si="130"/>
        <v>452.53051999999997</v>
      </c>
    </row>
    <row r="8377" spans="1:5" x14ac:dyDescent="0.3">
      <c r="A8377" s="24">
        <v>43084.625</v>
      </c>
      <c r="B8377" s="25">
        <v>7151</v>
      </c>
      <c r="C8377" s="26">
        <v>60.45</v>
      </c>
      <c r="D8377" s="26">
        <v>2</v>
      </c>
      <c r="E8377" s="27">
        <f t="shared" si="130"/>
        <v>432.27795000000003</v>
      </c>
    </row>
    <row r="8378" spans="1:5" x14ac:dyDescent="0.3">
      <c r="A8378" s="24">
        <v>43084.666666666664</v>
      </c>
      <c r="B8378" s="25">
        <v>6277</v>
      </c>
      <c r="C8378" s="26">
        <v>64.930000000000007</v>
      </c>
      <c r="D8378" s="26">
        <v>2</v>
      </c>
      <c r="E8378" s="27">
        <f t="shared" si="130"/>
        <v>407.56561000000005</v>
      </c>
    </row>
    <row r="8379" spans="1:5" x14ac:dyDescent="0.3">
      <c r="A8379" s="24">
        <v>43084.708333333336</v>
      </c>
      <c r="B8379" s="25">
        <v>5957</v>
      </c>
      <c r="C8379" s="26">
        <v>71.69</v>
      </c>
      <c r="D8379" s="26">
        <v>2</v>
      </c>
      <c r="E8379" s="27">
        <f t="shared" si="130"/>
        <v>427.05732999999998</v>
      </c>
    </row>
    <row r="8380" spans="1:5" x14ac:dyDescent="0.3">
      <c r="A8380" s="24">
        <v>43084.75</v>
      </c>
      <c r="B8380" s="25">
        <v>6862</v>
      </c>
      <c r="C8380" s="26">
        <v>74.849999999999994</v>
      </c>
      <c r="D8380" s="26">
        <v>1</v>
      </c>
      <c r="E8380" s="27">
        <f t="shared" si="130"/>
        <v>513.62069999999994</v>
      </c>
    </row>
    <row r="8381" spans="1:5" x14ac:dyDescent="0.3">
      <c r="A8381" s="24">
        <v>43084.791666666664</v>
      </c>
      <c r="B8381" s="25">
        <v>6979</v>
      </c>
      <c r="C8381" s="26">
        <v>71.69</v>
      </c>
      <c r="D8381" s="26">
        <v>1</v>
      </c>
      <c r="E8381" s="27">
        <f t="shared" si="130"/>
        <v>500.32451000000003</v>
      </c>
    </row>
    <row r="8382" spans="1:5" x14ac:dyDescent="0.3">
      <c r="A8382" s="24">
        <v>43084.833333333336</v>
      </c>
      <c r="B8382" s="25">
        <v>7524</v>
      </c>
      <c r="C8382" s="26">
        <v>70.84</v>
      </c>
      <c r="D8382" s="26">
        <v>1</v>
      </c>
      <c r="E8382" s="27">
        <f t="shared" si="130"/>
        <v>533.00016000000005</v>
      </c>
    </row>
    <row r="8383" spans="1:5" x14ac:dyDescent="0.3">
      <c r="A8383" s="24">
        <v>43084.875</v>
      </c>
      <c r="B8383" s="25">
        <v>7592</v>
      </c>
      <c r="C8383" s="26">
        <v>70.41</v>
      </c>
      <c r="D8383" s="26">
        <v>2</v>
      </c>
      <c r="E8383" s="27">
        <f t="shared" si="130"/>
        <v>534.55272000000002</v>
      </c>
    </row>
    <row r="8384" spans="1:5" x14ac:dyDescent="0.3">
      <c r="A8384" s="24">
        <v>43084.916666666664</v>
      </c>
      <c r="B8384" s="25">
        <v>7389</v>
      </c>
      <c r="C8384" s="26">
        <v>63.13000000000001</v>
      </c>
      <c r="D8384" s="26">
        <v>2</v>
      </c>
      <c r="E8384" s="27">
        <f t="shared" si="130"/>
        <v>466.46757000000008</v>
      </c>
    </row>
    <row r="8385" spans="1:5" x14ac:dyDescent="0.3">
      <c r="A8385" s="24">
        <v>43084.958333333336</v>
      </c>
      <c r="B8385" s="25">
        <v>7071</v>
      </c>
      <c r="C8385" s="26">
        <v>56.07</v>
      </c>
      <c r="D8385" s="26">
        <v>2</v>
      </c>
      <c r="E8385" s="27">
        <f t="shared" si="130"/>
        <v>396.47097000000002</v>
      </c>
    </row>
    <row r="8386" spans="1:5" x14ac:dyDescent="0.3">
      <c r="A8386" s="24">
        <v>43085</v>
      </c>
      <c r="B8386" s="25">
        <v>6728</v>
      </c>
      <c r="C8386" s="26">
        <v>53.66</v>
      </c>
      <c r="D8386" s="26">
        <v>6</v>
      </c>
      <c r="E8386" s="27">
        <f t="shared" si="130"/>
        <v>361.02447999999998</v>
      </c>
    </row>
    <row r="8387" spans="1:5" x14ac:dyDescent="0.3">
      <c r="A8387" s="24">
        <v>43085.041666666664</v>
      </c>
      <c r="B8387" s="25">
        <v>6230</v>
      </c>
      <c r="C8387" s="26">
        <v>50.05</v>
      </c>
      <c r="D8387" s="26">
        <v>6</v>
      </c>
      <c r="E8387" s="27">
        <f t="shared" si="130"/>
        <v>311.81150000000002</v>
      </c>
    </row>
    <row r="8388" spans="1:5" x14ac:dyDescent="0.3">
      <c r="A8388" s="24">
        <v>43085.083333333336</v>
      </c>
      <c r="B8388" s="25">
        <v>4670</v>
      </c>
      <c r="C8388" s="26">
        <v>47.58</v>
      </c>
      <c r="D8388" s="26">
        <v>6</v>
      </c>
      <c r="E8388" s="27">
        <f t="shared" si="130"/>
        <v>222.1986</v>
      </c>
    </row>
    <row r="8389" spans="1:5" x14ac:dyDescent="0.3">
      <c r="A8389" s="24">
        <v>43085.125</v>
      </c>
      <c r="B8389" s="25">
        <v>4533</v>
      </c>
      <c r="C8389" s="26">
        <v>39.619999999999997</v>
      </c>
      <c r="D8389" s="26">
        <v>6</v>
      </c>
      <c r="E8389" s="27">
        <f t="shared" si="130"/>
        <v>179.59745999999998</v>
      </c>
    </row>
    <row r="8390" spans="1:5" x14ac:dyDescent="0.3">
      <c r="A8390" s="24">
        <v>43085.166666666664</v>
      </c>
      <c r="B8390" s="25">
        <v>5814</v>
      </c>
      <c r="C8390" s="26">
        <v>37.68</v>
      </c>
      <c r="D8390" s="26">
        <v>6</v>
      </c>
      <c r="E8390" s="27">
        <f t="shared" si="130"/>
        <v>219.07151999999999</v>
      </c>
    </row>
    <row r="8391" spans="1:5" x14ac:dyDescent="0.3">
      <c r="A8391" s="24">
        <v>43085.208333333336</v>
      </c>
      <c r="B8391" s="25">
        <v>5089</v>
      </c>
      <c r="C8391" s="26">
        <v>38</v>
      </c>
      <c r="D8391" s="26">
        <v>6</v>
      </c>
      <c r="E8391" s="27">
        <f t="shared" si="130"/>
        <v>193.38200000000001</v>
      </c>
    </row>
    <row r="8392" spans="1:5" x14ac:dyDescent="0.3">
      <c r="A8392" s="24">
        <v>43085.25</v>
      </c>
      <c r="B8392" s="25">
        <v>5351</v>
      </c>
      <c r="C8392" s="26">
        <v>44.84</v>
      </c>
      <c r="D8392" s="26">
        <v>6</v>
      </c>
      <c r="E8392" s="27">
        <f t="shared" si="130"/>
        <v>239.93884000000003</v>
      </c>
    </row>
    <row r="8393" spans="1:5" x14ac:dyDescent="0.3">
      <c r="A8393" s="24">
        <v>43085.291666666664</v>
      </c>
      <c r="B8393" s="25">
        <v>5984</v>
      </c>
      <c r="C8393" s="26">
        <v>49.57</v>
      </c>
      <c r="D8393" s="26">
        <v>6</v>
      </c>
      <c r="E8393" s="27">
        <f t="shared" si="130"/>
        <v>296.62688000000003</v>
      </c>
    </row>
    <row r="8394" spans="1:5" x14ac:dyDescent="0.3">
      <c r="A8394" s="24">
        <v>43085.333333333336</v>
      </c>
      <c r="B8394" s="25">
        <v>6170</v>
      </c>
      <c r="C8394" s="26">
        <v>58.45</v>
      </c>
      <c r="D8394" s="26">
        <v>6</v>
      </c>
      <c r="E8394" s="27">
        <f t="shared" ref="E8394:E8457" si="131">C8394*B8394/1000</f>
        <v>360.63650000000001</v>
      </c>
    </row>
    <row r="8395" spans="1:5" x14ac:dyDescent="0.3">
      <c r="A8395" s="24">
        <v>43085.375</v>
      </c>
      <c r="B8395" s="25">
        <v>5987</v>
      </c>
      <c r="C8395" s="26">
        <v>63.53</v>
      </c>
      <c r="D8395" s="26">
        <v>6</v>
      </c>
      <c r="E8395" s="27">
        <f t="shared" si="131"/>
        <v>380.35410999999999</v>
      </c>
    </row>
    <row r="8396" spans="1:5" x14ac:dyDescent="0.3">
      <c r="A8396" s="24">
        <v>43085.416666666664</v>
      </c>
      <c r="B8396" s="25">
        <v>7953</v>
      </c>
      <c r="C8396" s="26">
        <v>65.8</v>
      </c>
      <c r="D8396" s="26">
        <v>6</v>
      </c>
      <c r="E8396" s="27">
        <f t="shared" si="131"/>
        <v>523.30739999999992</v>
      </c>
    </row>
    <row r="8397" spans="1:5" x14ac:dyDescent="0.3">
      <c r="A8397" s="24">
        <v>43085.458333333336</v>
      </c>
      <c r="B8397" s="25">
        <v>8006</v>
      </c>
      <c r="C8397" s="26">
        <v>63.49</v>
      </c>
      <c r="D8397" s="26">
        <v>6</v>
      </c>
      <c r="E8397" s="27">
        <f t="shared" si="131"/>
        <v>508.30094000000003</v>
      </c>
    </row>
    <row r="8398" spans="1:5" x14ac:dyDescent="0.3">
      <c r="A8398" s="24">
        <v>43085.5</v>
      </c>
      <c r="B8398" s="25">
        <v>8044</v>
      </c>
      <c r="C8398" s="26">
        <v>60.28</v>
      </c>
      <c r="D8398" s="26">
        <v>6</v>
      </c>
      <c r="E8398" s="27">
        <f t="shared" si="131"/>
        <v>484.89231999999998</v>
      </c>
    </row>
    <row r="8399" spans="1:5" x14ac:dyDescent="0.3">
      <c r="A8399" s="24">
        <v>43085.541666666664</v>
      </c>
      <c r="B8399" s="25">
        <v>7981</v>
      </c>
      <c r="C8399" s="26">
        <v>55.8</v>
      </c>
      <c r="D8399" s="26">
        <v>6</v>
      </c>
      <c r="E8399" s="27">
        <f t="shared" si="131"/>
        <v>445.33979999999997</v>
      </c>
    </row>
    <row r="8400" spans="1:5" x14ac:dyDescent="0.3">
      <c r="A8400" s="24">
        <v>43085.583333333336</v>
      </c>
      <c r="B8400" s="25">
        <v>7954</v>
      </c>
      <c r="C8400" s="26">
        <v>55.28</v>
      </c>
      <c r="D8400" s="26">
        <v>6</v>
      </c>
      <c r="E8400" s="27">
        <f t="shared" si="131"/>
        <v>439.69711999999998</v>
      </c>
    </row>
    <row r="8401" spans="1:5" x14ac:dyDescent="0.3">
      <c r="A8401" s="24">
        <v>43085.625</v>
      </c>
      <c r="B8401" s="25">
        <v>8020</v>
      </c>
      <c r="C8401" s="26">
        <v>54.8</v>
      </c>
      <c r="D8401" s="26">
        <v>6</v>
      </c>
      <c r="E8401" s="27">
        <f t="shared" si="131"/>
        <v>439.49599999999998</v>
      </c>
    </row>
    <row r="8402" spans="1:5" x14ac:dyDescent="0.3">
      <c r="A8402" s="24">
        <v>43085.666666666664</v>
      </c>
      <c r="B8402" s="25">
        <v>7895</v>
      </c>
      <c r="C8402" s="26">
        <v>55.8</v>
      </c>
      <c r="D8402" s="26">
        <v>6</v>
      </c>
      <c r="E8402" s="27">
        <f t="shared" si="131"/>
        <v>440.541</v>
      </c>
    </row>
    <row r="8403" spans="1:5" x14ac:dyDescent="0.3">
      <c r="A8403" s="24">
        <v>43085.708333333336</v>
      </c>
      <c r="B8403" s="25">
        <v>8380</v>
      </c>
      <c r="C8403" s="26">
        <v>65.599999999999994</v>
      </c>
      <c r="D8403" s="26">
        <v>6</v>
      </c>
      <c r="E8403" s="27">
        <f t="shared" si="131"/>
        <v>549.72799999999995</v>
      </c>
    </row>
    <row r="8404" spans="1:5" x14ac:dyDescent="0.3">
      <c r="A8404" s="24">
        <v>43085.75</v>
      </c>
      <c r="B8404" s="25">
        <v>8499</v>
      </c>
      <c r="C8404" s="26">
        <v>72.319999999999993</v>
      </c>
      <c r="D8404" s="26">
        <v>6</v>
      </c>
      <c r="E8404" s="27">
        <f t="shared" si="131"/>
        <v>614.64767999999992</v>
      </c>
    </row>
    <row r="8405" spans="1:5" x14ac:dyDescent="0.3">
      <c r="A8405" s="24">
        <v>43085.791666666664</v>
      </c>
      <c r="B8405" s="25">
        <v>8216</v>
      </c>
      <c r="C8405" s="26">
        <v>75.69</v>
      </c>
      <c r="D8405" s="26">
        <v>6</v>
      </c>
      <c r="E8405" s="27">
        <f t="shared" si="131"/>
        <v>621.86904000000004</v>
      </c>
    </row>
    <row r="8406" spans="1:5" x14ac:dyDescent="0.3">
      <c r="A8406" s="24">
        <v>43085.833333333336</v>
      </c>
      <c r="B8406" s="25">
        <v>8229</v>
      </c>
      <c r="C8406" s="26">
        <v>75.19</v>
      </c>
      <c r="D8406" s="26">
        <v>6</v>
      </c>
      <c r="E8406" s="27">
        <f t="shared" si="131"/>
        <v>618.73851000000002</v>
      </c>
    </row>
    <row r="8407" spans="1:5" x14ac:dyDescent="0.3">
      <c r="A8407" s="24">
        <v>43085.875</v>
      </c>
      <c r="B8407" s="25">
        <v>7548</v>
      </c>
      <c r="C8407" s="26">
        <v>72.77</v>
      </c>
      <c r="D8407" s="26">
        <v>6</v>
      </c>
      <c r="E8407" s="27">
        <f t="shared" si="131"/>
        <v>549.26796000000002</v>
      </c>
    </row>
    <row r="8408" spans="1:5" x14ac:dyDescent="0.3">
      <c r="A8408" s="24">
        <v>43085.916666666664</v>
      </c>
      <c r="B8408" s="25">
        <v>7301</v>
      </c>
      <c r="C8408" s="26">
        <v>70.319999999999993</v>
      </c>
      <c r="D8408" s="26">
        <v>6</v>
      </c>
      <c r="E8408" s="27">
        <f t="shared" si="131"/>
        <v>513.40631999999994</v>
      </c>
    </row>
    <row r="8409" spans="1:5" x14ac:dyDescent="0.3">
      <c r="A8409" s="24">
        <v>43085.958333333336</v>
      </c>
      <c r="B8409" s="25">
        <v>7289</v>
      </c>
      <c r="C8409" s="26">
        <v>55.73</v>
      </c>
      <c r="D8409" s="26">
        <v>6</v>
      </c>
      <c r="E8409" s="27">
        <f t="shared" si="131"/>
        <v>406.21596999999997</v>
      </c>
    </row>
    <row r="8410" spans="1:5" x14ac:dyDescent="0.3">
      <c r="A8410" s="24">
        <v>43086</v>
      </c>
      <c r="B8410" s="25">
        <v>7109</v>
      </c>
      <c r="C8410" s="26">
        <v>55.06</v>
      </c>
      <c r="D8410" s="26">
        <v>6</v>
      </c>
      <c r="E8410" s="27">
        <f t="shared" si="131"/>
        <v>391.42154000000005</v>
      </c>
    </row>
    <row r="8411" spans="1:5" x14ac:dyDescent="0.3">
      <c r="A8411" s="24">
        <v>43086.041666666664</v>
      </c>
      <c r="B8411" s="25">
        <v>6659</v>
      </c>
      <c r="C8411" s="26">
        <v>50.4</v>
      </c>
      <c r="D8411" s="26">
        <v>6</v>
      </c>
      <c r="E8411" s="27">
        <f t="shared" si="131"/>
        <v>335.61359999999996</v>
      </c>
    </row>
    <row r="8412" spans="1:5" x14ac:dyDescent="0.3">
      <c r="A8412" s="24">
        <v>43086.083333333336</v>
      </c>
      <c r="B8412" s="25">
        <v>6219</v>
      </c>
      <c r="C8412" s="26">
        <v>46.7</v>
      </c>
      <c r="D8412" s="26">
        <v>6</v>
      </c>
      <c r="E8412" s="27">
        <f t="shared" si="131"/>
        <v>290.42730000000006</v>
      </c>
    </row>
    <row r="8413" spans="1:5" x14ac:dyDescent="0.3">
      <c r="A8413" s="24">
        <v>43086.125</v>
      </c>
      <c r="B8413" s="25">
        <v>6235</v>
      </c>
      <c r="C8413" s="26">
        <v>40.299999999999997</v>
      </c>
      <c r="D8413" s="26">
        <v>6</v>
      </c>
      <c r="E8413" s="27">
        <f t="shared" si="131"/>
        <v>251.27049999999997</v>
      </c>
    </row>
    <row r="8414" spans="1:5" x14ac:dyDescent="0.3">
      <c r="A8414" s="24">
        <v>43086.166666666664</v>
      </c>
      <c r="B8414" s="25">
        <v>6127</v>
      </c>
      <c r="C8414" s="26">
        <v>36</v>
      </c>
      <c r="D8414" s="26">
        <v>6</v>
      </c>
      <c r="E8414" s="27">
        <f t="shared" si="131"/>
        <v>220.572</v>
      </c>
    </row>
    <row r="8415" spans="1:5" x14ac:dyDescent="0.3">
      <c r="A8415" s="24">
        <v>43086.208333333336</v>
      </c>
      <c r="B8415" s="25">
        <v>5712</v>
      </c>
      <c r="C8415" s="26">
        <v>37.68</v>
      </c>
      <c r="D8415" s="26">
        <v>6</v>
      </c>
      <c r="E8415" s="27">
        <f t="shared" si="131"/>
        <v>215.22816</v>
      </c>
    </row>
    <row r="8416" spans="1:5" x14ac:dyDescent="0.3">
      <c r="A8416" s="24">
        <v>43086.25</v>
      </c>
      <c r="B8416" s="25">
        <v>5802</v>
      </c>
      <c r="C8416" s="26">
        <v>38.76</v>
      </c>
      <c r="D8416" s="26">
        <v>6</v>
      </c>
      <c r="E8416" s="27">
        <f t="shared" si="131"/>
        <v>224.88551999999999</v>
      </c>
    </row>
    <row r="8417" spans="1:5" x14ac:dyDescent="0.3">
      <c r="A8417" s="24">
        <v>43086.291666666664</v>
      </c>
      <c r="B8417" s="25">
        <v>6129</v>
      </c>
      <c r="C8417" s="26">
        <v>43.84</v>
      </c>
      <c r="D8417" s="26">
        <v>6</v>
      </c>
      <c r="E8417" s="27">
        <f t="shared" si="131"/>
        <v>268.69536000000005</v>
      </c>
    </row>
    <row r="8418" spans="1:5" x14ac:dyDescent="0.3">
      <c r="A8418" s="24">
        <v>43086.333333333336</v>
      </c>
      <c r="B8418" s="25">
        <v>5658</v>
      </c>
      <c r="C8418" s="26">
        <v>48.51</v>
      </c>
      <c r="D8418" s="26">
        <v>6</v>
      </c>
      <c r="E8418" s="27">
        <f t="shared" si="131"/>
        <v>274.46958000000001</v>
      </c>
    </row>
    <row r="8419" spans="1:5" x14ac:dyDescent="0.3">
      <c r="A8419" s="24">
        <v>43086.375</v>
      </c>
      <c r="B8419" s="25">
        <v>5696</v>
      </c>
      <c r="C8419" s="26">
        <v>51.72</v>
      </c>
      <c r="D8419" s="26">
        <v>6</v>
      </c>
      <c r="E8419" s="27">
        <f t="shared" si="131"/>
        <v>294.59712000000002</v>
      </c>
    </row>
    <row r="8420" spans="1:5" x14ac:dyDescent="0.3">
      <c r="A8420" s="24">
        <v>43086.416666666664</v>
      </c>
      <c r="B8420" s="25">
        <v>5994</v>
      </c>
      <c r="C8420" s="26">
        <v>55.129999999999995</v>
      </c>
      <c r="D8420" s="26">
        <v>6</v>
      </c>
      <c r="E8420" s="27">
        <f t="shared" si="131"/>
        <v>330.44921999999997</v>
      </c>
    </row>
    <row r="8421" spans="1:5" x14ac:dyDescent="0.3">
      <c r="A8421" s="24">
        <v>43086.458333333336</v>
      </c>
      <c r="B8421" s="25">
        <v>6904</v>
      </c>
      <c r="C8421" s="26">
        <v>54.92</v>
      </c>
      <c r="D8421" s="26">
        <v>6</v>
      </c>
      <c r="E8421" s="27">
        <f t="shared" si="131"/>
        <v>379.16768000000002</v>
      </c>
    </row>
    <row r="8422" spans="1:5" x14ac:dyDescent="0.3">
      <c r="A8422" s="24">
        <v>43086.5</v>
      </c>
      <c r="B8422" s="25">
        <v>7343</v>
      </c>
      <c r="C8422" s="26">
        <v>54.41</v>
      </c>
      <c r="D8422" s="26">
        <v>6</v>
      </c>
      <c r="E8422" s="27">
        <f t="shared" si="131"/>
        <v>399.53262999999993</v>
      </c>
    </row>
    <row r="8423" spans="1:5" x14ac:dyDescent="0.3">
      <c r="A8423" s="24">
        <v>43086.541666666664</v>
      </c>
      <c r="B8423" s="25">
        <v>7039</v>
      </c>
      <c r="C8423" s="26">
        <v>55.25</v>
      </c>
      <c r="D8423" s="26">
        <v>6</v>
      </c>
      <c r="E8423" s="27">
        <f t="shared" si="131"/>
        <v>388.90474999999998</v>
      </c>
    </row>
    <row r="8424" spans="1:5" x14ac:dyDescent="0.3">
      <c r="A8424" s="24">
        <v>43086.583333333336</v>
      </c>
      <c r="B8424" s="25">
        <v>7188</v>
      </c>
      <c r="C8424" s="26">
        <v>52.31</v>
      </c>
      <c r="D8424" s="26">
        <v>6</v>
      </c>
      <c r="E8424" s="27">
        <f t="shared" si="131"/>
        <v>376.00428000000005</v>
      </c>
    </row>
    <row r="8425" spans="1:5" x14ac:dyDescent="0.3">
      <c r="A8425" s="24">
        <v>43086.625</v>
      </c>
      <c r="B8425" s="25">
        <v>7689</v>
      </c>
      <c r="C8425" s="26">
        <v>50.14</v>
      </c>
      <c r="D8425" s="26">
        <v>6</v>
      </c>
      <c r="E8425" s="27">
        <f t="shared" si="131"/>
        <v>385.52646000000004</v>
      </c>
    </row>
    <row r="8426" spans="1:5" x14ac:dyDescent="0.3">
      <c r="A8426" s="24">
        <v>43086.666666666664</v>
      </c>
      <c r="B8426" s="25">
        <v>7920</v>
      </c>
      <c r="C8426" s="26">
        <v>51.88000000000001</v>
      </c>
      <c r="D8426" s="26">
        <v>6</v>
      </c>
      <c r="E8426" s="27">
        <f t="shared" si="131"/>
        <v>410.88960000000009</v>
      </c>
    </row>
    <row r="8427" spans="1:5" x14ac:dyDescent="0.3">
      <c r="A8427" s="24">
        <v>43086.708333333336</v>
      </c>
      <c r="B8427" s="25">
        <v>7846</v>
      </c>
      <c r="C8427" s="26">
        <v>62.569999999999993</v>
      </c>
      <c r="D8427" s="26">
        <v>6</v>
      </c>
      <c r="E8427" s="27">
        <f t="shared" si="131"/>
        <v>490.92421999999999</v>
      </c>
    </row>
    <row r="8428" spans="1:5" x14ac:dyDescent="0.3">
      <c r="A8428" s="24">
        <v>43086.75</v>
      </c>
      <c r="B8428" s="25">
        <v>7793</v>
      </c>
      <c r="C8428" s="26">
        <v>71.8</v>
      </c>
      <c r="D8428" s="26">
        <v>6</v>
      </c>
      <c r="E8428" s="27">
        <f t="shared" si="131"/>
        <v>559.53740000000005</v>
      </c>
    </row>
    <row r="8429" spans="1:5" x14ac:dyDescent="0.3">
      <c r="A8429" s="24">
        <v>43086.791666666664</v>
      </c>
      <c r="B8429" s="25">
        <v>7425</v>
      </c>
      <c r="C8429" s="26">
        <v>76.19</v>
      </c>
      <c r="D8429" s="26">
        <v>6</v>
      </c>
      <c r="E8429" s="27">
        <f t="shared" si="131"/>
        <v>565.71074999999996</v>
      </c>
    </row>
    <row r="8430" spans="1:5" x14ac:dyDescent="0.3">
      <c r="A8430" s="24">
        <v>43086.833333333336</v>
      </c>
      <c r="B8430" s="25">
        <v>7132</v>
      </c>
      <c r="C8430" s="26">
        <v>78.33</v>
      </c>
      <c r="D8430" s="26">
        <v>6</v>
      </c>
      <c r="E8430" s="27">
        <f t="shared" si="131"/>
        <v>558.64955999999995</v>
      </c>
    </row>
    <row r="8431" spans="1:5" x14ac:dyDescent="0.3">
      <c r="A8431" s="24">
        <v>43086.875</v>
      </c>
      <c r="B8431" s="25">
        <v>7170</v>
      </c>
      <c r="C8431" s="26">
        <v>79.319999999999993</v>
      </c>
      <c r="D8431" s="26">
        <v>6</v>
      </c>
      <c r="E8431" s="27">
        <f t="shared" si="131"/>
        <v>568.72439999999995</v>
      </c>
    </row>
    <row r="8432" spans="1:5" x14ac:dyDescent="0.3">
      <c r="A8432" s="24">
        <v>43086.916666666664</v>
      </c>
      <c r="B8432" s="25">
        <v>7192</v>
      </c>
      <c r="C8432" s="26">
        <v>75.19</v>
      </c>
      <c r="D8432" s="26">
        <v>6</v>
      </c>
      <c r="E8432" s="27">
        <f t="shared" si="131"/>
        <v>540.76648</v>
      </c>
    </row>
    <row r="8433" spans="1:5" x14ac:dyDescent="0.3">
      <c r="A8433" s="24">
        <v>43086.958333333336</v>
      </c>
      <c r="B8433" s="25">
        <v>7142</v>
      </c>
      <c r="C8433" s="26">
        <v>69.459999999999994</v>
      </c>
      <c r="D8433" s="26">
        <v>6</v>
      </c>
      <c r="E8433" s="27">
        <f t="shared" si="131"/>
        <v>496.08331999999996</v>
      </c>
    </row>
    <row r="8434" spans="1:5" x14ac:dyDescent="0.3">
      <c r="A8434" s="24">
        <v>43087</v>
      </c>
      <c r="B8434" s="25">
        <v>6491</v>
      </c>
      <c r="C8434" s="26">
        <v>57.03</v>
      </c>
      <c r="D8434" s="26">
        <v>6</v>
      </c>
      <c r="E8434" s="27">
        <f t="shared" si="131"/>
        <v>370.18172999999996</v>
      </c>
    </row>
    <row r="8435" spans="1:5" x14ac:dyDescent="0.3">
      <c r="A8435" s="24">
        <v>43087.041666666664</v>
      </c>
      <c r="B8435" s="25">
        <v>6616</v>
      </c>
      <c r="C8435" s="26">
        <v>47.97</v>
      </c>
      <c r="D8435" s="26">
        <v>6</v>
      </c>
      <c r="E8435" s="27">
        <f t="shared" si="131"/>
        <v>317.36952000000002</v>
      </c>
    </row>
    <row r="8436" spans="1:5" x14ac:dyDescent="0.3">
      <c r="A8436" s="24">
        <v>43087.083333333336</v>
      </c>
      <c r="B8436" s="25">
        <v>6474</v>
      </c>
      <c r="C8436" s="26">
        <v>46.59</v>
      </c>
      <c r="D8436" s="26">
        <v>6</v>
      </c>
      <c r="E8436" s="27">
        <f t="shared" si="131"/>
        <v>301.62366000000003</v>
      </c>
    </row>
    <row r="8437" spans="1:5" x14ac:dyDescent="0.3">
      <c r="A8437" s="24">
        <v>43087.125</v>
      </c>
      <c r="B8437" s="25">
        <v>6330</v>
      </c>
      <c r="C8437" s="26">
        <v>46.59</v>
      </c>
      <c r="D8437" s="26">
        <v>6</v>
      </c>
      <c r="E8437" s="27">
        <f t="shared" si="131"/>
        <v>294.91470000000004</v>
      </c>
    </row>
    <row r="8438" spans="1:5" x14ac:dyDescent="0.3">
      <c r="A8438" s="24">
        <v>43087.166666666664</v>
      </c>
      <c r="B8438" s="25">
        <v>6209</v>
      </c>
      <c r="C8438" s="26">
        <v>46.59</v>
      </c>
      <c r="D8438" s="26">
        <v>6</v>
      </c>
      <c r="E8438" s="27">
        <f t="shared" si="131"/>
        <v>289.27731</v>
      </c>
    </row>
    <row r="8439" spans="1:5" x14ac:dyDescent="0.3">
      <c r="A8439" s="24">
        <v>43087.208333333336</v>
      </c>
      <c r="B8439" s="25">
        <v>6146</v>
      </c>
      <c r="C8439" s="26">
        <v>47.97</v>
      </c>
      <c r="D8439" s="26">
        <v>6</v>
      </c>
      <c r="E8439" s="27">
        <f t="shared" si="131"/>
        <v>294.82362000000001</v>
      </c>
    </row>
    <row r="8440" spans="1:5" x14ac:dyDescent="0.3">
      <c r="A8440" s="24">
        <v>43087.25</v>
      </c>
      <c r="B8440" s="25">
        <v>6000</v>
      </c>
      <c r="C8440" s="26">
        <v>51.68</v>
      </c>
      <c r="D8440" s="26">
        <v>6</v>
      </c>
      <c r="E8440" s="27">
        <f t="shared" si="131"/>
        <v>310.08</v>
      </c>
    </row>
    <row r="8441" spans="1:5" x14ac:dyDescent="0.3">
      <c r="A8441" s="24">
        <v>43087.291666666664</v>
      </c>
      <c r="B8441" s="25">
        <v>6045</v>
      </c>
      <c r="C8441" s="26">
        <v>71.010000000000005</v>
      </c>
      <c r="D8441" s="26">
        <v>6</v>
      </c>
      <c r="E8441" s="27">
        <f t="shared" si="131"/>
        <v>429.25545</v>
      </c>
    </row>
    <row r="8442" spans="1:5" x14ac:dyDescent="0.3">
      <c r="A8442" s="24">
        <v>43087.333333333336</v>
      </c>
      <c r="B8442" s="25">
        <v>6124</v>
      </c>
      <c r="C8442" s="26">
        <v>72.84</v>
      </c>
      <c r="D8442" s="26">
        <v>2</v>
      </c>
      <c r="E8442" s="27">
        <f t="shared" si="131"/>
        <v>446.07216000000005</v>
      </c>
    </row>
    <row r="8443" spans="1:5" x14ac:dyDescent="0.3">
      <c r="A8443" s="24">
        <v>43087.375</v>
      </c>
      <c r="B8443" s="25">
        <v>6394</v>
      </c>
      <c r="C8443" s="26">
        <v>71.739999999999995</v>
      </c>
      <c r="D8443" s="26">
        <v>2</v>
      </c>
      <c r="E8443" s="27">
        <f t="shared" si="131"/>
        <v>458.70555999999993</v>
      </c>
    </row>
    <row r="8444" spans="1:5" x14ac:dyDescent="0.3">
      <c r="A8444" s="24">
        <v>43087.416666666664</v>
      </c>
      <c r="B8444" s="25">
        <v>6398</v>
      </c>
      <c r="C8444" s="26">
        <v>71.69</v>
      </c>
      <c r="D8444" s="26">
        <v>1</v>
      </c>
      <c r="E8444" s="27">
        <f t="shared" si="131"/>
        <v>458.67261999999999</v>
      </c>
    </row>
    <row r="8445" spans="1:5" x14ac:dyDescent="0.3">
      <c r="A8445" s="24">
        <v>43087.458333333336</v>
      </c>
      <c r="B8445" s="25">
        <v>6372</v>
      </c>
      <c r="C8445" s="26">
        <v>72.05</v>
      </c>
      <c r="D8445" s="26">
        <v>1</v>
      </c>
      <c r="E8445" s="27">
        <f t="shared" si="131"/>
        <v>459.1026</v>
      </c>
    </row>
    <row r="8446" spans="1:5" x14ac:dyDescent="0.3">
      <c r="A8446" s="24">
        <v>43087.5</v>
      </c>
      <c r="B8446" s="25">
        <v>6791</v>
      </c>
      <c r="C8446" s="26">
        <v>70.62</v>
      </c>
      <c r="D8446" s="26">
        <v>1</v>
      </c>
      <c r="E8446" s="27">
        <f t="shared" si="131"/>
        <v>479.58042000000006</v>
      </c>
    </row>
    <row r="8447" spans="1:5" x14ac:dyDescent="0.3">
      <c r="A8447" s="24">
        <v>43087.541666666664</v>
      </c>
      <c r="B8447" s="25">
        <v>7004</v>
      </c>
      <c r="C8447" s="26">
        <v>70.97</v>
      </c>
      <c r="D8447" s="26">
        <v>2</v>
      </c>
      <c r="E8447" s="27">
        <f t="shared" si="131"/>
        <v>497.07388000000003</v>
      </c>
    </row>
    <row r="8448" spans="1:5" x14ac:dyDescent="0.3">
      <c r="A8448" s="24">
        <v>43087.583333333336</v>
      </c>
      <c r="B8448" s="25">
        <v>7417</v>
      </c>
      <c r="C8448" s="26">
        <v>71.349999999999994</v>
      </c>
      <c r="D8448" s="26">
        <v>2</v>
      </c>
      <c r="E8448" s="27">
        <f t="shared" si="131"/>
        <v>529.20294999999999</v>
      </c>
    </row>
    <row r="8449" spans="1:5" x14ac:dyDescent="0.3">
      <c r="A8449" s="24">
        <v>43087.625</v>
      </c>
      <c r="B8449" s="25">
        <v>7595</v>
      </c>
      <c r="C8449" s="26">
        <v>72.05</v>
      </c>
      <c r="D8449" s="26">
        <v>2</v>
      </c>
      <c r="E8449" s="27">
        <f t="shared" si="131"/>
        <v>547.21974999999998</v>
      </c>
    </row>
    <row r="8450" spans="1:5" x14ac:dyDescent="0.3">
      <c r="A8450" s="24">
        <v>43087.666666666664</v>
      </c>
      <c r="B8450" s="25">
        <v>7296</v>
      </c>
      <c r="C8450" s="26">
        <v>73.5</v>
      </c>
      <c r="D8450" s="26">
        <v>2</v>
      </c>
      <c r="E8450" s="27">
        <f t="shared" si="131"/>
        <v>536.25599999999997</v>
      </c>
    </row>
    <row r="8451" spans="1:5" x14ac:dyDescent="0.3">
      <c r="A8451" s="24">
        <v>43087.708333333336</v>
      </c>
      <c r="B8451" s="25">
        <v>7342</v>
      </c>
      <c r="C8451" s="26">
        <v>75</v>
      </c>
      <c r="D8451" s="26">
        <v>2</v>
      </c>
      <c r="E8451" s="27">
        <f t="shared" si="131"/>
        <v>550.65</v>
      </c>
    </row>
    <row r="8452" spans="1:5" x14ac:dyDescent="0.3">
      <c r="A8452" s="24">
        <v>43087.75</v>
      </c>
      <c r="B8452" s="25">
        <v>7252</v>
      </c>
      <c r="C8452" s="26">
        <v>79.94</v>
      </c>
      <c r="D8452" s="26">
        <v>1</v>
      </c>
      <c r="E8452" s="27">
        <f t="shared" si="131"/>
        <v>579.72487999999998</v>
      </c>
    </row>
    <row r="8453" spans="1:5" x14ac:dyDescent="0.3">
      <c r="A8453" s="24">
        <v>43087.791666666664</v>
      </c>
      <c r="B8453" s="25">
        <v>6710</v>
      </c>
      <c r="C8453" s="26">
        <v>77.709999999999994</v>
      </c>
      <c r="D8453" s="26">
        <v>1</v>
      </c>
      <c r="E8453" s="27">
        <f t="shared" si="131"/>
        <v>521.43409999999994</v>
      </c>
    </row>
    <row r="8454" spans="1:5" x14ac:dyDescent="0.3">
      <c r="A8454" s="24">
        <v>43087.833333333336</v>
      </c>
      <c r="B8454" s="25">
        <v>7064</v>
      </c>
      <c r="C8454" s="26">
        <v>73.099999999999994</v>
      </c>
      <c r="D8454" s="26">
        <v>1</v>
      </c>
      <c r="E8454" s="27">
        <f t="shared" si="131"/>
        <v>516.37839999999994</v>
      </c>
    </row>
    <row r="8455" spans="1:5" x14ac:dyDescent="0.3">
      <c r="A8455" s="24">
        <v>43087.875</v>
      </c>
      <c r="B8455" s="25">
        <v>6922</v>
      </c>
      <c r="C8455" s="26">
        <v>69.260000000000005</v>
      </c>
      <c r="D8455" s="26">
        <v>2</v>
      </c>
      <c r="E8455" s="27">
        <f t="shared" si="131"/>
        <v>479.41772000000003</v>
      </c>
    </row>
    <row r="8456" spans="1:5" x14ac:dyDescent="0.3">
      <c r="A8456" s="24">
        <v>43087.916666666664</v>
      </c>
      <c r="B8456" s="25">
        <v>6674</v>
      </c>
      <c r="C8456" s="26">
        <v>63.42</v>
      </c>
      <c r="D8456" s="26">
        <v>2</v>
      </c>
      <c r="E8456" s="27">
        <f t="shared" si="131"/>
        <v>423.26508000000001</v>
      </c>
    </row>
    <row r="8457" spans="1:5" x14ac:dyDescent="0.3">
      <c r="A8457" s="24">
        <v>43087.958333333336</v>
      </c>
      <c r="B8457" s="25">
        <v>6389</v>
      </c>
      <c r="C8457" s="26">
        <v>55.99</v>
      </c>
      <c r="D8457" s="26">
        <v>2</v>
      </c>
      <c r="E8457" s="27">
        <f t="shared" si="131"/>
        <v>357.72010999999998</v>
      </c>
    </row>
    <row r="8458" spans="1:5" x14ac:dyDescent="0.3">
      <c r="A8458" s="24">
        <v>43088</v>
      </c>
      <c r="B8458" s="25">
        <v>6636</v>
      </c>
      <c r="C8458" s="26">
        <v>50.25</v>
      </c>
      <c r="D8458" s="26">
        <v>6</v>
      </c>
      <c r="E8458" s="27">
        <f t="shared" ref="E8458:E8521" si="132">C8458*B8458/1000</f>
        <v>333.459</v>
      </c>
    </row>
    <row r="8459" spans="1:5" x14ac:dyDescent="0.3">
      <c r="A8459" s="24">
        <v>43088.041666666664</v>
      </c>
      <c r="B8459" s="25">
        <v>7015</v>
      </c>
      <c r="C8459" s="26">
        <v>47.97</v>
      </c>
      <c r="D8459" s="26">
        <v>6</v>
      </c>
      <c r="E8459" s="27">
        <f t="shared" si="132"/>
        <v>336.50954999999999</v>
      </c>
    </row>
    <row r="8460" spans="1:5" x14ac:dyDescent="0.3">
      <c r="A8460" s="24">
        <v>43088.083333333336</v>
      </c>
      <c r="B8460" s="25">
        <v>6741</v>
      </c>
      <c r="C8460" s="26">
        <v>43.08</v>
      </c>
      <c r="D8460" s="26">
        <v>6</v>
      </c>
      <c r="E8460" s="27">
        <f t="shared" si="132"/>
        <v>290.40227999999996</v>
      </c>
    </row>
    <row r="8461" spans="1:5" x14ac:dyDescent="0.3">
      <c r="A8461" s="24">
        <v>43088.125</v>
      </c>
      <c r="B8461" s="25">
        <v>5975</v>
      </c>
      <c r="C8461" s="26">
        <v>38.299999999999997</v>
      </c>
      <c r="D8461" s="26">
        <v>6</v>
      </c>
      <c r="E8461" s="27">
        <f t="shared" si="132"/>
        <v>228.84249999999997</v>
      </c>
    </row>
    <row r="8462" spans="1:5" x14ac:dyDescent="0.3">
      <c r="A8462" s="24">
        <v>43088.166666666664</v>
      </c>
      <c r="B8462" s="25">
        <v>5870</v>
      </c>
      <c r="C8462" s="26">
        <v>38.89</v>
      </c>
      <c r="D8462" s="26">
        <v>6</v>
      </c>
      <c r="E8462" s="27">
        <f t="shared" si="132"/>
        <v>228.28430000000003</v>
      </c>
    </row>
    <row r="8463" spans="1:5" x14ac:dyDescent="0.3">
      <c r="A8463" s="24">
        <v>43088.208333333336</v>
      </c>
      <c r="B8463" s="25">
        <v>5843</v>
      </c>
      <c r="C8463" s="26">
        <v>44.900000000000006</v>
      </c>
      <c r="D8463" s="26">
        <v>6</v>
      </c>
      <c r="E8463" s="27">
        <f t="shared" si="132"/>
        <v>262.35070000000002</v>
      </c>
    </row>
    <row r="8464" spans="1:5" x14ac:dyDescent="0.3">
      <c r="A8464" s="24">
        <v>43088.25</v>
      </c>
      <c r="B8464" s="25">
        <v>5810</v>
      </c>
      <c r="C8464" s="26">
        <v>50.14</v>
      </c>
      <c r="D8464" s="26">
        <v>6</v>
      </c>
      <c r="E8464" s="27">
        <f t="shared" si="132"/>
        <v>291.3134</v>
      </c>
    </row>
    <row r="8465" spans="1:5" x14ac:dyDescent="0.3">
      <c r="A8465" s="24">
        <v>43088.291666666664</v>
      </c>
      <c r="B8465" s="25">
        <v>6033</v>
      </c>
      <c r="C8465" s="26">
        <v>67.52</v>
      </c>
      <c r="D8465" s="26">
        <v>6</v>
      </c>
      <c r="E8465" s="27">
        <f t="shared" si="132"/>
        <v>407.34815999999995</v>
      </c>
    </row>
    <row r="8466" spans="1:5" x14ac:dyDescent="0.3">
      <c r="A8466" s="24">
        <v>43088.333333333336</v>
      </c>
      <c r="B8466" s="25">
        <v>6280</v>
      </c>
      <c r="C8466" s="26">
        <v>71</v>
      </c>
      <c r="D8466" s="26">
        <v>2</v>
      </c>
      <c r="E8466" s="27">
        <f t="shared" si="132"/>
        <v>445.88</v>
      </c>
    </row>
    <row r="8467" spans="1:5" x14ac:dyDescent="0.3">
      <c r="A8467" s="24">
        <v>43088.375</v>
      </c>
      <c r="B8467" s="25">
        <v>6423</v>
      </c>
      <c r="C8467" s="26">
        <v>72.19</v>
      </c>
      <c r="D8467" s="26">
        <v>2</v>
      </c>
      <c r="E8467" s="27">
        <f t="shared" si="132"/>
        <v>463.67637000000002</v>
      </c>
    </row>
    <row r="8468" spans="1:5" x14ac:dyDescent="0.3">
      <c r="A8468" s="24">
        <v>43088.416666666664</v>
      </c>
      <c r="B8468" s="25">
        <v>6974</v>
      </c>
      <c r="C8468" s="26">
        <v>73.02</v>
      </c>
      <c r="D8468" s="26">
        <v>1</v>
      </c>
      <c r="E8468" s="27">
        <f t="shared" si="132"/>
        <v>509.24147999999997</v>
      </c>
    </row>
    <row r="8469" spans="1:5" x14ac:dyDescent="0.3">
      <c r="A8469" s="24">
        <v>43088.458333333336</v>
      </c>
      <c r="B8469" s="25">
        <v>7094</v>
      </c>
      <c r="C8469" s="26">
        <v>72.19</v>
      </c>
      <c r="D8469" s="26">
        <v>1</v>
      </c>
      <c r="E8469" s="27">
        <f t="shared" si="132"/>
        <v>512.11586</v>
      </c>
    </row>
    <row r="8470" spans="1:5" x14ac:dyDescent="0.3">
      <c r="A8470" s="24">
        <v>43088.5</v>
      </c>
      <c r="B8470" s="25">
        <v>7862</v>
      </c>
      <c r="C8470" s="26">
        <v>70.97</v>
      </c>
      <c r="D8470" s="26">
        <v>1</v>
      </c>
      <c r="E8470" s="27">
        <f t="shared" si="132"/>
        <v>557.96614</v>
      </c>
    </row>
    <row r="8471" spans="1:5" x14ac:dyDescent="0.3">
      <c r="A8471" s="24">
        <v>43088.541666666664</v>
      </c>
      <c r="B8471" s="25">
        <v>7790</v>
      </c>
      <c r="C8471" s="26">
        <v>70.8</v>
      </c>
      <c r="D8471" s="26">
        <v>2</v>
      </c>
      <c r="E8471" s="27">
        <f t="shared" si="132"/>
        <v>551.53200000000004</v>
      </c>
    </row>
    <row r="8472" spans="1:5" x14ac:dyDescent="0.3">
      <c r="A8472" s="24">
        <v>43088.583333333336</v>
      </c>
      <c r="B8472" s="25">
        <v>7391</v>
      </c>
      <c r="C8472" s="26">
        <v>70.2</v>
      </c>
      <c r="D8472" s="26">
        <v>2</v>
      </c>
      <c r="E8472" s="27">
        <f t="shared" si="132"/>
        <v>518.84820000000002</v>
      </c>
    </row>
    <row r="8473" spans="1:5" x14ac:dyDescent="0.3">
      <c r="A8473" s="24">
        <v>43088.625</v>
      </c>
      <c r="B8473" s="25">
        <v>7783</v>
      </c>
      <c r="C8473" s="26">
        <v>70.319999999999993</v>
      </c>
      <c r="D8473" s="26">
        <v>2</v>
      </c>
      <c r="E8473" s="27">
        <f t="shared" si="132"/>
        <v>547.3005599999999</v>
      </c>
    </row>
    <row r="8474" spans="1:5" x14ac:dyDescent="0.3">
      <c r="A8474" s="24">
        <v>43088.666666666664</v>
      </c>
      <c r="B8474" s="25">
        <v>8054</v>
      </c>
      <c r="C8474" s="26">
        <v>71.010000000000005</v>
      </c>
      <c r="D8474" s="26">
        <v>2</v>
      </c>
      <c r="E8474" s="27">
        <f t="shared" si="132"/>
        <v>571.91453999999999</v>
      </c>
    </row>
    <row r="8475" spans="1:5" x14ac:dyDescent="0.3">
      <c r="A8475" s="24">
        <v>43088.708333333336</v>
      </c>
      <c r="B8475" s="25">
        <v>8338</v>
      </c>
      <c r="C8475" s="26">
        <v>73.02</v>
      </c>
      <c r="D8475" s="26">
        <v>2</v>
      </c>
      <c r="E8475" s="27">
        <f t="shared" si="132"/>
        <v>608.84076000000005</v>
      </c>
    </row>
    <row r="8476" spans="1:5" x14ac:dyDescent="0.3">
      <c r="A8476" s="24">
        <v>43088.75</v>
      </c>
      <c r="B8476" s="25">
        <v>8235</v>
      </c>
      <c r="C8476" s="26">
        <v>78.17</v>
      </c>
      <c r="D8476" s="26">
        <v>1</v>
      </c>
      <c r="E8476" s="27">
        <f t="shared" si="132"/>
        <v>643.72995000000003</v>
      </c>
    </row>
    <row r="8477" spans="1:5" x14ac:dyDescent="0.3">
      <c r="A8477" s="24">
        <v>43088.791666666664</v>
      </c>
      <c r="B8477" s="25">
        <v>8289</v>
      </c>
      <c r="C8477" s="26">
        <v>76.739999999999995</v>
      </c>
      <c r="D8477" s="26">
        <v>1</v>
      </c>
      <c r="E8477" s="27">
        <f t="shared" si="132"/>
        <v>636.09785999999997</v>
      </c>
    </row>
    <row r="8478" spans="1:5" x14ac:dyDescent="0.3">
      <c r="A8478" s="24">
        <v>43088.833333333336</v>
      </c>
      <c r="B8478" s="25">
        <v>8303</v>
      </c>
      <c r="C8478" s="26">
        <v>72.040000000000006</v>
      </c>
      <c r="D8478" s="26">
        <v>1</v>
      </c>
      <c r="E8478" s="27">
        <f t="shared" si="132"/>
        <v>598.14811999999995</v>
      </c>
    </row>
    <row r="8479" spans="1:5" x14ac:dyDescent="0.3">
      <c r="A8479" s="24">
        <v>43088.875</v>
      </c>
      <c r="B8479" s="25">
        <v>8563</v>
      </c>
      <c r="C8479" s="26">
        <v>71.010000000000005</v>
      </c>
      <c r="D8479" s="26">
        <v>2</v>
      </c>
      <c r="E8479" s="27">
        <f t="shared" si="132"/>
        <v>608.05862999999999</v>
      </c>
    </row>
    <row r="8480" spans="1:5" x14ac:dyDescent="0.3">
      <c r="A8480" s="24">
        <v>43088.916666666664</v>
      </c>
      <c r="B8480" s="25">
        <v>9162</v>
      </c>
      <c r="C8480" s="26">
        <v>66</v>
      </c>
      <c r="D8480" s="26">
        <v>2</v>
      </c>
      <c r="E8480" s="27">
        <f t="shared" si="132"/>
        <v>604.69200000000001</v>
      </c>
    </row>
    <row r="8481" spans="1:5" x14ac:dyDescent="0.3">
      <c r="A8481" s="24">
        <v>43088.958333333336</v>
      </c>
      <c r="B8481" s="25">
        <v>9717</v>
      </c>
      <c r="C8481" s="26">
        <v>60.05</v>
      </c>
      <c r="D8481" s="26">
        <v>2</v>
      </c>
      <c r="E8481" s="27">
        <f t="shared" si="132"/>
        <v>583.50585000000001</v>
      </c>
    </row>
    <row r="8482" spans="1:5" x14ac:dyDescent="0.3">
      <c r="A8482" s="24">
        <v>43089</v>
      </c>
      <c r="B8482" s="25">
        <v>9314</v>
      </c>
      <c r="C8482" s="26">
        <v>54.13</v>
      </c>
      <c r="D8482" s="26">
        <v>6</v>
      </c>
      <c r="E8482" s="27">
        <f t="shared" si="132"/>
        <v>504.16682000000003</v>
      </c>
    </row>
    <row r="8483" spans="1:5" x14ac:dyDescent="0.3">
      <c r="A8483" s="24">
        <v>43089.041666666664</v>
      </c>
      <c r="B8483" s="25">
        <v>8952</v>
      </c>
      <c r="C8483" s="26">
        <v>51.899999999999991</v>
      </c>
      <c r="D8483" s="26">
        <v>6</v>
      </c>
      <c r="E8483" s="27">
        <f t="shared" si="132"/>
        <v>464.60879999999992</v>
      </c>
    </row>
    <row r="8484" spans="1:5" x14ac:dyDescent="0.3">
      <c r="A8484" s="24">
        <v>43089.083333333336</v>
      </c>
      <c r="B8484" s="25">
        <v>8523</v>
      </c>
      <c r="C8484" s="26">
        <v>49.1</v>
      </c>
      <c r="D8484" s="26">
        <v>6</v>
      </c>
      <c r="E8484" s="27">
        <f t="shared" si="132"/>
        <v>418.47929999999997</v>
      </c>
    </row>
    <row r="8485" spans="1:5" x14ac:dyDescent="0.3">
      <c r="A8485" s="24">
        <v>43089.125</v>
      </c>
      <c r="B8485" s="25">
        <v>8356</v>
      </c>
      <c r="C8485" s="26">
        <v>47.89</v>
      </c>
      <c r="D8485" s="26">
        <v>6</v>
      </c>
      <c r="E8485" s="27">
        <f t="shared" si="132"/>
        <v>400.16884000000005</v>
      </c>
    </row>
    <row r="8486" spans="1:5" x14ac:dyDescent="0.3">
      <c r="A8486" s="24">
        <v>43089.166666666664</v>
      </c>
      <c r="B8486" s="25">
        <v>7952</v>
      </c>
      <c r="C8486" s="26">
        <v>47.569999999999993</v>
      </c>
      <c r="D8486" s="26">
        <v>6</v>
      </c>
      <c r="E8486" s="27">
        <f t="shared" si="132"/>
        <v>378.27663999999993</v>
      </c>
    </row>
    <row r="8487" spans="1:5" x14ac:dyDescent="0.3">
      <c r="A8487" s="24">
        <v>43089.208333333336</v>
      </c>
      <c r="B8487" s="25">
        <v>7961</v>
      </c>
      <c r="C8487" s="26">
        <v>49.56</v>
      </c>
      <c r="D8487" s="26">
        <v>6</v>
      </c>
      <c r="E8487" s="27">
        <f t="shared" si="132"/>
        <v>394.54716000000002</v>
      </c>
    </row>
    <row r="8488" spans="1:5" x14ac:dyDescent="0.3">
      <c r="A8488" s="24">
        <v>43089.25</v>
      </c>
      <c r="B8488" s="25">
        <v>7733</v>
      </c>
      <c r="C8488" s="26">
        <v>57.35</v>
      </c>
      <c r="D8488" s="26">
        <v>6</v>
      </c>
      <c r="E8488" s="27">
        <f t="shared" si="132"/>
        <v>443.48755</v>
      </c>
    </row>
    <row r="8489" spans="1:5" x14ac:dyDescent="0.3">
      <c r="A8489" s="24">
        <v>43089.291666666664</v>
      </c>
      <c r="B8489" s="25">
        <v>8346</v>
      </c>
      <c r="C8489" s="26">
        <v>72.19</v>
      </c>
      <c r="D8489" s="26">
        <v>6</v>
      </c>
      <c r="E8489" s="27">
        <f t="shared" si="132"/>
        <v>602.49774000000002</v>
      </c>
    </row>
    <row r="8490" spans="1:5" x14ac:dyDescent="0.3">
      <c r="A8490" s="24">
        <v>43089.333333333336</v>
      </c>
      <c r="B8490" s="25">
        <v>8507</v>
      </c>
      <c r="C8490" s="26">
        <v>75.19</v>
      </c>
      <c r="D8490" s="26">
        <v>2</v>
      </c>
      <c r="E8490" s="27">
        <f t="shared" si="132"/>
        <v>639.64132999999993</v>
      </c>
    </row>
    <row r="8491" spans="1:5" x14ac:dyDescent="0.3">
      <c r="A8491" s="24">
        <v>43089.375</v>
      </c>
      <c r="B8491" s="25">
        <v>8638</v>
      </c>
      <c r="C8491" s="26">
        <v>76.11</v>
      </c>
      <c r="D8491" s="26">
        <v>2</v>
      </c>
      <c r="E8491" s="27">
        <f t="shared" si="132"/>
        <v>657.4381800000001</v>
      </c>
    </row>
    <row r="8492" spans="1:5" x14ac:dyDescent="0.3">
      <c r="A8492" s="24">
        <v>43089.416666666664</v>
      </c>
      <c r="B8492" s="25">
        <v>8565</v>
      </c>
      <c r="C8492" s="26">
        <v>75.78</v>
      </c>
      <c r="D8492" s="26">
        <v>1</v>
      </c>
      <c r="E8492" s="27">
        <f t="shared" si="132"/>
        <v>649.0557</v>
      </c>
    </row>
    <row r="8493" spans="1:5" x14ac:dyDescent="0.3">
      <c r="A8493" s="24">
        <v>43089.458333333336</v>
      </c>
      <c r="B8493" s="25">
        <v>8784</v>
      </c>
      <c r="C8493" s="26">
        <v>73.94</v>
      </c>
      <c r="D8493" s="26">
        <v>1</v>
      </c>
      <c r="E8493" s="27">
        <f t="shared" si="132"/>
        <v>649.48895999999991</v>
      </c>
    </row>
    <row r="8494" spans="1:5" x14ac:dyDescent="0.3">
      <c r="A8494" s="24">
        <v>43089.5</v>
      </c>
      <c r="B8494" s="25">
        <v>8699</v>
      </c>
      <c r="C8494" s="26">
        <v>73.8</v>
      </c>
      <c r="D8494" s="26">
        <v>1</v>
      </c>
      <c r="E8494" s="27">
        <f t="shared" si="132"/>
        <v>641.98619999999994</v>
      </c>
    </row>
    <row r="8495" spans="1:5" x14ac:dyDescent="0.3">
      <c r="A8495" s="24">
        <v>43089.541666666664</v>
      </c>
      <c r="B8495" s="25">
        <v>8383</v>
      </c>
      <c r="C8495" s="26">
        <v>73.72</v>
      </c>
      <c r="D8495" s="26">
        <v>2</v>
      </c>
      <c r="E8495" s="27">
        <f t="shared" si="132"/>
        <v>617.99476000000004</v>
      </c>
    </row>
    <row r="8496" spans="1:5" x14ac:dyDescent="0.3">
      <c r="A8496" s="24">
        <v>43089.583333333336</v>
      </c>
      <c r="B8496" s="25">
        <v>8169</v>
      </c>
      <c r="C8496" s="26">
        <v>72.19</v>
      </c>
      <c r="D8496" s="26">
        <v>2</v>
      </c>
      <c r="E8496" s="27">
        <f t="shared" si="132"/>
        <v>589.72010999999998</v>
      </c>
    </row>
    <row r="8497" spans="1:5" x14ac:dyDescent="0.3">
      <c r="A8497" s="24">
        <v>43089.625</v>
      </c>
      <c r="B8497" s="25">
        <v>8173</v>
      </c>
      <c r="C8497" s="26">
        <v>72.05</v>
      </c>
      <c r="D8497" s="26">
        <v>2</v>
      </c>
      <c r="E8497" s="27">
        <f t="shared" si="132"/>
        <v>588.86464999999998</v>
      </c>
    </row>
    <row r="8498" spans="1:5" x14ac:dyDescent="0.3">
      <c r="A8498" s="24">
        <v>43089.666666666664</v>
      </c>
      <c r="B8498" s="25">
        <v>7988</v>
      </c>
      <c r="C8498" s="26">
        <v>72.19</v>
      </c>
      <c r="D8498" s="26">
        <v>2</v>
      </c>
      <c r="E8498" s="27">
        <f t="shared" si="132"/>
        <v>576.65372000000002</v>
      </c>
    </row>
    <row r="8499" spans="1:5" x14ac:dyDescent="0.3">
      <c r="A8499" s="24">
        <v>43089.708333333336</v>
      </c>
      <c r="B8499" s="25">
        <v>7758</v>
      </c>
      <c r="C8499" s="26">
        <v>73.8</v>
      </c>
      <c r="D8499" s="26">
        <v>2</v>
      </c>
      <c r="E8499" s="27">
        <f t="shared" si="132"/>
        <v>572.54039999999998</v>
      </c>
    </row>
    <row r="8500" spans="1:5" x14ac:dyDescent="0.3">
      <c r="A8500" s="24">
        <v>43089.75</v>
      </c>
      <c r="B8500" s="25">
        <v>8100</v>
      </c>
      <c r="C8500" s="26">
        <v>76.44</v>
      </c>
      <c r="D8500" s="26">
        <v>1</v>
      </c>
      <c r="E8500" s="27">
        <f t="shared" si="132"/>
        <v>619.16399999999999</v>
      </c>
    </row>
    <row r="8501" spans="1:5" x14ac:dyDescent="0.3">
      <c r="A8501" s="24">
        <v>43089.791666666664</v>
      </c>
      <c r="B8501" s="25">
        <v>7809</v>
      </c>
      <c r="C8501" s="26">
        <v>77</v>
      </c>
      <c r="D8501" s="26">
        <v>1</v>
      </c>
      <c r="E8501" s="27">
        <f t="shared" si="132"/>
        <v>601.29300000000001</v>
      </c>
    </row>
    <row r="8502" spans="1:5" x14ac:dyDescent="0.3">
      <c r="A8502" s="24">
        <v>43089.833333333336</v>
      </c>
      <c r="B8502" s="25">
        <v>7373</v>
      </c>
      <c r="C8502" s="26">
        <v>73.02</v>
      </c>
      <c r="D8502" s="26">
        <v>1</v>
      </c>
      <c r="E8502" s="27">
        <f t="shared" si="132"/>
        <v>538.37645999999995</v>
      </c>
    </row>
    <row r="8503" spans="1:5" x14ac:dyDescent="0.3">
      <c r="A8503" s="24">
        <v>43089.875</v>
      </c>
      <c r="B8503" s="25">
        <v>8266</v>
      </c>
      <c r="C8503" s="26">
        <v>71.349999999999994</v>
      </c>
      <c r="D8503" s="26">
        <v>2</v>
      </c>
      <c r="E8503" s="27">
        <f t="shared" si="132"/>
        <v>589.77909999999997</v>
      </c>
    </row>
    <row r="8504" spans="1:5" x14ac:dyDescent="0.3">
      <c r="A8504" s="24">
        <v>43089.916666666664</v>
      </c>
      <c r="B8504" s="25">
        <v>8737</v>
      </c>
      <c r="C8504" s="26">
        <v>65</v>
      </c>
      <c r="D8504" s="26">
        <v>2</v>
      </c>
      <c r="E8504" s="27">
        <f t="shared" si="132"/>
        <v>567.90499999999997</v>
      </c>
    </row>
    <row r="8505" spans="1:5" x14ac:dyDescent="0.3">
      <c r="A8505" s="24">
        <v>43089.958333333336</v>
      </c>
      <c r="B8505" s="25">
        <v>9530</v>
      </c>
      <c r="C8505" s="26">
        <v>63.11999999999999</v>
      </c>
      <c r="D8505" s="26">
        <v>2</v>
      </c>
      <c r="E8505" s="27">
        <f t="shared" si="132"/>
        <v>601.53359999999986</v>
      </c>
    </row>
    <row r="8506" spans="1:5" x14ac:dyDescent="0.3">
      <c r="A8506" s="24">
        <v>43090</v>
      </c>
      <c r="B8506" s="25">
        <v>10340</v>
      </c>
      <c r="C8506" s="26">
        <v>62.07</v>
      </c>
      <c r="D8506" s="26">
        <v>6</v>
      </c>
      <c r="E8506" s="27">
        <f t="shared" si="132"/>
        <v>641.80380000000002</v>
      </c>
    </row>
    <row r="8507" spans="1:5" x14ac:dyDescent="0.3">
      <c r="A8507" s="24">
        <v>43090.041666666664</v>
      </c>
      <c r="B8507" s="25">
        <v>10035</v>
      </c>
      <c r="C8507" s="26">
        <v>53.6</v>
      </c>
      <c r="D8507" s="26">
        <v>6</v>
      </c>
      <c r="E8507" s="27">
        <f t="shared" si="132"/>
        <v>537.87599999999998</v>
      </c>
    </row>
    <row r="8508" spans="1:5" x14ac:dyDescent="0.3">
      <c r="A8508" s="24">
        <v>43090.083333333336</v>
      </c>
      <c r="B8508" s="25">
        <v>10524</v>
      </c>
      <c r="C8508" s="26">
        <v>51</v>
      </c>
      <c r="D8508" s="26">
        <v>6</v>
      </c>
      <c r="E8508" s="27">
        <f t="shared" si="132"/>
        <v>536.72400000000005</v>
      </c>
    </row>
    <row r="8509" spans="1:5" x14ac:dyDescent="0.3">
      <c r="A8509" s="24">
        <v>43090.125</v>
      </c>
      <c r="B8509" s="25">
        <v>10068</v>
      </c>
      <c r="C8509" s="26">
        <v>46.14</v>
      </c>
      <c r="D8509" s="26">
        <v>6</v>
      </c>
      <c r="E8509" s="27">
        <f t="shared" si="132"/>
        <v>464.53752000000003</v>
      </c>
    </row>
    <row r="8510" spans="1:5" x14ac:dyDescent="0.3">
      <c r="A8510" s="24">
        <v>43090.166666666664</v>
      </c>
      <c r="B8510" s="25">
        <v>9475</v>
      </c>
      <c r="C8510" s="26">
        <v>45.099999999999994</v>
      </c>
      <c r="D8510" s="26">
        <v>6</v>
      </c>
      <c r="E8510" s="27">
        <f t="shared" si="132"/>
        <v>427.32249999999993</v>
      </c>
    </row>
    <row r="8511" spans="1:5" x14ac:dyDescent="0.3">
      <c r="A8511" s="24">
        <v>43090.208333333336</v>
      </c>
      <c r="B8511" s="25">
        <v>9061</v>
      </c>
      <c r="C8511" s="26">
        <v>50.84</v>
      </c>
      <c r="D8511" s="26">
        <v>6</v>
      </c>
      <c r="E8511" s="27">
        <f t="shared" si="132"/>
        <v>460.66124000000002</v>
      </c>
    </row>
    <row r="8512" spans="1:5" x14ac:dyDescent="0.3">
      <c r="A8512" s="24">
        <v>43090.25</v>
      </c>
      <c r="B8512" s="25">
        <v>8535</v>
      </c>
      <c r="C8512" s="26">
        <v>57.509999999999991</v>
      </c>
      <c r="D8512" s="26">
        <v>6</v>
      </c>
      <c r="E8512" s="27">
        <f t="shared" si="132"/>
        <v>490.84784999999994</v>
      </c>
    </row>
    <row r="8513" spans="1:5" x14ac:dyDescent="0.3">
      <c r="A8513" s="24">
        <v>43090.291666666664</v>
      </c>
      <c r="B8513" s="25">
        <v>8576</v>
      </c>
      <c r="C8513" s="26">
        <v>70.19</v>
      </c>
      <c r="D8513" s="26">
        <v>6</v>
      </c>
      <c r="E8513" s="27">
        <f t="shared" si="132"/>
        <v>601.94943999999998</v>
      </c>
    </row>
    <row r="8514" spans="1:5" x14ac:dyDescent="0.3">
      <c r="A8514" s="24">
        <v>43090.333333333336</v>
      </c>
      <c r="B8514" s="25">
        <v>8452</v>
      </c>
      <c r="C8514" s="26">
        <v>70.91</v>
      </c>
      <c r="D8514" s="26">
        <v>2</v>
      </c>
      <c r="E8514" s="27">
        <f t="shared" si="132"/>
        <v>599.33132000000001</v>
      </c>
    </row>
    <row r="8515" spans="1:5" x14ac:dyDescent="0.3">
      <c r="A8515" s="24">
        <v>43090.375</v>
      </c>
      <c r="B8515" s="25">
        <v>8419</v>
      </c>
      <c r="C8515" s="26">
        <v>71.349999999999994</v>
      </c>
      <c r="D8515" s="26">
        <v>2</v>
      </c>
      <c r="E8515" s="27">
        <f t="shared" si="132"/>
        <v>600.69564999999989</v>
      </c>
    </row>
    <row r="8516" spans="1:5" x14ac:dyDescent="0.3">
      <c r="A8516" s="24">
        <v>43090.416666666664</v>
      </c>
      <c r="B8516" s="25">
        <v>8208</v>
      </c>
      <c r="C8516" s="26">
        <v>70.97</v>
      </c>
      <c r="D8516" s="26">
        <v>1</v>
      </c>
      <c r="E8516" s="27">
        <f t="shared" si="132"/>
        <v>582.52175999999997</v>
      </c>
    </row>
    <row r="8517" spans="1:5" x14ac:dyDescent="0.3">
      <c r="A8517" s="24">
        <v>43090.458333333336</v>
      </c>
      <c r="B8517" s="25">
        <v>8346</v>
      </c>
      <c r="C8517" s="26">
        <v>70.5</v>
      </c>
      <c r="D8517" s="26">
        <v>1</v>
      </c>
      <c r="E8517" s="27">
        <f t="shared" si="132"/>
        <v>588.39300000000003</v>
      </c>
    </row>
    <row r="8518" spans="1:5" x14ac:dyDescent="0.3">
      <c r="A8518" s="24">
        <v>43090.5</v>
      </c>
      <c r="B8518" s="25">
        <v>8040</v>
      </c>
      <c r="C8518" s="26">
        <v>68.709999999999994</v>
      </c>
      <c r="D8518" s="26">
        <v>1</v>
      </c>
      <c r="E8518" s="27">
        <f t="shared" si="132"/>
        <v>552.4283999999999</v>
      </c>
    </row>
    <row r="8519" spans="1:5" x14ac:dyDescent="0.3">
      <c r="A8519" s="24">
        <v>43090.541666666664</v>
      </c>
      <c r="B8519" s="25">
        <v>8352</v>
      </c>
      <c r="C8519" s="26">
        <v>69.75</v>
      </c>
      <c r="D8519" s="26">
        <v>2</v>
      </c>
      <c r="E8519" s="27">
        <f t="shared" si="132"/>
        <v>582.55200000000002</v>
      </c>
    </row>
    <row r="8520" spans="1:5" x14ac:dyDescent="0.3">
      <c r="A8520" s="24">
        <v>43090.583333333336</v>
      </c>
      <c r="B8520" s="25">
        <v>7669</v>
      </c>
      <c r="C8520" s="26">
        <v>70.62</v>
      </c>
      <c r="D8520" s="26">
        <v>2</v>
      </c>
      <c r="E8520" s="27">
        <f t="shared" si="132"/>
        <v>541.58478000000002</v>
      </c>
    </row>
    <row r="8521" spans="1:5" x14ac:dyDescent="0.3">
      <c r="A8521" s="24">
        <v>43090.625</v>
      </c>
      <c r="B8521" s="25">
        <v>7224</v>
      </c>
      <c r="C8521" s="26">
        <v>70.69</v>
      </c>
      <c r="D8521" s="26">
        <v>2</v>
      </c>
      <c r="E8521" s="27">
        <f t="shared" si="132"/>
        <v>510.66455999999999</v>
      </c>
    </row>
    <row r="8522" spans="1:5" x14ac:dyDescent="0.3">
      <c r="A8522" s="24">
        <v>43090.666666666664</v>
      </c>
      <c r="B8522" s="25">
        <v>7361</v>
      </c>
      <c r="C8522" s="26">
        <v>70.900000000000006</v>
      </c>
      <c r="D8522" s="26">
        <v>2</v>
      </c>
      <c r="E8522" s="27">
        <f t="shared" ref="E8522:E8585" si="133">C8522*B8522/1000</f>
        <v>521.89490000000001</v>
      </c>
    </row>
    <row r="8523" spans="1:5" x14ac:dyDescent="0.3">
      <c r="A8523" s="24">
        <v>43090.708333333336</v>
      </c>
      <c r="B8523" s="25">
        <v>7778</v>
      </c>
      <c r="C8523" s="26">
        <v>71.69</v>
      </c>
      <c r="D8523" s="26">
        <v>2</v>
      </c>
      <c r="E8523" s="27">
        <f t="shared" si="133"/>
        <v>557.6048199999999</v>
      </c>
    </row>
    <row r="8524" spans="1:5" x14ac:dyDescent="0.3">
      <c r="A8524" s="24">
        <v>43090.75</v>
      </c>
      <c r="B8524" s="25">
        <v>7715</v>
      </c>
      <c r="C8524" s="26">
        <v>73.66</v>
      </c>
      <c r="D8524" s="26">
        <v>1</v>
      </c>
      <c r="E8524" s="27">
        <f t="shared" si="133"/>
        <v>568.28690000000006</v>
      </c>
    </row>
    <row r="8525" spans="1:5" x14ac:dyDescent="0.3">
      <c r="A8525" s="24">
        <v>43090.791666666664</v>
      </c>
      <c r="B8525" s="25">
        <v>7850</v>
      </c>
      <c r="C8525" s="26">
        <v>75.72</v>
      </c>
      <c r="D8525" s="26">
        <v>1</v>
      </c>
      <c r="E8525" s="27">
        <f t="shared" si="133"/>
        <v>594.40200000000004</v>
      </c>
    </row>
    <row r="8526" spans="1:5" x14ac:dyDescent="0.3">
      <c r="A8526" s="24">
        <v>43090.833333333336</v>
      </c>
      <c r="B8526" s="25">
        <v>7674</v>
      </c>
      <c r="C8526" s="26">
        <v>73.040000000000006</v>
      </c>
      <c r="D8526" s="26">
        <v>1</v>
      </c>
      <c r="E8526" s="27">
        <f t="shared" si="133"/>
        <v>560.50896000000012</v>
      </c>
    </row>
    <row r="8527" spans="1:5" x14ac:dyDescent="0.3">
      <c r="A8527" s="24">
        <v>43090.875</v>
      </c>
      <c r="B8527" s="25">
        <v>7714</v>
      </c>
      <c r="C8527" s="26">
        <v>71.69</v>
      </c>
      <c r="D8527" s="26">
        <v>2</v>
      </c>
      <c r="E8527" s="27">
        <f t="shared" si="133"/>
        <v>553.01666</v>
      </c>
    </row>
    <row r="8528" spans="1:5" x14ac:dyDescent="0.3">
      <c r="A8528" s="24">
        <v>43090.916666666664</v>
      </c>
      <c r="B8528" s="25">
        <v>7510</v>
      </c>
      <c r="C8528" s="26">
        <v>70.19</v>
      </c>
      <c r="D8528" s="26">
        <v>2</v>
      </c>
      <c r="E8528" s="27">
        <f t="shared" si="133"/>
        <v>527.12689999999998</v>
      </c>
    </row>
    <row r="8529" spans="1:5" x14ac:dyDescent="0.3">
      <c r="A8529" s="24">
        <v>43090.958333333336</v>
      </c>
      <c r="B8529" s="25">
        <v>7266</v>
      </c>
      <c r="C8529" s="26">
        <v>67.12</v>
      </c>
      <c r="D8529" s="26">
        <v>2</v>
      </c>
      <c r="E8529" s="27">
        <f t="shared" si="133"/>
        <v>487.69392000000005</v>
      </c>
    </row>
    <row r="8530" spans="1:5" x14ac:dyDescent="0.3">
      <c r="A8530" s="24">
        <v>43091</v>
      </c>
      <c r="B8530" s="25">
        <v>7611</v>
      </c>
      <c r="C8530" s="26">
        <v>61.69</v>
      </c>
      <c r="D8530" s="26">
        <v>6</v>
      </c>
      <c r="E8530" s="27">
        <f t="shared" si="133"/>
        <v>469.52258999999998</v>
      </c>
    </row>
    <row r="8531" spans="1:5" x14ac:dyDescent="0.3">
      <c r="A8531" s="24">
        <v>43091.041666666664</v>
      </c>
      <c r="B8531" s="25">
        <v>7650</v>
      </c>
      <c r="C8531" s="26">
        <v>50.2</v>
      </c>
      <c r="D8531" s="26">
        <v>6</v>
      </c>
      <c r="E8531" s="27">
        <f t="shared" si="133"/>
        <v>384.03</v>
      </c>
    </row>
    <row r="8532" spans="1:5" x14ac:dyDescent="0.3">
      <c r="A8532" s="24">
        <v>43091.083333333336</v>
      </c>
      <c r="B8532" s="25">
        <v>7544</v>
      </c>
      <c r="C8532" s="26">
        <v>47.96</v>
      </c>
      <c r="D8532" s="26">
        <v>6</v>
      </c>
      <c r="E8532" s="27">
        <f t="shared" si="133"/>
        <v>361.81023999999996</v>
      </c>
    </row>
    <row r="8533" spans="1:5" x14ac:dyDescent="0.3">
      <c r="A8533" s="24">
        <v>43091.125</v>
      </c>
      <c r="B8533" s="25">
        <v>7259</v>
      </c>
      <c r="C8533" s="26">
        <v>44.75</v>
      </c>
      <c r="D8533" s="26">
        <v>6</v>
      </c>
      <c r="E8533" s="27">
        <f t="shared" si="133"/>
        <v>324.84025000000003</v>
      </c>
    </row>
    <row r="8534" spans="1:5" x14ac:dyDescent="0.3">
      <c r="A8534" s="24">
        <v>43091.166666666664</v>
      </c>
      <c r="B8534" s="25">
        <v>7102</v>
      </c>
      <c r="C8534" s="26">
        <v>44.75</v>
      </c>
      <c r="D8534" s="26">
        <v>6</v>
      </c>
      <c r="E8534" s="27">
        <f t="shared" si="133"/>
        <v>317.81450000000001</v>
      </c>
    </row>
    <row r="8535" spans="1:5" x14ac:dyDescent="0.3">
      <c r="A8535" s="24">
        <v>43091.208333333336</v>
      </c>
      <c r="B8535" s="25">
        <v>7168</v>
      </c>
      <c r="C8535" s="26">
        <v>44.75</v>
      </c>
      <c r="D8535" s="26">
        <v>6</v>
      </c>
      <c r="E8535" s="27">
        <f t="shared" si="133"/>
        <v>320.76799999999997</v>
      </c>
    </row>
    <row r="8536" spans="1:5" x14ac:dyDescent="0.3">
      <c r="A8536" s="24">
        <v>43091.25</v>
      </c>
      <c r="B8536" s="25">
        <v>7221</v>
      </c>
      <c r="C8536" s="26">
        <v>50.2</v>
      </c>
      <c r="D8536" s="26">
        <v>6</v>
      </c>
      <c r="E8536" s="27">
        <f t="shared" si="133"/>
        <v>362.49420000000003</v>
      </c>
    </row>
    <row r="8537" spans="1:5" x14ac:dyDescent="0.3">
      <c r="A8537" s="24">
        <v>43091.291666666664</v>
      </c>
      <c r="B8537" s="25">
        <v>7234</v>
      </c>
      <c r="C8537" s="26">
        <v>65.12</v>
      </c>
      <c r="D8537" s="26">
        <v>6</v>
      </c>
      <c r="E8537" s="27">
        <f t="shared" si="133"/>
        <v>471.07808</v>
      </c>
    </row>
    <row r="8538" spans="1:5" x14ac:dyDescent="0.3">
      <c r="A8538" s="24">
        <v>43091.333333333336</v>
      </c>
      <c r="B8538" s="25">
        <v>6940</v>
      </c>
      <c r="C8538" s="26">
        <v>67.58</v>
      </c>
      <c r="D8538" s="26">
        <v>2</v>
      </c>
      <c r="E8538" s="27">
        <f t="shared" si="133"/>
        <v>469.0052</v>
      </c>
    </row>
    <row r="8539" spans="1:5" x14ac:dyDescent="0.3">
      <c r="A8539" s="24">
        <v>43091.375</v>
      </c>
      <c r="B8539" s="25">
        <v>7055</v>
      </c>
      <c r="C8539" s="26">
        <v>67.84</v>
      </c>
      <c r="D8539" s="26">
        <v>2</v>
      </c>
      <c r="E8539" s="27">
        <f t="shared" si="133"/>
        <v>478.6112</v>
      </c>
    </row>
    <row r="8540" spans="1:5" x14ac:dyDescent="0.3">
      <c r="A8540" s="24">
        <v>43091.416666666664</v>
      </c>
      <c r="B8540" s="25">
        <v>6865</v>
      </c>
      <c r="C8540" s="26">
        <v>68.23</v>
      </c>
      <c r="D8540" s="26">
        <v>1</v>
      </c>
      <c r="E8540" s="27">
        <f t="shared" si="133"/>
        <v>468.39895000000001</v>
      </c>
    </row>
    <row r="8541" spans="1:5" x14ac:dyDescent="0.3">
      <c r="A8541" s="24">
        <v>43091.458333333336</v>
      </c>
      <c r="B8541" s="25">
        <v>6942</v>
      </c>
      <c r="C8541" s="26">
        <v>67.08</v>
      </c>
      <c r="D8541" s="26">
        <v>1</v>
      </c>
      <c r="E8541" s="27">
        <f t="shared" si="133"/>
        <v>465.66935999999998</v>
      </c>
    </row>
    <row r="8542" spans="1:5" x14ac:dyDescent="0.3">
      <c r="A8542" s="24">
        <v>43091.5</v>
      </c>
      <c r="B8542" s="25">
        <v>6860</v>
      </c>
      <c r="C8542" s="26">
        <v>64.989999999999995</v>
      </c>
      <c r="D8542" s="26">
        <v>1</v>
      </c>
      <c r="E8542" s="27">
        <f t="shared" si="133"/>
        <v>445.83139999999997</v>
      </c>
    </row>
    <row r="8543" spans="1:5" x14ac:dyDescent="0.3">
      <c r="A8543" s="24">
        <v>43091.541666666664</v>
      </c>
      <c r="B8543" s="25">
        <v>6933</v>
      </c>
      <c r="C8543" s="26">
        <v>62.3</v>
      </c>
      <c r="D8543" s="26">
        <v>2</v>
      </c>
      <c r="E8543" s="27">
        <f t="shared" si="133"/>
        <v>431.92589999999996</v>
      </c>
    </row>
    <row r="8544" spans="1:5" x14ac:dyDescent="0.3">
      <c r="A8544" s="24">
        <v>43091.583333333336</v>
      </c>
      <c r="B8544" s="25">
        <v>6749</v>
      </c>
      <c r="C8544" s="26">
        <v>62.019999999999996</v>
      </c>
      <c r="D8544" s="26">
        <v>2</v>
      </c>
      <c r="E8544" s="27">
        <f t="shared" si="133"/>
        <v>418.57297999999997</v>
      </c>
    </row>
    <row r="8545" spans="1:5" x14ac:dyDescent="0.3">
      <c r="A8545" s="24">
        <v>43091.625</v>
      </c>
      <c r="B8545" s="25">
        <v>7086</v>
      </c>
      <c r="C8545" s="26">
        <v>60.93</v>
      </c>
      <c r="D8545" s="26">
        <v>2</v>
      </c>
      <c r="E8545" s="27">
        <f t="shared" si="133"/>
        <v>431.74997999999999</v>
      </c>
    </row>
    <row r="8546" spans="1:5" x14ac:dyDescent="0.3">
      <c r="A8546" s="24">
        <v>43091.666666666664</v>
      </c>
      <c r="B8546" s="25">
        <v>7299</v>
      </c>
      <c r="C8546" s="26">
        <v>60.510000000000005</v>
      </c>
      <c r="D8546" s="26">
        <v>2</v>
      </c>
      <c r="E8546" s="27">
        <f t="shared" si="133"/>
        <v>441.66249000000005</v>
      </c>
    </row>
    <row r="8547" spans="1:5" x14ac:dyDescent="0.3">
      <c r="A8547" s="24">
        <v>43091.708333333336</v>
      </c>
      <c r="B8547" s="25">
        <v>7295</v>
      </c>
      <c r="C8547" s="26">
        <v>63.3</v>
      </c>
      <c r="D8547" s="26">
        <v>2</v>
      </c>
      <c r="E8547" s="27">
        <f t="shared" si="133"/>
        <v>461.77350000000001</v>
      </c>
    </row>
    <row r="8548" spans="1:5" x14ac:dyDescent="0.3">
      <c r="A8548" s="24">
        <v>43091.75</v>
      </c>
      <c r="B8548" s="25">
        <v>7545</v>
      </c>
      <c r="C8548" s="26">
        <v>69.08</v>
      </c>
      <c r="D8548" s="26">
        <v>1</v>
      </c>
      <c r="E8548" s="27">
        <f t="shared" si="133"/>
        <v>521.20859999999993</v>
      </c>
    </row>
    <row r="8549" spans="1:5" x14ac:dyDescent="0.3">
      <c r="A8549" s="24">
        <v>43091.791666666664</v>
      </c>
      <c r="B8549" s="25">
        <v>7643</v>
      </c>
      <c r="C8549" s="26">
        <v>68.67</v>
      </c>
      <c r="D8549" s="26">
        <v>1</v>
      </c>
      <c r="E8549" s="27">
        <f t="shared" si="133"/>
        <v>524.84481000000005</v>
      </c>
    </row>
    <row r="8550" spans="1:5" x14ac:dyDescent="0.3">
      <c r="A8550" s="24">
        <v>43091.833333333336</v>
      </c>
      <c r="B8550" s="25">
        <v>7784</v>
      </c>
      <c r="C8550" s="26">
        <v>66.83</v>
      </c>
      <c r="D8550" s="26">
        <v>1</v>
      </c>
      <c r="E8550" s="27">
        <f t="shared" si="133"/>
        <v>520.20471999999995</v>
      </c>
    </row>
    <row r="8551" spans="1:5" x14ac:dyDescent="0.3">
      <c r="A8551" s="24">
        <v>43091.875</v>
      </c>
      <c r="B8551" s="25">
        <v>7799</v>
      </c>
      <c r="C8551" s="26">
        <v>64.69</v>
      </c>
      <c r="D8551" s="26">
        <v>2</v>
      </c>
      <c r="E8551" s="27">
        <f t="shared" si="133"/>
        <v>504.51731000000001</v>
      </c>
    </row>
    <row r="8552" spans="1:5" x14ac:dyDescent="0.3">
      <c r="A8552" s="24">
        <v>43091.916666666664</v>
      </c>
      <c r="B8552" s="25">
        <v>7815</v>
      </c>
      <c r="C8552" s="26">
        <v>62.19</v>
      </c>
      <c r="D8552" s="26">
        <v>2</v>
      </c>
      <c r="E8552" s="27">
        <f t="shared" si="133"/>
        <v>486.01484999999997</v>
      </c>
    </row>
    <row r="8553" spans="1:5" x14ac:dyDescent="0.3">
      <c r="A8553" s="24">
        <v>43091.958333333336</v>
      </c>
      <c r="B8553" s="25">
        <v>7585</v>
      </c>
      <c r="C8553" s="26">
        <v>55.069999999999993</v>
      </c>
      <c r="D8553" s="26">
        <v>2</v>
      </c>
      <c r="E8553" s="27">
        <f t="shared" si="133"/>
        <v>417.70594999999997</v>
      </c>
    </row>
    <row r="8554" spans="1:5" x14ac:dyDescent="0.3">
      <c r="A8554" s="24">
        <v>43092</v>
      </c>
      <c r="B8554" s="25">
        <v>7532</v>
      </c>
      <c r="C8554" s="26">
        <v>49.519999999999996</v>
      </c>
      <c r="D8554" s="26">
        <v>6</v>
      </c>
      <c r="E8554" s="27">
        <f t="shared" si="133"/>
        <v>372.98463999999996</v>
      </c>
    </row>
    <row r="8555" spans="1:5" x14ac:dyDescent="0.3">
      <c r="A8555" s="24">
        <v>43092.041666666664</v>
      </c>
      <c r="B8555" s="25">
        <v>7420</v>
      </c>
      <c r="C8555" s="26">
        <v>43.69</v>
      </c>
      <c r="D8555" s="26">
        <v>6</v>
      </c>
      <c r="E8555" s="27">
        <f t="shared" si="133"/>
        <v>324.1798</v>
      </c>
    </row>
    <row r="8556" spans="1:5" x14ac:dyDescent="0.3">
      <c r="A8556" s="24">
        <v>43092.083333333336</v>
      </c>
      <c r="B8556" s="25">
        <v>7299</v>
      </c>
      <c r="C8556" s="26">
        <v>40.17</v>
      </c>
      <c r="D8556" s="26">
        <v>6</v>
      </c>
      <c r="E8556" s="27">
        <f t="shared" si="133"/>
        <v>293.20083</v>
      </c>
    </row>
    <row r="8557" spans="1:5" x14ac:dyDescent="0.3">
      <c r="A8557" s="24">
        <v>43092.125</v>
      </c>
      <c r="B8557" s="25">
        <v>7049</v>
      </c>
      <c r="C8557" s="26">
        <v>38</v>
      </c>
      <c r="D8557" s="26">
        <v>6</v>
      </c>
      <c r="E8557" s="27">
        <f t="shared" si="133"/>
        <v>267.86200000000002</v>
      </c>
    </row>
    <row r="8558" spans="1:5" x14ac:dyDescent="0.3">
      <c r="A8558" s="24">
        <v>43092.166666666664</v>
      </c>
      <c r="B8558" s="25">
        <v>6281</v>
      </c>
      <c r="C8558" s="26">
        <v>39.85</v>
      </c>
      <c r="D8558" s="26">
        <v>6</v>
      </c>
      <c r="E8558" s="27">
        <f t="shared" si="133"/>
        <v>250.29785000000001</v>
      </c>
    </row>
    <row r="8559" spans="1:5" x14ac:dyDescent="0.3">
      <c r="A8559" s="24">
        <v>43092.208333333336</v>
      </c>
      <c r="B8559" s="25">
        <v>6327</v>
      </c>
      <c r="C8559" s="26">
        <v>40.49</v>
      </c>
      <c r="D8559" s="26">
        <v>6</v>
      </c>
      <c r="E8559" s="27">
        <f t="shared" si="133"/>
        <v>256.18022999999999</v>
      </c>
    </row>
    <row r="8560" spans="1:5" x14ac:dyDescent="0.3">
      <c r="A8560" s="24">
        <v>43092.25</v>
      </c>
      <c r="B8560" s="25">
        <v>7048</v>
      </c>
      <c r="C8560" s="26">
        <v>42</v>
      </c>
      <c r="D8560" s="26">
        <v>6</v>
      </c>
      <c r="E8560" s="27">
        <f t="shared" si="133"/>
        <v>296.01600000000002</v>
      </c>
    </row>
    <row r="8561" spans="1:5" x14ac:dyDescent="0.3">
      <c r="A8561" s="24">
        <v>43092.291666666664</v>
      </c>
      <c r="B8561" s="25">
        <v>7384</v>
      </c>
      <c r="C8561" s="26">
        <v>44.01</v>
      </c>
      <c r="D8561" s="26">
        <v>6</v>
      </c>
      <c r="E8561" s="27">
        <f t="shared" si="133"/>
        <v>324.96983999999998</v>
      </c>
    </row>
    <row r="8562" spans="1:5" x14ac:dyDescent="0.3">
      <c r="A8562" s="24">
        <v>43092.333333333336</v>
      </c>
      <c r="B8562" s="25">
        <v>7370</v>
      </c>
      <c r="C8562" s="26">
        <v>48.48</v>
      </c>
      <c r="D8562" s="26">
        <v>6</v>
      </c>
      <c r="E8562" s="27">
        <f t="shared" si="133"/>
        <v>357.29759999999999</v>
      </c>
    </row>
    <row r="8563" spans="1:5" x14ac:dyDescent="0.3">
      <c r="A8563" s="24">
        <v>43092.375</v>
      </c>
      <c r="B8563" s="25">
        <v>6450</v>
      </c>
      <c r="C8563" s="26">
        <v>50.9</v>
      </c>
      <c r="D8563" s="26">
        <v>6</v>
      </c>
      <c r="E8563" s="27">
        <f t="shared" si="133"/>
        <v>328.30500000000001</v>
      </c>
    </row>
    <row r="8564" spans="1:5" x14ac:dyDescent="0.3">
      <c r="A8564" s="24">
        <v>43092.416666666664</v>
      </c>
      <c r="B8564" s="25">
        <v>6335</v>
      </c>
      <c r="C8564" s="26">
        <v>60.84</v>
      </c>
      <c r="D8564" s="26">
        <v>6</v>
      </c>
      <c r="E8564" s="27">
        <f t="shared" si="133"/>
        <v>385.42140000000001</v>
      </c>
    </row>
    <row r="8565" spans="1:5" x14ac:dyDescent="0.3">
      <c r="A8565" s="24">
        <v>43092.458333333336</v>
      </c>
      <c r="B8565" s="25">
        <v>7464</v>
      </c>
      <c r="C8565" s="26">
        <v>60.99</v>
      </c>
      <c r="D8565" s="26">
        <v>6</v>
      </c>
      <c r="E8565" s="27">
        <f t="shared" si="133"/>
        <v>455.22935999999999</v>
      </c>
    </row>
    <row r="8566" spans="1:5" x14ac:dyDescent="0.3">
      <c r="A8566" s="24">
        <v>43092.5</v>
      </c>
      <c r="B8566" s="25">
        <v>7742</v>
      </c>
      <c r="C8566" s="26">
        <v>58.010000000000005</v>
      </c>
      <c r="D8566" s="26">
        <v>6</v>
      </c>
      <c r="E8566" s="27">
        <f t="shared" si="133"/>
        <v>449.11342000000002</v>
      </c>
    </row>
    <row r="8567" spans="1:5" x14ac:dyDescent="0.3">
      <c r="A8567" s="24">
        <v>43092.541666666664</v>
      </c>
      <c r="B8567" s="25">
        <v>7725</v>
      </c>
      <c r="C8567" s="26">
        <v>61.59</v>
      </c>
      <c r="D8567" s="26">
        <v>6</v>
      </c>
      <c r="E8567" s="27">
        <f t="shared" si="133"/>
        <v>475.78275000000002</v>
      </c>
    </row>
    <row r="8568" spans="1:5" x14ac:dyDescent="0.3">
      <c r="A8568" s="24">
        <v>43092.583333333336</v>
      </c>
      <c r="B8568" s="25">
        <v>7592</v>
      </c>
      <c r="C8568" s="26">
        <v>61.59</v>
      </c>
      <c r="D8568" s="26">
        <v>6</v>
      </c>
      <c r="E8568" s="27">
        <f t="shared" si="133"/>
        <v>467.59128000000004</v>
      </c>
    </row>
    <row r="8569" spans="1:5" x14ac:dyDescent="0.3">
      <c r="A8569" s="24">
        <v>43092.625</v>
      </c>
      <c r="B8569" s="25">
        <v>8186</v>
      </c>
      <c r="C8569" s="26">
        <v>60</v>
      </c>
      <c r="D8569" s="26">
        <v>6</v>
      </c>
      <c r="E8569" s="27">
        <f t="shared" si="133"/>
        <v>491.16</v>
      </c>
    </row>
    <row r="8570" spans="1:5" x14ac:dyDescent="0.3">
      <c r="A8570" s="24">
        <v>43092.666666666664</v>
      </c>
      <c r="B8570" s="25">
        <v>8271</v>
      </c>
      <c r="C8570" s="26">
        <v>58.77000000000001</v>
      </c>
      <c r="D8570" s="26">
        <v>6</v>
      </c>
      <c r="E8570" s="27">
        <f t="shared" si="133"/>
        <v>486.08667000000008</v>
      </c>
    </row>
    <row r="8571" spans="1:5" x14ac:dyDescent="0.3">
      <c r="A8571" s="24">
        <v>43092.708333333336</v>
      </c>
      <c r="B8571" s="25">
        <v>8138</v>
      </c>
      <c r="C8571" s="26">
        <v>61.59</v>
      </c>
      <c r="D8571" s="26">
        <v>6</v>
      </c>
      <c r="E8571" s="27">
        <f t="shared" si="133"/>
        <v>501.21942000000001</v>
      </c>
    </row>
    <row r="8572" spans="1:5" x14ac:dyDescent="0.3">
      <c r="A8572" s="24">
        <v>43092.75</v>
      </c>
      <c r="B8572" s="25">
        <v>8028</v>
      </c>
      <c r="C8572" s="26">
        <v>68.709999999999994</v>
      </c>
      <c r="D8572" s="26">
        <v>6</v>
      </c>
      <c r="E8572" s="27">
        <f t="shared" si="133"/>
        <v>551.60388</v>
      </c>
    </row>
    <row r="8573" spans="1:5" x14ac:dyDescent="0.3">
      <c r="A8573" s="24">
        <v>43092.791666666664</v>
      </c>
      <c r="B8573" s="25">
        <v>7612</v>
      </c>
      <c r="C8573" s="26">
        <v>69.48</v>
      </c>
      <c r="D8573" s="26">
        <v>6</v>
      </c>
      <c r="E8573" s="27">
        <f t="shared" si="133"/>
        <v>528.88175999999999</v>
      </c>
    </row>
    <row r="8574" spans="1:5" x14ac:dyDescent="0.3">
      <c r="A8574" s="24">
        <v>43092.833333333336</v>
      </c>
      <c r="B8574" s="25">
        <v>7533</v>
      </c>
      <c r="C8574" s="26">
        <v>69.260000000000005</v>
      </c>
      <c r="D8574" s="26">
        <v>6</v>
      </c>
      <c r="E8574" s="27">
        <f t="shared" si="133"/>
        <v>521.73558000000003</v>
      </c>
    </row>
    <row r="8575" spans="1:5" x14ac:dyDescent="0.3">
      <c r="A8575" s="24">
        <v>43092.875</v>
      </c>
      <c r="B8575" s="25">
        <v>7335</v>
      </c>
      <c r="C8575" s="26">
        <v>65.45</v>
      </c>
      <c r="D8575" s="26">
        <v>6</v>
      </c>
      <c r="E8575" s="27">
        <f t="shared" si="133"/>
        <v>480.07575000000003</v>
      </c>
    </row>
    <row r="8576" spans="1:5" x14ac:dyDescent="0.3">
      <c r="A8576" s="24">
        <v>43092.916666666664</v>
      </c>
      <c r="B8576" s="25">
        <v>7193</v>
      </c>
      <c r="C8576" s="26">
        <v>62.72</v>
      </c>
      <c r="D8576" s="26">
        <v>6</v>
      </c>
      <c r="E8576" s="27">
        <f t="shared" si="133"/>
        <v>451.14495999999997</v>
      </c>
    </row>
    <row r="8577" spans="1:5" x14ac:dyDescent="0.3">
      <c r="A8577" s="24">
        <v>43092.958333333336</v>
      </c>
      <c r="B8577" s="25">
        <v>7100</v>
      </c>
      <c r="C8577" s="26">
        <v>61.4</v>
      </c>
      <c r="D8577" s="26">
        <v>6</v>
      </c>
      <c r="E8577" s="27">
        <f t="shared" si="133"/>
        <v>435.94</v>
      </c>
    </row>
    <row r="8578" spans="1:5" x14ac:dyDescent="0.3">
      <c r="A8578" s="24">
        <v>43093</v>
      </c>
      <c r="B8578" s="25">
        <v>7255</v>
      </c>
      <c r="C8578" s="26">
        <v>50.9</v>
      </c>
      <c r="D8578" s="26">
        <v>6</v>
      </c>
      <c r="E8578" s="27">
        <f t="shared" si="133"/>
        <v>369.27949999999998</v>
      </c>
    </row>
    <row r="8579" spans="1:5" x14ac:dyDescent="0.3">
      <c r="A8579" s="24">
        <v>43093.041666666664</v>
      </c>
      <c r="B8579" s="25">
        <v>7204</v>
      </c>
      <c r="C8579" s="26">
        <v>46.1</v>
      </c>
      <c r="D8579" s="26">
        <v>6</v>
      </c>
      <c r="E8579" s="27">
        <f t="shared" si="133"/>
        <v>332.1044</v>
      </c>
    </row>
    <row r="8580" spans="1:5" x14ac:dyDescent="0.3">
      <c r="A8580" s="24">
        <v>43093.083333333336</v>
      </c>
      <c r="B8580" s="25">
        <v>6967</v>
      </c>
      <c r="C8580" s="26">
        <v>42</v>
      </c>
      <c r="D8580" s="26">
        <v>6</v>
      </c>
      <c r="E8580" s="27">
        <f t="shared" si="133"/>
        <v>292.61399999999998</v>
      </c>
    </row>
    <row r="8581" spans="1:5" x14ac:dyDescent="0.3">
      <c r="A8581" s="24">
        <v>43093.125</v>
      </c>
      <c r="B8581" s="25">
        <v>6931</v>
      </c>
      <c r="C8581" s="26">
        <v>38.19</v>
      </c>
      <c r="D8581" s="26">
        <v>6</v>
      </c>
      <c r="E8581" s="27">
        <f t="shared" si="133"/>
        <v>264.69488999999993</v>
      </c>
    </row>
    <row r="8582" spans="1:5" x14ac:dyDescent="0.3">
      <c r="A8582" s="24">
        <v>43093.166666666664</v>
      </c>
      <c r="B8582" s="25">
        <v>6689</v>
      </c>
      <c r="C8582" s="26">
        <v>35.700000000000003</v>
      </c>
      <c r="D8582" s="26">
        <v>6</v>
      </c>
      <c r="E8582" s="27">
        <f t="shared" si="133"/>
        <v>238.79730000000001</v>
      </c>
    </row>
    <row r="8583" spans="1:5" x14ac:dyDescent="0.3">
      <c r="A8583" s="24">
        <v>43093.208333333336</v>
      </c>
      <c r="B8583" s="25">
        <v>6321</v>
      </c>
      <c r="C8583" s="26">
        <v>37.46</v>
      </c>
      <c r="D8583" s="26">
        <v>6</v>
      </c>
      <c r="E8583" s="27">
        <f t="shared" si="133"/>
        <v>236.78466</v>
      </c>
    </row>
    <row r="8584" spans="1:5" x14ac:dyDescent="0.3">
      <c r="A8584" s="24">
        <v>43093.25</v>
      </c>
      <c r="B8584" s="25">
        <v>6360</v>
      </c>
      <c r="C8584" s="26">
        <v>40.86</v>
      </c>
      <c r="D8584" s="26">
        <v>6</v>
      </c>
      <c r="E8584" s="27">
        <f t="shared" si="133"/>
        <v>259.86959999999999</v>
      </c>
    </row>
    <row r="8585" spans="1:5" x14ac:dyDescent="0.3">
      <c r="A8585" s="24">
        <v>43093.291666666664</v>
      </c>
      <c r="B8585" s="25">
        <v>6386</v>
      </c>
      <c r="C8585" s="26">
        <v>43.84</v>
      </c>
      <c r="D8585" s="26">
        <v>6</v>
      </c>
      <c r="E8585" s="27">
        <f t="shared" si="133"/>
        <v>279.96224000000007</v>
      </c>
    </row>
    <row r="8586" spans="1:5" x14ac:dyDescent="0.3">
      <c r="A8586" s="24">
        <v>43093.333333333336</v>
      </c>
      <c r="B8586" s="25">
        <v>6423</v>
      </c>
      <c r="C8586" s="26">
        <v>44.69</v>
      </c>
      <c r="D8586" s="26">
        <v>6</v>
      </c>
      <c r="E8586" s="27">
        <f t="shared" ref="E8586:E8649" si="134">C8586*B8586/1000</f>
        <v>287.04386999999997</v>
      </c>
    </row>
    <row r="8587" spans="1:5" x14ac:dyDescent="0.3">
      <c r="A8587" s="24">
        <v>43093.375</v>
      </c>
      <c r="B8587" s="25">
        <v>6313</v>
      </c>
      <c r="C8587" s="26">
        <v>47.7</v>
      </c>
      <c r="D8587" s="26">
        <v>6</v>
      </c>
      <c r="E8587" s="27">
        <f t="shared" si="134"/>
        <v>301.13010000000003</v>
      </c>
    </row>
    <row r="8588" spans="1:5" x14ac:dyDescent="0.3">
      <c r="A8588" s="24">
        <v>43093.416666666664</v>
      </c>
      <c r="B8588" s="25">
        <v>6469</v>
      </c>
      <c r="C8588" s="26">
        <v>51.59</v>
      </c>
      <c r="D8588" s="26">
        <v>6</v>
      </c>
      <c r="E8588" s="27">
        <f t="shared" si="134"/>
        <v>333.73571000000004</v>
      </c>
    </row>
    <row r="8589" spans="1:5" x14ac:dyDescent="0.3">
      <c r="A8589" s="24">
        <v>43093.458333333336</v>
      </c>
      <c r="B8589" s="25">
        <v>7103</v>
      </c>
      <c r="C8589" s="26">
        <v>51.319999999999993</v>
      </c>
      <c r="D8589" s="26">
        <v>6</v>
      </c>
      <c r="E8589" s="27">
        <f t="shared" si="134"/>
        <v>364.52595999999994</v>
      </c>
    </row>
    <row r="8590" spans="1:5" x14ac:dyDescent="0.3">
      <c r="A8590" s="24">
        <v>43093.5</v>
      </c>
      <c r="B8590" s="25">
        <v>7817</v>
      </c>
      <c r="C8590" s="26">
        <v>50.9</v>
      </c>
      <c r="D8590" s="26">
        <v>6</v>
      </c>
      <c r="E8590" s="27">
        <f t="shared" si="134"/>
        <v>397.88529999999997</v>
      </c>
    </row>
    <row r="8591" spans="1:5" x14ac:dyDescent="0.3">
      <c r="A8591" s="24">
        <v>43093.541666666664</v>
      </c>
      <c r="B8591" s="25">
        <v>7944</v>
      </c>
      <c r="C8591" s="26">
        <v>54</v>
      </c>
      <c r="D8591" s="26">
        <v>6</v>
      </c>
      <c r="E8591" s="27">
        <f t="shared" si="134"/>
        <v>428.976</v>
      </c>
    </row>
    <row r="8592" spans="1:5" x14ac:dyDescent="0.3">
      <c r="A8592" s="24">
        <v>43093.583333333336</v>
      </c>
      <c r="B8592" s="25">
        <v>7534</v>
      </c>
      <c r="C8592" s="26">
        <v>54.6</v>
      </c>
      <c r="D8592" s="26">
        <v>6</v>
      </c>
      <c r="E8592" s="27">
        <f t="shared" si="134"/>
        <v>411.35640000000001</v>
      </c>
    </row>
    <row r="8593" spans="1:5" x14ac:dyDescent="0.3">
      <c r="A8593" s="24">
        <v>43093.625</v>
      </c>
      <c r="B8593" s="25">
        <v>7830</v>
      </c>
      <c r="C8593" s="26">
        <v>51.319999999999993</v>
      </c>
      <c r="D8593" s="26">
        <v>6</v>
      </c>
      <c r="E8593" s="27">
        <f t="shared" si="134"/>
        <v>401.83559999999994</v>
      </c>
    </row>
    <row r="8594" spans="1:5" x14ac:dyDescent="0.3">
      <c r="A8594" s="24">
        <v>43093.666666666664</v>
      </c>
      <c r="B8594" s="25">
        <v>7636</v>
      </c>
      <c r="C8594" s="26">
        <v>52</v>
      </c>
      <c r="D8594" s="26">
        <v>6</v>
      </c>
      <c r="E8594" s="27">
        <f t="shared" si="134"/>
        <v>397.072</v>
      </c>
    </row>
    <row r="8595" spans="1:5" x14ac:dyDescent="0.3">
      <c r="A8595" s="24">
        <v>43093.708333333336</v>
      </c>
      <c r="B8595" s="25">
        <v>7620</v>
      </c>
      <c r="C8595" s="26">
        <v>59.89</v>
      </c>
      <c r="D8595" s="26">
        <v>6</v>
      </c>
      <c r="E8595" s="27">
        <f t="shared" si="134"/>
        <v>456.36180000000002</v>
      </c>
    </row>
    <row r="8596" spans="1:5" x14ac:dyDescent="0.3">
      <c r="A8596" s="24">
        <v>43093.75</v>
      </c>
      <c r="B8596" s="25">
        <v>7754</v>
      </c>
      <c r="C8596" s="26">
        <v>67</v>
      </c>
      <c r="D8596" s="26">
        <v>6</v>
      </c>
      <c r="E8596" s="27">
        <f t="shared" si="134"/>
        <v>519.51800000000003</v>
      </c>
    </row>
    <row r="8597" spans="1:5" x14ac:dyDescent="0.3">
      <c r="A8597" s="24">
        <v>43093.791666666664</v>
      </c>
      <c r="B8597" s="25">
        <v>7736</v>
      </c>
      <c r="C8597" s="26">
        <v>69.7</v>
      </c>
      <c r="D8597" s="26">
        <v>6</v>
      </c>
      <c r="E8597" s="27">
        <f t="shared" si="134"/>
        <v>539.19920000000002</v>
      </c>
    </row>
    <row r="8598" spans="1:5" x14ac:dyDescent="0.3">
      <c r="A8598" s="24">
        <v>43093.833333333336</v>
      </c>
      <c r="B8598" s="25">
        <v>8294</v>
      </c>
      <c r="C8598" s="26">
        <v>70.52</v>
      </c>
      <c r="D8598" s="26">
        <v>6</v>
      </c>
      <c r="E8598" s="27">
        <f t="shared" si="134"/>
        <v>584.89287999999999</v>
      </c>
    </row>
    <row r="8599" spans="1:5" x14ac:dyDescent="0.3">
      <c r="A8599" s="24">
        <v>43093.875</v>
      </c>
      <c r="B8599" s="25">
        <v>9000</v>
      </c>
      <c r="C8599" s="26">
        <v>69.260000000000005</v>
      </c>
      <c r="D8599" s="26">
        <v>6</v>
      </c>
      <c r="E8599" s="27">
        <f t="shared" si="134"/>
        <v>623.34</v>
      </c>
    </row>
    <row r="8600" spans="1:5" x14ac:dyDescent="0.3">
      <c r="A8600" s="24">
        <v>43093.916666666664</v>
      </c>
      <c r="B8600" s="25">
        <v>8382</v>
      </c>
      <c r="C8600" s="26">
        <v>63.09</v>
      </c>
      <c r="D8600" s="26">
        <v>6</v>
      </c>
      <c r="E8600" s="27">
        <f t="shared" si="134"/>
        <v>528.82038</v>
      </c>
    </row>
    <row r="8601" spans="1:5" x14ac:dyDescent="0.3">
      <c r="A8601" s="24">
        <v>43093.958333333336</v>
      </c>
      <c r="B8601" s="25">
        <v>7927</v>
      </c>
      <c r="C8601" s="26">
        <v>59.74</v>
      </c>
      <c r="D8601" s="26">
        <v>6</v>
      </c>
      <c r="E8601" s="27">
        <f t="shared" si="134"/>
        <v>473.55898000000002</v>
      </c>
    </row>
    <row r="8602" spans="1:5" x14ac:dyDescent="0.3">
      <c r="A8602" s="24">
        <v>43094</v>
      </c>
      <c r="B8602" s="25">
        <v>7613</v>
      </c>
      <c r="C8602" s="26">
        <v>64.69</v>
      </c>
      <c r="D8602" s="26">
        <v>6</v>
      </c>
      <c r="E8602" s="27">
        <f t="shared" si="134"/>
        <v>492.48496999999998</v>
      </c>
    </row>
    <row r="8603" spans="1:5" x14ac:dyDescent="0.3">
      <c r="A8603" s="24">
        <v>43094.041666666664</v>
      </c>
      <c r="B8603" s="25">
        <v>6841</v>
      </c>
      <c r="C8603" s="26">
        <v>61.2</v>
      </c>
      <c r="D8603" s="26">
        <v>6</v>
      </c>
      <c r="E8603" s="27">
        <f t="shared" si="134"/>
        <v>418.66919999999999</v>
      </c>
    </row>
    <row r="8604" spans="1:5" x14ac:dyDescent="0.3">
      <c r="A8604" s="24">
        <v>43094.083333333336</v>
      </c>
      <c r="B8604" s="25">
        <v>6675</v>
      </c>
      <c r="C8604" s="26">
        <v>56.72</v>
      </c>
      <c r="D8604" s="26">
        <v>6</v>
      </c>
      <c r="E8604" s="27">
        <f t="shared" si="134"/>
        <v>378.60599999999999</v>
      </c>
    </row>
    <row r="8605" spans="1:5" x14ac:dyDescent="0.3">
      <c r="A8605" s="24">
        <v>43094.125</v>
      </c>
      <c r="B8605" s="25">
        <v>6451</v>
      </c>
      <c r="C8605" s="26">
        <v>51.319999999999993</v>
      </c>
      <c r="D8605" s="26">
        <v>6</v>
      </c>
      <c r="E8605" s="27">
        <f t="shared" si="134"/>
        <v>331.06531999999993</v>
      </c>
    </row>
    <row r="8606" spans="1:5" x14ac:dyDescent="0.3">
      <c r="A8606" s="24">
        <v>43094.166666666664</v>
      </c>
      <c r="B8606" s="25">
        <v>7265</v>
      </c>
      <c r="C8606" s="26">
        <v>46.4</v>
      </c>
      <c r="D8606" s="26">
        <v>6</v>
      </c>
      <c r="E8606" s="27">
        <f t="shared" si="134"/>
        <v>337.096</v>
      </c>
    </row>
    <row r="8607" spans="1:5" x14ac:dyDescent="0.3">
      <c r="A8607" s="24">
        <v>43094.208333333336</v>
      </c>
      <c r="B8607" s="25">
        <v>7292</v>
      </c>
      <c r="C8607" s="26">
        <v>45</v>
      </c>
      <c r="D8607" s="26">
        <v>6</v>
      </c>
      <c r="E8607" s="27">
        <f t="shared" si="134"/>
        <v>328.14</v>
      </c>
    </row>
    <row r="8608" spans="1:5" x14ac:dyDescent="0.3">
      <c r="A8608" s="24">
        <v>43094.25</v>
      </c>
      <c r="B8608" s="25">
        <v>6637</v>
      </c>
      <c r="C8608" s="26">
        <v>41.5</v>
      </c>
      <c r="D8608" s="26">
        <v>6</v>
      </c>
      <c r="E8608" s="27">
        <f t="shared" si="134"/>
        <v>275.43549999999999</v>
      </c>
    </row>
    <row r="8609" spans="1:5" x14ac:dyDescent="0.3">
      <c r="A8609" s="24">
        <v>43094.291666666664</v>
      </c>
      <c r="B8609" s="25">
        <v>6305</v>
      </c>
      <c r="C8609" s="26">
        <v>41.1</v>
      </c>
      <c r="D8609" s="26">
        <v>6</v>
      </c>
      <c r="E8609" s="27">
        <f t="shared" si="134"/>
        <v>259.13549999999998</v>
      </c>
    </row>
    <row r="8610" spans="1:5" x14ac:dyDescent="0.3">
      <c r="A8610" s="24">
        <v>43094.333333333336</v>
      </c>
      <c r="B8610" s="25">
        <v>6295</v>
      </c>
      <c r="C8610" s="26">
        <v>40.82</v>
      </c>
      <c r="D8610" s="26">
        <v>6</v>
      </c>
      <c r="E8610" s="27">
        <f t="shared" si="134"/>
        <v>256.96190000000001</v>
      </c>
    </row>
    <row r="8611" spans="1:5" x14ac:dyDescent="0.3">
      <c r="A8611" s="24">
        <v>43094.375</v>
      </c>
      <c r="B8611" s="25">
        <v>6205</v>
      </c>
      <c r="C8611" s="26">
        <v>42.56</v>
      </c>
      <c r="D8611" s="26">
        <v>6</v>
      </c>
      <c r="E8611" s="27">
        <f t="shared" si="134"/>
        <v>264.08479999999997</v>
      </c>
    </row>
    <row r="8612" spans="1:5" x14ac:dyDescent="0.3">
      <c r="A8612" s="24">
        <v>43094.416666666664</v>
      </c>
      <c r="B8612" s="25">
        <v>6599</v>
      </c>
      <c r="C8612" s="26">
        <v>51.319999999999993</v>
      </c>
      <c r="D8612" s="26">
        <v>6</v>
      </c>
      <c r="E8612" s="27">
        <f t="shared" si="134"/>
        <v>338.66067999999996</v>
      </c>
    </row>
    <row r="8613" spans="1:5" x14ac:dyDescent="0.3">
      <c r="A8613" s="24">
        <v>43094.458333333336</v>
      </c>
      <c r="B8613" s="25">
        <v>6819</v>
      </c>
      <c r="C8613" s="26">
        <v>52.25</v>
      </c>
      <c r="D8613" s="26">
        <v>6</v>
      </c>
      <c r="E8613" s="27">
        <f t="shared" si="134"/>
        <v>356.29275000000001</v>
      </c>
    </row>
    <row r="8614" spans="1:5" x14ac:dyDescent="0.3">
      <c r="A8614" s="24">
        <v>43094.5</v>
      </c>
      <c r="B8614" s="25">
        <v>7053</v>
      </c>
      <c r="C8614" s="26">
        <v>51.8</v>
      </c>
      <c r="D8614" s="26">
        <v>6</v>
      </c>
      <c r="E8614" s="27">
        <f t="shared" si="134"/>
        <v>365.34539999999998</v>
      </c>
    </row>
    <row r="8615" spans="1:5" x14ac:dyDescent="0.3">
      <c r="A8615" s="24">
        <v>43094.541666666664</v>
      </c>
      <c r="B8615" s="25">
        <v>7227</v>
      </c>
      <c r="C8615" s="26">
        <v>49</v>
      </c>
      <c r="D8615" s="26">
        <v>6</v>
      </c>
      <c r="E8615" s="27">
        <f t="shared" si="134"/>
        <v>354.12299999999999</v>
      </c>
    </row>
    <row r="8616" spans="1:5" x14ac:dyDescent="0.3">
      <c r="A8616" s="24">
        <v>43094.583333333336</v>
      </c>
      <c r="B8616" s="25">
        <v>7453</v>
      </c>
      <c r="C8616" s="26">
        <v>39.92</v>
      </c>
      <c r="D8616" s="26">
        <v>6</v>
      </c>
      <c r="E8616" s="27">
        <f t="shared" si="134"/>
        <v>297.52375999999998</v>
      </c>
    </row>
    <row r="8617" spans="1:5" x14ac:dyDescent="0.3">
      <c r="A8617" s="24">
        <v>43094.625</v>
      </c>
      <c r="B8617" s="25">
        <v>7669</v>
      </c>
      <c r="C8617" s="26">
        <v>27.3</v>
      </c>
      <c r="D8617" s="26">
        <v>6</v>
      </c>
      <c r="E8617" s="27">
        <f t="shared" si="134"/>
        <v>209.36370000000002</v>
      </c>
    </row>
    <row r="8618" spans="1:5" x14ac:dyDescent="0.3">
      <c r="A8618" s="24">
        <v>43094.666666666664</v>
      </c>
      <c r="B8618" s="25">
        <v>7587</v>
      </c>
      <c r="C8618" s="26">
        <v>25.8</v>
      </c>
      <c r="D8618" s="26">
        <v>6</v>
      </c>
      <c r="E8618" s="27">
        <f t="shared" si="134"/>
        <v>195.74460000000002</v>
      </c>
    </row>
    <row r="8619" spans="1:5" x14ac:dyDescent="0.3">
      <c r="A8619" s="24">
        <v>43094.708333333336</v>
      </c>
      <c r="B8619" s="25">
        <v>7877</v>
      </c>
      <c r="C8619" s="26">
        <v>34.049999999999997</v>
      </c>
      <c r="D8619" s="26">
        <v>6</v>
      </c>
      <c r="E8619" s="27">
        <f t="shared" si="134"/>
        <v>268.21184999999997</v>
      </c>
    </row>
    <row r="8620" spans="1:5" x14ac:dyDescent="0.3">
      <c r="A8620" s="24">
        <v>43094.75</v>
      </c>
      <c r="B8620" s="25">
        <v>8184</v>
      </c>
      <c r="C8620" s="26">
        <v>40.79</v>
      </c>
      <c r="D8620" s="26">
        <v>6</v>
      </c>
      <c r="E8620" s="27">
        <f t="shared" si="134"/>
        <v>333.82535999999999</v>
      </c>
    </row>
    <row r="8621" spans="1:5" x14ac:dyDescent="0.3">
      <c r="A8621" s="24">
        <v>43094.791666666664</v>
      </c>
      <c r="B8621" s="25">
        <v>8280</v>
      </c>
      <c r="C8621" s="26">
        <v>50</v>
      </c>
      <c r="D8621" s="26">
        <v>6</v>
      </c>
      <c r="E8621" s="27">
        <f t="shared" si="134"/>
        <v>414</v>
      </c>
    </row>
    <row r="8622" spans="1:5" x14ac:dyDescent="0.3">
      <c r="A8622" s="24">
        <v>43094.833333333336</v>
      </c>
      <c r="B8622" s="25">
        <v>7901</v>
      </c>
      <c r="C8622" s="26">
        <v>52.35</v>
      </c>
      <c r="D8622" s="26">
        <v>6</v>
      </c>
      <c r="E8622" s="27">
        <f t="shared" si="134"/>
        <v>413.61735000000004</v>
      </c>
    </row>
    <row r="8623" spans="1:5" x14ac:dyDescent="0.3">
      <c r="A8623" s="24">
        <v>43094.875</v>
      </c>
      <c r="B8623" s="25">
        <v>7551</v>
      </c>
      <c r="C8623" s="26">
        <v>57.73</v>
      </c>
      <c r="D8623" s="26">
        <v>6</v>
      </c>
      <c r="E8623" s="27">
        <f t="shared" si="134"/>
        <v>435.91922999999997</v>
      </c>
    </row>
    <row r="8624" spans="1:5" x14ac:dyDescent="0.3">
      <c r="A8624" s="24">
        <v>43094.916666666664</v>
      </c>
      <c r="B8624" s="25">
        <v>7739</v>
      </c>
      <c r="C8624" s="26">
        <v>57.28</v>
      </c>
      <c r="D8624" s="26">
        <v>6</v>
      </c>
      <c r="E8624" s="27">
        <f t="shared" si="134"/>
        <v>443.28992</v>
      </c>
    </row>
    <row r="8625" spans="1:5" x14ac:dyDescent="0.3">
      <c r="A8625" s="24">
        <v>43094.958333333336</v>
      </c>
      <c r="B8625" s="25">
        <v>7688</v>
      </c>
      <c r="C8625" s="26">
        <v>51.51</v>
      </c>
      <c r="D8625" s="26">
        <v>6</v>
      </c>
      <c r="E8625" s="27">
        <f t="shared" si="134"/>
        <v>396.00887999999998</v>
      </c>
    </row>
    <row r="8626" spans="1:5" x14ac:dyDescent="0.3">
      <c r="A8626" s="24">
        <v>43095</v>
      </c>
      <c r="B8626" s="25">
        <v>8056</v>
      </c>
      <c r="C8626" s="26">
        <v>45.89</v>
      </c>
      <c r="D8626" s="26">
        <v>6</v>
      </c>
      <c r="E8626" s="27">
        <f t="shared" si="134"/>
        <v>369.68984</v>
      </c>
    </row>
    <row r="8627" spans="1:5" x14ac:dyDescent="0.3">
      <c r="A8627" s="24">
        <v>43095.041666666664</v>
      </c>
      <c r="B8627" s="25">
        <v>7833</v>
      </c>
      <c r="C8627" s="26">
        <v>35.9</v>
      </c>
      <c r="D8627" s="26">
        <v>6</v>
      </c>
      <c r="E8627" s="27">
        <f t="shared" si="134"/>
        <v>281.2047</v>
      </c>
    </row>
    <row r="8628" spans="1:5" x14ac:dyDescent="0.3">
      <c r="A8628" s="24">
        <v>43095.083333333336</v>
      </c>
      <c r="B8628" s="25">
        <v>7373</v>
      </c>
      <c r="C8628" s="26">
        <v>30.4</v>
      </c>
      <c r="D8628" s="26">
        <v>6</v>
      </c>
      <c r="E8628" s="27">
        <f t="shared" si="134"/>
        <v>224.13919999999999</v>
      </c>
    </row>
    <row r="8629" spans="1:5" x14ac:dyDescent="0.3">
      <c r="A8629" s="24">
        <v>43095.125</v>
      </c>
      <c r="B8629" s="25">
        <v>7226</v>
      </c>
      <c r="C8629" s="26">
        <v>30</v>
      </c>
      <c r="D8629" s="26">
        <v>6</v>
      </c>
      <c r="E8629" s="27">
        <f t="shared" si="134"/>
        <v>216.78</v>
      </c>
    </row>
    <row r="8630" spans="1:5" x14ac:dyDescent="0.3">
      <c r="A8630" s="24">
        <v>43095.166666666664</v>
      </c>
      <c r="B8630" s="25">
        <v>6926</v>
      </c>
      <c r="C8630" s="26">
        <v>30</v>
      </c>
      <c r="D8630" s="26">
        <v>6</v>
      </c>
      <c r="E8630" s="27">
        <f t="shared" si="134"/>
        <v>207.78</v>
      </c>
    </row>
    <row r="8631" spans="1:5" x14ac:dyDescent="0.3">
      <c r="A8631" s="24">
        <v>43095.208333333336</v>
      </c>
      <c r="B8631" s="25">
        <v>6729</v>
      </c>
      <c r="C8631" s="26">
        <v>30.7</v>
      </c>
      <c r="D8631" s="26">
        <v>6</v>
      </c>
      <c r="E8631" s="27">
        <f t="shared" si="134"/>
        <v>206.58029999999999</v>
      </c>
    </row>
    <row r="8632" spans="1:5" x14ac:dyDescent="0.3">
      <c r="A8632" s="24">
        <v>43095.25</v>
      </c>
      <c r="B8632" s="25">
        <v>6695</v>
      </c>
      <c r="C8632" s="26">
        <v>40.85</v>
      </c>
      <c r="D8632" s="26">
        <v>6</v>
      </c>
      <c r="E8632" s="27">
        <f t="shared" si="134"/>
        <v>273.49074999999999</v>
      </c>
    </row>
    <row r="8633" spans="1:5" x14ac:dyDescent="0.3">
      <c r="A8633" s="24">
        <v>43095.291666666664</v>
      </c>
      <c r="B8633" s="25">
        <v>7170</v>
      </c>
      <c r="C8633" s="26">
        <v>52.35</v>
      </c>
      <c r="D8633" s="26">
        <v>6</v>
      </c>
      <c r="E8633" s="27">
        <f t="shared" si="134"/>
        <v>375.34949999999998</v>
      </c>
    </row>
    <row r="8634" spans="1:5" x14ac:dyDescent="0.3">
      <c r="A8634" s="24">
        <v>43095.333333333336</v>
      </c>
      <c r="B8634" s="25">
        <v>8092</v>
      </c>
      <c r="C8634" s="26">
        <v>57.84</v>
      </c>
      <c r="D8634" s="26">
        <v>2</v>
      </c>
      <c r="E8634" s="27">
        <f t="shared" si="134"/>
        <v>468.04128000000003</v>
      </c>
    </row>
    <row r="8635" spans="1:5" x14ac:dyDescent="0.3">
      <c r="A8635" s="24">
        <v>43095.375</v>
      </c>
      <c r="B8635" s="25">
        <v>8114</v>
      </c>
      <c r="C8635" s="26">
        <v>61.7</v>
      </c>
      <c r="D8635" s="26">
        <v>2</v>
      </c>
      <c r="E8635" s="27">
        <f t="shared" si="134"/>
        <v>500.63380000000006</v>
      </c>
    </row>
    <row r="8636" spans="1:5" x14ac:dyDescent="0.3">
      <c r="A8636" s="24">
        <v>43095.416666666664</v>
      </c>
      <c r="B8636" s="25">
        <v>8171</v>
      </c>
      <c r="C8636" s="26">
        <v>62.2</v>
      </c>
      <c r="D8636" s="26">
        <v>1</v>
      </c>
      <c r="E8636" s="27">
        <f t="shared" si="134"/>
        <v>508.2362</v>
      </c>
    </row>
    <row r="8637" spans="1:5" x14ac:dyDescent="0.3">
      <c r="A8637" s="24">
        <v>43095.458333333336</v>
      </c>
      <c r="B8637" s="25">
        <v>8459</v>
      </c>
      <c r="C8637" s="26">
        <v>59.79</v>
      </c>
      <c r="D8637" s="26">
        <v>1</v>
      </c>
      <c r="E8637" s="27">
        <f t="shared" si="134"/>
        <v>505.76360999999997</v>
      </c>
    </row>
    <row r="8638" spans="1:5" x14ac:dyDescent="0.3">
      <c r="A8638" s="24">
        <v>43095.5</v>
      </c>
      <c r="B8638" s="25">
        <v>9612</v>
      </c>
      <c r="C8638" s="26">
        <v>54.25</v>
      </c>
      <c r="D8638" s="26">
        <v>1</v>
      </c>
      <c r="E8638" s="27">
        <f t="shared" si="134"/>
        <v>521.45100000000002</v>
      </c>
    </row>
    <row r="8639" spans="1:5" x14ac:dyDescent="0.3">
      <c r="A8639" s="24">
        <v>43095.541666666664</v>
      </c>
      <c r="B8639" s="25">
        <v>9809</v>
      </c>
      <c r="C8639" s="26">
        <v>52.25</v>
      </c>
      <c r="D8639" s="26">
        <v>2</v>
      </c>
      <c r="E8639" s="27">
        <f t="shared" si="134"/>
        <v>512.52025000000003</v>
      </c>
    </row>
    <row r="8640" spans="1:5" x14ac:dyDescent="0.3">
      <c r="A8640" s="24">
        <v>43095.583333333336</v>
      </c>
      <c r="B8640" s="25">
        <v>8745</v>
      </c>
      <c r="C8640" s="26">
        <v>45.89</v>
      </c>
      <c r="D8640" s="26">
        <v>2</v>
      </c>
      <c r="E8640" s="27">
        <f t="shared" si="134"/>
        <v>401.30804999999998</v>
      </c>
    </row>
    <row r="8641" spans="1:5" x14ac:dyDescent="0.3">
      <c r="A8641" s="24">
        <v>43095.625</v>
      </c>
      <c r="B8641" s="25">
        <v>8756</v>
      </c>
      <c r="C8641" s="26">
        <v>39.69</v>
      </c>
      <c r="D8641" s="26">
        <v>2</v>
      </c>
      <c r="E8641" s="27">
        <f t="shared" si="134"/>
        <v>347.52563999999995</v>
      </c>
    </row>
    <row r="8642" spans="1:5" x14ac:dyDescent="0.3">
      <c r="A8642" s="24">
        <v>43095.666666666664</v>
      </c>
      <c r="B8642" s="25">
        <v>8718</v>
      </c>
      <c r="C8642" s="26">
        <v>37.5</v>
      </c>
      <c r="D8642" s="26">
        <v>2</v>
      </c>
      <c r="E8642" s="27">
        <f t="shared" si="134"/>
        <v>326.92500000000001</v>
      </c>
    </row>
    <row r="8643" spans="1:5" x14ac:dyDescent="0.3">
      <c r="A8643" s="24">
        <v>43095.708333333336</v>
      </c>
      <c r="B8643" s="25">
        <v>8781</v>
      </c>
      <c r="C8643" s="26">
        <v>46.75</v>
      </c>
      <c r="D8643" s="26">
        <v>2</v>
      </c>
      <c r="E8643" s="27">
        <f t="shared" si="134"/>
        <v>410.51175000000001</v>
      </c>
    </row>
    <row r="8644" spans="1:5" x14ac:dyDescent="0.3">
      <c r="A8644" s="24">
        <v>43095.75</v>
      </c>
      <c r="B8644" s="25">
        <v>8707</v>
      </c>
      <c r="C8644" s="26">
        <v>54.25</v>
      </c>
      <c r="D8644" s="26">
        <v>1</v>
      </c>
      <c r="E8644" s="27">
        <f t="shared" si="134"/>
        <v>472.35475000000002</v>
      </c>
    </row>
    <row r="8645" spans="1:5" x14ac:dyDescent="0.3">
      <c r="A8645" s="24">
        <v>43095.791666666664</v>
      </c>
      <c r="B8645" s="25">
        <v>8643</v>
      </c>
      <c r="C8645" s="26">
        <v>54.07</v>
      </c>
      <c r="D8645" s="26">
        <v>1</v>
      </c>
      <c r="E8645" s="27">
        <f t="shared" si="134"/>
        <v>467.32701000000003</v>
      </c>
    </row>
    <row r="8646" spans="1:5" x14ac:dyDescent="0.3">
      <c r="A8646" s="24">
        <v>43095.833333333336</v>
      </c>
      <c r="B8646" s="25">
        <v>8513</v>
      </c>
      <c r="C8646" s="26">
        <v>48</v>
      </c>
      <c r="D8646" s="26">
        <v>1</v>
      </c>
      <c r="E8646" s="27">
        <f t="shared" si="134"/>
        <v>408.62400000000002</v>
      </c>
    </row>
    <row r="8647" spans="1:5" x14ac:dyDescent="0.3">
      <c r="A8647" s="24">
        <v>43095.875</v>
      </c>
      <c r="B8647" s="25">
        <v>8206</v>
      </c>
      <c r="C8647" s="26">
        <v>47.89</v>
      </c>
      <c r="D8647" s="26">
        <v>2</v>
      </c>
      <c r="E8647" s="27">
        <f t="shared" si="134"/>
        <v>392.98534000000001</v>
      </c>
    </row>
    <row r="8648" spans="1:5" x14ac:dyDescent="0.3">
      <c r="A8648" s="24">
        <v>43095.916666666664</v>
      </c>
      <c r="B8648" s="25">
        <v>8091</v>
      </c>
      <c r="C8648" s="26">
        <v>39.950000000000003</v>
      </c>
      <c r="D8648" s="26">
        <v>2</v>
      </c>
      <c r="E8648" s="27">
        <f t="shared" si="134"/>
        <v>323.23545000000001</v>
      </c>
    </row>
    <row r="8649" spans="1:5" x14ac:dyDescent="0.3">
      <c r="A8649" s="24">
        <v>43095.958333333336</v>
      </c>
      <c r="B8649" s="25">
        <v>7873</v>
      </c>
      <c r="C8649" s="26">
        <v>31.840000000000003</v>
      </c>
      <c r="D8649" s="26">
        <v>2</v>
      </c>
      <c r="E8649" s="27">
        <f t="shared" si="134"/>
        <v>250.67632000000003</v>
      </c>
    </row>
    <row r="8650" spans="1:5" x14ac:dyDescent="0.3">
      <c r="A8650" s="24">
        <v>43096</v>
      </c>
      <c r="B8650" s="25">
        <v>7837</v>
      </c>
      <c r="C8650" s="26">
        <v>27.57</v>
      </c>
      <c r="D8650" s="26">
        <v>6</v>
      </c>
      <c r="E8650" s="27">
        <f t="shared" ref="E8650:E8713" si="135">C8650*B8650/1000</f>
        <v>216.06609</v>
      </c>
    </row>
    <row r="8651" spans="1:5" x14ac:dyDescent="0.3">
      <c r="A8651" s="24">
        <v>43096.041666666664</v>
      </c>
      <c r="B8651" s="25">
        <v>7360</v>
      </c>
      <c r="C8651" s="26">
        <v>19.53</v>
      </c>
      <c r="D8651" s="26">
        <v>6</v>
      </c>
      <c r="E8651" s="27">
        <f t="shared" si="135"/>
        <v>143.74080000000001</v>
      </c>
    </row>
    <row r="8652" spans="1:5" x14ac:dyDescent="0.3">
      <c r="A8652" s="24">
        <v>43096.083333333336</v>
      </c>
      <c r="B8652" s="25">
        <v>6853</v>
      </c>
      <c r="C8652" s="26">
        <v>12.4</v>
      </c>
      <c r="D8652" s="26">
        <v>6</v>
      </c>
      <c r="E8652" s="27">
        <f t="shared" si="135"/>
        <v>84.977199999999996</v>
      </c>
    </row>
    <row r="8653" spans="1:5" x14ac:dyDescent="0.3">
      <c r="A8653" s="24">
        <v>43096.125</v>
      </c>
      <c r="B8653" s="25">
        <v>6662</v>
      </c>
      <c r="C8653" s="26">
        <v>10</v>
      </c>
      <c r="D8653" s="26">
        <v>6</v>
      </c>
      <c r="E8653" s="27">
        <f t="shared" si="135"/>
        <v>66.62</v>
      </c>
    </row>
    <row r="8654" spans="1:5" x14ac:dyDescent="0.3">
      <c r="A8654" s="24">
        <v>43096.166666666664</v>
      </c>
      <c r="B8654" s="25">
        <v>6588</v>
      </c>
      <c r="C8654" s="26">
        <v>10</v>
      </c>
      <c r="D8654" s="26">
        <v>6</v>
      </c>
      <c r="E8654" s="27">
        <f t="shared" si="135"/>
        <v>65.88</v>
      </c>
    </row>
    <row r="8655" spans="1:5" x14ac:dyDescent="0.3">
      <c r="A8655" s="24">
        <v>43096.208333333336</v>
      </c>
      <c r="B8655" s="25">
        <v>6467</v>
      </c>
      <c r="C8655" s="26">
        <v>11.93</v>
      </c>
      <c r="D8655" s="26">
        <v>6</v>
      </c>
      <c r="E8655" s="27">
        <f t="shared" si="135"/>
        <v>77.151309999999995</v>
      </c>
    </row>
    <row r="8656" spans="1:5" x14ac:dyDescent="0.3">
      <c r="A8656" s="24">
        <v>43096.25</v>
      </c>
      <c r="B8656" s="25">
        <v>6452</v>
      </c>
      <c r="C8656" s="26">
        <v>20.03</v>
      </c>
      <c r="D8656" s="26">
        <v>6</v>
      </c>
      <c r="E8656" s="27">
        <f t="shared" si="135"/>
        <v>129.23356000000001</v>
      </c>
    </row>
    <row r="8657" spans="1:5" x14ac:dyDescent="0.3">
      <c r="A8657" s="24">
        <v>43096.291666666664</v>
      </c>
      <c r="B8657" s="25">
        <v>6716</v>
      </c>
      <c r="C8657" s="26">
        <v>34.86</v>
      </c>
      <c r="D8657" s="26">
        <v>6</v>
      </c>
      <c r="E8657" s="27">
        <f t="shared" si="135"/>
        <v>234.11976000000001</v>
      </c>
    </row>
    <row r="8658" spans="1:5" x14ac:dyDescent="0.3">
      <c r="A8658" s="24">
        <v>43096.333333333336</v>
      </c>
      <c r="B8658" s="25">
        <v>6880</v>
      </c>
      <c r="C8658" s="26">
        <v>41.14</v>
      </c>
      <c r="D8658" s="26">
        <v>2</v>
      </c>
      <c r="E8658" s="27">
        <f t="shared" si="135"/>
        <v>283.04320000000001</v>
      </c>
    </row>
    <row r="8659" spans="1:5" x14ac:dyDescent="0.3">
      <c r="A8659" s="24">
        <v>43096.375</v>
      </c>
      <c r="B8659" s="25">
        <v>6834</v>
      </c>
      <c r="C8659" s="26">
        <v>46.19</v>
      </c>
      <c r="D8659" s="26">
        <v>2</v>
      </c>
      <c r="E8659" s="27">
        <f t="shared" si="135"/>
        <v>315.66245999999995</v>
      </c>
    </row>
    <row r="8660" spans="1:5" x14ac:dyDescent="0.3">
      <c r="A8660" s="24">
        <v>43096.416666666664</v>
      </c>
      <c r="B8660" s="25">
        <v>7030</v>
      </c>
      <c r="C8660" s="26">
        <v>52</v>
      </c>
      <c r="D8660" s="26">
        <v>1</v>
      </c>
      <c r="E8660" s="27">
        <f t="shared" si="135"/>
        <v>365.56</v>
      </c>
    </row>
    <row r="8661" spans="1:5" x14ac:dyDescent="0.3">
      <c r="A8661" s="24">
        <v>43096.458333333336</v>
      </c>
      <c r="B8661" s="25">
        <v>7936</v>
      </c>
      <c r="C8661" s="26">
        <v>50.4</v>
      </c>
      <c r="D8661" s="26">
        <v>1</v>
      </c>
      <c r="E8661" s="27">
        <f t="shared" si="135"/>
        <v>399.97439999999995</v>
      </c>
    </row>
    <row r="8662" spans="1:5" x14ac:dyDescent="0.3">
      <c r="A8662" s="24">
        <v>43096.5</v>
      </c>
      <c r="B8662" s="25">
        <v>7892</v>
      </c>
      <c r="C8662" s="26">
        <v>47.89</v>
      </c>
      <c r="D8662" s="26">
        <v>1</v>
      </c>
      <c r="E8662" s="27">
        <f t="shared" si="135"/>
        <v>377.94788</v>
      </c>
    </row>
    <row r="8663" spans="1:5" x14ac:dyDescent="0.3">
      <c r="A8663" s="24">
        <v>43096.541666666664</v>
      </c>
      <c r="B8663" s="25">
        <v>7958</v>
      </c>
      <c r="C8663" s="26">
        <v>49.990000000000009</v>
      </c>
      <c r="D8663" s="26">
        <v>2</v>
      </c>
      <c r="E8663" s="27">
        <f t="shared" si="135"/>
        <v>397.82042000000013</v>
      </c>
    </row>
    <row r="8664" spans="1:5" x14ac:dyDescent="0.3">
      <c r="A8664" s="24">
        <v>43096.583333333336</v>
      </c>
      <c r="B8664" s="25">
        <v>8114</v>
      </c>
      <c r="C8664" s="26">
        <v>46.4</v>
      </c>
      <c r="D8664" s="26">
        <v>2</v>
      </c>
      <c r="E8664" s="27">
        <f t="shared" si="135"/>
        <v>376.4896</v>
      </c>
    </row>
    <row r="8665" spans="1:5" x14ac:dyDescent="0.3">
      <c r="A8665" s="24">
        <v>43096.625</v>
      </c>
      <c r="B8665" s="25">
        <v>7994</v>
      </c>
      <c r="C8665" s="26">
        <v>46.48</v>
      </c>
      <c r="D8665" s="26">
        <v>2</v>
      </c>
      <c r="E8665" s="27">
        <f t="shared" si="135"/>
        <v>371.56112000000002</v>
      </c>
    </row>
    <row r="8666" spans="1:5" x14ac:dyDescent="0.3">
      <c r="A8666" s="24">
        <v>43096.666666666664</v>
      </c>
      <c r="B8666" s="25">
        <v>7931</v>
      </c>
      <c r="C8666" s="26">
        <v>50.9</v>
      </c>
      <c r="D8666" s="26">
        <v>2</v>
      </c>
      <c r="E8666" s="27">
        <f t="shared" si="135"/>
        <v>403.68789999999996</v>
      </c>
    </row>
    <row r="8667" spans="1:5" x14ac:dyDescent="0.3">
      <c r="A8667" s="24">
        <v>43096.708333333336</v>
      </c>
      <c r="B8667" s="25">
        <v>7871</v>
      </c>
      <c r="C8667" s="26">
        <v>56.09</v>
      </c>
      <c r="D8667" s="26">
        <v>2</v>
      </c>
      <c r="E8667" s="27">
        <f t="shared" si="135"/>
        <v>441.48439000000002</v>
      </c>
    </row>
    <row r="8668" spans="1:5" x14ac:dyDescent="0.3">
      <c r="A8668" s="24">
        <v>43096.75</v>
      </c>
      <c r="B8668" s="25">
        <v>7941</v>
      </c>
      <c r="C8668" s="26">
        <v>57.569999999999993</v>
      </c>
      <c r="D8668" s="26">
        <v>1</v>
      </c>
      <c r="E8668" s="27">
        <f t="shared" si="135"/>
        <v>457.16336999999993</v>
      </c>
    </row>
    <row r="8669" spans="1:5" x14ac:dyDescent="0.3">
      <c r="A8669" s="24">
        <v>43096.791666666664</v>
      </c>
      <c r="B8669" s="25">
        <v>7964</v>
      </c>
      <c r="C8669" s="26">
        <v>57.8</v>
      </c>
      <c r="D8669" s="26">
        <v>1</v>
      </c>
      <c r="E8669" s="27">
        <f t="shared" si="135"/>
        <v>460.31919999999997</v>
      </c>
    </row>
    <row r="8670" spans="1:5" x14ac:dyDescent="0.3">
      <c r="A8670" s="24">
        <v>43096.833333333336</v>
      </c>
      <c r="B8670" s="25">
        <v>7922</v>
      </c>
      <c r="C8670" s="26">
        <v>59.03</v>
      </c>
      <c r="D8670" s="26">
        <v>1</v>
      </c>
      <c r="E8670" s="27">
        <f t="shared" si="135"/>
        <v>467.63566000000003</v>
      </c>
    </row>
    <row r="8671" spans="1:5" x14ac:dyDescent="0.3">
      <c r="A8671" s="24">
        <v>43096.875</v>
      </c>
      <c r="B8671" s="25">
        <v>7505</v>
      </c>
      <c r="C8671" s="26">
        <v>59.02</v>
      </c>
      <c r="D8671" s="26">
        <v>2</v>
      </c>
      <c r="E8671" s="27">
        <f t="shared" si="135"/>
        <v>442.94510000000002</v>
      </c>
    </row>
    <row r="8672" spans="1:5" x14ac:dyDescent="0.3">
      <c r="A8672" s="24">
        <v>43096.916666666664</v>
      </c>
      <c r="B8672" s="25">
        <v>7446</v>
      </c>
      <c r="C8672" s="26">
        <v>57.019999999999996</v>
      </c>
      <c r="D8672" s="26">
        <v>2</v>
      </c>
      <c r="E8672" s="27">
        <f t="shared" si="135"/>
        <v>424.57092</v>
      </c>
    </row>
    <row r="8673" spans="1:5" x14ac:dyDescent="0.3">
      <c r="A8673" s="24">
        <v>43096.958333333336</v>
      </c>
      <c r="B8673" s="25">
        <v>7270</v>
      </c>
      <c r="C8673" s="26">
        <v>52.35</v>
      </c>
      <c r="D8673" s="26">
        <v>2</v>
      </c>
      <c r="E8673" s="27">
        <f t="shared" si="135"/>
        <v>380.58449999999999</v>
      </c>
    </row>
    <row r="8674" spans="1:5" x14ac:dyDescent="0.3">
      <c r="A8674" s="24">
        <v>43097</v>
      </c>
      <c r="B8674" s="25">
        <v>6945</v>
      </c>
      <c r="C8674" s="26">
        <v>37.049999999999997</v>
      </c>
      <c r="D8674" s="26">
        <v>6</v>
      </c>
      <c r="E8674" s="27">
        <f t="shared" si="135"/>
        <v>257.31224999999995</v>
      </c>
    </row>
    <row r="8675" spans="1:5" x14ac:dyDescent="0.3">
      <c r="A8675" s="24">
        <v>43097.041666666664</v>
      </c>
      <c r="B8675" s="25">
        <v>6492</v>
      </c>
      <c r="C8675" s="26">
        <v>30</v>
      </c>
      <c r="D8675" s="26">
        <v>6</v>
      </c>
      <c r="E8675" s="27">
        <f t="shared" si="135"/>
        <v>194.76</v>
      </c>
    </row>
    <row r="8676" spans="1:5" x14ac:dyDescent="0.3">
      <c r="A8676" s="24">
        <v>43097.083333333336</v>
      </c>
      <c r="B8676" s="25">
        <v>6364</v>
      </c>
      <c r="C8676" s="26">
        <v>28.1</v>
      </c>
      <c r="D8676" s="26">
        <v>6</v>
      </c>
      <c r="E8676" s="27">
        <f t="shared" si="135"/>
        <v>178.82840000000002</v>
      </c>
    </row>
    <row r="8677" spans="1:5" x14ac:dyDescent="0.3">
      <c r="A8677" s="24">
        <v>43097.125</v>
      </c>
      <c r="B8677" s="25">
        <v>6080</v>
      </c>
      <c r="C8677" s="26">
        <v>26</v>
      </c>
      <c r="D8677" s="26">
        <v>6</v>
      </c>
      <c r="E8677" s="27">
        <f t="shared" si="135"/>
        <v>158.08000000000001</v>
      </c>
    </row>
    <row r="8678" spans="1:5" x14ac:dyDescent="0.3">
      <c r="A8678" s="24">
        <v>43097.166666666664</v>
      </c>
      <c r="B8678" s="25">
        <v>5958</v>
      </c>
      <c r="C8678" s="26">
        <v>26.33</v>
      </c>
      <c r="D8678" s="26">
        <v>6</v>
      </c>
      <c r="E8678" s="27">
        <f t="shared" si="135"/>
        <v>156.87413999999998</v>
      </c>
    </row>
    <row r="8679" spans="1:5" x14ac:dyDescent="0.3">
      <c r="A8679" s="24">
        <v>43097.208333333336</v>
      </c>
      <c r="B8679" s="25">
        <v>5886</v>
      </c>
      <c r="C8679" s="26">
        <v>29.86</v>
      </c>
      <c r="D8679" s="26">
        <v>6</v>
      </c>
      <c r="E8679" s="27">
        <f t="shared" si="135"/>
        <v>175.75595999999999</v>
      </c>
    </row>
    <row r="8680" spans="1:5" x14ac:dyDescent="0.3">
      <c r="A8680" s="24">
        <v>43097.25</v>
      </c>
      <c r="B8680" s="25">
        <v>5825</v>
      </c>
      <c r="C8680" s="26">
        <v>35</v>
      </c>
      <c r="D8680" s="26">
        <v>6</v>
      </c>
      <c r="E8680" s="27">
        <f t="shared" si="135"/>
        <v>203.875</v>
      </c>
    </row>
    <row r="8681" spans="1:5" x14ac:dyDescent="0.3">
      <c r="A8681" s="24">
        <v>43097.291666666664</v>
      </c>
      <c r="B8681" s="25">
        <v>5876</v>
      </c>
      <c r="C8681" s="26">
        <v>44</v>
      </c>
      <c r="D8681" s="26">
        <v>6</v>
      </c>
      <c r="E8681" s="27">
        <f t="shared" si="135"/>
        <v>258.54399999999998</v>
      </c>
    </row>
    <row r="8682" spans="1:5" x14ac:dyDescent="0.3">
      <c r="A8682" s="24">
        <v>43097.333333333336</v>
      </c>
      <c r="B8682" s="25">
        <v>6042</v>
      </c>
      <c r="C8682" s="26">
        <v>51.34</v>
      </c>
      <c r="D8682" s="26">
        <v>2</v>
      </c>
      <c r="E8682" s="27">
        <f t="shared" si="135"/>
        <v>310.19628</v>
      </c>
    </row>
    <row r="8683" spans="1:5" x14ac:dyDescent="0.3">
      <c r="A8683" s="24">
        <v>43097.375</v>
      </c>
      <c r="B8683" s="25">
        <v>6007</v>
      </c>
      <c r="C8683" s="26">
        <v>54.399999999999991</v>
      </c>
      <c r="D8683" s="26">
        <v>2</v>
      </c>
      <c r="E8683" s="27">
        <f t="shared" si="135"/>
        <v>326.78079999999994</v>
      </c>
    </row>
    <row r="8684" spans="1:5" x14ac:dyDescent="0.3">
      <c r="A8684" s="24">
        <v>43097.416666666664</v>
      </c>
      <c r="B8684" s="25">
        <v>5850</v>
      </c>
      <c r="C8684" s="26">
        <v>54.06</v>
      </c>
      <c r="D8684" s="26">
        <v>1</v>
      </c>
      <c r="E8684" s="27">
        <f t="shared" si="135"/>
        <v>316.25099999999998</v>
      </c>
    </row>
    <row r="8685" spans="1:5" x14ac:dyDescent="0.3">
      <c r="A8685" s="24">
        <v>43097.458333333336</v>
      </c>
      <c r="B8685" s="25">
        <v>6524</v>
      </c>
      <c r="C8685" s="26">
        <v>53.13000000000001</v>
      </c>
      <c r="D8685" s="26">
        <v>1</v>
      </c>
      <c r="E8685" s="27">
        <f t="shared" si="135"/>
        <v>346.62012000000004</v>
      </c>
    </row>
    <row r="8686" spans="1:5" x14ac:dyDescent="0.3">
      <c r="A8686" s="24">
        <v>43097.5</v>
      </c>
      <c r="B8686" s="25">
        <v>6577</v>
      </c>
      <c r="C8686" s="26">
        <v>53.36</v>
      </c>
      <c r="D8686" s="26">
        <v>1</v>
      </c>
      <c r="E8686" s="27">
        <f t="shared" si="135"/>
        <v>350.94871999999998</v>
      </c>
    </row>
    <row r="8687" spans="1:5" x14ac:dyDescent="0.3">
      <c r="A8687" s="24">
        <v>43097.541666666664</v>
      </c>
      <c r="B8687" s="25">
        <v>6673</v>
      </c>
      <c r="C8687" s="26">
        <v>52.23</v>
      </c>
      <c r="D8687" s="26">
        <v>2</v>
      </c>
      <c r="E8687" s="27">
        <f t="shared" si="135"/>
        <v>348.53078999999997</v>
      </c>
    </row>
    <row r="8688" spans="1:5" x14ac:dyDescent="0.3">
      <c r="A8688" s="24">
        <v>43097.583333333336</v>
      </c>
      <c r="B8688" s="25">
        <v>6610</v>
      </c>
      <c r="C8688" s="26">
        <v>49.57</v>
      </c>
      <c r="D8688" s="26">
        <v>2</v>
      </c>
      <c r="E8688" s="27">
        <f t="shared" si="135"/>
        <v>327.65770000000003</v>
      </c>
    </row>
    <row r="8689" spans="1:5" x14ac:dyDescent="0.3">
      <c r="A8689" s="24">
        <v>43097.625</v>
      </c>
      <c r="B8689" s="25">
        <v>6734</v>
      </c>
      <c r="C8689" s="26">
        <v>49.900000000000006</v>
      </c>
      <c r="D8689" s="26">
        <v>2</v>
      </c>
      <c r="E8689" s="27">
        <f t="shared" si="135"/>
        <v>336.02660000000003</v>
      </c>
    </row>
    <row r="8690" spans="1:5" x14ac:dyDescent="0.3">
      <c r="A8690" s="24">
        <v>43097.666666666664</v>
      </c>
      <c r="B8690" s="25">
        <v>6992</v>
      </c>
      <c r="C8690" s="26">
        <v>52.25</v>
      </c>
      <c r="D8690" s="26">
        <v>2</v>
      </c>
      <c r="E8690" s="27">
        <f t="shared" si="135"/>
        <v>365.33199999999999</v>
      </c>
    </row>
    <row r="8691" spans="1:5" x14ac:dyDescent="0.3">
      <c r="A8691" s="24">
        <v>43097.708333333336</v>
      </c>
      <c r="B8691" s="25">
        <v>7134</v>
      </c>
      <c r="C8691" s="26">
        <v>54.25</v>
      </c>
      <c r="D8691" s="26">
        <v>2</v>
      </c>
      <c r="E8691" s="27">
        <f t="shared" si="135"/>
        <v>387.01949999999999</v>
      </c>
    </row>
    <row r="8692" spans="1:5" x14ac:dyDescent="0.3">
      <c r="A8692" s="24">
        <v>43097.75</v>
      </c>
      <c r="B8692" s="25">
        <v>7307</v>
      </c>
      <c r="C8692" s="26">
        <v>59.900000000000006</v>
      </c>
      <c r="D8692" s="26">
        <v>1</v>
      </c>
      <c r="E8692" s="27">
        <f t="shared" si="135"/>
        <v>437.68930000000006</v>
      </c>
    </row>
    <row r="8693" spans="1:5" x14ac:dyDescent="0.3">
      <c r="A8693" s="24">
        <v>43097.791666666664</v>
      </c>
      <c r="B8693" s="25">
        <v>7209</v>
      </c>
      <c r="C8693" s="26">
        <v>61.210000000000008</v>
      </c>
      <c r="D8693" s="26">
        <v>1</v>
      </c>
      <c r="E8693" s="27">
        <f t="shared" si="135"/>
        <v>441.26289000000008</v>
      </c>
    </row>
    <row r="8694" spans="1:5" x14ac:dyDescent="0.3">
      <c r="A8694" s="24">
        <v>43097.833333333336</v>
      </c>
      <c r="B8694" s="25">
        <v>7184</v>
      </c>
      <c r="C8694" s="26">
        <v>60.15</v>
      </c>
      <c r="D8694" s="26">
        <v>1</v>
      </c>
      <c r="E8694" s="27">
        <f t="shared" si="135"/>
        <v>432.11759999999998</v>
      </c>
    </row>
    <row r="8695" spans="1:5" x14ac:dyDescent="0.3">
      <c r="A8695" s="24">
        <v>43097.875</v>
      </c>
      <c r="B8695" s="25">
        <v>7168</v>
      </c>
      <c r="C8695" s="26">
        <v>58.4</v>
      </c>
      <c r="D8695" s="26">
        <v>2</v>
      </c>
      <c r="E8695" s="27">
        <f t="shared" si="135"/>
        <v>418.6112</v>
      </c>
    </row>
    <row r="8696" spans="1:5" x14ac:dyDescent="0.3">
      <c r="A8696" s="24">
        <v>43097.916666666664</v>
      </c>
      <c r="B8696" s="25">
        <v>6680</v>
      </c>
      <c r="C8696" s="26">
        <v>55.35</v>
      </c>
      <c r="D8696" s="26">
        <v>2</v>
      </c>
      <c r="E8696" s="27">
        <f t="shared" si="135"/>
        <v>369.738</v>
      </c>
    </row>
    <row r="8697" spans="1:5" x14ac:dyDescent="0.3">
      <c r="A8697" s="24">
        <v>43097.958333333336</v>
      </c>
      <c r="B8697" s="25">
        <v>6224</v>
      </c>
      <c r="C8697" s="26">
        <v>53.84</v>
      </c>
      <c r="D8697" s="26">
        <v>2</v>
      </c>
      <c r="E8697" s="27">
        <f t="shared" si="135"/>
        <v>335.10016000000002</v>
      </c>
    </row>
    <row r="8698" spans="1:5" x14ac:dyDescent="0.3">
      <c r="A8698" s="24">
        <v>43098</v>
      </c>
      <c r="B8698" s="25">
        <v>6324</v>
      </c>
      <c r="C8698" s="26">
        <v>45.88</v>
      </c>
      <c r="D8698" s="26">
        <v>6</v>
      </c>
      <c r="E8698" s="27">
        <f t="shared" si="135"/>
        <v>290.14512000000002</v>
      </c>
    </row>
    <row r="8699" spans="1:5" x14ac:dyDescent="0.3">
      <c r="A8699" s="24">
        <v>43098.041666666664</v>
      </c>
      <c r="B8699" s="25">
        <v>7084</v>
      </c>
      <c r="C8699" s="26">
        <v>41.41</v>
      </c>
      <c r="D8699" s="26">
        <v>6</v>
      </c>
      <c r="E8699" s="27">
        <f t="shared" si="135"/>
        <v>293.34843999999998</v>
      </c>
    </row>
    <row r="8700" spans="1:5" x14ac:dyDescent="0.3">
      <c r="A8700" s="24">
        <v>43098.083333333336</v>
      </c>
      <c r="B8700" s="25">
        <v>6879</v>
      </c>
      <c r="C8700" s="26">
        <v>37.06</v>
      </c>
      <c r="D8700" s="26">
        <v>6</v>
      </c>
      <c r="E8700" s="27">
        <f t="shared" si="135"/>
        <v>254.93574000000001</v>
      </c>
    </row>
    <row r="8701" spans="1:5" x14ac:dyDescent="0.3">
      <c r="A8701" s="24">
        <v>43098.125</v>
      </c>
      <c r="B8701" s="25">
        <v>6092</v>
      </c>
      <c r="C8701" s="26">
        <v>32.32</v>
      </c>
      <c r="D8701" s="26">
        <v>6</v>
      </c>
      <c r="E8701" s="27">
        <f t="shared" si="135"/>
        <v>196.89344</v>
      </c>
    </row>
    <row r="8702" spans="1:5" x14ac:dyDescent="0.3">
      <c r="A8702" s="24">
        <v>43098.166666666664</v>
      </c>
      <c r="B8702" s="25">
        <v>5773</v>
      </c>
      <c r="C8702" s="26">
        <v>32.99</v>
      </c>
      <c r="D8702" s="26">
        <v>6</v>
      </c>
      <c r="E8702" s="27">
        <f t="shared" si="135"/>
        <v>190.45127000000002</v>
      </c>
    </row>
    <row r="8703" spans="1:5" x14ac:dyDescent="0.3">
      <c r="A8703" s="24">
        <v>43098.208333333336</v>
      </c>
      <c r="B8703" s="25">
        <v>5718</v>
      </c>
      <c r="C8703" s="26">
        <v>33.35</v>
      </c>
      <c r="D8703" s="26">
        <v>6</v>
      </c>
      <c r="E8703" s="27">
        <f t="shared" si="135"/>
        <v>190.69530000000003</v>
      </c>
    </row>
    <row r="8704" spans="1:5" x14ac:dyDescent="0.3">
      <c r="A8704" s="24">
        <v>43098.25</v>
      </c>
      <c r="B8704" s="25">
        <v>5751</v>
      </c>
      <c r="C8704" s="26">
        <v>39.54</v>
      </c>
      <c r="D8704" s="26">
        <v>6</v>
      </c>
      <c r="E8704" s="27">
        <f t="shared" si="135"/>
        <v>227.39454000000001</v>
      </c>
    </row>
    <row r="8705" spans="1:5" x14ac:dyDescent="0.3">
      <c r="A8705" s="24">
        <v>43098.291666666664</v>
      </c>
      <c r="B8705" s="25">
        <v>5711</v>
      </c>
      <c r="C8705" s="26">
        <v>45.69</v>
      </c>
      <c r="D8705" s="26">
        <v>6</v>
      </c>
      <c r="E8705" s="27">
        <f t="shared" si="135"/>
        <v>260.93558999999999</v>
      </c>
    </row>
    <row r="8706" spans="1:5" x14ac:dyDescent="0.3">
      <c r="A8706" s="24">
        <v>43098.333333333336</v>
      </c>
      <c r="B8706" s="25">
        <v>5618</v>
      </c>
      <c r="C8706" s="26">
        <v>47.569999999999993</v>
      </c>
      <c r="D8706" s="26">
        <v>2</v>
      </c>
      <c r="E8706" s="27">
        <f t="shared" si="135"/>
        <v>267.24825999999996</v>
      </c>
    </row>
    <row r="8707" spans="1:5" x14ac:dyDescent="0.3">
      <c r="A8707" s="24">
        <v>43098.375</v>
      </c>
      <c r="B8707" s="25">
        <v>5276</v>
      </c>
      <c r="C8707" s="26">
        <v>50.73</v>
      </c>
      <c r="D8707" s="26">
        <v>2</v>
      </c>
      <c r="E8707" s="27">
        <f t="shared" si="135"/>
        <v>267.65147999999999</v>
      </c>
    </row>
    <row r="8708" spans="1:5" x14ac:dyDescent="0.3">
      <c r="A8708" s="24">
        <v>43098.416666666664</v>
      </c>
      <c r="B8708" s="25">
        <v>5317</v>
      </c>
      <c r="C8708" s="26">
        <v>52.13</v>
      </c>
      <c r="D8708" s="26">
        <v>1</v>
      </c>
      <c r="E8708" s="27">
        <f t="shared" si="135"/>
        <v>277.17520999999999</v>
      </c>
    </row>
    <row r="8709" spans="1:5" x14ac:dyDescent="0.3">
      <c r="A8709" s="24">
        <v>43098.458333333336</v>
      </c>
      <c r="B8709" s="25">
        <v>6288</v>
      </c>
      <c r="C8709" s="26">
        <v>51.51</v>
      </c>
      <c r="D8709" s="26">
        <v>1</v>
      </c>
      <c r="E8709" s="27">
        <f t="shared" si="135"/>
        <v>323.89488</v>
      </c>
    </row>
    <row r="8710" spans="1:5" x14ac:dyDescent="0.3">
      <c r="A8710" s="24">
        <v>43098.5</v>
      </c>
      <c r="B8710" s="25">
        <v>6720</v>
      </c>
      <c r="C8710" s="26">
        <v>50.099999999999994</v>
      </c>
      <c r="D8710" s="26">
        <v>1</v>
      </c>
      <c r="E8710" s="27">
        <f t="shared" si="135"/>
        <v>336.67199999999997</v>
      </c>
    </row>
    <row r="8711" spans="1:5" x14ac:dyDescent="0.3">
      <c r="A8711" s="24">
        <v>43098.541666666664</v>
      </c>
      <c r="B8711" s="25">
        <v>7188</v>
      </c>
      <c r="C8711" s="26">
        <v>49.59</v>
      </c>
      <c r="D8711" s="26">
        <v>2</v>
      </c>
      <c r="E8711" s="27">
        <f t="shared" si="135"/>
        <v>356.45292000000006</v>
      </c>
    </row>
    <row r="8712" spans="1:5" x14ac:dyDescent="0.3">
      <c r="A8712" s="24">
        <v>43098.583333333336</v>
      </c>
      <c r="B8712" s="25">
        <v>7330</v>
      </c>
      <c r="C8712" s="26">
        <v>47.599999999999994</v>
      </c>
      <c r="D8712" s="26">
        <v>2</v>
      </c>
      <c r="E8712" s="27">
        <f t="shared" si="135"/>
        <v>348.90799999999996</v>
      </c>
    </row>
    <row r="8713" spans="1:5" x14ac:dyDescent="0.3">
      <c r="A8713" s="24">
        <v>43098.625</v>
      </c>
      <c r="B8713" s="25">
        <v>7326</v>
      </c>
      <c r="C8713" s="26">
        <v>46.989999999999995</v>
      </c>
      <c r="D8713" s="26">
        <v>2</v>
      </c>
      <c r="E8713" s="27">
        <f t="shared" si="135"/>
        <v>344.24874</v>
      </c>
    </row>
    <row r="8714" spans="1:5" x14ac:dyDescent="0.3">
      <c r="A8714" s="24">
        <v>43098.666666666664</v>
      </c>
      <c r="B8714" s="25">
        <v>7379</v>
      </c>
      <c r="C8714" s="26">
        <v>49.48</v>
      </c>
      <c r="D8714" s="26">
        <v>2</v>
      </c>
      <c r="E8714" s="27">
        <f t="shared" ref="E8714:E8773" si="136">C8714*B8714/1000</f>
        <v>365.11291999999997</v>
      </c>
    </row>
    <row r="8715" spans="1:5" x14ac:dyDescent="0.3">
      <c r="A8715" s="24">
        <v>43098.708333333336</v>
      </c>
      <c r="B8715" s="25">
        <v>7513</v>
      </c>
      <c r="C8715" s="26">
        <v>51.51</v>
      </c>
      <c r="D8715" s="26">
        <v>2</v>
      </c>
      <c r="E8715" s="27">
        <f t="shared" si="136"/>
        <v>386.99463000000003</v>
      </c>
    </row>
    <row r="8716" spans="1:5" x14ac:dyDescent="0.3">
      <c r="A8716" s="24">
        <v>43098.75</v>
      </c>
      <c r="B8716" s="25">
        <v>7528</v>
      </c>
      <c r="C8716" s="26">
        <v>55.15</v>
      </c>
      <c r="D8716" s="26">
        <v>1</v>
      </c>
      <c r="E8716" s="27">
        <f t="shared" si="136"/>
        <v>415.16919999999999</v>
      </c>
    </row>
    <row r="8717" spans="1:5" x14ac:dyDescent="0.3">
      <c r="A8717" s="24">
        <v>43098.791666666664</v>
      </c>
      <c r="B8717" s="25">
        <v>7434</v>
      </c>
      <c r="C8717" s="26">
        <v>55.95</v>
      </c>
      <c r="D8717" s="26">
        <v>1</v>
      </c>
      <c r="E8717" s="27">
        <f t="shared" si="136"/>
        <v>415.93230000000005</v>
      </c>
    </row>
    <row r="8718" spans="1:5" x14ac:dyDescent="0.3">
      <c r="A8718" s="24">
        <v>43098.833333333336</v>
      </c>
      <c r="B8718" s="25">
        <v>7134</v>
      </c>
      <c r="C8718" s="26">
        <v>55.510000000000005</v>
      </c>
      <c r="D8718" s="26">
        <v>1</v>
      </c>
      <c r="E8718" s="27">
        <f t="shared" si="136"/>
        <v>396.00834000000003</v>
      </c>
    </row>
    <row r="8719" spans="1:5" x14ac:dyDescent="0.3">
      <c r="A8719" s="24">
        <v>43098.875</v>
      </c>
      <c r="B8719" s="25">
        <v>6402</v>
      </c>
      <c r="C8719" s="26">
        <v>54.01</v>
      </c>
      <c r="D8719" s="26">
        <v>2</v>
      </c>
      <c r="E8719" s="27">
        <f t="shared" si="136"/>
        <v>345.77201999999994</v>
      </c>
    </row>
    <row r="8720" spans="1:5" x14ac:dyDescent="0.3">
      <c r="A8720" s="24">
        <v>43098.916666666664</v>
      </c>
      <c r="B8720" s="25">
        <v>6271</v>
      </c>
      <c r="C8720" s="26">
        <v>51</v>
      </c>
      <c r="D8720" s="26">
        <v>2</v>
      </c>
      <c r="E8720" s="27">
        <f t="shared" si="136"/>
        <v>319.82100000000003</v>
      </c>
    </row>
    <row r="8721" spans="1:5" x14ac:dyDescent="0.3">
      <c r="A8721" s="24">
        <v>43098.958333333336</v>
      </c>
      <c r="B8721" s="25">
        <v>6916</v>
      </c>
      <c r="C8721" s="26">
        <v>46.6</v>
      </c>
      <c r="D8721" s="26">
        <v>2</v>
      </c>
      <c r="E8721" s="27">
        <f t="shared" si="136"/>
        <v>322.28560000000004</v>
      </c>
    </row>
    <row r="8722" spans="1:5" x14ac:dyDescent="0.3">
      <c r="A8722" s="24">
        <v>43099</v>
      </c>
      <c r="B8722" s="25">
        <v>6988</v>
      </c>
      <c r="C8722" s="26">
        <v>30.65</v>
      </c>
      <c r="D8722" s="26">
        <v>6</v>
      </c>
      <c r="E8722" s="27">
        <f t="shared" si="136"/>
        <v>214.18219999999999</v>
      </c>
    </row>
    <row r="8723" spans="1:5" x14ac:dyDescent="0.3">
      <c r="A8723" s="24">
        <v>43099.041666666664</v>
      </c>
      <c r="B8723" s="25">
        <v>6979</v>
      </c>
      <c r="C8723" s="26">
        <v>19.010000000000002</v>
      </c>
      <c r="D8723" s="26">
        <v>6</v>
      </c>
      <c r="E8723" s="27">
        <f t="shared" si="136"/>
        <v>132.67079000000001</v>
      </c>
    </row>
    <row r="8724" spans="1:5" x14ac:dyDescent="0.3">
      <c r="A8724" s="24">
        <v>43099.083333333336</v>
      </c>
      <c r="B8724" s="25">
        <v>6343</v>
      </c>
      <c r="C8724" s="26">
        <v>18.510000000000002</v>
      </c>
      <c r="D8724" s="26">
        <v>6</v>
      </c>
      <c r="E8724" s="27">
        <f t="shared" si="136"/>
        <v>117.40893000000001</v>
      </c>
    </row>
    <row r="8725" spans="1:5" x14ac:dyDescent="0.3">
      <c r="A8725" s="24">
        <v>43099.125</v>
      </c>
      <c r="B8725" s="25">
        <v>5960</v>
      </c>
      <c r="C8725" s="26">
        <v>17.190000000000001</v>
      </c>
      <c r="D8725" s="26">
        <v>6</v>
      </c>
      <c r="E8725" s="27">
        <f t="shared" si="136"/>
        <v>102.45240000000001</v>
      </c>
    </row>
    <row r="8726" spans="1:5" x14ac:dyDescent="0.3">
      <c r="A8726" s="24">
        <v>43099.166666666664</v>
      </c>
      <c r="B8726" s="25">
        <v>5903</v>
      </c>
      <c r="C8726" s="26">
        <v>15.440000000000001</v>
      </c>
      <c r="D8726" s="26">
        <v>6</v>
      </c>
      <c r="E8726" s="27">
        <f t="shared" si="136"/>
        <v>91.142320000000012</v>
      </c>
    </row>
    <row r="8727" spans="1:5" x14ac:dyDescent="0.3">
      <c r="A8727" s="24">
        <v>43099.208333333336</v>
      </c>
      <c r="B8727" s="25">
        <v>5798</v>
      </c>
      <c r="C8727" s="26">
        <v>15.18</v>
      </c>
      <c r="D8727" s="26">
        <v>6</v>
      </c>
      <c r="E8727" s="27">
        <f t="shared" si="136"/>
        <v>88.013639999999995</v>
      </c>
    </row>
    <row r="8728" spans="1:5" x14ac:dyDescent="0.3">
      <c r="A8728" s="24">
        <v>43099.25</v>
      </c>
      <c r="B8728" s="25">
        <v>5678</v>
      </c>
      <c r="C8728" s="26">
        <v>15.51</v>
      </c>
      <c r="D8728" s="26">
        <v>6</v>
      </c>
      <c r="E8728" s="27">
        <f t="shared" si="136"/>
        <v>88.065780000000004</v>
      </c>
    </row>
    <row r="8729" spans="1:5" x14ac:dyDescent="0.3">
      <c r="A8729" s="24">
        <v>43099.291666666664</v>
      </c>
      <c r="B8729" s="25">
        <v>5829</v>
      </c>
      <c r="C8729" s="26">
        <v>17.98</v>
      </c>
      <c r="D8729" s="26">
        <v>6</v>
      </c>
      <c r="E8729" s="27">
        <f t="shared" si="136"/>
        <v>104.80542</v>
      </c>
    </row>
    <row r="8730" spans="1:5" x14ac:dyDescent="0.3">
      <c r="A8730" s="24">
        <v>43099.333333333336</v>
      </c>
      <c r="B8730" s="25">
        <v>5857</v>
      </c>
      <c r="C8730" s="26">
        <v>23.15</v>
      </c>
      <c r="D8730" s="26">
        <v>6</v>
      </c>
      <c r="E8730" s="27">
        <f t="shared" si="136"/>
        <v>135.58954999999997</v>
      </c>
    </row>
    <row r="8731" spans="1:5" x14ac:dyDescent="0.3">
      <c r="A8731" s="24">
        <v>43099.375</v>
      </c>
      <c r="B8731" s="25">
        <v>6016</v>
      </c>
      <c r="C8731" s="26">
        <v>39.56</v>
      </c>
      <c r="D8731" s="26">
        <v>6</v>
      </c>
      <c r="E8731" s="27">
        <f t="shared" si="136"/>
        <v>237.99296000000001</v>
      </c>
    </row>
    <row r="8732" spans="1:5" x14ac:dyDescent="0.3">
      <c r="A8732" s="24">
        <v>43099.416666666664</v>
      </c>
      <c r="B8732" s="25">
        <v>5832</v>
      </c>
      <c r="C8732" s="26">
        <v>44.42</v>
      </c>
      <c r="D8732" s="26">
        <v>6</v>
      </c>
      <c r="E8732" s="27">
        <f t="shared" si="136"/>
        <v>259.05743999999999</v>
      </c>
    </row>
    <row r="8733" spans="1:5" x14ac:dyDescent="0.3">
      <c r="A8733" s="24">
        <v>43099.458333333336</v>
      </c>
      <c r="B8733" s="25">
        <v>6508</v>
      </c>
      <c r="C8733" s="26">
        <v>42.52000000000001</v>
      </c>
      <c r="D8733" s="26">
        <v>6</v>
      </c>
      <c r="E8733" s="27">
        <f t="shared" si="136"/>
        <v>276.72016000000008</v>
      </c>
    </row>
    <row r="8734" spans="1:5" x14ac:dyDescent="0.3">
      <c r="A8734" s="24">
        <v>43099.5</v>
      </c>
      <c r="B8734" s="25">
        <v>6829</v>
      </c>
      <c r="C8734" s="26">
        <v>39.96</v>
      </c>
      <c r="D8734" s="26">
        <v>6</v>
      </c>
      <c r="E8734" s="27">
        <f t="shared" si="136"/>
        <v>272.88684000000001</v>
      </c>
    </row>
    <row r="8735" spans="1:5" x14ac:dyDescent="0.3">
      <c r="A8735" s="24">
        <v>43099.541666666664</v>
      </c>
      <c r="B8735" s="25">
        <v>6907</v>
      </c>
      <c r="C8735" s="26">
        <v>42.1</v>
      </c>
      <c r="D8735" s="26">
        <v>6</v>
      </c>
      <c r="E8735" s="27">
        <f t="shared" si="136"/>
        <v>290.78469999999999</v>
      </c>
    </row>
    <row r="8736" spans="1:5" x14ac:dyDescent="0.3">
      <c r="A8736" s="24">
        <v>43099.583333333336</v>
      </c>
      <c r="B8736" s="25">
        <v>7184</v>
      </c>
      <c r="C8736" s="26">
        <v>40.92</v>
      </c>
      <c r="D8736" s="26">
        <v>6</v>
      </c>
      <c r="E8736" s="27">
        <f t="shared" si="136"/>
        <v>293.96928000000003</v>
      </c>
    </row>
    <row r="8737" spans="1:5" x14ac:dyDescent="0.3">
      <c r="A8737" s="24">
        <v>43099.625</v>
      </c>
      <c r="B8737" s="25">
        <v>7433</v>
      </c>
      <c r="C8737" s="26">
        <v>40</v>
      </c>
      <c r="D8737" s="26">
        <v>6</v>
      </c>
      <c r="E8737" s="27">
        <f t="shared" si="136"/>
        <v>297.32</v>
      </c>
    </row>
    <row r="8738" spans="1:5" x14ac:dyDescent="0.3">
      <c r="A8738" s="24">
        <v>43099.666666666664</v>
      </c>
      <c r="B8738" s="25">
        <v>7394</v>
      </c>
      <c r="C8738" s="26">
        <v>40.81</v>
      </c>
      <c r="D8738" s="26">
        <v>6</v>
      </c>
      <c r="E8738" s="27">
        <f t="shared" si="136"/>
        <v>301.74914000000001</v>
      </c>
    </row>
    <row r="8739" spans="1:5" x14ac:dyDescent="0.3">
      <c r="A8739" s="24">
        <v>43099.708333333336</v>
      </c>
      <c r="B8739" s="25">
        <v>7329</v>
      </c>
      <c r="C8739" s="26">
        <v>42.92</v>
      </c>
      <c r="D8739" s="26">
        <v>6</v>
      </c>
      <c r="E8739" s="27">
        <f t="shared" si="136"/>
        <v>314.56067999999999</v>
      </c>
    </row>
    <row r="8740" spans="1:5" x14ac:dyDescent="0.3">
      <c r="A8740" s="24">
        <v>43099.75</v>
      </c>
      <c r="B8740" s="25">
        <v>7693</v>
      </c>
      <c r="C8740" s="26">
        <v>51</v>
      </c>
      <c r="D8740" s="26">
        <v>6</v>
      </c>
      <c r="E8740" s="27">
        <f t="shared" si="136"/>
        <v>392.34300000000002</v>
      </c>
    </row>
    <row r="8741" spans="1:5" x14ac:dyDescent="0.3">
      <c r="A8741" s="24">
        <v>43099.791666666664</v>
      </c>
      <c r="B8741" s="25">
        <v>7620</v>
      </c>
      <c r="C8741" s="26">
        <v>54.38000000000001</v>
      </c>
      <c r="D8741" s="26">
        <v>6</v>
      </c>
      <c r="E8741" s="27">
        <f t="shared" si="136"/>
        <v>414.37560000000008</v>
      </c>
    </row>
    <row r="8742" spans="1:5" x14ac:dyDescent="0.3">
      <c r="A8742" s="24">
        <v>43099.833333333336</v>
      </c>
      <c r="B8742" s="25">
        <v>7699</v>
      </c>
      <c r="C8742" s="26">
        <v>52.69</v>
      </c>
      <c r="D8742" s="26">
        <v>6</v>
      </c>
      <c r="E8742" s="27">
        <f t="shared" si="136"/>
        <v>405.66030999999998</v>
      </c>
    </row>
    <row r="8743" spans="1:5" x14ac:dyDescent="0.3">
      <c r="A8743" s="24">
        <v>43099.875</v>
      </c>
      <c r="B8743" s="25">
        <v>7149</v>
      </c>
      <c r="C8743" s="26">
        <v>51</v>
      </c>
      <c r="D8743" s="26">
        <v>6</v>
      </c>
      <c r="E8743" s="27">
        <f t="shared" si="136"/>
        <v>364.59899999999999</v>
      </c>
    </row>
    <row r="8744" spans="1:5" x14ac:dyDescent="0.3">
      <c r="A8744" s="24">
        <v>43099.916666666664</v>
      </c>
      <c r="B8744" s="25">
        <v>6526</v>
      </c>
      <c r="C8744" s="26">
        <v>47.74</v>
      </c>
      <c r="D8744" s="26">
        <v>6</v>
      </c>
      <c r="E8744" s="27">
        <f t="shared" si="136"/>
        <v>311.55124000000001</v>
      </c>
    </row>
    <row r="8745" spans="1:5" x14ac:dyDescent="0.3">
      <c r="A8745" s="24">
        <v>43099.958333333336</v>
      </c>
      <c r="B8745" s="25">
        <v>6753</v>
      </c>
      <c r="C8745" s="26">
        <v>44.36</v>
      </c>
      <c r="D8745" s="26">
        <v>6</v>
      </c>
      <c r="E8745" s="27">
        <f t="shared" si="136"/>
        <v>299.56308000000001</v>
      </c>
    </row>
    <row r="8746" spans="1:5" x14ac:dyDescent="0.3">
      <c r="A8746" s="24">
        <v>43100</v>
      </c>
      <c r="B8746" s="25">
        <v>7371</v>
      </c>
      <c r="C8746" s="26">
        <v>33.4</v>
      </c>
      <c r="D8746" s="26">
        <v>6</v>
      </c>
      <c r="E8746" s="27">
        <f t="shared" si="136"/>
        <v>246.19139999999999</v>
      </c>
    </row>
    <row r="8747" spans="1:5" x14ac:dyDescent="0.3">
      <c r="A8747" s="24">
        <v>43100.041666666664</v>
      </c>
      <c r="B8747" s="25">
        <v>7169</v>
      </c>
      <c r="C8747" s="26">
        <v>19.829999999999998</v>
      </c>
      <c r="D8747" s="26">
        <v>6</v>
      </c>
      <c r="E8747" s="27">
        <f t="shared" si="136"/>
        <v>142.16127</v>
      </c>
    </row>
    <row r="8748" spans="1:5" x14ac:dyDescent="0.3">
      <c r="A8748" s="24">
        <v>43100.083333333336</v>
      </c>
      <c r="B8748" s="25">
        <v>6203</v>
      </c>
      <c r="C8748" s="26">
        <v>9.8000000000000007</v>
      </c>
      <c r="D8748" s="26">
        <v>6</v>
      </c>
      <c r="E8748" s="27">
        <f t="shared" si="136"/>
        <v>60.789400000000001</v>
      </c>
    </row>
    <row r="8749" spans="1:5" x14ac:dyDescent="0.3">
      <c r="A8749" s="24">
        <v>43100.125</v>
      </c>
      <c r="B8749" s="25">
        <v>6024</v>
      </c>
      <c r="C8749" s="26">
        <v>8.6999999999999993</v>
      </c>
      <c r="D8749" s="26">
        <v>6</v>
      </c>
      <c r="E8749" s="27">
        <f t="shared" si="136"/>
        <v>52.408799999999992</v>
      </c>
    </row>
    <row r="8750" spans="1:5" x14ac:dyDescent="0.3">
      <c r="A8750" s="24">
        <v>43100.166666666664</v>
      </c>
      <c r="B8750" s="25">
        <v>5926</v>
      </c>
      <c r="C8750" s="26">
        <v>5.27</v>
      </c>
      <c r="D8750" s="26">
        <v>6</v>
      </c>
      <c r="E8750" s="27">
        <f t="shared" si="136"/>
        <v>31.230019999999996</v>
      </c>
    </row>
    <row r="8751" spans="1:5" x14ac:dyDescent="0.3">
      <c r="A8751" s="24">
        <v>43100.208333333336</v>
      </c>
      <c r="B8751" s="25">
        <v>5929</v>
      </c>
      <c r="C8751" s="26">
        <v>5.27</v>
      </c>
      <c r="D8751" s="26">
        <v>6</v>
      </c>
      <c r="E8751" s="27">
        <f t="shared" si="136"/>
        <v>31.245829999999998</v>
      </c>
    </row>
    <row r="8752" spans="1:5" x14ac:dyDescent="0.3">
      <c r="A8752" s="24">
        <v>43100.25</v>
      </c>
      <c r="B8752" s="25">
        <v>5751</v>
      </c>
      <c r="C8752" s="26">
        <v>5</v>
      </c>
      <c r="D8752" s="26">
        <v>6</v>
      </c>
      <c r="E8752" s="27">
        <f t="shared" si="136"/>
        <v>28.754999999999999</v>
      </c>
    </row>
    <row r="8753" spans="1:5" x14ac:dyDescent="0.3">
      <c r="A8753" s="24">
        <v>43100.291666666664</v>
      </c>
      <c r="B8753" s="25">
        <v>5807</v>
      </c>
      <c r="C8753" s="26">
        <v>5.27</v>
      </c>
      <c r="D8753" s="26">
        <v>6</v>
      </c>
      <c r="E8753" s="27">
        <f t="shared" si="136"/>
        <v>30.602889999999995</v>
      </c>
    </row>
    <row r="8754" spans="1:5" x14ac:dyDescent="0.3">
      <c r="A8754" s="24">
        <v>43100.333333333336</v>
      </c>
      <c r="B8754" s="25">
        <v>5848</v>
      </c>
      <c r="C8754" s="26">
        <v>9.27</v>
      </c>
      <c r="D8754" s="26">
        <v>6</v>
      </c>
      <c r="E8754" s="27">
        <f t="shared" si="136"/>
        <v>54.21096</v>
      </c>
    </row>
    <row r="8755" spans="1:5" x14ac:dyDescent="0.3">
      <c r="A8755" s="24">
        <v>43100.375</v>
      </c>
      <c r="B8755" s="25">
        <v>5867</v>
      </c>
      <c r="C8755" s="26">
        <v>17.100000000000001</v>
      </c>
      <c r="D8755" s="26">
        <v>6</v>
      </c>
      <c r="E8755" s="27">
        <f t="shared" si="136"/>
        <v>100.32570000000001</v>
      </c>
    </row>
    <row r="8756" spans="1:5" x14ac:dyDescent="0.3">
      <c r="A8756" s="24">
        <v>43100.416666666664</v>
      </c>
      <c r="B8756" s="25">
        <v>6203</v>
      </c>
      <c r="C8756" s="26">
        <v>22.67</v>
      </c>
      <c r="D8756" s="26">
        <v>6</v>
      </c>
      <c r="E8756" s="27">
        <f t="shared" si="136"/>
        <v>140.62201000000002</v>
      </c>
    </row>
    <row r="8757" spans="1:5" x14ac:dyDescent="0.3">
      <c r="A8757" s="24">
        <v>43100.458333333336</v>
      </c>
      <c r="B8757" s="25">
        <v>6958</v>
      </c>
      <c r="C8757" s="26">
        <v>21.95</v>
      </c>
      <c r="D8757" s="26">
        <v>6</v>
      </c>
      <c r="E8757" s="27">
        <f t="shared" si="136"/>
        <v>152.72810000000001</v>
      </c>
    </row>
    <row r="8758" spans="1:5" x14ac:dyDescent="0.3">
      <c r="A8758" s="24">
        <v>43100.5</v>
      </c>
      <c r="B8758" s="25">
        <v>7096</v>
      </c>
      <c r="C8758" s="26">
        <v>19.510000000000002</v>
      </c>
      <c r="D8758" s="26">
        <v>6</v>
      </c>
      <c r="E8758" s="27">
        <f t="shared" si="136"/>
        <v>138.44296000000003</v>
      </c>
    </row>
    <row r="8759" spans="1:5" x14ac:dyDescent="0.3">
      <c r="A8759" s="24">
        <v>43100.541666666664</v>
      </c>
      <c r="B8759" s="25">
        <v>7299</v>
      </c>
      <c r="C8759" s="26">
        <v>18.100000000000001</v>
      </c>
      <c r="D8759" s="26">
        <v>6</v>
      </c>
      <c r="E8759" s="27">
        <f t="shared" si="136"/>
        <v>132.11190000000002</v>
      </c>
    </row>
    <row r="8760" spans="1:5" x14ac:dyDescent="0.3">
      <c r="A8760" s="24">
        <v>43100.583333333336</v>
      </c>
      <c r="B8760" s="25">
        <v>7321</v>
      </c>
      <c r="C8760" s="26">
        <v>15.19</v>
      </c>
      <c r="D8760" s="26">
        <v>6</v>
      </c>
      <c r="E8760" s="27">
        <f t="shared" si="136"/>
        <v>111.20598999999999</v>
      </c>
    </row>
    <row r="8761" spans="1:5" x14ac:dyDescent="0.3">
      <c r="A8761" s="24">
        <v>43100.625</v>
      </c>
      <c r="B8761" s="25">
        <v>7447</v>
      </c>
      <c r="C8761" s="26">
        <v>10.56</v>
      </c>
      <c r="D8761" s="26">
        <v>6</v>
      </c>
      <c r="E8761" s="27">
        <f t="shared" si="136"/>
        <v>78.640320000000003</v>
      </c>
    </row>
    <row r="8762" spans="1:5" x14ac:dyDescent="0.3">
      <c r="A8762" s="24">
        <v>43100.666666666664</v>
      </c>
      <c r="B8762" s="25">
        <v>8105</v>
      </c>
      <c r="C8762" s="26">
        <v>11.899999999999999</v>
      </c>
      <c r="D8762" s="26">
        <v>6</v>
      </c>
      <c r="E8762" s="27">
        <f t="shared" si="136"/>
        <v>96.449499999999986</v>
      </c>
    </row>
    <row r="8763" spans="1:5" x14ac:dyDescent="0.3">
      <c r="A8763" s="24">
        <v>43100.708333333336</v>
      </c>
      <c r="B8763" s="25">
        <v>8220</v>
      </c>
      <c r="C8763" s="26">
        <v>16.600000000000001</v>
      </c>
      <c r="D8763" s="26">
        <v>6</v>
      </c>
      <c r="E8763" s="27">
        <f t="shared" si="136"/>
        <v>136.452</v>
      </c>
    </row>
    <row r="8764" spans="1:5" x14ac:dyDescent="0.3">
      <c r="A8764" s="24">
        <v>43100.75</v>
      </c>
      <c r="B8764" s="25">
        <v>8230</v>
      </c>
      <c r="C8764" s="26">
        <v>25</v>
      </c>
      <c r="D8764" s="26">
        <v>6</v>
      </c>
      <c r="E8764" s="27">
        <f t="shared" si="136"/>
        <v>205.75</v>
      </c>
    </row>
    <row r="8765" spans="1:5" x14ac:dyDescent="0.3">
      <c r="A8765" s="24">
        <v>43100.791666666664</v>
      </c>
      <c r="B8765" s="25">
        <v>8220</v>
      </c>
      <c r="C8765" s="26">
        <v>30.43</v>
      </c>
      <c r="D8765" s="26">
        <v>6</v>
      </c>
      <c r="E8765" s="27">
        <f t="shared" si="136"/>
        <v>250.13460000000001</v>
      </c>
    </row>
    <row r="8766" spans="1:5" x14ac:dyDescent="0.3">
      <c r="A8766" s="24">
        <v>43100.833333333336</v>
      </c>
      <c r="B8766" s="25">
        <v>7832</v>
      </c>
      <c r="C8766" s="26">
        <v>30.010000000000005</v>
      </c>
      <c r="D8766" s="26">
        <v>6</v>
      </c>
      <c r="E8766" s="27">
        <f t="shared" si="136"/>
        <v>235.03832000000003</v>
      </c>
    </row>
    <row r="8767" spans="1:5" x14ac:dyDescent="0.3">
      <c r="A8767" s="24">
        <v>43100.875</v>
      </c>
      <c r="B8767" s="25">
        <v>7475</v>
      </c>
      <c r="C8767" s="26">
        <v>22.01</v>
      </c>
      <c r="D8767" s="26">
        <v>6</v>
      </c>
      <c r="E8767" s="27">
        <f t="shared" si="136"/>
        <v>164.52475000000001</v>
      </c>
    </row>
    <row r="8768" spans="1:5" x14ac:dyDescent="0.3">
      <c r="A8768" s="24">
        <v>43100.916666666664</v>
      </c>
      <c r="B8768" s="25">
        <v>7772</v>
      </c>
      <c r="C8768" s="26">
        <v>12.4</v>
      </c>
      <c r="D8768" s="26">
        <v>6</v>
      </c>
      <c r="E8768" s="27">
        <f t="shared" si="136"/>
        <v>96.372799999999998</v>
      </c>
    </row>
    <row r="8769" spans="1:5" x14ac:dyDescent="0.3">
      <c r="A8769" s="32">
        <v>43100.958333333336</v>
      </c>
      <c r="B8769" s="25">
        <v>7724</v>
      </c>
      <c r="C8769" s="26">
        <v>12.4</v>
      </c>
      <c r="D8769" s="26">
        <v>6</v>
      </c>
      <c r="E8769" s="27">
        <f t="shared" si="136"/>
        <v>95.777600000000007</v>
      </c>
    </row>
    <row r="8770" spans="1:5" x14ac:dyDescent="0.3">
      <c r="A8770" s="26" t="s">
        <v>46</v>
      </c>
      <c r="B8770" s="33">
        <v>60986086</v>
      </c>
      <c r="E8770" s="27">
        <f t="shared" si="136"/>
        <v>0</v>
      </c>
    </row>
    <row r="8771" spans="1:5" x14ac:dyDescent="0.3">
      <c r="A8771" s="26" t="s">
        <v>47</v>
      </c>
      <c r="B8771" s="34">
        <v>6961.8819634703195</v>
      </c>
      <c r="E8771" s="27">
        <f t="shared" si="136"/>
        <v>0</v>
      </c>
    </row>
    <row r="8772" spans="1:5" x14ac:dyDescent="0.3">
      <c r="A8772" s="26" t="s">
        <v>48</v>
      </c>
      <c r="B8772" s="34">
        <v>1084.3831140229495</v>
      </c>
      <c r="E8772" s="27">
        <f t="shared" si="136"/>
        <v>0</v>
      </c>
    </row>
    <row r="8773" spans="1:5" x14ac:dyDescent="0.3">
      <c r="A8773" s="26" t="s">
        <v>49</v>
      </c>
      <c r="B8773" s="35">
        <v>0.15576005449572608</v>
      </c>
      <c r="E8773" s="27">
        <f t="shared" si="136"/>
        <v>0</v>
      </c>
    </row>
    <row r="8775" spans="1:5" x14ac:dyDescent="0.3">
      <c r="B8775" s="35">
        <v>0.87122980000000005</v>
      </c>
    </row>
    <row r="8776" spans="1:5" x14ac:dyDescent="0.3">
      <c r="B8776" s="25">
        <v>2.6136894000000002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774"/>
  <sheetViews>
    <sheetView workbookViewId="0">
      <selection activeCell="E1" sqref="E1:G5"/>
    </sheetView>
  </sheetViews>
  <sheetFormatPr baseColWidth="10" defaultRowHeight="14.4" x14ac:dyDescent="0.3"/>
  <cols>
    <col min="1" max="1" width="15.6640625" style="26" bestFit="1" customWidth="1"/>
    <col min="2" max="2" width="15.88671875" style="25" customWidth="1"/>
    <col min="3" max="5" width="11.5546875" style="26"/>
    <col min="7" max="7" width="16.44140625" customWidth="1"/>
    <col min="8" max="8" width="18.6640625" customWidth="1"/>
    <col min="9" max="9" width="13.109375" bestFit="1" customWidth="1"/>
  </cols>
  <sheetData>
    <row r="1" spans="1:7" x14ac:dyDescent="0.3">
      <c r="A1" s="41" t="s">
        <v>53</v>
      </c>
      <c r="B1" t="s">
        <v>59</v>
      </c>
      <c r="C1" t="s">
        <v>58</v>
      </c>
      <c r="D1" s="26" t="s">
        <v>60</v>
      </c>
      <c r="E1" s="46"/>
      <c r="F1" s="47"/>
      <c r="G1" s="47"/>
    </row>
    <row r="2" spans="1:7" x14ac:dyDescent="0.3">
      <c r="A2" s="42">
        <v>1</v>
      </c>
      <c r="B2" s="11">
        <v>107844.48328764284</v>
      </c>
      <c r="C2" s="39">
        <v>0.21276246600621937</v>
      </c>
      <c r="D2" s="27">
        <f>GETPIVOTDATA("Suma de Euros OMIE",$A$1,"Calendario 3.1A",1)/(8760*GETPIVOTDATA("Suma de Pérfil",$A$1,"Calendario 3.1A",1))</f>
        <v>57.862715661379674</v>
      </c>
      <c r="E2" s="46"/>
      <c r="F2" s="47"/>
      <c r="G2" s="47"/>
    </row>
    <row r="3" spans="1:7" x14ac:dyDescent="0.3">
      <c r="A3" s="42">
        <v>2</v>
      </c>
      <c r="B3" s="11">
        <v>200712.86249491636</v>
      </c>
      <c r="C3" s="39">
        <v>0.404696669121268</v>
      </c>
      <c r="D3" s="27">
        <f>GETPIVOTDATA("Suma de Euros OMIE",$A$1,"Calendario 3.1A",2)/(8760*GETPIVOTDATA("Suma de Pérfil",$A$1,"Calendario 3.1A",2))</f>
        <v>56.616298016975591</v>
      </c>
      <c r="E3" s="46"/>
      <c r="F3" s="47"/>
      <c r="G3" s="47"/>
    </row>
    <row r="4" spans="1:7" x14ac:dyDescent="0.3">
      <c r="A4" s="42">
        <v>3</v>
      </c>
      <c r="B4" s="11">
        <v>157621.51556867769</v>
      </c>
      <c r="C4" s="39">
        <v>0.38254086487250905</v>
      </c>
      <c r="D4" s="27">
        <f>GETPIVOTDATA("Suma de Euros OMIE",$A$1,"Calendario 3.1A",3)/(8760*GETPIVOTDATA("Suma de Pérfil",$A$1,"Calendario 3.1A",3))</f>
        <v>47.036343949949604</v>
      </c>
      <c r="E4" s="46"/>
      <c r="F4" s="48"/>
      <c r="G4" s="47"/>
    </row>
    <row r="5" spans="1:7" x14ac:dyDescent="0.3">
      <c r="A5" s="42" t="s">
        <v>54</v>
      </c>
      <c r="B5" s="11">
        <v>466178.86135123688</v>
      </c>
      <c r="C5" s="39">
        <v>0.99999999999999645</v>
      </c>
      <c r="D5" s="27">
        <f>GETPIVOTDATA("Suma de Euros OMIE",$A$1)/8760</f>
        <v>53.216764994433433</v>
      </c>
      <c r="E5" s="46"/>
      <c r="F5" s="47"/>
      <c r="G5" s="47"/>
    </row>
    <row r="8" spans="1:7" ht="24" x14ac:dyDescent="0.3">
      <c r="A8" s="36" t="s">
        <v>41</v>
      </c>
      <c r="B8" s="37" t="s">
        <v>57</v>
      </c>
      <c r="C8" s="23" t="s">
        <v>50</v>
      </c>
      <c r="D8" s="23" t="s">
        <v>44</v>
      </c>
      <c r="E8" s="38" t="s">
        <v>45</v>
      </c>
    </row>
    <row r="9" spans="1:7" x14ac:dyDescent="0.3">
      <c r="A9" s="24">
        <v>42736</v>
      </c>
      <c r="B9" s="25">
        <v>8.5666750796728908E-5</v>
      </c>
      <c r="C9" s="26">
        <v>58.819999999999993</v>
      </c>
      <c r="D9" s="26">
        <v>3</v>
      </c>
      <c r="E9" s="27">
        <f>C9*B9*8760</f>
        <v>44.140924149125084</v>
      </c>
    </row>
    <row r="10" spans="1:7" x14ac:dyDescent="0.3">
      <c r="A10" s="24">
        <v>42736.041666666664</v>
      </c>
      <c r="B10" s="25">
        <v>8.0538428877542916E-5</v>
      </c>
      <c r="C10" s="26">
        <v>58.23</v>
      </c>
      <c r="D10" s="26">
        <v>3</v>
      </c>
      <c r="E10" s="27">
        <f t="shared" ref="E10:E73" si="0">C10*B10*8760</f>
        <v>41.082233770604482</v>
      </c>
    </row>
    <row r="11" spans="1:7" x14ac:dyDescent="0.3">
      <c r="A11" s="24">
        <v>42736.083333333336</v>
      </c>
      <c r="B11" s="25">
        <v>7.8055574735643135E-5</v>
      </c>
      <c r="C11" s="26">
        <v>51.95</v>
      </c>
      <c r="D11" s="26">
        <v>3</v>
      </c>
      <c r="E11" s="27">
        <f t="shared" si="0"/>
        <v>35.521687061845952</v>
      </c>
    </row>
    <row r="12" spans="1:7" x14ac:dyDescent="0.3">
      <c r="A12" s="24">
        <v>42736.125</v>
      </c>
      <c r="B12" s="25">
        <v>7.6597655481079949E-5</v>
      </c>
      <c r="C12" s="26">
        <v>47.27</v>
      </c>
      <c r="D12" s="26">
        <v>3</v>
      </c>
      <c r="E12" s="27">
        <f t="shared" si="0"/>
        <v>31.717955489414088</v>
      </c>
    </row>
    <row r="13" spans="1:7" x14ac:dyDescent="0.3">
      <c r="A13" s="24">
        <v>42736.166666666664</v>
      </c>
      <c r="B13" s="25">
        <v>7.5885887766750706E-5</v>
      </c>
      <c r="C13" s="26">
        <v>45.49</v>
      </c>
      <c r="D13" s="26">
        <v>3</v>
      </c>
      <c r="E13" s="27">
        <f t="shared" si="0"/>
        <v>30.23994954230313</v>
      </c>
    </row>
    <row r="14" spans="1:7" x14ac:dyDescent="0.3">
      <c r="A14" s="24">
        <v>42736.208333333336</v>
      </c>
      <c r="B14" s="25">
        <v>7.6582828426425989E-5</v>
      </c>
      <c r="C14" s="26">
        <v>44.5</v>
      </c>
      <c r="D14" s="26">
        <v>3</v>
      </c>
      <c r="E14" s="27">
        <f t="shared" si="0"/>
        <v>29.853518177189379</v>
      </c>
    </row>
    <row r="15" spans="1:7" x14ac:dyDescent="0.3">
      <c r="A15" s="24">
        <v>42736.25</v>
      </c>
      <c r="B15" s="25">
        <v>7.9098694124406533E-5</v>
      </c>
      <c r="C15" s="26">
        <v>44.5</v>
      </c>
      <c r="D15" s="26">
        <v>3</v>
      </c>
      <c r="E15" s="27">
        <f t="shared" si="0"/>
        <v>30.834252943576157</v>
      </c>
    </row>
    <row r="16" spans="1:7" x14ac:dyDescent="0.3">
      <c r="A16" s="24">
        <v>42736.291666666664</v>
      </c>
      <c r="B16" s="25">
        <v>8.1772582383458748E-5</v>
      </c>
      <c r="C16" s="26">
        <v>44.72</v>
      </c>
      <c r="D16" s="26">
        <v>3</v>
      </c>
      <c r="E16" s="27">
        <f t="shared" si="0"/>
        <v>32.034180185489291</v>
      </c>
    </row>
    <row r="17" spans="1:5" x14ac:dyDescent="0.3">
      <c r="A17" s="24">
        <v>42736.333333333336</v>
      </c>
      <c r="B17" s="25">
        <v>7.660194484663208E-5</v>
      </c>
      <c r="C17" s="26">
        <v>44.22</v>
      </c>
      <c r="D17" s="26">
        <v>3</v>
      </c>
      <c r="E17" s="27">
        <f t="shared" si="0"/>
        <v>29.673080889794299</v>
      </c>
    </row>
    <row r="18" spans="1:5" x14ac:dyDescent="0.3">
      <c r="A18" s="24">
        <v>42736.375</v>
      </c>
      <c r="B18" s="25">
        <v>7.5762474690610899E-5</v>
      </c>
      <c r="C18" s="26">
        <v>45.129999999999995</v>
      </c>
      <c r="D18" s="26">
        <v>3</v>
      </c>
      <c r="E18" s="27">
        <f t="shared" si="0"/>
        <v>29.951845829216481</v>
      </c>
    </row>
    <row r="19" spans="1:5" x14ac:dyDescent="0.3">
      <c r="A19" s="24">
        <v>42736.416666666664</v>
      </c>
      <c r="B19" s="25">
        <v>8.1124911635614767E-5</v>
      </c>
      <c r="C19" s="26">
        <v>46.22999999999999</v>
      </c>
      <c r="D19" s="26">
        <v>3</v>
      </c>
      <c r="E19" s="27">
        <f t="shared" si="0"/>
        <v>32.853544864650758</v>
      </c>
    </row>
    <row r="20" spans="1:5" x14ac:dyDescent="0.3">
      <c r="A20" s="24">
        <v>42736.458333333336</v>
      </c>
      <c r="B20" s="25">
        <v>8.5860340317702683E-5</v>
      </c>
      <c r="C20" s="26">
        <v>47.91</v>
      </c>
      <c r="D20" s="26">
        <v>3</v>
      </c>
      <c r="E20" s="27">
        <f t="shared" si="0"/>
        <v>36.034863604481146</v>
      </c>
    </row>
    <row r="21" spans="1:5" x14ac:dyDescent="0.3">
      <c r="A21" s="24">
        <v>42736.5</v>
      </c>
      <c r="B21" s="25">
        <v>8.8787089659713575E-5</v>
      </c>
      <c r="C21" s="26">
        <v>49.57</v>
      </c>
      <c r="D21" s="26">
        <v>3</v>
      </c>
      <c r="E21" s="27">
        <f t="shared" si="0"/>
        <v>38.554302061624341</v>
      </c>
    </row>
    <row r="22" spans="1:5" x14ac:dyDescent="0.3">
      <c r="A22" s="24">
        <v>42736.541666666664</v>
      </c>
      <c r="B22" s="25">
        <v>8.8267336474701495E-5</v>
      </c>
      <c r="C22" s="26">
        <v>48.69</v>
      </c>
      <c r="D22" s="26">
        <v>3</v>
      </c>
      <c r="E22" s="27">
        <f t="shared" si="0"/>
        <v>37.648172729470168</v>
      </c>
    </row>
    <row r="23" spans="1:5" x14ac:dyDescent="0.3">
      <c r="A23" s="24">
        <v>42736.583333333336</v>
      </c>
      <c r="B23" s="25">
        <v>8.4887001009245153E-5</v>
      </c>
      <c r="C23" s="26">
        <v>47.2</v>
      </c>
      <c r="D23" s="26">
        <v>3</v>
      </c>
      <c r="E23" s="27">
        <f t="shared" si="0"/>
        <v>35.098398081294611</v>
      </c>
    </row>
    <row r="24" spans="1:5" x14ac:dyDescent="0.3">
      <c r="A24" s="24">
        <v>42736.625</v>
      </c>
      <c r="B24" s="25">
        <v>8.1459414755475143E-5</v>
      </c>
      <c r="C24" s="26">
        <v>46.51</v>
      </c>
      <c r="D24" s="26">
        <v>3</v>
      </c>
      <c r="E24" s="27">
        <f t="shared" si="0"/>
        <v>33.18881385122782</v>
      </c>
    </row>
    <row r="25" spans="1:5" x14ac:dyDescent="0.3">
      <c r="A25" s="24">
        <v>42736.666666666664</v>
      </c>
      <c r="B25" s="25">
        <v>7.9344965195369949E-5</v>
      </c>
      <c r="C25" s="26">
        <v>46.52</v>
      </c>
      <c r="D25" s="26">
        <v>3</v>
      </c>
      <c r="E25" s="27">
        <f t="shared" si="0"/>
        <v>32.334279360584226</v>
      </c>
    </row>
    <row r="26" spans="1:5" x14ac:dyDescent="0.3">
      <c r="A26" s="24">
        <v>42736.708333333336</v>
      </c>
      <c r="B26" s="25">
        <v>8.0617605560515717E-5</v>
      </c>
      <c r="C26" s="26">
        <v>51.59</v>
      </c>
      <c r="D26" s="26">
        <v>3</v>
      </c>
      <c r="E26" s="27">
        <f t="shared" si="0"/>
        <v>36.433385492794969</v>
      </c>
    </row>
    <row r="27" spans="1:5" x14ac:dyDescent="0.3">
      <c r="A27" s="24">
        <v>42736.75</v>
      </c>
      <c r="B27" s="25">
        <v>9.5085458986111855E-5</v>
      </c>
      <c r="C27" s="26">
        <v>59.07</v>
      </c>
      <c r="D27" s="26">
        <v>2</v>
      </c>
      <c r="E27" s="27">
        <f t="shared" si="0"/>
        <v>49.202275025832328</v>
      </c>
    </row>
    <row r="28" spans="1:5" x14ac:dyDescent="0.3">
      <c r="A28" s="24">
        <v>42736.791666666664</v>
      </c>
      <c r="B28" s="25">
        <v>1.0231103280339581E-4</v>
      </c>
      <c r="C28" s="26">
        <v>62.1</v>
      </c>
      <c r="D28" s="26">
        <v>2</v>
      </c>
      <c r="E28" s="27">
        <f t="shared" si="0"/>
        <v>55.656792600916106</v>
      </c>
    </row>
    <row r="29" spans="1:5" x14ac:dyDescent="0.3">
      <c r="A29" s="24">
        <v>42736.833333333336</v>
      </c>
      <c r="B29" s="25">
        <v>1.0146491258081108E-4</v>
      </c>
      <c r="C29" s="26">
        <v>64.2</v>
      </c>
      <c r="D29" s="26">
        <v>2</v>
      </c>
      <c r="E29" s="27">
        <f t="shared" si="0"/>
        <v>57.06305511614751</v>
      </c>
    </row>
    <row r="30" spans="1:5" x14ac:dyDescent="0.3">
      <c r="A30" s="24">
        <v>42736.875</v>
      </c>
      <c r="B30" s="25">
        <v>9.7033155081272291E-5</v>
      </c>
      <c r="C30" s="26">
        <v>60.69</v>
      </c>
      <c r="D30" s="26">
        <v>2</v>
      </c>
      <c r="E30" s="27">
        <f t="shared" si="0"/>
        <v>51.587133513289956</v>
      </c>
    </row>
    <row r="31" spans="1:5" x14ac:dyDescent="0.3">
      <c r="A31" s="24">
        <v>42736.916666666664</v>
      </c>
      <c r="B31" s="25">
        <v>9.0125290256060244E-5</v>
      </c>
      <c r="C31" s="26">
        <v>59.07</v>
      </c>
      <c r="D31" s="26">
        <v>2</v>
      </c>
      <c r="E31" s="27">
        <f t="shared" si="0"/>
        <v>46.635619843927188</v>
      </c>
    </row>
    <row r="32" spans="1:5" x14ac:dyDescent="0.3">
      <c r="A32" s="24">
        <v>42736.958333333336</v>
      </c>
      <c r="B32" s="25">
        <v>8.3555219338000354E-5</v>
      </c>
      <c r="C32" s="26">
        <v>52</v>
      </c>
      <c r="D32" s="26">
        <v>2</v>
      </c>
      <c r="E32" s="27">
        <f t="shared" si="0"/>
        <v>38.061073512845923</v>
      </c>
    </row>
    <row r="33" spans="1:5" x14ac:dyDescent="0.3">
      <c r="A33" s="24">
        <v>42737</v>
      </c>
      <c r="B33" s="25">
        <v>8.2652435764803643E-5</v>
      </c>
      <c r="C33" s="26">
        <v>54.990000000000009</v>
      </c>
      <c r="D33" s="26">
        <v>3</v>
      </c>
      <c r="E33" s="27">
        <f t="shared" si="0"/>
        <v>39.814703198109399</v>
      </c>
    </row>
    <row r="34" spans="1:5" x14ac:dyDescent="0.3">
      <c r="A34" s="24">
        <v>42737.041666666664</v>
      </c>
      <c r="B34" s="25">
        <v>7.9718296842986442E-5</v>
      </c>
      <c r="C34" s="26">
        <v>50.18</v>
      </c>
      <c r="D34" s="26">
        <v>3</v>
      </c>
      <c r="E34" s="27">
        <f t="shared" si="0"/>
        <v>35.04231382769008</v>
      </c>
    </row>
    <row r="35" spans="1:5" x14ac:dyDescent="0.3">
      <c r="A35" s="24">
        <v>42737.083333333336</v>
      </c>
      <c r="B35" s="25">
        <v>7.8020378075801842E-5</v>
      </c>
      <c r="C35" s="26">
        <v>47.1</v>
      </c>
      <c r="D35" s="26">
        <v>3</v>
      </c>
      <c r="E35" s="27">
        <f t="shared" si="0"/>
        <v>32.190895912563533</v>
      </c>
    </row>
    <row r="36" spans="1:5" x14ac:dyDescent="0.3">
      <c r="A36" s="24">
        <v>42737.125</v>
      </c>
      <c r="B36" s="25">
        <v>7.7273569345657741E-5</v>
      </c>
      <c r="C36" s="26">
        <v>45.78</v>
      </c>
      <c r="D36" s="26">
        <v>3</v>
      </c>
      <c r="E36" s="27">
        <f t="shared" si="0"/>
        <v>30.989235880683292</v>
      </c>
    </row>
    <row r="37" spans="1:5" x14ac:dyDescent="0.3">
      <c r="A37" s="24">
        <v>42737.166666666664</v>
      </c>
      <c r="B37" s="25">
        <v>7.7528326493571864E-5</v>
      </c>
      <c r="C37" s="26">
        <v>44.990000000000009</v>
      </c>
      <c r="D37" s="26">
        <v>3</v>
      </c>
      <c r="E37" s="27">
        <f t="shared" si="0"/>
        <v>30.5548748223652</v>
      </c>
    </row>
    <row r="38" spans="1:5" x14ac:dyDescent="0.3">
      <c r="A38" s="24">
        <v>42737.208333333336</v>
      </c>
      <c r="B38" s="25">
        <v>8.0365220414952058E-5</v>
      </c>
      <c r="C38" s="26">
        <v>46.899999999999991</v>
      </c>
      <c r="D38" s="26">
        <v>3</v>
      </c>
      <c r="E38" s="27">
        <f t="shared" si="0"/>
        <v>33.01756861616056</v>
      </c>
    </row>
    <row r="39" spans="1:5" x14ac:dyDescent="0.3">
      <c r="A39" s="24">
        <v>42737.25</v>
      </c>
      <c r="B39" s="25">
        <v>9.2106833812915769E-5</v>
      </c>
      <c r="C39" s="26">
        <v>50.24</v>
      </c>
      <c r="D39" s="26">
        <v>3</v>
      </c>
      <c r="E39" s="27">
        <f t="shared" si="0"/>
        <v>40.536438617465379</v>
      </c>
    </row>
    <row r="40" spans="1:5" x14ac:dyDescent="0.3">
      <c r="A40" s="24">
        <v>42737.291666666664</v>
      </c>
      <c r="B40" s="25">
        <v>1.1787853228823085E-4</v>
      </c>
      <c r="C40" s="26">
        <v>59.07</v>
      </c>
      <c r="D40" s="26">
        <v>3</v>
      </c>
      <c r="E40" s="27">
        <f t="shared" si="0"/>
        <v>60.996623743848374</v>
      </c>
    </row>
    <row r="41" spans="1:5" x14ac:dyDescent="0.3">
      <c r="A41" s="24">
        <v>42737.333333333336</v>
      </c>
      <c r="B41" s="25">
        <v>1.570208252871244E-4</v>
      </c>
      <c r="C41" s="26">
        <v>64.98</v>
      </c>
      <c r="D41" s="26">
        <v>2</v>
      </c>
      <c r="E41" s="27">
        <f t="shared" si="0"/>
        <v>89.380147869898337</v>
      </c>
    </row>
    <row r="42" spans="1:5" x14ac:dyDescent="0.3">
      <c r="A42" s="24">
        <v>42737.375</v>
      </c>
      <c r="B42" s="25">
        <v>1.8140383780292793E-4</v>
      </c>
      <c r="C42" s="26">
        <v>65.02</v>
      </c>
      <c r="D42" s="26">
        <v>2</v>
      </c>
      <c r="E42" s="27">
        <f t="shared" si="0"/>
        <v>103.32312719737024</v>
      </c>
    </row>
    <row r="43" spans="1:5" x14ac:dyDescent="0.3">
      <c r="A43" s="24">
        <v>42737.416666666664</v>
      </c>
      <c r="B43" s="25">
        <v>1.90293920078995E-4</v>
      </c>
      <c r="C43" s="26">
        <v>68.489999999999995</v>
      </c>
      <c r="D43" s="26">
        <v>2</v>
      </c>
      <c r="E43" s="27">
        <f t="shared" si="0"/>
        <v>114.1710999352028</v>
      </c>
    </row>
    <row r="44" spans="1:5" x14ac:dyDescent="0.3">
      <c r="A44" s="24">
        <v>42737.458333333336</v>
      </c>
      <c r="B44" s="25">
        <v>1.88699020371982E-4</v>
      </c>
      <c r="C44" s="26">
        <v>65.989999999999995</v>
      </c>
      <c r="D44" s="26">
        <v>2</v>
      </c>
      <c r="E44" s="27">
        <f t="shared" si="0"/>
        <v>109.08169558408052</v>
      </c>
    </row>
    <row r="45" spans="1:5" x14ac:dyDescent="0.3">
      <c r="A45" s="24">
        <v>42737.5</v>
      </c>
      <c r="B45" s="25">
        <v>1.8557015606028706E-4</v>
      </c>
      <c r="C45" s="26">
        <v>65.75</v>
      </c>
      <c r="D45" s="26">
        <v>2</v>
      </c>
      <c r="E45" s="27">
        <f t="shared" si="0"/>
        <v>106.88284278604354</v>
      </c>
    </row>
    <row r="46" spans="1:5" x14ac:dyDescent="0.3">
      <c r="A46" s="24">
        <v>42737.541666666664</v>
      </c>
      <c r="B46" s="25">
        <v>1.723896592819873E-4</v>
      </c>
      <c r="C46" s="26">
        <v>64.98</v>
      </c>
      <c r="D46" s="26">
        <v>2</v>
      </c>
      <c r="E46" s="27">
        <f t="shared" si="0"/>
        <v>98.12846932685737</v>
      </c>
    </row>
    <row r="47" spans="1:5" x14ac:dyDescent="0.3">
      <c r="A47" s="24">
        <v>42737.583333333336</v>
      </c>
      <c r="B47" s="25">
        <v>1.4781342631342405E-4</v>
      </c>
      <c r="C47" s="26">
        <v>61.19</v>
      </c>
      <c r="D47" s="26">
        <v>2</v>
      </c>
      <c r="E47" s="27">
        <f t="shared" si="0"/>
        <v>79.231603151597326</v>
      </c>
    </row>
    <row r="48" spans="1:5" x14ac:dyDescent="0.3">
      <c r="A48" s="24">
        <v>42737.625</v>
      </c>
      <c r="B48" s="25">
        <v>1.4039799505468427E-4</v>
      </c>
      <c r="C48" s="26">
        <v>59.71</v>
      </c>
      <c r="D48" s="26">
        <v>2</v>
      </c>
      <c r="E48" s="27">
        <f t="shared" si="0"/>
        <v>73.43651913410514</v>
      </c>
    </row>
    <row r="49" spans="1:5" x14ac:dyDescent="0.3">
      <c r="A49" s="24">
        <v>42737.666666666664</v>
      </c>
      <c r="B49" s="25">
        <v>1.4296213677393878E-4</v>
      </c>
      <c r="C49" s="26">
        <v>60.96</v>
      </c>
      <c r="D49" s="26">
        <v>2</v>
      </c>
      <c r="E49" s="27">
        <f t="shared" si="0"/>
        <v>76.343153473796349</v>
      </c>
    </row>
    <row r="50" spans="1:5" x14ac:dyDescent="0.3">
      <c r="A50" s="24">
        <v>42737.708333333336</v>
      </c>
      <c r="B50" s="25">
        <v>1.4904576256280581E-4</v>
      </c>
      <c r="C50" s="26">
        <v>69.19</v>
      </c>
      <c r="D50" s="26">
        <v>1</v>
      </c>
      <c r="E50" s="27">
        <f t="shared" si="0"/>
        <v>90.337292490671885</v>
      </c>
    </row>
    <row r="51" spans="1:5" x14ac:dyDescent="0.3">
      <c r="A51" s="24">
        <v>42737.75</v>
      </c>
      <c r="B51" s="25">
        <v>1.6019440749516069E-4</v>
      </c>
      <c r="C51" s="26">
        <v>72.150000000000006</v>
      </c>
      <c r="D51" s="26">
        <v>1</v>
      </c>
      <c r="E51" s="27">
        <f t="shared" si="0"/>
        <v>101.24831214679641</v>
      </c>
    </row>
    <row r="52" spans="1:5" x14ac:dyDescent="0.3">
      <c r="A52" s="24">
        <v>42737.791666666664</v>
      </c>
      <c r="B52" s="25">
        <v>1.5744197901555685E-4</v>
      </c>
      <c r="C52" s="26">
        <v>73.2</v>
      </c>
      <c r="D52" s="26">
        <v>1</v>
      </c>
      <c r="E52" s="27">
        <f t="shared" si="0"/>
        <v>100.95683508810356</v>
      </c>
    </row>
    <row r="53" spans="1:5" x14ac:dyDescent="0.3">
      <c r="A53" s="24">
        <v>42737.833333333336</v>
      </c>
      <c r="B53" s="25">
        <v>1.3928591602364835E-4</v>
      </c>
      <c r="C53" s="26">
        <v>70.11</v>
      </c>
      <c r="D53" s="26">
        <v>1</v>
      </c>
      <c r="E53" s="27">
        <f t="shared" si="0"/>
        <v>85.544339614381556</v>
      </c>
    </row>
    <row r="54" spans="1:5" x14ac:dyDescent="0.3">
      <c r="A54" s="24">
        <v>42737.875</v>
      </c>
      <c r="B54" s="25">
        <v>1.1774715592584051E-4</v>
      </c>
      <c r="C54" s="26">
        <v>64.98</v>
      </c>
      <c r="D54" s="26">
        <v>1</v>
      </c>
      <c r="E54" s="27">
        <f t="shared" si="0"/>
        <v>67.024601282455393</v>
      </c>
    </row>
    <row r="55" spans="1:5" x14ac:dyDescent="0.3">
      <c r="A55" s="24">
        <v>42737.916666666664</v>
      </c>
      <c r="B55" s="25">
        <v>1.006757963492385E-4</v>
      </c>
      <c r="C55" s="26">
        <v>60.099999999999994</v>
      </c>
      <c r="D55" s="26">
        <v>1</v>
      </c>
      <c r="E55" s="27">
        <f t="shared" si="0"/>
        <v>53.003390558761687</v>
      </c>
    </row>
    <row r="56" spans="1:5" x14ac:dyDescent="0.3">
      <c r="A56" s="24">
        <v>42737.958333333336</v>
      </c>
      <c r="B56" s="25">
        <v>9.0206028859900713E-5</v>
      </c>
      <c r="C56" s="26">
        <v>58.78</v>
      </c>
      <c r="D56" s="26">
        <v>2</v>
      </c>
      <c r="E56" s="27">
        <f t="shared" si="0"/>
        <v>46.448238897132285</v>
      </c>
    </row>
    <row r="57" spans="1:5" x14ac:dyDescent="0.3">
      <c r="A57" s="24">
        <v>42738</v>
      </c>
      <c r="B57" s="25">
        <v>8.2652435764803643E-5</v>
      </c>
      <c r="C57" s="26">
        <v>54.68</v>
      </c>
      <c r="D57" s="26">
        <v>3</v>
      </c>
      <c r="E57" s="27">
        <f t="shared" si="0"/>
        <v>39.590252243546495</v>
      </c>
    </row>
    <row r="58" spans="1:5" x14ac:dyDescent="0.3">
      <c r="A58" s="24">
        <v>42738.041666666664</v>
      </c>
      <c r="B58" s="25">
        <v>7.9718296842986442E-5</v>
      </c>
      <c r="C58" s="26">
        <v>52.74</v>
      </c>
      <c r="D58" s="26">
        <v>3</v>
      </c>
      <c r="E58" s="27">
        <f t="shared" si="0"/>
        <v>36.830044465372161</v>
      </c>
    </row>
    <row r="59" spans="1:5" x14ac:dyDescent="0.3">
      <c r="A59" s="24">
        <v>42738.083333333336</v>
      </c>
      <c r="B59" s="25">
        <v>7.8020378075801842E-5</v>
      </c>
      <c r="C59" s="26">
        <v>49.25</v>
      </c>
      <c r="D59" s="26">
        <v>3</v>
      </c>
      <c r="E59" s="27">
        <f t="shared" si="0"/>
        <v>33.660331713243188</v>
      </c>
    </row>
    <row r="60" spans="1:5" x14ac:dyDescent="0.3">
      <c r="A60" s="24">
        <v>42738.125</v>
      </c>
      <c r="B60" s="25">
        <v>7.7273569345657741E-5</v>
      </c>
      <c r="C60" s="26">
        <v>45</v>
      </c>
      <c r="D60" s="26">
        <v>3</v>
      </c>
      <c r="E60" s="27">
        <f t="shared" si="0"/>
        <v>30.461241036058279</v>
      </c>
    </row>
    <row r="61" spans="1:5" x14ac:dyDescent="0.3">
      <c r="A61" s="24">
        <v>42738.166666666664</v>
      </c>
      <c r="B61" s="25">
        <v>7.7528326493571864E-5</v>
      </c>
      <c r="C61" s="26">
        <v>45.18</v>
      </c>
      <c r="D61" s="26">
        <v>3</v>
      </c>
      <c r="E61" s="27">
        <f t="shared" si="0"/>
        <v>30.683912968981094</v>
      </c>
    </row>
    <row r="62" spans="1:5" x14ac:dyDescent="0.3">
      <c r="A62" s="24">
        <v>42738.208333333336</v>
      </c>
      <c r="B62" s="25">
        <v>8.0365220414952058E-5</v>
      </c>
      <c r="C62" s="26">
        <v>49.25</v>
      </c>
      <c r="D62" s="26">
        <v>3</v>
      </c>
      <c r="E62" s="27">
        <f t="shared" si="0"/>
        <v>34.671967043622772</v>
      </c>
    </row>
    <row r="63" spans="1:5" x14ac:dyDescent="0.3">
      <c r="A63" s="24">
        <v>42738.25</v>
      </c>
      <c r="B63" s="25">
        <v>9.2106833812915769E-5</v>
      </c>
      <c r="C63" s="26">
        <v>57.65</v>
      </c>
      <c r="D63" s="26">
        <v>3</v>
      </c>
      <c r="E63" s="27">
        <f t="shared" si="0"/>
        <v>46.515240571195839</v>
      </c>
    </row>
    <row r="64" spans="1:5" x14ac:dyDescent="0.3">
      <c r="A64" s="24">
        <v>42738.291666666664</v>
      </c>
      <c r="B64" s="25">
        <v>1.1787853228823085E-4</v>
      </c>
      <c r="C64" s="26">
        <v>70.510000000000005</v>
      </c>
      <c r="D64" s="26">
        <v>3</v>
      </c>
      <c r="E64" s="27">
        <f t="shared" si="0"/>
        <v>72.809750129994072</v>
      </c>
    </row>
    <row r="65" spans="1:5" x14ac:dyDescent="0.3">
      <c r="A65" s="24">
        <v>42738.333333333336</v>
      </c>
      <c r="B65" s="25">
        <v>1.570208252871244E-4</v>
      </c>
      <c r="C65" s="26">
        <v>71.61</v>
      </c>
      <c r="D65" s="26">
        <v>2</v>
      </c>
      <c r="E65" s="27">
        <f t="shared" si="0"/>
        <v>98.499728977584169</v>
      </c>
    </row>
    <row r="66" spans="1:5" x14ac:dyDescent="0.3">
      <c r="A66" s="24">
        <v>42738.375</v>
      </c>
      <c r="B66" s="25">
        <v>1.8140383780292793E-4</v>
      </c>
      <c r="C66" s="26">
        <v>72.69</v>
      </c>
      <c r="D66" s="26">
        <v>2</v>
      </c>
      <c r="E66" s="27">
        <f t="shared" si="0"/>
        <v>115.51150593627872</v>
      </c>
    </row>
    <row r="67" spans="1:5" x14ac:dyDescent="0.3">
      <c r="A67" s="24">
        <v>42738.416666666664</v>
      </c>
      <c r="B67" s="25">
        <v>1.90293920078995E-4</v>
      </c>
      <c r="C67" s="26">
        <v>73.33</v>
      </c>
      <c r="D67" s="26">
        <v>2</v>
      </c>
      <c r="E67" s="27">
        <f t="shared" si="0"/>
        <v>122.23925767628008</v>
      </c>
    </row>
    <row r="68" spans="1:5" x14ac:dyDescent="0.3">
      <c r="A68" s="24">
        <v>42738.458333333336</v>
      </c>
      <c r="B68" s="25">
        <v>1.88699020371982E-4</v>
      </c>
      <c r="C68" s="26">
        <v>73.31</v>
      </c>
      <c r="D68" s="26">
        <v>2</v>
      </c>
      <c r="E68" s="27">
        <f t="shared" si="0"/>
        <v>121.18168060719721</v>
      </c>
    </row>
    <row r="69" spans="1:5" x14ac:dyDescent="0.3">
      <c r="A69" s="24">
        <v>42738.5</v>
      </c>
      <c r="B69" s="25">
        <v>1.8557015606028706E-4</v>
      </c>
      <c r="C69" s="26">
        <v>72.709999999999994</v>
      </c>
      <c r="D69" s="26">
        <v>2</v>
      </c>
      <c r="E69" s="27">
        <f t="shared" si="0"/>
        <v>118.1969809729768</v>
      </c>
    </row>
    <row r="70" spans="1:5" x14ac:dyDescent="0.3">
      <c r="A70" s="24">
        <v>42738.541666666664</v>
      </c>
      <c r="B70" s="25">
        <v>1.723896592819873E-4</v>
      </c>
      <c r="C70" s="26">
        <v>71.69</v>
      </c>
      <c r="D70" s="26">
        <v>2</v>
      </c>
      <c r="E70" s="27">
        <f t="shared" si="0"/>
        <v>108.26146454358886</v>
      </c>
    </row>
    <row r="71" spans="1:5" x14ac:dyDescent="0.3">
      <c r="A71" s="24">
        <v>42738.583333333336</v>
      </c>
      <c r="B71" s="25">
        <v>1.4781342631342405E-4</v>
      </c>
      <c r="C71" s="26">
        <v>70.510000000000005</v>
      </c>
      <c r="D71" s="26">
        <v>2</v>
      </c>
      <c r="E71" s="27">
        <f t="shared" si="0"/>
        <v>91.299564278789475</v>
      </c>
    </row>
    <row r="72" spans="1:5" x14ac:dyDescent="0.3">
      <c r="A72" s="24">
        <v>42738.625</v>
      </c>
      <c r="B72" s="25">
        <v>1.4039799505468427E-4</v>
      </c>
      <c r="C72" s="26">
        <v>69.94</v>
      </c>
      <c r="D72" s="26">
        <v>2</v>
      </c>
      <c r="E72" s="27">
        <f t="shared" si="0"/>
        <v>86.018257381331651</v>
      </c>
    </row>
    <row r="73" spans="1:5" x14ac:dyDescent="0.3">
      <c r="A73" s="24">
        <v>42738.666666666664</v>
      </c>
      <c r="B73" s="25">
        <v>1.4296213677393878E-4</v>
      </c>
      <c r="C73" s="26">
        <v>71.11</v>
      </c>
      <c r="D73" s="26">
        <v>2</v>
      </c>
      <c r="E73" s="27">
        <f t="shared" si="0"/>
        <v>89.054488902914329</v>
      </c>
    </row>
    <row r="74" spans="1:5" x14ac:dyDescent="0.3">
      <c r="A74" s="24">
        <v>42738.708333333336</v>
      </c>
      <c r="B74" s="25">
        <v>1.4904576256280581E-4</v>
      </c>
      <c r="C74" s="26">
        <v>72.760000000000005</v>
      </c>
      <c r="D74" s="26">
        <v>1</v>
      </c>
      <c r="E74" s="27">
        <f t="shared" ref="E74:E137" si="1">C74*B74*8760</f>
        <v>94.998430432451016</v>
      </c>
    </row>
    <row r="75" spans="1:5" x14ac:dyDescent="0.3">
      <c r="A75" s="24">
        <v>42738.75</v>
      </c>
      <c r="B75" s="25">
        <v>1.6019440749516069E-4</v>
      </c>
      <c r="C75" s="26">
        <v>73.69</v>
      </c>
      <c r="D75" s="26">
        <v>1</v>
      </c>
      <c r="E75" s="27">
        <f t="shared" si="1"/>
        <v>103.40939878166911</v>
      </c>
    </row>
    <row r="76" spans="1:5" x14ac:dyDescent="0.3">
      <c r="A76" s="24">
        <v>42738.791666666664</v>
      </c>
      <c r="B76" s="25">
        <v>1.5744197901555685E-4</v>
      </c>
      <c r="C76" s="26">
        <v>74.290000000000006</v>
      </c>
      <c r="D76" s="26">
        <v>1</v>
      </c>
      <c r="E76" s="27">
        <f t="shared" si="1"/>
        <v>102.46015408053572</v>
      </c>
    </row>
    <row r="77" spans="1:5" x14ac:dyDescent="0.3">
      <c r="A77" s="24">
        <v>42738.833333333336</v>
      </c>
      <c r="B77" s="25">
        <v>1.3928591602364835E-4</v>
      </c>
      <c r="C77" s="26">
        <v>74.900000000000006</v>
      </c>
      <c r="D77" s="26">
        <v>1</v>
      </c>
      <c r="E77" s="27">
        <f t="shared" si="1"/>
        <v>91.388832365100257</v>
      </c>
    </row>
    <row r="78" spans="1:5" x14ac:dyDescent="0.3">
      <c r="A78" s="24">
        <v>42738.875</v>
      </c>
      <c r="B78" s="25">
        <v>1.1774715592584051E-4</v>
      </c>
      <c r="C78" s="26">
        <v>71.59</v>
      </c>
      <c r="D78" s="26">
        <v>1</v>
      </c>
      <c r="E78" s="27">
        <f t="shared" si="1"/>
        <v>73.842585500322883</v>
      </c>
    </row>
    <row r="79" spans="1:5" x14ac:dyDescent="0.3">
      <c r="A79" s="24">
        <v>42738.916666666664</v>
      </c>
      <c r="B79" s="25">
        <v>1.006757963492385E-4</v>
      </c>
      <c r="C79" s="26">
        <v>68.73</v>
      </c>
      <c r="D79" s="26">
        <v>1</v>
      </c>
      <c r="E79" s="27">
        <f t="shared" si="1"/>
        <v>60.614359951808503</v>
      </c>
    </row>
    <row r="80" spans="1:5" x14ac:dyDescent="0.3">
      <c r="A80" s="24">
        <v>42738.958333333336</v>
      </c>
      <c r="B80" s="25">
        <v>9.0206028859900713E-5</v>
      </c>
      <c r="C80" s="26">
        <v>67.42</v>
      </c>
      <c r="D80" s="26">
        <v>2</v>
      </c>
      <c r="E80" s="27">
        <f t="shared" si="1"/>
        <v>53.275608479834275</v>
      </c>
    </row>
    <row r="81" spans="1:5" x14ac:dyDescent="0.3">
      <c r="A81" s="24">
        <v>42739</v>
      </c>
      <c r="B81" s="25">
        <v>8.2652435764803643E-5</v>
      </c>
      <c r="C81" s="26">
        <v>62.69</v>
      </c>
      <c r="D81" s="26">
        <v>3</v>
      </c>
      <c r="E81" s="27">
        <f t="shared" si="1"/>
        <v>45.38977529531693</v>
      </c>
    </row>
    <row r="82" spans="1:5" x14ac:dyDescent="0.3">
      <c r="A82" s="24">
        <v>42739.041666666664</v>
      </c>
      <c r="B82" s="25">
        <v>7.9718296842986442E-5</v>
      </c>
      <c r="C82" s="26">
        <v>56.04</v>
      </c>
      <c r="D82" s="26">
        <v>3</v>
      </c>
      <c r="E82" s="27">
        <f t="shared" si="1"/>
        <v>39.134540990509208</v>
      </c>
    </row>
    <row r="83" spans="1:5" x14ac:dyDescent="0.3">
      <c r="A83" s="24">
        <v>42739.083333333336</v>
      </c>
      <c r="B83" s="25">
        <v>7.8020378075801842E-5</v>
      </c>
      <c r="C83" s="26">
        <v>54.1</v>
      </c>
      <c r="D83" s="26">
        <v>3</v>
      </c>
      <c r="E83" s="27">
        <f t="shared" si="1"/>
        <v>36.975105496171707</v>
      </c>
    </row>
    <row r="84" spans="1:5" x14ac:dyDescent="0.3">
      <c r="A84" s="24">
        <v>42739.125</v>
      </c>
      <c r="B84" s="25">
        <v>7.7273569345657741E-5</v>
      </c>
      <c r="C84" s="26">
        <v>52</v>
      </c>
      <c r="D84" s="26">
        <v>3</v>
      </c>
      <c r="E84" s="27">
        <f t="shared" si="1"/>
        <v>35.199656308334013</v>
      </c>
    </row>
    <row r="85" spans="1:5" x14ac:dyDescent="0.3">
      <c r="A85" s="24">
        <v>42739.166666666664</v>
      </c>
      <c r="B85" s="25">
        <v>7.7528326493571864E-5</v>
      </c>
      <c r="C85" s="26">
        <v>51.36</v>
      </c>
      <c r="D85" s="26">
        <v>3</v>
      </c>
      <c r="E85" s="27">
        <f t="shared" si="1"/>
        <v>34.881048474698289</v>
      </c>
    </row>
    <row r="86" spans="1:5" x14ac:dyDescent="0.3">
      <c r="A86" s="24">
        <v>42739.208333333336</v>
      </c>
      <c r="B86" s="25">
        <v>8.0365220414952058E-5</v>
      </c>
      <c r="C86" s="26">
        <v>53.02</v>
      </c>
      <c r="D86" s="26">
        <v>3</v>
      </c>
      <c r="E86" s="27">
        <f t="shared" si="1"/>
        <v>37.326044520870646</v>
      </c>
    </row>
    <row r="87" spans="1:5" x14ac:dyDescent="0.3">
      <c r="A87" s="24">
        <v>42739.25</v>
      </c>
      <c r="B87" s="25">
        <v>9.2106833812915769E-5</v>
      </c>
      <c r="C87" s="26">
        <v>62.400000000000006</v>
      </c>
      <c r="D87" s="26">
        <v>3</v>
      </c>
      <c r="E87" s="27">
        <f t="shared" si="1"/>
        <v>50.347805926151274</v>
      </c>
    </row>
    <row r="88" spans="1:5" x14ac:dyDescent="0.3">
      <c r="A88" s="24">
        <v>42739.291666666664</v>
      </c>
      <c r="B88" s="25">
        <v>1.1787853228823085E-4</v>
      </c>
      <c r="C88" s="26">
        <v>72.319999999999993</v>
      </c>
      <c r="D88" s="26">
        <v>3</v>
      </c>
      <c r="E88" s="27">
        <f t="shared" si="1"/>
        <v>74.67878498654332</v>
      </c>
    </row>
    <row r="89" spans="1:5" x14ac:dyDescent="0.3">
      <c r="A89" s="24">
        <v>42739.333333333336</v>
      </c>
      <c r="B89" s="25">
        <v>1.570208252871244E-4</v>
      </c>
      <c r="C89" s="26">
        <v>73.010000000000005</v>
      </c>
      <c r="D89" s="26">
        <v>2</v>
      </c>
      <c r="E89" s="27">
        <f t="shared" si="1"/>
        <v>100.42543237890547</v>
      </c>
    </row>
    <row r="90" spans="1:5" x14ac:dyDescent="0.3">
      <c r="A90" s="24">
        <v>42739.375</v>
      </c>
      <c r="B90" s="25">
        <v>1.8140383780292793E-4</v>
      </c>
      <c r="C90" s="26">
        <v>73</v>
      </c>
      <c r="D90" s="26">
        <v>2</v>
      </c>
      <c r="E90" s="27">
        <f t="shared" si="1"/>
        <v>116.00412619821634</v>
      </c>
    </row>
    <row r="91" spans="1:5" x14ac:dyDescent="0.3">
      <c r="A91" s="24">
        <v>42739.416666666664</v>
      </c>
      <c r="B91" s="25">
        <v>1.90293920078995E-4</v>
      </c>
      <c r="C91" s="26">
        <v>72.849999999999994</v>
      </c>
      <c r="D91" s="26">
        <v>2</v>
      </c>
      <c r="E91" s="27">
        <f t="shared" si="1"/>
        <v>121.43910980113192</v>
      </c>
    </row>
    <row r="92" spans="1:5" x14ac:dyDescent="0.3">
      <c r="A92" s="24">
        <v>42739.458333333336</v>
      </c>
      <c r="B92" s="25">
        <v>1.88699020371982E-4</v>
      </c>
      <c r="C92" s="26">
        <v>72.510000000000005</v>
      </c>
      <c r="D92" s="26">
        <v>2</v>
      </c>
      <c r="E92" s="27">
        <f t="shared" si="1"/>
        <v>119.85927787243037</v>
      </c>
    </row>
    <row r="93" spans="1:5" x14ac:dyDescent="0.3">
      <c r="A93" s="24">
        <v>42739.5</v>
      </c>
      <c r="B93" s="25">
        <v>1.8557015606028706E-4</v>
      </c>
      <c r="C93" s="26">
        <v>71.72</v>
      </c>
      <c r="D93" s="26">
        <v>2</v>
      </c>
      <c r="E93" s="27">
        <f t="shared" si="1"/>
        <v>116.58764235155959</v>
      </c>
    </row>
    <row r="94" spans="1:5" x14ac:dyDescent="0.3">
      <c r="A94" s="24">
        <v>42739.541666666664</v>
      </c>
      <c r="B94" s="25">
        <v>1.723896592819873E-4</v>
      </c>
      <c r="C94" s="26">
        <v>71.59</v>
      </c>
      <c r="D94" s="26">
        <v>2</v>
      </c>
      <c r="E94" s="27">
        <f t="shared" si="1"/>
        <v>108.11045120205785</v>
      </c>
    </row>
    <row r="95" spans="1:5" x14ac:dyDescent="0.3">
      <c r="A95" s="24">
        <v>42739.583333333336</v>
      </c>
      <c r="B95" s="25">
        <v>1.4781342631342405E-4</v>
      </c>
      <c r="C95" s="26">
        <v>69</v>
      </c>
      <c r="D95" s="26">
        <v>2</v>
      </c>
      <c r="E95" s="27">
        <f t="shared" si="1"/>
        <v>89.344347400886022</v>
      </c>
    </row>
    <row r="96" spans="1:5" x14ac:dyDescent="0.3">
      <c r="A96" s="24">
        <v>42739.625</v>
      </c>
      <c r="B96" s="25">
        <v>1.4039799505468427E-4</v>
      </c>
      <c r="C96" s="26">
        <v>67.13</v>
      </c>
      <c r="D96" s="26">
        <v>2</v>
      </c>
      <c r="E96" s="27">
        <f t="shared" si="1"/>
        <v>82.562276494263571</v>
      </c>
    </row>
    <row r="97" spans="1:5" x14ac:dyDescent="0.3">
      <c r="A97" s="24">
        <v>42739.666666666664</v>
      </c>
      <c r="B97" s="25">
        <v>1.4296213677393878E-4</v>
      </c>
      <c r="C97" s="26">
        <v>68.260000000000005</v>
      </c>
      <c r="D97" s="26">
        <v>2</v>
      </c>
      <c r="E97" s="27">
        <f t="shared" si="1"/>
        <v>85.485296196216183</v>
      </c>
    </row>
    <row r="98" spans="1:5" x14ac:dyDescent="0.3">
      <c r="A98" s="24">
        <v>42739.708333333336</v>
      </c>
      <c r="B98" s="25">
        <v>1.4904576256280581E-4</v>
      </c>
      <c r="C98" s="26">
        <v>72.150000000000006</v>
      </c>
      <c r="D98" s="26">
        <v>1</v>
      </c>
      <c r="E98" s="27">
        <f t="shared" si="1"/>
        <v>94.20198949562041</v>
      </c>
    </row>
    <row r="99" spans="1:5" x14ac:dyDescent="0.3">
      <c r="A99" s="24">
        <v>42739.75</v>
      </c>
      <c r="B99" s="25">
        <v>1.6019440749516069E-4</v>
      </c>
      <c r="C99" s="26">
        <v>73.33</v>
      </c>
      <c r="D99" s="26">
        <v>1</v>
      </c>
      <c r="E99" s="27">
        <f t="shared" si="1"/>
        <v>102.90420969819237</v>
      </c>
    </row>
    <row r="100" spans="1:5" x14ac:dyDescent="0.3">
      <c r="A100" s="24">
        <v>42739.791666666664</v>
      </c>
      <c r="B100" s="25">
        <v>1.5744197901555685E-4</v>
      </c>
      <c r="C100" s="26">
        <v>73.69</v>
      </c>
      <c r="D100" s="26">
        <v>1</v>
      </c>
      <c r="E100" s="27">
        <f t="shared" si="1"/>
        <v>101.63263903882992</v>
      </c>
    </row>
    <row r="101" spans="1:5" x14ac:dyDescent="0.3">
      <c r="A101" s="24">
        <v>42739.833333333336</v>
      </c>
      <c r="B101" s="25">
        <v>1.3928591602364835E-4</v>
      </c>
      <c r="C101" s="26">
        <v>72.48</v>
      </c>
      <c r="D101" s="26">
        <v>1</v>
      </c>
      <c r="E101" s="27">
        <f t="shared" si="1"/>
        <v>88.436082374131729</v>
      </c>
    </row>
    <row r="102" spans="1:5" x14ac:dyDescent="0.3">
      <c r="A102" s="24">
        <v>42739.875</v>
      </c>
      <c r="B102" s="25">
        <v>1.1774715592584051E-4</v>
      </c>
      <c r="C102" s="26">
        <v>69.34</v>
      </c>
      <c r="D102" s="26">
        <v>1</v>
      </c>
      <c r="E102" s="27">
        <f t="shared" si="1"/>
        <v>71.521789057024563</v>
      </c>
    </row>
    <row r="103" spans="1:5" x14ac:dyDescent="0.3">
      <c r="A103" s="24">
        <v>42739.916666666664</v>
      </c>
      <c r="B103" s="25">
        <v>1.006757963492385E-4</v>
      </c>
      <c r="C103" s="26">
        <v>64.98</v>
      </c>
      <c r="D103" s="26">
        <v>1</v>
      </c>
      <c r="E103" s="27">
        <f t="shared" si="1"/>
        <v>57.307160041736019</v>
      </c>
    </row>
    <row r="104" spans="1:5" x14ac:dyDescent="0.3">
      <c r="A104" s="24">
        <v>42739.958333333336</v>
      </c>
      <c r="B104" s="25">
        <v>9.0206028859900713E-5</v>
      </c>
      <c r="C104" s="26">
        <v>61.95</v>
      </c>
      <c r="D104" s="26">
        <v>2</v>
      </c>
      <c r="E104" s="27">
        <f t="shared" si="1"/>
        <v>48.953188153748641</v>
      </c>
    </row>
    <row r="105" spans="1:5" x14ac:dyDescent="0.3">
      <c r="A105" s="24">
        <v>42740</v>
      </c>
      <c r="B105" s="25">
        <v>8.3365479577273102E-5</v>
      </c>
      <c r="C105" s="26">
        <v>51.22</v>
      </c>
      <c r="D105" s="26">
        <v>3</v>
      </c>
      <c r="E105" s="27">
        <f t="shared" si="1"/>
        <v>37.405023608183853</v>
      </c>
    </row>
    <row r="106" spans="1:5" x14ac:dyDescent="0.3">
      <c r="A106" s="24">
        <v>42740.041666666664</v>
      </c>
      <c r="B106" s="25">
        <v>7.9925574619977107E-5</v>
      </c>
      <c r="C106" s="26">
        <v>48.41</v>
      </c>
      <c r="D106" s="26">
        <v>3</v>
      </c>
      <c r="E106" s="27">
        <f t="shared" si="1"/>
        <v>33.894166310013084</v>
      </c>
    </row>
    <row r="107" spans="1:5" x14ac:dyDescent="0.3">
      <c r="A107" s="24">
        <v>42740.083333333336</v>
      </c>
      <c r="B107" s="25">
        <v>7.8283793838511076E-5</v>
      </c>
      <c r="C107" s="26">
        <v>50</v>
      </c>
      <c r="D107" s="26">
        <v>3</v>
      </c>
      <c r="E107" s="27">
        <f t="shared" si="1"/>
        <v>34.288301701267848</v>
      </c>
    </row>
    <row r="108" spans="1:5" x14ac:dyDescent="0.3">
      <c r="A108" s="24">
        <v>42740.125</v>
      </c>
      <c r="B108" s="25">
        <v>7.7453217131893837E-5</v>
      </c>
      <c r="C108" s="26">
        <v>47.460000000000008</v>
      </c>
      <c r="D108" s="26">
        <v>3</v>
      </c>
      <c r="E108" s="27">
        <f t="shared" si="1"/>
        <v>32.201144041298015</v>
      </c>
    </row>
    <row r="109" spans="1:5" x14ac:dyDescent="0.3">
      <c r="A109" s="24">
        <v>42740.166666666664</v>
      </c>
      <c r="B109" s="25">
        <v>7.7653712716049789E-5</v>
      </c>
      <c r="C109" s="26">
        <v>42.34</v>
      </c>
      <c r="D109" s="26">
        <v>3</v>
      </c>
      <c r="E109" s="27">
        <f t="shared" si="1"/>
        <v>28.801637800442524</v>
      </c>
    </row>
    <row r="110" spans="1:5" x14ac:dyDescent="0.3">
      <c r="A110" s="24">
        <v>42740.208333333336</v>
      </c>
      <c r="B110" s="25">
        <v>8.076408249039116E-5</v>
      </c>
      <c r="C110" s="26">
        <v>45.18</v>
      </c>
      <c r="D110" s="26">
        <v>3</v>
      </c>
      <c r="E110" s="27">
        <f t="shared" si="1"/>
        <v>31.964550122983045</v>
      </c>
    </row>
    <row r="111" spans="1:5" x14ac:dyDescent="0.3">
      <c r="A111" s="24">
        <v>42740.25</v>
      </c>
      <c r="B111" s="25">
        <v>9.1990172597898571E-5</v>
      </c>
      <c r="C111" s="26">
        <v>54.09</v>
      </c>
      <c r="D111" s="26">
        <v>3</v>
      </c>
      <c r="E111" s="27">
        <f t="shared" si="1"/>
        <v>43.587556297786129</v>
      </c>
    </row>
    <row r="112" spans="1:5" x14ac:dyDescent="0.3">
      <c r="A112" s="24">
        <v>42740.291666666664</v>
      </c>
      <c r="B112" s="25">
        <v>1.1637435152727018E-4</v>
      </c>
      <c r="C112" s="26">
        <v>66.209999999999994</v>
      </c>
      <c r="D112" s="26">
        <v>3</v>
      </c>
      <c r="E112" s="27">
        <f t="shared" si="1"/>
        <v>67.497077336076089</v>
      </c>
    </row>
    <row r="113" spans="1:5" x14ac:dyDescent="0.3">
      <c r="A113" s="24">
        <v>42740.333333333336</v>
      </c>
      <c r="B113" s="25">
        <v>1.5298657806647558E-4</v>
      </c>
      <c r="C113" s="26">
        <v>69.7</v>
      </c>
      <c r="D113" s="26">
        <v>2</v>
      </c>
      <c r="E113" s="27">
        <f t="shared" si="1"/>
        <v>93.409320943204136</v>
      </c>
    </row>
    <row r="114" spans="1:5" x14ac:dyDescent="0.3">
      <c r="A114" s="24">
        <v>42740.375</v>
      </c>
      <c r="B114" s="25">
        <v>1.7696018566211176E-4</v>
      </c>
      <c r="C114" s="26">
        <v>72.599999999999994</v>
      </c>
      <c r="D114" s="26">
        <v>2</v>
      </c>
      <c r="E114" s="27">
        <f t="shared" si="1"/>
        <v>112.54243103664719</v>
      </c>
    </row>
    <row r="115" spans="1:5" x14ac:dyDescent="0.3">
      <c r="A115" s="24">
        <v>42740.416666666664</v>
      </c>
      <c r="B115" s="25">
        <v>1.8554214452763801E-4</v>
      </c>
      <c r="C115" s="26">
        <v>73.03</v>
      </c>
      <c r="D115" s="26">
        <v>2</v>
      </c>
      <c r="E115" s="27">
        <f t="shared" si="1"/>
        <v>118.69925105811582</v>
      </c>
    </row>
    <row r="116" spans="1:5" x14ac:dyDescent="0.3">
      <c r="A116" s="24">
        <v>42740.458333333336</v>
      </c>
      <c r="B116" s="25">
        <v>1.8439524782348757E-4</v>
      </c>
      <c r="C116" s="26">
        <v>72.599999999999994</v>
      </c>
      <c r="D116" s="26">
        <v>2</v>
      </c>
      <c r="E116" s="27">
        <f t="shared" si="1"/>
        <v>117.27095212979033</v>
      </c>
    </row>
    <row r="117" spans="1:5" x14ac:dyDescent="0.3">
      <c r="A117" s="24">
        <v>42740.5</v>
      </c>
      <c r="B117" s="25">
        <v>1.8170739805612159E-4</v>
      </c>
      <c r="C117" s="26">
        <v>72.540000000000006</v>
      </c>
      <c r="D117" s="26">
        <v>2</v>
      </c>
      <c r="E117" s="27">
        <f t="shared" si="1"/>
        <v>115.46603877772169</v>
      </c>
    </row>
    <row r="118" spans="1:5" x14ac:dyDescent="0.3">
      <c r="A118" s="24">
        <v>42740.541666666664</v>
      </c>
      <c r="B118" s="25">
        <v>1.6960628459277246E-4</v>
      </c>
      <c r="C118" s="26">
        <v>71.510000000000005</v>
      </c>
      <c r="D118" s="26">
        <v>2</v>
      </c>
      <c r="E118" s="27">
        <f t="shared" si="1"/>
        <v>106.24605780236743</v>
      </c>
    </row>
    <row r="119" spans="1:5" x14ac:dyDescent="0.3">
      <c r="A119" s="24">
        <v>42740.583333333336</v>
      </c>
      <c r="B119" s="25">
        <v>1.4428055410450793E-4</v>
      </c>
      <c r="C119" s="26">
        <v>71.099999999999994</v>
      </c>
      <c r="D119" s="26">
        <v>2</v>
      </c>
      <c r="E119" s="27">
        <f t="shared" si="1"/>
        <v>89.863123196235307</v>
      </c>
    </row>
    <row r="120" spans="1:5" x14ac:dyDescent="0.3">
      <c r="A120" s="24">
        <v>42740.625</v>
      </c>
      <c r="B120" s="25">
        <v>1.3307832028630035E-4</v>
      </c>
      <c r="C120" s="26">
        <v>70.510000000000005</v>
      </c>
      <c r="D120" s="26">
        <v>2</v>
      </c>
      <c r="E120" s="27">
        <f t="shared" si="1"/>
        <v>82.198166703270459</v>
      </c>
    </row>
    <row r="121" spans="1:5" x14ac:dyDescent="0.3">
      <c r="A121" s="24">
        <v>42740.666666666664</v>
      </c>
      <c r="B121" s="25">
        <v>1.3293032959566691E-4</v>
      </c>
      <c r="C121" s="26">
        <v>69.7</v>
      </c>
      <c r="D121" s="26">
        <v>2</v>
      </c>
      <c r="E121" s="27">
        <f t="shared" si="1"/>
        <v>81.163537201885532</v>
      </c>
    </row>
    <row r="122" spans="1:5" x14ac:dyDescent="0.3">
      <c r="A122" s="24">
        <v>42740.708333333336</v>
      </c>
      <c r="B122" s="25">
        <v>1.3844061525581037E-4</v>
      </c>
      <c r="C122" s="26">
        <v>73.87</v>
      </c>
      <c r="D122" s="26">
        <v>1</v>
      </c>
      <c r="E122" s="27">
        <f t="shared" si="1"/>
        <v>89.585088260773205</v>
      </c>
    </row>
    <row r="123" spans="1:5" x14ac:dyDescent="0.3">
      <c r="A123" s="24">
        <v>42740.75</v>
      </c>
      <c r="B123" s="25">
        <v>1.5203294460299169E-4</v>
      </c>
      <c r="C123" s="26">
        <v>75.150000000000006</v>
      </c>
      <c r="D123" s="26">
        <v>1</v>
      </c>
      <c r="E123" s="27">
        <f t="shared" si="1"/>
        <v>100.08541589337389</v>
      </c>
    </row>
    <row r="124" spans="1:5" x14ac:dyDescent="0.3">
      <c r="A124" s="24">
        <v>42740.791666666664</v>
      </c>
      <c r="B124" s="25">
        <v>1.5331932602314434E-4</v>
      </c>
      <c r="C124" s="26">
        <v>76.099999999999994</v>
      </c>
      <c r="D124" s="26">
        <v>1</v>
      </c>
      <c r="E124" s="27">
        <f t="shared" si="1"/>
        <v>102.20818222276485</v>
      </c>
    </row>
    <row r="125" spans="1:5" x14ac:dyDescent="0.3">
      <c r="A125" s="24">
        <v>42740.833333333336</v>
      </c>
      <c r="B125" s="25">
        <v>1.4020522884158808E-4</v>
      </c>
      <c r="C125" s="26">
        <v>73.69</v>
      </c>
      <c r="D125" s="26">
        <v>1</v>
      </c>
      <c r="E125" s="27">
        <f t="shared" si="1"/>
        <v>90.505896224828831</v>
      </c>
    </row>
    <row r="126" spans="1:5" x14ac:dyDescent="0.3">
      <c r="A126" s="24">
        <v>42740.875</v>
      </c>
      <c r="B126" s="25">
        <v>1.2106694292875458E-4</v>
      </c>
      <c r="C126" s="26">
        <v>71.680000000000007</v>
      </c>
      <c r="D126" s="26">
        <v>1</v>
      </c>
      <c r="E126" s="27">
        <f t="shared" si="1"/>
        <v>76.019967389606208</v>
      </c>
    </row>
    <row r="127" spans="1:5" x14ac:dyDescent="0.3">
      <c r="A127" s="24">
        <v>42740.916666666664</v>
      </c>
      <c r="B127" s="25">
        <v>1.0488869549532738E-4</v>
      </c>
      <c r="C127" s="26">
        <v>66.760000000000005</v>
      </c>
      <c r="D127" s="26">
        <v>1</v>
      </c>
      <c r="E127" s="27">
        <f t="shared" si="1"/>
        <v>61.340755166708171</v>
      </c>
    </row>
    <row r="128" spans="1:5" x14ac:dyDescent="0.3">
      <c r="A128" s="24">
        <v>42740.958333333336</v>
      </c>
      <c r="B128" s="25">
        <v>9.50657763800634E-5</v>
      </c>
      <c r="C128" s="26">
        <v>69.2</v>
      </c>
      <c r="D128" s="26">
        <v>2</v>
      </c>
      <c r="E128" s="27">
        <f t="shared" si="1"/>
        <v>57.628113115383393</v>
      </c>
    </row>
    <row r="129" spans="1:5" x14ac:dyDescent="0.3">
      <c r="A129" s="24">
        <v>42741</v>
      </c>
      <c r="B129" s="25">
        <v>8.5666750796728908E-5</v>
      </c>
      <c r="C129" s="26">
        <v>59.58</v>
      </c>
      <c r="D129" s="26">
        <v>3</v>
      </c>
      <c r="E129" s="27">
        <f t="shared" si="1"/>
        <v>44.711259109229388</v>
      </c>
    </row>
    <row r="130" spans="1:5" x14ac:dyDescent="0.3">
      <c r="A130" s="24">
        <v>42741.041666666664</v>
      </c>
      <c r="B130" s="25">
        <v>8.0538428877542916E-5</v>
      </c>
      <c r="C130" s="26">
        <v>53.98</v>
      </c>
      <c r="D130" s="26">
        <v>3</v>
      </c>
      <c r="E130" s="27">
        <f t="shared" si="1"/>
        <v>38.08378806349355</v>
      </c>
    </row>
    <row r="131" spans="1:5" x14ac:dyDescent="0.3">
      <c r="A131" s="24">
        <v>42741.083333333336</v>
      </c>
      <c r="B131" s="25">
        <v>7.8055574735643135E-5</v>
      </c>
      <c r="C131" s="26">
        <v>52.11</v>
      </c>
      <c r="D131" s="26">
        <v>3</v>
      </c>
      <c r="E131" s="27">
        <f t="shared" si="1"/>
        <v>35.631089755395422</v>
      </c>
    </row>
    <row r="132" spans="1:5" x14ac:dyDescent="0.3">
      <c r="A132" s="24">
        <v>42741.125</v>
      </c>
      <c r="B132" s="25">
        <v>7.6597655481079949E-5</v>
      </c>
      <c r="C132" s="26">
        <v>48.14</v>
      </c>
      <c r="D132" s="26">
        <v>3</v>
      </c>
      <c r="E132" s="27">
        <f t="shared" si="1"/>
        <v>32.30172154136649</v>
      </c>
    </row>
    <row r="133" spans="1:5" x14ac:dyDescent="0.3">
      <c r="A133" s="24">
        <v>42741.166666666664</v>
      </c>
      <c r="B133" s="25">
        <v>7.5885887766750706E-5</v>
      </c>
      <c r="C133" s="26">
        <v>46.74</v>
      </c>
      <c r="D133" s="26">
        <v>3</v>
      </c>
      <c r="E133" s="27">
        <f t="shared" si="1"/>
        <v>31.07090001334905</v>
      </c>
    </row>
    <row r="134" spans="1:5" x14ac:dyDescent="0.3">
      <c r="A134" s="24">
        <v>42741.208333333336</v>
      </c>
      <c r="B134" s="25">
        <v>7.6582828426425989E-5</v>
      </c>
      <c r="C134" s="26">
        <v>48.41</v>
      </c>
      <c r="D134" s="26">
        <v>3</v>
      </c>
      <c r="E134" s="27">
        <f t="shared" si="1"/>
        <v>32.476602583319952</v>
      </c>
    </row>
    <row r="135" spans="1:5" x14ac:dyDescent="0.3">
      <c r="A135" s="24">
        <v>42741.25</v>
      </c>
      <c r="B135" s="25">
        <v>7.9098694124406533E-5</v>
      </c>
      <c r="C135" s="26">
        <v>53.29</v>
      </c>
      <c r="D135" s="26">
        <v>3</v>
      </c>
      <c r="E135" s="27">
        <f t="shared" si="1"/>
        <v>36.924884030633109</v>
      </c>
    </row>
    <row r="136" spans="1:5" x14ac:dyDescent="0.3">
      <c r="A136" s="24">
        <v>42741.291666666664</v>
      </c>
      <c r="B136" s="25">
        <v>8.1772582383458748E-5</v>
      </c>
      <c r="C136" s="26">
        <v>60.15</v>
      </c>
      <c r="D136" s="26">
        <v>3</v>
      </c>
      <c r="E136" s="27">
        <f t="shared" si="1"/>
        <v>43.087118473997783</v>
      </c>
    </row>
    <row r="137" spans="1:5" x14ac:dyDescent="0.3">
      <c r="A137" s="24">
        <v>42741.333333333336</v>
      </c>
      <c r="B137" s="25">
        <v>7.660194484663208E-5</v>
      </c>
      <c r="C137" s="26">
        <v>63.2</v>
      </c>
      <c r="D137" s="26">
        <v>2</v>
      </c>
      <c r="E137" s="27">
        <f t="shared" si="1"/>
        <v>42.40928792933061</v>
      </c>
    </row>
    <row r="138" spans="1:5" x14ac:dyDescent="0.3">
      <c r="A138" s="24">
        <v>42741.375</v>
      </c>
      <c r="B138" s="25">
        <v>7.5762474690610899E-5</v>
      </c>
      <c r="C138" s="26">
        <v>66.209999999999994</v>
      </c>
      <c r="D138" s="26">
        <v>2</v>
      </c>
      <c r="E138" s="27">
        <f t="shared" ref="E138:E201" si="2">C138*B138*8760</f>
        <v>43.94220501556444</v>
      </c>
    </row>
    <row r="139" spans="1:5" x14ac:dyDescent="0.3">
      <c r="A139" s="24">
        <v>42741.416666666664</v>
      </c>
      <c r="B139" s="25">
        <v>8.1124911635614767E-5</v>
      </c>
      <c r="C139" s="26">
        <v>70.55</v>
      </c>
      <c r="D139" s="26">
        <v>2</v>
      </c>
      <c r="E139" s="27">
        <f t="shared" si="2"/>
        <v>50.136655639219363</v>
      </c>
    </row>
    <row r="140" spans="1:5" x14ac:dyDescent="0.3">
      <c r="A140" s="24">
        <v>42741.458333333336</v>
      </c>
      <c r="B140" s="25">
        <v>8.5860340317702683E-5</v>
      </c>
      <c r="C140" s="26">
        <v>71</v>
      </c>
      <c r="D140" s="26">
        <v>2</v>
      </c>
      <c r="E140" s="27">
        <f t="shared" si="2"/>
        <v>53.401697263998365</v>
      </c>
    </row>
    <row r="141" spans="1:5" x14ac:dyDescent="0.3">
      <c r="A141" s="24">
        <v>42741.5</v>
      </c>
      <c r="B141" s="25">
        <v>8.8787089659713575E-5</v>
      </c>
      <c r="C141" s="26">
        <v>71.510000000000005</v>
      </c>
      <c r="D141" s="26">
        <v>2</v>
      </c>
      <c r="E141" s="27">
        <f t="shared" si="2"/>
        <v>55.618683486519195</v>
      </c>
    </row>
    <row r="142" spans="1:5" x14ac:dyDescent="0.3">
      <c r="A142" s="24">
        <v>42741.541666666664</v>
      </c>
      <c r="B142" s="25">
        <v>8.8267336474701495E-5</v>
      </c>
      <c r="C142" s="26">
        <v>70.989999999999995</v>
      </c>
      <c r="D142" s="26">
        <v>2</v>
      </c>
      <c r="E142" s="27">
        <f t="shared" si="2"/>
        <v>54.891020375130154</v>
      </c>
    </row>
    <row r="143" spans="1:5" x14ac:dyDescent="0.3">
      <c r="A143" s="24">
        <v>42741.583333333336</v>
      </c>
      <c r="B143" s="25">
        <v>8.4887001009245153E-5</v>
      </c>
      <c r="C143" s="26">
        <v>68.53</v>
      </c>
      <c r="D143" s="26">
        <v>2</v>
      </c>
      <c r="E143" s="27">
        <f t="shared" si="2"/>
        <v>50.959602129472877</v>
      </c>
    </row>
    <row r="144" spans="1:5" x14ac:dyDescent="0.3">
      <c r="A144" s="24">
        <v>42741.625</v>
      </c>
      <c r="B144" s="25">
        <v>8.1459414755475143E-5</v>
      </c>
      <c r="C144" s="26">
        <v>65.62</v>
      </c>
      <c r="D144" s="26">
        <v>2</v>
      </c>
      <c r="E144" s="27">
        <f t="shared" si="2"/>
        <v>46.825413135187489</v>
      </c>
    </row>
    <row r="145" spans="1:5" x14ac:dyDescent="0.3">
      <c r="A145" s="24">
        <v>42741.666666666664</v>
      </c>
      <c r="B145" s="25">
        <v>7.9344965195369949E-5</v>
      </c>
      <c r="C145" s="26">
        <v>66.209999999999994</v>
      </c>
      <c r="D145" s="26">
        <v>2</v>
      </c>
      <c r="E145" s="27">
        <f t="shared" si="2"/>
        <v>46.020048075328489</v>
      </c>
    </row>
    <row r="146" spans="1:5" x14ac:dyDescent="0.3">
      <c r="A146" s="24">
        <v>42741.708333333336</v>
      </c>
      <c r="B146" s="25">
        <v>8.0617605560515717E-5</v>
      </c>
      <c r="C146" s="26">
        <v>70.55</v>
      </c>
      <c r="D146" s="26">
        <v>1</v>
      </c>
      <c r="E146" s="27">
        <f t="shared" si="2"/>
        <v>49.823131353298798</v>
      </c>
    </row>
    <row r="147" spans="1:5" x14ac:dyDescent="0.3">
      <c r="A147" s="24">
        <v>42741.75</v>
      </c>
      <c r="B147" s="25">
        <v>9.5085458986111855E-5</v>
      </c>
      <c r="C147" s="26">
        <v>73.87</v>
      </c>
      <c r="D147" s="26">
        <v>1</v>
      </c>
      <c r="E147" s="27">
        <f t="shared" si="2"/>
        <v>61.52991461246377</v>
      </c>
    </row>
    <row r="148" spans="1:5" x14ac:dyDescent="0.3">
      <c r="A148" s="24">
        <v>42741.791666666664</v>
      </c>
      <c r="B148" s="25">
        <v>1.0231103280339581E-4</v>
      </c>
      <c r="C148" s="26">
        <v>74.69</v>
      </c>
      <c r="D148" s="26">
        <v>1</v>
      </c>
      <c r="E148" s="27">
        <f t="shared" si="2"/>
        <v>66.940512711150149</v>
      </c>
    </row>
    <row r="149" spans="1:5" x14ac:dyDescent="0.3">
      <c r="A149" s="24">
        <v>42741.833333333336</v>
      </c>
      <c r="B149" s="25">
        <v>1.0146491258081108E-4</v>
      </c>
      <c r="C149" s="26">
        <v>75.099999999999994</v>
      </c>
      <c r="D149" s="26">
        <v>1</v>
      </c>
      <c r="E149" s="27">
        <f t="shared" si="2"/>
        <v>66.751330829013668</v>
      </c>
    </row>
    <row r="150" spans="1:5" x14ac:dyDescent="0.3">
      <c r="A150" s="24">
        <v>42741.875</v>
      </c>
      <c r="B150" s="25">
        <v>9.7033155081272291E-5</v>
      </c>
      <c r="C150" s="26">
        <v>75.099999999999994</v>
      </c>
      <c r="D150" s="26">
        <v>1</v>
      </c>
      <c r="E150" s="27">
        <f t="shared" si="2"/>
        <v>63.835783932247082</v>
      </c>
    </row>
    <row r="151" spans="1:5" x14ac:dyDescent="0.3">
      <c r="A151" s="24">
        <v>42741.916666666664</v>
      </c>
      <c r="B151" s="25">
        <v>9.0125290256060244E-5</v>
      </c>
      <c r="C151" s="26">
        <v>73.87</v>
      </c>
      <c r="D151" s="26">
        <v>1</v>
      </c>
      <c r="E151" s="27">
        <f t="shared" si="2"/>
        <v>58.320183475044892</v>
      </c>
    </row>
    <row r="152" spans="1:5" x14ac:dyDescent="0.3">
      <c r="A152" s="24">
        <v>42741.958333333336</v>
      </c>
      <c r="B152" s="25">
        <v>8.3555219338000354E-5</v>
      </c>
      <c r="C152" s="26">
        <v>71.69</v>
      </c>
      <c r="D152" s="26">
        <v>2</v>
      </c>
      <c r="E152" s="27">
        <f t="shared" si="2"/>
        <v>52.473045387229313</v>
      </c>
    </row>
    <row r="153" spans="1:5" x14ac:dyDescent="0.3">
      <c r="A153" s="24">
        <v>42742</v>
      </c>
      <c r="B153" s="25">
        <v>8.5666750796728908E-5</v>
      </c>
      <c r="C153" s="26">
        <v>66</v>
      </c>
      <c r="D153" s="26">
        <v>3</v>
      </c>
      <c r="E153" s="27">
        <f t="shared" si="2"/>
        <v>49.529088640636786</v>
      </c>
    </row>
    <row r="154" spans="1:5" x14ac:dyDescent="0.3">
      <c r="A154" s="24">
        <v>42742.041666666664</v>
      </c>
      <c r="B154" s="25">
        <v>8.0538428877542916E-5</v>
      </c>
      <c r="C154" s="26">
        <v>60</v>
      </c>
      <c r="D154" s="26">
        <v>3</v>
      </c>
      <c r="E154" s="27">
        <f t="shared" si="2"/>
        <v>42.330998218036555</v>
      </c>
    </row>
    <row r="155" spans="1:5" x14ac:dyDescent="0.3">
      <c r="A155" s="24">
        <v>42742.083333333336</v>
      </c>
      <c r="B155" s="25">
        <v>7.8055574735643135E-5</v>
      </c>
      <c r="C155" s="26">
        <v>55.95</v>
      </c>
      <c r="D155" s="26">
        <v>3</v>
      </c>
      <c r="E155" s="27">
        <f t="shared" si="2"/>
        <v>38.256754400582885</v>
      </c>
    </row>
    <row r="156" spans="1:5" x14ac:dyDescent="0.3">
      <c r="A156" s="24">
        <v>42742.125</v>
      </c>
      <c r="B156" s="25">
        <v>7.6597655481079949E-5</v>
      </c>
      <c r="C156" s="26">
        <v>52</v>
      </c>
      <c r="D156" s="26">
        <v>3</v>
      </c>
      <c r="E156" s="27">
        <f t="shared" si="2"/>
        <v>34.891764024741541</v>
      </c>
    </row>
    <row r="157" spans="1:5" x14ac:dyDescent="0.3">
      <c r="A157" s="24">
        <v>42742.166666666664</v>
      </c>
      <c r="B157" s="25">
        <v>7.5885887766750706E-5</v>
      </c>
      <c r="C157" s="26">
        <v>50.78</v>
      </c>
      <c r="D157" s="26">
        <v>3</v>
      </c>
      <c r="E157" s="27">
        <f t="shared" si="2"/>
        <v>33.756531935769466</v>
      </c>
    </row>
    <row r="158" spans="1:5" x14ac:dyDescent="0.3">
      <c r="A158" s="24">
        <v>42742.208333333336</v>
      </c>
      <c r="B158" s="25">
        <v>7.6582828426425989E-5</v>
      </c>
      <c r="C158" s="26">
        <v>50.739999999999995</v>
      </c>
      <c r="D158" s="26">
        <v>3</v>
      </c>
      <c r="E158" s="27">
        <f t="shared" si="2"/>
        <v>34.039719377766041</v>
      </c>
    </row>
    <row r="159" spans="1:5" x14ac:dyDescent="0.3">
      <c r="A159" s="24">
        <v>42742.25</v>
      </c>
      <c r="B159" s="25">
        <v>7.9098694124406533E-5</v>
      </c>
      <c r="C159" s="26">
        <v>54.08</v>
      </c>
      <c r="D159" s="26">
        <v>3</v>
      </c>
      <c r="E159" s="27">
        <f t="shared" si="2"/>
        <v>37.472278633451651</v>
      </c>
    </row>
    <row r="160" spans="1:5" x14ac:dyDescent="0.3">
      <c r="A160" s="24">
        <v>42742.291666666664</v>
      </c>
      <c r="B160" s="25">
        <v>8.1772582383458748E-5</v>
      </c>
      <c r="C160" s="26">
        <v>56.28</v>
      </c>
      <c r="D160" s="26">
        <v>3</v>
      </c>
      <c r="E160" s="27">
        <f t="shared" si="2"/>
        <v>40.31492980409967</v>
      </c>
    </row>
    <row r="161" spans="1:5" x14ac:dyDescent="0.3">
      <c r="A161" s="24">
        <v>42742.333333333336</v>
      </c>
      <c r="B161" s="25">
        <v>7.660194484663208E-5</v>
      </c>
      <c r="C161" s="26">
        <v>61.28</v>
      </c>
      <c r="D161" s="26">
        <v>3</v>
      </c>
      <c r="E161" s="27">
        <f t="shared" si="2"/>
        <v>41.120904498566141</v>
      </c>
    </row>
    <row r="162" spans="1:5" x14ac:dyDescent="0.3">
      <c r="A162" s="24">
        <v>42742.375</v>
      </c>
      <c r="B162" s="25">
        <v>7.5762474690610899E-5</v>
      </c>
      <c r="C162" s="26">
        <v>67.2</v>
      </c>
      <c r="D162" s="26">
        <v>3</v>
      </c>
      <c r="E162" s="27">
        <f t="shared" si="2"/>
        <v>44.599247501071304</v>
      </c>
    </row>
    <row r="163" spans="1:5" x14ac:dyDescent="0.3">
      <c r="A163" s="24">
        <v>42742.416666666664</v>
      </c>
      <c r="B163" s="25">
        <v>8.1124911635614767E-5</v>
      </c>
      <c r="C163" s="26">
        <v>73.48</v>
      </c>
      <c r="D163" s="26">
        <v>3</v>
      </c>
      <c r="E163" s="27">
        <f t="shared" si="2"/>
        <v>52.218872521188366</v>
      </c>
    </row>
    <row r="164" spans="1:5" x14ac:dyDescent="0.3">
      <c r="A164" s="24">
        <v>42742.458333333336</v>
      </c>
      <c r="B164" s="25">
        <v>8.5860340317702683E-5</v>
      </c>
      <c r="C164" s="26">
        <v>70.69</v>
      </c>
      <c r="D164" s="26">
        <v>3</v>
      </c>
      <c r="E164" s="27">
        <f t="shared" si="2"/>
        <v>53.168534923831608</v>
      </c>
    </row>
    <row r="165" spans="1:5" x14ac:dyDescent="0.3">
      <c r="A165" s="24">
        <v>42742.5</v>
      </c>
      <c r="B165" s="25">
        <v>8.8787089659713575E-5</v>
      </c>
      <c r="C165" s="26">
        <v>70.69</v>
      </c>
      <c r="D165" s="26">
        <v>3</v>
      </c>
      <c r="E165" s="27">
        <f t="shared" si="2"/>
        <v>54.980908064075535</v>
      </c>
    </row>
    <row r="166" spans="1:5" x14ac:dyDescent="0.3">
      <c r="A166" s="24">
        <v>42742.541666666664</v>
      </c>
      <c r="B166" s="25">
        <v>8.8267336474701495E-5</v>
      </c>
      <c r="C166" s="26">
        <v>70.099999999999994</v>
      </c>
      <c r="D166" s="26">
        <v>3</v>
      </c>
      <c r="E166" s="27">
        <f t="shared" si="2"/>
        <v>54.202852913038797</v>
      </c>
    </row>
    <row r="167" spans="1:5" x14ac:dyDescent="0.3">
      <c r="A167" s="24">
        <v>42742.583333333336</v>
      </c>
      <c r="B167" s="25">
        <v>8.4887001009245153E-5</v>
      </c>
      <c r="C167" s="26">
        <v>70</v>
      </c>
      <c r="D167" s="26">
        <v>3</v>
      </c>
      <c r="E167" s="27">
        <f t="shared" si="2"/>
        <v>52.052709018869123</v>
      </c>
    </row>
    <row r="168" spans="1:5" x14ac:dyDescent="0.3">
      <c r="A168" s="24">
        <v>42742.625</v>
      </c>
      <c r="B168" s="25">
        <v>8.1459414755475143E-5</v>
      </c>
      <c r="C168" s="26">
        <v>64.88</v>
      </c>
      <c r="D168" s="26">
        <v>3</v>
      </c>
      <c r="E168" s="27">
        <f t="shared" si="2"/>
        <v>46.297360624976584</v>
      </c>
    </row>
    <row r="169" spans="1:5" x14ac:dyDescent="0.3">
      <c r="A169" s="24">
        <v>42742.666666666664</v>
      </c>
      <c r="B169" s="25">
        <v>7.9344965195369949E-5</v>
      </c>
      <c r="C169" s="26">
        <v>60.15</v>
      </c>
      <c r="D169" s="26">
        <v>3</v>
      </c>
      <c r="E169" s="27">
        <f t="shared" si="2"/>
        <v>41.807972990953161</v>
      </c>
    </row>
    <row r="170" spans="1:5" x14ac:dyDescent="0.3">
      <c r="A170" s="24">
        <v>42742.708333333336</v>
      </c>
      <c r="B170" s="25">
        <v>8.0617605560515717E-5</v>
      </c>
      <c r="C170" s="26">
        <v>69.989999999999995</v>
      </c>
      <c r="D170" s="26">
        <v>3</v>
      </c>
      <c r="E170" s="27">
        <f t="shared" si="2"/>
        <v>49.427653627461133</v>
      </c>
    </row>
    <row r="171" spans="1:5" x14ac:dyDescent="0.3">
      <c r="A171" s="24">
        <v>42742.75</v>
      </c>
      <c r="B171" s="25">
        <v>9.5085458986111855E-5</v>
      </c>
      <c r="C171" s="26">
        <v>76.52</v>
      </c>
      <c r="D171" s="26">
        <v>2</v>
      </c>
      <c r="E171" s="27">
        <f t="shared" si="2"/>
        <v>63.737228457367365</v>
      </c>
    </row>
    <row r="172" spans="1:5" x14ac:dyDescent="0.3">
      <c r="A172" s="24">
        <v>42742.791666666664</v>
      </c>
      <c r="B172" s="25">
        <v>1.0231103280339581E-4</v>
      </c>
      <c r="C172" s="26">
        <v>78.28</v>
      </c>
      <c r="D172" s="26">
        <v>2</v>
      </c>
      <c r="E172" s="27">
        <f t="shared" si="2"/>
        <v>70.158030995164467</v>
      </c>
    </row>
    <row r="173" spans="1:5" x14ac:dyDescent="0.3">
      <c r="A173" s="24">
        <v>42742.833333333336</v>
      </c>
      <c r="B173" s="25">
        <v>1.0146491258081108E-4</v>
      </c>
      <c r="C173" s="26">
        <v>73.94</v>
      </c>
      <c r="D173" s="26">
        <v>2</v>
      </c>
      <c r="E173" s="27">
        <f t="shared" si="2"/>
        <v>65.720284973332497</v>
      </c>
    </row>
    <row r="174" spans="1:5" x14ac:dyDescent="0.3">
      <c r="A174" s="24">
        <v>42742.875</v>
      </c>
      <c r="B174" s="25">
        <v>9.7033155081272291E-5</v>
      </c>
      <c r="C174" s="26">
        <v>73.48</v>
      </c>
      <c r="D174" s="26">
        <v>2</v>
      </c>
      <c r="E174" s="27">
        <f t="shared" si="2"/>
        <v>62.458767021857739</v>
      </c>
    </row>
    <row r="175" spans="1:5" x14ac:dyDescent="0.3">
      <c r="A175" s="24">
        <v>42742.916666666664</v>
      </c>
      <c r="B175" s="25">
        <v>9.0125290256060244E-5</v>
      </c>
      <c r="C175" s="26">
        <v>70.099999999999994</v>
      </c>
      <c r="D175" s="26">
        <v>2</v>
      </c>
      <c r="E175" s="27">
        <f t="shared" si="2"/>
        <v>55.343777739280448</v>
      </c>
    </row>
    <row r="176" spans="1:5" x14ac:dyDescent="0.3">
      <c r="A176" s="24">
        <v>42742.958333333336</v>
      </c>
      <c r="B176" s="25">
        <v>8.3555219338000354E-5</v>
      </c>
      <c r="C176" s="26">
        <v>66.09</v>
      </c>
      <c r="D176" s="26">
        <v>2</v>
      </c>
      <c r="E176" s="27">
        <f t="shared" si="2"/>
        <v>48.374160547384363</v>
      </c>
    </row>
    <row r="177" spans="1:5" x14ac:dyDescent="0.3">
      <c r="A177" s="24">
        <v>42743</v>
      </c>
      <c r="B177" s="25">
        <v>7.8939289193195444E-5</v>
      </c>
      <c r="C177" s="26">
        <v>69.2</v>
      </c>
      <c r="D177" s="26">
        <v>3</v>
      </c>
      <c r="E177" s="27">
        <f t="shared" si="2"/>
        <v>47.852365594601537</v>
      </c>
    </row>
    <row r="178" spans="1:5" x14ac:dyDescent="0.3">
      <c r="A178" s="24">
        <v>42743.041666666664</v>
      </c>
      <c r="B178" s="25">
        <v>7.6318358246565873E-5</v>
      </c>
      <c r="C178" s="26">
        <v>61.07</v>
      </c>
      <c r="D178" s="26">
        <v>3</v>
      </c>
      <c r="E178" s="27">
        <f t="shared" si="2"/>
        <v>40.828276329911738</v>
      </c>
    </row>
    <row r="179" spans="1:5" x14ac:dyDescent="0.3">
      <c r="A179" s="24">
        <v>42743.083333333336</v>
      </c>
      <c r="B179" s="25">
        <v>7.5026624071182436E-5</v>
      </c>
      <c r="C179" s="26">
        <v>55.47</v>
      </c>
      <c r="D179" s="26">
        <v>3</v>
      </c>
      <c r="E179" s="27">
        <f t="shared" si="2"/>
        <v>36.456727094121568</v>
      </c>
    </row>
    <row r="180" spans="1:5" x14ac:dyDescent="0.3">
      <c r="A180" s="24">
        <v>42743.125</v>
      </c>
      <c r="B180" s="25">
        <v>7.447547213076506E-5</v>
      </c>
      <c r="C180" s="26">
        <v>50.22</v>
      </c>
      <c r="D180" s="26">
        <v>3</v>
      </c>
      <c r="E180" s="27">
        <f t="shared" si="2"/>
        <v>32.763785923165507</v>
      </c>
    </row>
    <row r="181" spans="1:5" x14ac:dyDescent="0.3">
      <c r="A181" s="24">
        <v>42743.166666666664</v>
      </c>
      <c r="B181" s="25">
        <v>7.4995653622196294E-5</v>
      </c>
      <c r="C181" s="26">
        <v>47.99</v>
      </c>
      <c r="D181" s="26">
        <v>3</v>
      </c>
      <c r="E181" s="27">
        <f t="shared" si="2"/>
        <v>31.527602815803792</v>
      </c>
    </row>
    <row r="182" spans="1:5" x14ac:dyDescent="0.3">
      <c r="A182" s="24">
        <v>42743.208333333336</v>
      </c>
      <c r="B182" s="25">
        <v>7.7935707179883966E-5</v>
      </c>
      <c r="C182" s="26">
        <v>48</v>
      </c>
      <c r="D182" s="26">
        <v>3</v>
      </c>
      <c r="E182" s="27">
        <f t="shared" si="2"/>
        <v>32.770406154997609</v>
      </c>
    </row>
    <row r="183" spans="1:5" x14ac:dyDescent="0.3">
      <c r="A183" s="24">
        <v>42743.25</v>
      </c>
      <c r="B183" s="25">
        <v>8.9472205344442093E-5</v>
      </c>
      <c r="C183" s="26">
        <v>47.89</v>
      </c>
      <c r="D183" s="26">
        <v>3</v>
      </c>
      <c r="E183" s="27">
        <f t="shared" si="2"/>
        <v>37.535057486161108</v>
      </c>
    </row>
    <row r="184" spans="1:5" x14ac:dyDescent="0.3">
      <c r="A184" s="24">
        <v>42743.291666666664</v>
      </c>
      <c r="B184" s="25">
        <v>1.1414456548818487E-4</v>
      </c>
      <c r="C184" s="26">
        <v>50.129999999999995</v>
      </c>
      <c r="D184" s="26">
        <v>3</v>
      </c>
      <c r="E184" s="27">
        <f t="shared" si="2"/>
        <v>50.125307515002909</v>
      </c>
    </row>
    <row r="185" spans="1:5" x14ac:dyDescent="0.3">
      <c r="A185" s="24">
        <v>42743.333333333336</v>
      </c>
      <c r="B185" s="25">
        <v>1.531576150979991E-4</v>
      </c>
      <c r="C185" s="26">
        <v>51.3</v>
      </c>
      <c r="D185" s="26">
        <v>3</v>
      </c>
      <c r="E185" s="27">
        <f t="shared" si="2"/>
        <v>68.827194333659605</v>
      </c>
    </row>
    <row r="186" spans="1:5" x14ac:dyDescent="0.3">
      <c r="A186" s="24">
        <v>42743.375</v>
      </c>
      <c r="B186" s="25">
        <v>1.7817790650263962E-4</v>
      </c>
      <c r="C186" s="26">
        <v>54</v>
      </c>
      <c r="D186" s="26">
        <v>3</v>
      </c>
      <c r="E186" s="27">
        <f t="shared" si="2"/>
        <v>84.285276892008639</v>
      </c>
    </row>
    <row r="187" spans="1:5" x14ac:dyDescent="0.3">
      <c r="A187" s="24">
        <v>42743.416666666664</v>
      </c>
      <c r="B187" s="25">
        <v>1.8780141665769741E-4</v>
      </c>
      <c r="C187" s="26">
        <v>58.070000000000007</v>
      </c>
      <c r="D187" s="26">
        <v>3</v>
      </c>
      <c r="E187" s="27">
        <f t="shared" si="2"/>
        <v>95.533303604137402</v>
      </c>
    </row>
    <row r="188" spans="1:5" x14ac:dyDescent="0.3">
      <c r="A188" s="24">
        <v>42743.458333333336</v>
      </c>
      <c r="B188" s="25">
        <v>1.8670403134813448E-4</v>
      </c>
      <c r="C188" s="26">
        <v>61.28</v>
      </c>
      <c r="D188" s="26">
        <v>3</v>
      </c>
      <c r="E188" s="27">
        <f t="shared" si="2"/>
        <v>100.22511383927984</v>
      </c>
    </row>
    <row r="189" spans="1:5" x14ac:dyDescent="0.3">
      <c r="A189" s="24">
        <v>42743.5</v>
      </c>
      <c r="B189" s="25">
        <v>1.8371146144734499E-4</v>
      </c>
      <c r="C189" s="26">
        <v>67.099999999999994</v>
      </c>
      <c r="D189" s="26">
        <v>3</v>
      </c>
      <c r="E189" s="27">
        <f t="shared" si="2"/>
        <v>107.98486219290359</v>
      </c>
    </row>
    <row r="190" spans="1:5" x14ac:dyDescent="0.3">
      <c r="A190" s="24">
        <v>42743.541666666664</v>
      </c>
      <c r="B190" s="25">
        <v>1.7083456140907198E-4</v>
      </c>
      <c r="C190" s="26">
        <v>64.599999999999994</v>
      </c>
      <c r="D190" s="26">
        <v>3</v>
      </c>
      <c r="E190" s="27">
        <f t="shared" si="2"/>
        <v>96.674594963148195</v>
      </c>
    </row>
    <row r="191" spans="1:5" x14ac:dyDescent="0.3">
      <c r="A191" s="24">
        <v>42743.583333333336</v>
      </c>
      <c r="B191" s="25">
        <v>1.4686264702753091E-4</v>
      </c>
      <c r="C191" s="26">
        <v>58.23</v>
      </c>
      <c r="D191" s="26">
        <v>3</v>
      </c>
      <c r="E191" s="27">
        <f t="shared" si="2"/>
        <v>74.913872562978966</v>
      </c>
    </row>
    <row r="192" spans="1:5" x14ac:dyDescent="0.3">
      <c r="A192" s="24">
        <v>42743.625</v>
      </c>
      <c r="B192" s="25">
        <v>1.3877439519156736E-4</v>
      </c>
      <c r="C192" s="26">
        <v>53</v>
      </c>
      <c r="D192" s="26">
        <v>3</v>
      </c>
      <c r="E192" s="27">
        <f t="shared" si="2"/>
        <v>64.430176199540895</v>
      </c>
    </row>
    <row r="193" spans="1:5" x14ac:dyDescent="0.3">
      <c r="A193" s="24">
        <v>42743.666666666664</v>
      </c>
      <c r="B193" s="25">
        <v>1.4116604429332508E-4</v>
      </c>
      <c r="C193" s="26">
        <v>54.08</v>
      </c>
      <c r="D193" s="26">
        <v>3</v>
      </c>
      <c r="E193" s="27">
        <f t="shared" si="2"/>
        <v>66.876114756355264</v>
      </c>
    </row>
    <row r="194" spans="1:5" x14ac:dyDescent="0.3">
      <c r="A194" s="24">
        <v>42743.708333333336</v>
      </c>
      <c r="B194" s="25">
        <v>1.4735499626600777E-4</v>
      </c>
      <c r="C194" s="26">
        <v>60.95</v>
      </c>
      <c r="D194" s="26">
        <v>3</v>
      </c>
      <c r="E194" s="27">
        <f t="shared" si="2"/>
        <v>78.67607431633941</v>
      </c>
    </row>
    <row r="195" spans="1:5" x14ac:dyDescent="0.3">
      <c r="A195" s="24">
        <v>42743.75</v>
      </c>
      <c r="B195" s="25">
        <v>1.5726152147515642E-4</v>
      </c>
      <c r="C195" s="26">
        <v>70.510000000000005</v>
      </c>
      <c r="D195" s="26">
        <v>2</v>
      </c>
      <c r="E195" s="27">
        <f t="shared" si="2"/>
        <v>97.135346541908334</v>
      </c>
    </row>
    <row r="196" spans="1:5" x14ac:dyDescent="0.3">
      <c r="A196" s="24">
        <v>42743.791666666664</v>
      </c>
      <c r="B196" s="25">
        <v>1.5354026124646725E-4</v>
      </c>
      <c r="C196" s="26">
        <v>75.52</v>
      </c>
      <c r="D196" s="26">
        <v>2</v>
      </c>
      <c r="E196" s="27">
        <f t="shared" si="2"/>
        <v>101.57535823695889</v>
      </c>
    </row>
    <row r="197" spans="1:5" x14ac:dyDescent="0.3">
      <c r="A197" s="24">
        <v>42743.833333333336</v>
      </c>
      <c r="B197" s="25">
        <v>1.3598030977410519E-4</v>
      </c>
      <c r="C197" s="26">
        <v>73.2</v>
      </c>
      <c r="D197" s="26">
        <v>2</v>
      </c>
      <c r="E197" s="27">
        <f t="shared" si="2"/>
        <v>87.194925997069021</v>
      </c>
    </row>
    <row r="198" spans="1:5" x14ac:dyDescent="0.3">
      <c r="A198" s="24">
        <v>42743.875</v>
      </c>
      <c r="B198" s="25">
        <v>1.1519772732003507E-4</v>
      </c>
      <c r="C198" s="26">
        <v>70.69</v>
      </c>
      <c r="D198" s="26">
        <v>2</v>
      </c>
      <c r="E198" s="27">
        <f t="shared" si="2"/>
        <v>71.335547535658719</v>
      </c>
    </row>
    <row r="199" spans="1:5" x14ac:dyDescent="0.3">
      <c r="A199" s="24">
        <v>42743.916666666664</v>
      </c>
      <c r="B199" s="25">
        <v>9.8895702887311676E-5</v>
      </c>
      <c r="C199" s="26">
        <v>71.209999999999994</v>
      </c>
      <c r="D199" s="26">
        <v>2</v>
      </c>
      <c r="E199" s="27">
        <f t="shared" si="2"/>
        <v>61.691099902823865</v>
      </c>
    </row>
    <row r="200" spans="1:5" x14ac:dyDescent="0.3">
      <c r="A200" s="24">
        <v>42743.958333333336</v>
      </c>
      <c r="B200" s="25">
        <v>8.9221214746354439E-5</v>
      </c>
      <c r="C200" s="26">
        <v>65.88</v>
      </c>
      <c r="D200" s="26">
        <v>2</v>
      </c>
      <c r="E200" s="27">
        <f t="shared" si="2"/>
        <v>51.490348176810912</v>
      </c>
    </row>
    <row r="201" spans="1:5" x14ac:dyDescent="0.3">
      <c r="A201" s="24">
        <v>42744</v>
      </c>
      <c r="B201" s="25">
        <v>8.2652435764803643E-5</v>
      </c>
      <c r="C201" s="26">
        <v>58</v>
      </c>
      <c r="D201" s="26">
        <v>3</v>
      </c>
      <c r="E201" s="27">
        <f t="shared" si="2"/>
        <v>41.994049563381438</v>
      </c>
    </row>
    <row r="202" spans="1:5" x14ac:dyDescent="0.3">
      <c r="A202" s="24">
        <v>42744.041666666664</v>
      </c>
      <c r="B202" s="25">
        <v>7.9718296842986442E-5</v>
      </c>
      <c r="C202" s="26">
        <v>52.9</v>
      </c>
      <c r="D202" s="26">
        <v>3</v>
      </c>
      <c r="E202" s="27">
        <f t="shared" ref="E202:E265" si="3">C202*B202*8760</f>
        <v>36.941777630227293</v>
      </c>
    </row>
    <row r="203" spans="1:5" x14ac:dyDescent="0.3">
      <c r="A203" s="24">
        <v>42744.083333333336</v>
      </c>
      <c r="B203" s="25">
        <v>7.8020378075801842E-5</v>
      </c>
      <c r="C203" s="26">
        <v>50.039999999999992</v>
      </c>
      <c r="D203" s="26">
        <v>3</v>
      </c>
      <c r="E203" s="27">
        <f t="shared" si="3"/>
        <v>34.200263937678962</v>
      </c>
    </row>
    <row r="204" spans="1:5" x14ac:dyDescent="0.3">
      <c r="A204" s="24">
        <v>42744.125</v>
      </c>
      <c r="B204" s="25">
        <v>7.7273569345657741E-5</v>
      </c>
      <c r="C204" s="26">
        <v>47.79</v>
      </c>
      <c r="D204" s="26">
        <v>3</v>
      </c>
      <c r="E204" s="27">
        <f t="shared" si="3"/>
        <v>32.349837980293891</v>
      </c>
    </row>
    <row r="205" spans="1:5" x14ac:dyDescent="0.3">
      <c r="A205" s="24">
        <v>42744.166666666664</v>
      </c>
      <c r="B205" s="25">
        <v>7.7528326493571864E-5</v>
      </c>
      <c r="C205" s="26">
        <v>47.89</v>
      </c>
      <c r="D205" s="26">
        <v>3</v>
      </c>
      <c r="E205" s="27">
        <f t="shared" si="3"/>
        <v>32.524404428607895</v>
      </c>
    </row>
    <row r="206" spans="1:5" x14ac:dyDescent="0.3">
      <c r="A206" s="24">
        <v>42744.208333333336</v>
      </c>
      <c r="B206" s="25">
        <v>8.0365220414952058E-5</v>
      </c>
      <c r="C206" s="26">
        <v>52.24</v>
      </c>
      <c r="D206" s="26">
        <v>3</v>
      </c>
      <c r="E206" s="27">
        <f t="shared" si="3"/>
        <v>36.776925042819357</v>
      </c>
    </row>
    <row r="207" spans="1:5" x14ac:dyDescent="0.3">
      <c r="A207" s="24">
        <v>42744.25</v>
      </c>
      <c r="B207" s="25">
        <v>9.2106833812915769E-5</v>
      </c>
      <c r="C207" s="26">
        <v>65.75</v>
      </c>
      <c r="D207" s="26">
        <v>3</v>
      </c>
      <c r="E207" s="27">
        <f t="shared" si="3"/>
        <v>53.050773071225095</v>
      </c>
    </row>
    <row r="208" spans="1:5" x14ac:dyDescent="0.3">
      <c r="A208" s="24">
        <v>42744.291666666664</v>
      </c>
      <c r="B208" s="25">
        <v>1.1787853228823085E-4</v>
      </c>
      <c r="C208" s="26">
        <v>78.010000000000005</v>
      </c>
      <c r="D208" s="26">
        <v>3</v>
      </c>
      <c r="E208" s="27">
        <f t="shared" si="3"/>
        <v>80.554369701330842</v>
      </c>
    </row>
    <row r="209" spans="1:5" x14ac:dyDescent="0.3">
      <c r="A209" s="24">
        <v>42744.333333333336</v>
      </c>
      <c r="B209" s="25">
        <v>1.570208252871244E-4</v>
      </c>
      <c r="C209" s="26">
        <v>78.39</v>
      </c>
      <c r="D209" s="26">
        <v>2</v>
      </c>
      <c r="E209" s="27">
        <f t="shared" si="3"/>
        <v>107.82563544969729</v>
      </c>
    </row>
    <row r="210" spans="1:5" x14ac:dyDescent="0.3">
      <c r="A210" s="24">
        <v>42744.375</v>
      </c>
      <c r="B210" s="25">
        <v>1.8140383780292793E-4</v>
      </c>
      <c r="C210" s="26">
        <v>79.31</v>
      </c>
      <c r="D210" s="26">
        <v>2</v>
      </c>
      <c r="E210" s="27">
        <f t="shared" si="3"/>
        <v>126.03133217507587</v>
      </c>
    </row>
    <row r="211" spans="1:5" x14ac:dyDescent="0.3">
      <c r="A211" s="24">
        <v>42744.416666666664</v>
      </c>
      <c r="B211" s="25">
        <v>1.90293920078995E-4</v>
      </c>
      <c r="C211" s="26">
        <v>80</v>
      </c>
      <c r="D211" s="26">
        <v>2</v>
      </c>
      <c r="E211" s="27">
        <f t="shared" si="3"/>
        <v>133.3579791913597</v>
      </c>
    </row>
    <row r="212" spans="1:5" x14ac:dyDescent="0.3">
      <c r="A212" s="24">
        <v>42744.458333333336</v>
      </c>
      <c r="B212" s="25">
        <v>1.88699020371982E-4</v>
      </c>
      <c r="C212" s="26">
        <v>80</v>
      </c>
      <c r="D212" s="26">
        <v>2</v>
      </c>
      <c r="E212" s="27">
        <f t="shared" si="3"/>
        <v>132.24027347668499</v>
      </c>
    </row>
    <row r="213" spans="1:5" x14ac:dyDescent="0.3">
      <c r="A213" s="24">
        <v>42744.5</v>
      </c>
      <c r="B213" s="25">
        <v>1.8557015606028706E-4</v>
      </c>
      <c r="C213" s="26">
        <v>80</v>
      </c>
      <c r="D213" s="26">
        <v>2</v>
      </c>
      <c r="E213" s="27">
        <f t="shared" si="3"/>
        <v>130.04756536704917</v>
      </c>
    </row>
    <row r="214" spans="1:5" x14ac:dyDescent="0.3">
      <c r="A214" s="24">
        <v>42744.541666666664</v>
      </c>
      <c r="B214" s="25">
        <v>1.723896592819873E-4</v>
      </c>
      <c r="C214" s="26">
        <v>79.89</v>
      </c>
      <c r="D214" s="26">
        <v>2</v>
      </c>
      <c r="E214" s="27">
        <f t="shared" si="3"/>
        <v>120.64455854913257</v>
      </c>
    </row>
    <row r="215" spans="1:5" x14ac:dyDescent="0.3">
      <c r="A215" s="24">
        <v>42744.583333333336</v>
      </c>
      <c r="B215" s="25">
        <v>1.4781342631342405E-4</v>
      </c>
      <c r="C215" s="26">
        <v>78.7</v>
      </c>
      <c r="D215" s="26">
        <v>2</v>
      </c>
      <c r="E215" s="27">
        <f t="shared" si="3"/>
        <v>101.90434986159029</v>
      </c>
    </row>
    <row r="216" spans="1:5" x14ac:dyDescent="0.3">
      <c r="A216" s="24">
        <v>42744.625</v>
      </c>
      <c r="B216" s="25">
        <v>1.4039799505468427E-4</v>
      </c>
      <c r="C216" s="26">
        <v>77</v>
      </c>
      <c r="D216" s="26">
        <v>2</v>
      </c>
      <c r="E216" s="27">
        <f t="shared" si="3"/>
        <v>94.701255624285636</v>
      </c>
    </row>
    <row r="217" spans="1:5" x14ac:dyDescent="0.3">
      <c r="A217" s="24">
        <v>42744.666666666664</v>
      </c>
      <c r="B217" s="25">
        <v>1.4296213677393878E-4</v>
      </c>
      <c r="C217" s="26">
        <v>75.75</v>
      </c>
      <c r="D217" s="26">
        <v>2</v>
      </c>
      <c r="E217" s="27">
        <f t="shared" si="3"/>
        <v>94.865385099082559</v>
      </c>
    </row>
    <row r="218" spans="1:5" x14ac:dyDescent="0.3">
      <c r="A218" s="24">
        <v>42744.708333333336</v>
      </c>
      <c r="B218" s="25">
        <v>1.4904576256280581E-4</v>
      </c>
      <c r="C218" s="26">
        <v>77.510000000000005</v>
      </c>
      <c r="D218" s="26">
        <v>1</v>
      </c>
      <c r="E218" s="27">
        <f t="shared" si="3"/>
        <v>101.20022461268938</v>
      </c>
    </row>
    <row r="219" spans="1:5" x14ac:dyDescent="0.3">
      <c r="A219" s="24">
        <v>42744.75</v>
      </c>
      <c r="B219" s="25">
        <v>1.6019440749516069E-4</v>
      </c>
      <c r="C219" s="26">
        <v>80.37</v>
      </c>
      <c r="D219" s="26">
        <v>1</v>
      </c>
      <c r="E219" s="27">
        <f t="shared" si="3"/>
        <v>112.78346288618192</v>
      </c>
    </row>
    <row r="220" spans="1:5" x14ac:dyDescent="0.3">
      <c r="A220" s="24">
        <v>42744.791666666664</v>
      </c>
      <c r="B220" s="25">
        <v>1.5744197901555685E-4</v>
      </c>
      <c r="C220" s="26">
        <v>80.099999999999994</v>
      </c>
      <c r="D220" s="26">
        <v>1</v>
      </c>
      <c r="E220" s="27">
        <f t="shared" si="3"/>
        <v>110.47325806771987</v>
      </c>
    </row>
    <row r="221" spans="1:5" x14ac:dyDescent="0.3">
      <c r="A221" s="24">
        <v>42744.833333333336</v>
      </c>
      <c r="B221" s="25">
        <v>1.3928591602364835E-4</v>
      </c>
      <c r="C221" s="26">
        <v>77.069999999999993</v>
      </c>
      <c r="D221" s="26">
        <v>1</v>
      </c>
      <c r="E221" s="27">
        <f t="shared" si="3"/>
        <v>94.036546199976968</v>
      </c>
    </row>
    <row r="222" spans="1:5" x14ac:dyDescent="0.3">
      <c r="A222" s="24">
        <v>42744.875</v>
      </c>
      <c r="B222" s="25">
        <v>1.1774715592584051E-4</v>
      </c>
      <c r="C222" s="26">
        <v>74.11</v>
      </c>
      <c r="D222" s="26">
        <v>1</v>
      </c>
      <c r="E222" s="27">
        <f t="shared" si="3"/>
        <v>76.441877516816987</v>
      </c>
    </row>
    <row r="223" spans="1:5" x14ac:dyDescent="0.3">
      <c r="A223" s="24">
        <v>42744.916666666664</v>
      </c>
      <c r="B223" s="25">
        <v>1.006757963492385E-4</v>
      </c>
      <c r="C223" s="26">
        <v>70.59</v>
      </c>
      <c r="D223" s="26">
        <v>1</v>
      </c>
      <c r="E223" s="27">
        <f t="shared" si="3"/>
        <v>62.254731107204456</v>
      </c>
    </row>
    <row r="224" spans="1:5" x14ac:dyDescent="0.3">
      <c r="A224" s="24">
        <v>42744.958333333336</v>
      </c>
      <c r="B224" s="25">
        <v>9.0206028859900713E-5</v>
      </c>
      <c r="C224" s="26">
        <v>65.819999999999993</v>
      </c>
      <c r="D224" s="26">
        <v>2</v>
      </c>
      <c r="E224" s="27">
        <f t="shared" si="3"/>
        <v>52.011280779333894</v>
      </c>
    </row>
    <row r="225" spans="1:5" x14ac:dyDescent="0.3">
      <c r="A225" s="24">
        <v>42745</v>
      </c>
      <c r="B225" s="25">
        <v>8.2652435764803643E-5</v>
      </c>
      <c r="C225" s="26">
        <v>59.990000000000009</v>
      </c>
      <c r="D225" s="26">
        <v>3</v>
      </c>
      <c r="E225" s="27">
        <f t="shared" si="3"/>
        <v>43.434879884607803</v>
      </c>
    </row>
    <row r="226" spans="1:5" x14ac:dyDescent="0.3">
      <c r="A226" s="24">
        <v>42745.041666666664</v>
      </c>
      <c r="B226" s="25">
        <v>7.9718296842986442E-5</v>
      </c>
      <c r="C226" s="26">
        <v>55.8</v>
      </c>
      <c r="D226" s="26">
        <v>3</v>
      </c>
      <c r="E226" s="27">
        <f t="shared" si="3"/>
        <v>38.966941243226515</v>
      </c>
    </row>
    <row r="227" spans="1:5" x14ac:dyDescent="0.3">
      <c r="A227" s="24">
        <v>42745.083333333336</v>
      </c>
      <c r="B227" s="25">
        <v>7.8020378075801842E-5</v>
      </c>
      <c r="C227" s="26">
        <v>52.980000000000004</v>
      </c>
      <c r="D227" s="26">
        <v>3</v>
      </c>
      <c r="E227" s="27">
        <f t="shared" si="3"/>
        <v>36.209631962794404</v>
      </c>
    </row>
    <row r="228" spans="1:5" x14ac:dyDescent="0.3">
      <c r="A228" s="24">
        <v>42745.125</v>
      </c>
      <c r="B228" s="25">
        <v>7.7273569345657741E-5</v>
      </c>
      <c r="C228" s="26">
        <v>50</v>
      </c>
      <c r="D228" s="26">
        <v>3</v>
      </c>
      <c r="E228" s="27">
        <f t="shared" si="3"/>
        <v>33.84582337339809</v>
      </c>
    </row>
    <row r="229" spans="1:5" x14ac:dyDescent="0.3">
      <c r="A229" s="24">
        <v>42745.166666666664</v>
      </c>
      <c r="B229" s="25">
        <v>7.7528326493571864E-5</v>
      </c>
      <c r="C229" s="26">
        <v>49.19</v>
      </c>
      <c r="D229" s="26">
        <v>3</v>
      </c>
      <c r="E229" s="27">
        <f t="shared" si="3"/>
        <v>33.40729701071669</v>
      </c>
    </row>
    <row r="230" spans="1:5" x14ac:dyDescent="0.3">
      <c r="A230" s="24">
        <v>42745.208333333336</v>
      </c>
      <c r="B230" s="25">
        <v>8.0365220414952058E-5</v>
      </c>
      <c r="C230" s="26">
        <v>52.07</v>
      </c>
      <c r="D230" s="26">
        <v>3</v>
      </c>
      <c r="E230" s="27">
        <f t="shared" si="3"/>
        <v>36.65724515657741</v>
      </c>
    </row>
    <row r="231" spans="1:5" x14ac:dyDescent="0.3">
      <c r="A231" s="24">
        <v>42745.25</v>
      </c>
      <c r="B231" s="25">
        <v>9.2106833812915769E-5</v>
      </c>
      <c r="C231" s="26">
        <v>58.78</v>
      </c>
      <c r="D231" s="26">
        <v>3</v>
      </c>
      <c r="E231" s="27">
        <f t="shared" si="3"/>
        <v>47.426987697743137</v>
      </c>
    </row>
    <row r="232" spans="1:5" x14ac:dyDescent="0.3">
      <c r="A232" s="24">
        <v>42745.291666666664</v>
      </c>
      <c r="B232" s="25">
        <v>1.1787853228823085E-4</v>
      </c>
      <c r="C232" s="26">
        <v>70.510000000000005</v>
      </c>
      <c r="D232" s="26">
        <v>3</v>
      </c>
      <c r="E232" s="27">
        <f t="shared" si="3"/>
        <v>72.809750129994072</v>
      </c>
    </row>
    <row r="233" spans="1:5" x14ac:dyDescent="0.3">
      <c r="A233" s="24">
        <v>42745.333333333336</v>
      </c>
      <c r="B233" s="25">
        <v>1.570208252871244E-4</v>
      </c>
      <c r="C233" s="26">
        <v>73.680000000000007</v>
      </c>
      <c r="D233" s="26">
        <v>2</v>
      </c>
      <c r="E233" s="27">
        <f t="shared" si="3"/>
        <v>101.34701900668067</v>
      </c>
    </row>
    <row r="234" spans="1:5" x14ac:dyDescent="0.3">
      <c r="A234" s="24">
        <v>42745.375</v>
      </c>
      <c r="B234" s="25">
        <v>1.8140383780292793E-4</v>
      </c>
      <c r="C234" s="26">
        <v>74.69</v>
      </c>
      <c r="D234" s="26">
        <v>2</v>
      </c>
      <c r="E234" s="27">
        <f t="shared" si="3"/>
        <v>118.68970117458602</v>
      </c>
    </row>
    <row r="235" spans="1:5" x14ac:dyDescent="0.3">
      <c r="A235" s="24">
        <v>42745.416666666664</v>
      </c>
      <c r="B235" s="25">
        <v>1.90293920078995E-4</v>
      </c>
      <c r="C235" s="26">
        <v>75.150000000000006</v>
      </c>
      <c r="D235" s="26">
        <v>2</v>
      </c>
      <c r="E235" s="27">
        <f t="shared" si="3"/>
        <v>125.27315170288351</v>
      </c>
    </row>
    <row r="236" spans="1:5" x14ac:dyDescent="0.3">
      <c r="A236" s="24">
        <v>42745.458333333336</v>
      </c>
      <c r="B236" s="25">
        <v>1.88699020371982E-4</v>
      </c>
      <c r="C236" s="26">
        <v>73.64</v>
      </c>
      <c r="D236" s="26">
        <v>2</v>
      </c>
      <c r="E236" s="27">
        <f t="shared" si="3"/>
        <v>121.72717173528854</v>
      </c>
    </row>
    <row r="237" spans="1:5" x14ac:dyDescent="0.3">
      <c r="A237" s="24">
        <v>42745.5</v>
      </c>
      <c r="B237" s="25">
        <v>1.8557015606028706E-4</v>
      </c>
      <c r="C237" s="26">
        <v>71.680000000000007</v>
      </c>
      <c r="D237" s="26">
        <v>2</v>
      </c>
      <c r="E237" s="27">
        <f t="shared" si="3"/>
        <v>116.52261856887607</v>
      </c>
    </row>
    <row r="238" spans="1:5" x14ac:dyDescent="0.3">
      <c r="A238" s="24">
        <v>42745.541666666664</v>
      </c>
      <c r="B238" s="25">
        <v>1.723896592819873E-4</v>
      </c>
      <c r="C238" s="26">
        <v>70.69</v>
      </c>
      <c r="D238" s="26">
        <v>2</v>
      </c>
      <c r="E238" s="27">
        <f t="shared" si="3"/>
        <v>106.75133112827865</v>
      </c>
    </row>
    <row r="239" spans="1:5" x14ac:dyDescent="0.3">
      <c r="A239" s="24">
        <v>42745.583333333336</v>
      </c>
      <c r="B239" s="25">
        <v>1.4781342631342405E-4</v>
      </c>
      <c r="C239" s="26">
        <v>69.48</v>
      </c>
      <c r="D239" s="26">
        <v>2</v>
      </c>
      <c r="E239" s="27">
        <f t="shared" si="3"/>
        <v>89.965873295848724</v>
      </c>
    </row>
    <row r="240" spans="1:5" x14ac:dyDescent="0.3">
      <c r="A240" s="24">
        <v>42745.625</v>
      </c>
      <c r="B240" s="25">
        <v>1.4039799505468427E-4</v>
      </c>
      <c r="C240" s="26">
        <v>66.069999999999993</v>
      </c>
      <c r="D240" s="26">
        <v>2</v>
      </c>
      <c r="E240" s="27">
        <f t="shared" si="3"/>
        <v>81.258596871383787</v>
      </c>
    </row>
    <row r="241" spans="1:5" x14ac:dyDescent="0.3">
      <c r="A241" s="24">
        <v>42745.666666666664</v>
      </c>
      <c r="B241" s="25">
        <v>1.4296213677393878E-4</v>
      </c>
      <c r="C241" s="26">
        <v>64.599999999999994</v>
      </c>
      <c r="D241" s="26">
        <v>2</v>
      </c>
      <c r="E241" s="27">
        <f t="shared" si="3"/>
        <v>80.90170135182484</v>
      </c>
    </row>
    <row r="242" spans="1:5" x14ac:dyDescent="0.3">
      <c r="A242" s="24">
        <v>42745.708333333336</v>
      </c>
      <c r="B242" s="25">
        <v>1.4904576256280581E-4</v>
      </c>
      <c r="C242" s="26">
        <v>67.59</v>
      </c>
      <c r="D242" s="26">
        <v>1</v>
      </c>
      <c r="E242" s="27">
        <f t="shared" si="3"/>
        <v>88.248267082591596</v>
      </c>
    </row>
    <row r="243" spans="1:5" x14ac:dyDescent="0.3">
      <c r="A243" s="24">
        <v>42745.75</v>
      </c>
      <c r="B243" s="25">
        <v>1.6019440749516069E-4</v>
      </c>
      <c r="C243" s="26">
        <v>72.150000000000006</v>
      </c>
      <c r="D243" s="26">
        <v>1</v>
      </c>
      <c r="E243" s="27">
        <f t="shared" si="3"/>
        <v>101.24831214679641</v>
      </c>
    </row>
    <row r="244" spans="1:5" x14ac:dyDescent="0.3">
      <c r="A244" s="24">
        <v>42745.791666666664</v>
      </c>
      <c r="B244" s="25">
        <v>1.5744197901555685E-4</v>
      </c>
      <c r="C244" s="26">
        <v>73.87</v>
      </c>
      <c r="D244" s="26">
        <v>1</v>
      </c>
      <c r="E244" s="27">
        <f t="shared" si="3"/>
        <v>101.88089355134166</v>
      </c>
    </row>
    <row r="245" spans="1:5" x14ac:dyDescent="0.3">
      <c r="A245" s="24">
        <v>42745.833333333336</v>
      </c>
      <c r="B245" s="25">
        <v>1.3928591602364835E-4</v>
      </c>
      <c r="C245" s="26">
        <v>74.53</v>
      </c>
      <c r="D245" s="26">
        <v>1</v>
      </c>
      <c r="E245" s="27">
        <f t="shared" si="3"/>
        <v>90.9373788540844</v>
      </c>
    </row>
    <row r="246" spans="1:5" x14ac:dyDescent="0.3">
      <c r="A246" s="24">
        <v>42745.875</v>
      </c>
      <c r="B246" s="25">
        <v>1.1774715592584051E-4</v>
      </c>
      <c r="C246" s="26">
        <v>70.489999999999995</v>
      </c>
      <c r="D246" s="26">
        <v>1</v>
      </c>
      <c r="E246" s="27">
        <f t="shared" si="3"/>
        <v>72.707973905821476</v>
      </c>
    </row>
    <row r="247" spans="1:5" x14ac:dyDescent="0.3">
      <c r="A247" s="24">
        <v>42745.916666666664</v>
      </c>
      <c r="B247" s="25">
        <v>1.006757963492385E-4</v>
      </c>
      <c r="C247" s="26">
        <v>68.39</v>
      </c>
      <c r="D247" s="26">
        <v>1</v>
      </c>
      <c r="E247" s="27">
        <f t="shared" si="3"/>
        <v>60.314507159961927</v>
      </c>
    </row>
    <row r="248" spans="1:5" x14ac:dyDescent="0.3">
      <c r="A248" s="24">
        <v>42745.958333333336</v>
      </c>
      <c r="B248" s="25">
        <v>9.0206028859900713E-5</v>
      </c>
      <c r="C248" s="26">
        <v>60.15</v>
      </c>
      <c r="D248" s="26">
        <v>2</v>
      </c>
      <c r="E248" s="27">
        <f t="shared" si="3"/>
        <v>47.530819490685722</v>
      </c>
    </row>
    <row r="249" spans="1:5" x14ac:dyDescent="0.3">
      <c r="A249" s="24">
        <v>42746</v>
      </c>
      <c r="B249" s="25">
        <v>8.2652435764803643E-5</v>
      </c>
      <c r="C249" s="26">
        <v>59.230000000000004</v>
      </c>
      <c r="D249" s="26">
        <v>3</v>
      </c>
      <c r="E249" s="27">
        <f t="shared" si="3"/>
        <v>42.884613028260041</v>
      </c>
    </row>
    <row r="250" spans="1:5" x14ac:dyDescent="0.3">
      <c r="A250" s="24">
        <v>42746.041666666664</v>
      </c>
      <c r="B250" s="25">
        <v>7.9718296842986442E-5</v>
      </c>
      <c r="C250" s="26">
        <v>55.4</v>
      </c>
      <c r="D250" s="26">
        <v>3</v>
      </c>
      <c r="E250" s="27">
        <f t="shared" si="3"/>
        <v>38.687608331088697</v>
      </c>
    </row>
    <row r="251" spans="1:5" x14ac:dyDescent="0.3">
      <c r="A251" s="24">
        <v>42746.083333333336</v>
      </c>
      <c r="B251" s="25">
        <v>7.8020378075801842E-5</v>
      </c>
      <c r="C251" s="26">
        <v>51.5</v>
      </c>
      <c r="D251" s="26">
        <v>3</v>
      </c>
      <c r="E251" s="27">
        <f t="shared" si="3"/>
        <v>35.198113365117244</v>
      </c>
    </row>
    <row r="252" spans="1:5" x14ac:dyDescent="0.3">
      <c r="A252" s="24">
        <v>42746.125</v>
      </c>
      <c r="B252" s="25">
        <v>7.7273569345657741E-5</v>
      </c>
      <c r="C252" s="26">
        <v>51.2</v>
      </c>
      <c r="D252" s="26">
        <v>3</v>
      </c>
      <c r="E252" s="27">
        <f t="shared" si="3"/>
        <v>34.658123134359641</v>
      </c>
    </row>
    <row r="253" spans="1:5" x14ac:dyDescent="0.3">
      <c r="A253" s="24">
        <v>42746.166666666664</v>
      </c>
      <c r="B253" s="25">
        <v>7.7528326493571864E-5</v>
      </c>
      <c r="C253" s="26">
        <v>50.61999999999999</v>
      </c>
      <c r="D253" s="26">
        <v>3</v>
      </c>
      <c r="E253" s="27">
        <f t="shared" si="3"/>
        <v>34.378478851036355</v>
      </c>
    </row>
    <row r="254" spans="1:5" x14ac:dyDescent="0.3">
      <c r="A254" s="24">
        <v>42746.208333333336</v>
      </c>
      <c r="B254" s="25">
        <v>8.0365220414952058E-5</v>
      </c>
      <c r="C254" s="26">
        <v>52.83</v>
      </c>
      <c r="D254" s="26">
        <v>3</v>
      </c>
      <c r="E254" s="27">
        <f t="shared" si="3"/>
        <v>37.192284648011999</v>
      </c>
    </row>
    <row r="255" spans="1:5" x14ac:dyDescent="0.3">
      <c r="A255" s="24">
        <v>42746.25</v>
      </c>
      <c r="B255" s="25">
        <v>9.2106833812915769E-5</v>
      </c>
      <c r="C255" s="26">
        <v>57.93</v>
      </c>
      <c r="D255" s="26">
        <v>3</v>
      </c>
      <c r="E255" s="27">
        <f t="shared" si="3"/>
        <v>46.741160213172165</v>
      </c>
    </row>
    <row r="256" spans="1:5" x14ac:dyDescent="0.3">
      <c r="A256" s="24">
        <v>42746.291666666664</v>
      </c>
      <c r="B256" s="25">
        <v>1.1787853228823085E-4</v>
      </c>
      <c r="C256" s="26">
        <v>71.36</v>
      </c>
      <c r="D256" s="26">
        <v>3</v>
      </c>
      <c r="E256" s="27">
        <f t="shared" si="3"/>
        <v>73.687473681412229</v>
      </c>
    </row>
    <row r="257" spans="1:5" x14ac:dyDescent="0.3">
      <c r="A257" s="24">
        <v>42746.333333333336</v>
      </c>
      <c r="B257" s="25">
        <v>1.570208252871244E-4</v>
      </c>
      <c r="C257" s="26">
        <v>78.209999999999994</v>
      </c>
      <c r="D257" s="26">
        <v>2</v>
      </c>
      <c r="E257" s="27">
        <f t="shared" si="3"/>
        <v>107.57804501238455</v>
      </c>
    </row>
    <row r="258" spans="1:5" x14ac:dyDescent="0.3">
      <c r="A258" s="24">
        <v>42746.375</v>
      </c>
      <c r="B258" s="25">
        <v>1.8140383780292793E-4</v>
      </c>
      <c r="C258" s="26">
        <v>79.44</v>
      </c>
      <c r="D258" s="26">
        <v>2</v>
      </c>
      <c r="E258" s="27">
        <f t="shared" si="3"/>
        <v>126.23791486556584</v>
      </c>
    </row>
    <row r="259" spans="1:5" x14ac:dyDescent="0.3">
      <c r="A259" s="24">
        <v>42746.416666666664</v>
      </c>
      <c r="B259" s="25">
        <v>1.90293920078995E-4</v>
      </c>
      <c r="C259" s="26">
        <v>80.400000000000006</v>
      </c>
      <c r="D259" s="26">
        <v>2</v>
      </c>
      <c r="E259" s="27">
        <f t="shared" si="3"/>
        <v>134.02476908731651</v>
      </c>
    </row>
    <row r="260" spans="1:5" x14ac:dyDescent="0.3">
      <c r="A260" s="24">
        <v>42746.458333333336</v>
      </c>
      <c r="B260" s="25">
        <v>1.88699020371982E-4</v>
      </c>
      <c r="C260" s="26">
        <v>80.400000000000006</v>
      </c>
      <c r="D260" s="26">
        <v>2</v>
      </c>
      <c r="E260" s="27">
        <f t="shared" si="3"/>
        <v>132.90147484406842</v>
      </c>
    </row>
    <row r="261" spans="1:5" x14ac:dyDescent="0.3">
      <c r="A261" s="24">
        <v>42746.5</v>
      </c>
      <c r="B261" s="25">
        <v>1.8557015606028706E-4</v>
      </c>
      <c r="C261" s="26">
        <v>79.98</v>
      </c>
      <c r="D261" s="26">
        <v>2</v>
      </c>
      <c r="E261" s="27">
        <f t="shared" si="3"/>
        <v>130.01505347570742</v>
      </c>
    </row>
    <row r="262" spans="1:5" x14ac:dyDescent="0.3">
      <c r="A262" s="24">
        <v>42746.541666666664</v>
      </c>
      <c r="B262" s="25">
        <v>1.723896592819873E-4</v>
      </c>
      <c r="C262" s="26">
        <v>79.56</v>
      </c>
      <c r="D262" s="26">
        <v>2</v>
      </c>
      <c r="E262" s="27">
        <f t="shared" si="3"/>
        <v>120.14621452208021</v>
      </c>
    </row>
    <row r="263" spans="1:5" x14ac:dyDescent="0.3">
      <c r="A263" s="24">
        <v>42746.583333333336</v>
      </c>
      <c r="B263" s="25">
        <v>1.4781342631342405E-4</v>
      </c>
      <c r="C263" s="26">
        <v>79.819999999999993</v>
      </c>
      <c r="D263" s="26">
        <v>2</v>
      </c>
      <c r="E263" s="27">
        <f t="shared" si="3"/>
        <v>103.35457694983656</v>
      </c>
    </row>
    <row r="264" spans="1:5" x14ac:dyDescent="0.3">
      <c r="A264" s="24">
        <v>42746.625</v>
      </c>
      <c r="B264" s="25">
        <v>1.4039799505468427E-4</v>
      </c>
      <c r="C264" s="26">
        <v>78.87</v>
      </c>
      <c r="D264" s="26">
        <v>2</v>
      </c>
      <c r="E264" s="27">
        <f t="shared" si="3"/>
        <v>97.001143260875438</v>
      </c>
    </row>
    <row r="265" spans="1:5" x14ac:dyDescent="0.3">
      <c r="A265" s="24">
        <v>42746.666666666664</v>
      </c>
      <c r="B265" s="25">
        <v>1.4296213677393878E-4</v>
      </c>
      <c r="C265" s="26">
        <v>79.56</v>
      </c>
      <c r="D265" s="26">
        <v>2</v>
      </c>
      <c r="E265" s="27">
        <f t="shared" si="3"/>
        <v>99.636832191194827</v>
      </c>
    </row>
    <row r="266" spans="1:5" x14ac:dyDescent="0.3">
      <c r="A266" s="24">
        <v>42746.708333333336</v>
      </c>
      <c r="B266" s="25">
        <v>1.4904576256280581E-4</v>
      </c>
      <c r="C266" s="26">
        <v>83.65</v>
      </c>
      <c r="D266" s="26">
        <v>1</v>
      </c>
      <c r="E266" s="27">
        <f t="shared" ref="E266:E329" si="4">C266*B266*8760</f>
        <v>109.21685961619747</v>
      </c>
    </row>
    <row r="267" spans="1:5" x14ac:dyDescent="0.3">
      <c r="A267" s="24">
        <v>42746.75</v>
      </c>
      <c r="B267" s="25">
        <v>1.6019440749516069E-4</v>
      </c>
      <c r="C267" s="26">
        <v>88</v>
      </c>
      <c r="D267" s="26">
        <v>1</v>
      </c>
      <c r="E267" s="27">
        <f t="shared" si="4"/>
        <v>123.49066484986948</v>
      </c>
    </row>
    <row r="268" spans="1:5" x14ac:dyDescent="0.3">
      <c r="A268" s="24">
        <v>42746.791666666664</v>
      </c>
      <c r="B268" s="25">
        <v>1.5744197901555685E-4</v>
      </c>
      <c r="C268" s="26">
        <v>88.44</v>
      </c>
      <c r="D268" s="26">
        <v>1</v>
      </c>
      <c r="E268" s="27">
        <f t="shared" si="4"/>
        <v>121.97571714743003</v>
      </c>
    </row>
    <row r="269" spans="1:5" x14ac:dyDescent="0.3">
      <c r="A269" s="24">
        <v>42746.833333333336</v>
      </c>
      <c r="B269" s="25">
        <v>1.3928591602364835E-4</v>
      </c>
      <c r="C269" s="26">
        <v>85</v>
      </c>
      <c r="D269" s="26">
        <v>1</v>
      </c>
      <c r="E269" s="27">
        <f t="shared" si="4"/>
        <v>103.71229307120856</v>
      </c>
    </row>
    <row r="270" spans="1:5" x14ac:dyDescent="0.3">
      <c r="A270" s="24">
        <v>42746.875</v>
      </c>
      <c r="B270" s="25">
        <v>1.1774715592584051E-4</v>
      </c>
      <c r="C270" s="26">
        <v>80.64</v>
      </c>
      <c r="D270" s="26">
        <v>1</v>
      </c>
      <c r="E270" s="27">
        <f t="shared" si="4"/>
        <v>83.17734452781167</v>
      </c>
    </row>
    <row r="271" spans="1:5" x14ac:dyDescent="0.3">
      <c r="A271" s="24">
        <v>42746.916666666664</v>
      </c>
      <c r="B271" s="25">
        <v>1.006757963492385E-4</v>
      </c>
      <c r="C271" s="26">
        <v>79.819999999999993</v>
      </c>
      <c r="D271" s="26">
        <v>1</v>
      </c>
      <c r="E271" s="27">
        <f t="shared" si="4"/>
        <v>70.394852485862856</v>
      </c>
    </row>
    <row r="272" spans="1:5" x14ac:dyDescent="0.3">
      <c r="A272" s="24">
        <v>42746.958333333336</v>
      </c>
      <c r="B272" s="25">
        <v>9.0206028859900713E-5</v>
      </c>
      <c r="C272" s="26">
        <v>77.510000000000005</v>
      </c>
      <c r="D272" s="26">
        <v>2</v>
      </c>
      <c r="E272" s="27">
        <f t="shared" si="4"/>
        <v>61.248775041114726</v>
      </c>
    </row>
    <row r="273" spans="1:5" x14ac:dyDescent="0.3">
      <c r="A273" s="24">
        <v>42747</v>
      </c>
      <c r="B273" s="25">
        <v>8.3365479577273102E-5</v>
      </c>
      <c r="C273" s="26">
        <v>75</v>
      </c>
      <c r="D273" s="26">
        <v>3</v>
      </c>
      <c r="E273" s="27">
        <f t="shared" si="4"/>
        <v>54.771120082268432</v>
      </c>
    </row>
    <row r="274" spans="1:5" x14ac:dyDescent="0.3">
      <c r="A274" s="24">
        <v>42747.041666666664</v>
      </c>
      <c r="B274" s="25">
        <v>7.9925574619977107E-5</v>
      </c>
      <c r="C274" s="26">
        <v>65.25</v>
      </c>
      <c r="D274" s="26">
        <v>3</v>
      </c>
      <c r="E274" s="27">
        <f t="shared" si="4"/>
        <v>45.684659197032715</v>
      </c>
    </row>
    <row r="275" spans="1:5" x14ac:dyDescent="0.3">
      <c r="A275" s="24">
        <v>42747.083333333336</v>
      </c>
      <c r="B275" s="25">
        <v>7.8283793838511076E-5</v>
      </c>
      <c r="C275" s="26">
        <v>60.709999999999994</v>
      </c>
      <c r="D275" s="26">
        <v>3</v>
      </c>
      <c r="E275" s="27">
        <f t="shared" si="4"/>
        <v>41.632855925679422</v>
      </c>
    </row>
    <row r="276" spans="1:5" x14ac:dyDescent="0.3">
      <c r="A276" s="24">
        <v>42747.125</v>
      </c>
      <c r="B276" s="25">
        <v>7.7453217131893837E-5</v>
      </c>
      <c r="C276" s="26">
        <v>57.430000000000007</v>
      </c>
      <c r="D276" s="26">
        <v>3</v>
      </c>
      <c r="E276" s="27">
        <f t="shared" si="4"/>
        <v>38.965691156589649</v>
      </c>
    </row>
    <row r="277" spans="1:5" x14ac:dyDescent="0.3">
      <c r="A277" s="24">
        <v>42747.166666666664</v>
      </c>
      <c r="B277" s="25">
        <v>7.7653712716049789E-5</v>
      </c>
      <c r="C277" s="26">
        <v>56.58</v>
      </c>
      <c r="D277" s="26">
        <v>3</v>
      </c>
      <c r="E277" s="27">
        <f t="shared" si="4"/>
        <v>38.488348293553088</v>
      </c>
    </row>
    <row r="278" spans="1:5" x14ac:dyDescent="0.3">
      <c r="A278" s="24">
        <v>42747.208333333336</v>
      </c>
      <c r="B278" s="25">
        <v>8.076408249039116E-5</v>
      </c>
      <c r="C278" s="26">
        <v>60.009999999999991</v>
      </c>
      <c r="D278" s="26">
        <v>3</v>
      </c>
      <c r="E278" s="27">
        <f t="shared" si="4"/>
        <v>42.456676690575748</v>
      </c>
    </row>
    <row r="279" spans="1:5" x14ac:dyDescent="0.3">
      <c r="A279" s="24">
        <v>42747.25</v>
      </c>
      <c r="B279" s="25">
        <v>9.1990172597898571E-5</v>
      </c>
      <c r="C279" s="26">
        <v>73.69</v>
      </c>
      <c r="D279" s="26">
        <v>3</v>
      </c>
      <c r="E279" s="27">
        <f t="shared" si="4"/>
        <v>59.381900972154909</v>
      </c>
    </row>
    <row r="280" spans="1:5" x14ac:dyDescent="0.3">
      <c r="A280" s="24">
        <v>42747.291666666664</v>
      </c>
      <c r="B280" s="25">
        <v>1.1637435152727018E-4</v>
      </c>
      <c r="C280" s="26">
        <v>82.87</v>
      </c>
      <c r="D280" s="26">
        <v>3</v>
      </c>
      <c r="E280" s="27">
        <f t="shared" si="4"/>
        <v>84.480936396928357</v>
      </c>
    </row>
    <row r="281" spans="1:5" x14ac:dyDescent="0.3">
      <c r="A281" s="24">
        <v>42747.333333333336</v>
      </c>
      <c r="B281" s="25">
        <v>1.5298657806647558E-4</v>
      </c>
      <c r="C281" s="26">
        <v>87</v>
      </c>
      <c r="D281" s="26">
        <v>2</v>
      </c>
      <c r="E281" s="27">
        <f t="shared" si="4"/>
        <v>116.59413087602238</v>
      </c>
    </row>
    <row r="282" spans="1:5" x14ac:dyDescent="0.3">
      <c r="A282" s="24">
        <v>42747.375</v>
      </c>
      <c r="B282" s="25">
        <v>1.7696018566211176E-4</v>
      </c>
      <c r="C282" s="26">
        <v>88.01</v>
      </c>
      <c r="D282" s="26">
        <v>2</v>
      </c>
      <c r="E282" s="27">
        <f t="shared" si="4"/>
        <v>136.43056963547272</v>
      </c>
    </row>
    <row r="283" spans="1:5" x14ac:dyDescent="0.3">
      <c r="A283" s="24">
        <v>42747.416666666664</v>
      </c>
      <c r="B283" s="25">
        <v>1.8554214452763801E-4</v>
      </c>
      <c r="C283" s="26">
        <v>86.71</v>
      </c>
      <c r="D283" s="26">
        <v>2</v>
      </c>
      <c r="E283" s="27">
        <f t="shared" si="4"/>
        <v>140.93402792344546</v>
      </c>
    </row>
    <row r="284" spans="1:5" x14ac:dyDescent="0.3">
      <c r="A284" s="24">
        <v>42747.458333333336</v>
      </c>
      <c r="B284" s="25">
        <v>1.8439524782348757E-4</v>
      </c>
      <c r="C284" s="26">
        <v>86.4</v>
      </c>
      <c r="D284" s="26">
        <v>2</v>
      </c>
      <c r="E284" s="27">
        <f t="shared" si="4"/>
        <v>139.56212484867612</v>
      </c>
    </row>
    <row r="285" spans="1:5" x14ac:dyDescent="0.3">
      <c r="A285" s="24">
        <v>42747.5</v>
      </c>
      <c r="B285" s="25">
        <v>1.8170739805612159E-4</v>
      </c>
      <c r="C285" s="26">
        <v>82.94</v>
      </c>
      <c r="D285" s="26">
        <v>2</v>
      </c>
      <c r="E285" s="27">
        <f t="shared" si="4"/>
        <v>132.02030957022657</v>
      </c>
    </row>
    <row r="286" spans="1:5" x14ac:dyDescent="0.3">
      <c r="A286" s="24">
        <v>42747.541666666664</v>
      </c>
      <c r="B286" s="25">
        <v>1.6960628459277246E-4</v>
      </c>
      <c r="C286" s="26">
        <v>81.19</v>
      </c>
      <c r="D286" s="26">
        <v>2</v>
      </c>
      <c r="E286" s="27">
        <f t="shared" si="4"/>
        <v>120.62812799572384</v>
      </c>
    </row>
    <row r="287" spans="1:5" x14ac:dyDescent="0.3">
      <c r="A287" s="24">
        <v>42747.583333333336</v>
      </c>
      <c r="B287" s="25">
        <v>1.4428055410450793E-4</v>
      </c>
      <c r="C287" s="26">
        <v>79.69</v>
      </c>
      <c r="D287" s="26">
        <v>2</v>
      </c>
      <c r="E287" s="27">
        <f t="shared" si="4"/>
        <v>100.72000404371296</v>
      </c>
    </row>
    <row r="288" spans="1:5" x14ac:dyDescent="0.3">
      <c r="A288" s="24">
        <v>42747.625</v>
      </c>
      <c r="B288" s="25">
        <v>1.3307832028630035E-4</v>
      </c>
      <c r="C288" s="26">
        <v>76.98</v>
      </c>
      <c r="D288" s="26">
        <v>2</v>
      </c>
      <c r="E288" s="27">
        <f t="shared" si="4"/>
        <v>89.74067327780115</v>
      </c>
    </row>
    <row r="289" spans="1:5" x14ac:dyDescent="0.3">
      <c r="A289" s="24">
        <v>42747.666666666664</v>
      </c>
      <c r="B289" s="25">
        <v>1.3293032959566691E-4</v>
      </c>
      <c r="C289" s="26">
        <v>77.150000000000006</v>
      </c>
      <c r="D289" s="26">
        <v>2</v>
      </c>
      <c r="E289" s="27">
        <f t="shared" si="4"/>
        <v>89.838836371957953</v>
      </c>
    </row>
    <row r="290" spans="1:5" x14ac:dyDescent="0.3">
      <c r="A290" s="24">
        <v>42747.708333333336</v>
      </c>
      <c r="B290" s="25">
        <v>1.3844061525581037E-4</v>
      </c>
      <c r="C290" s="26">
        <v>79.97</v>
      </c>
      <c r="D290" s="26">
        <v>1</v>
      </c>
      <c r="E290" s="27">
        <f t="shared" si="4"/>
        <v>96.982800977582684</v>
      </c>
    </row>
    <row r="291" spans="1:5" x14ac:dyDescent="0.3">
      <c r="A291" s="24">
        <v>42747.75</v>
      </c>
      <c r="B291" s="25">
        <v>1.5203294460299169E-4</v>
      </c>
      <c r="C291" s="26">
        <v>82.1</v>
      </c>
      <c r="D291" s="26">
        <v>1</v>
      </c>
      <c r="E291" s="27">
        <f t="shared" si="4"/>
        <v>109.3414856266932</v>
      </c>
    </row>
    <row r="292" spans="1:5" x14ac:dyDescent="0.3">
      <c r="A292" s="24">
        <v>42747.791666666664</v>
      </c>
      <c r="B292" s="25">
        <v>1.5331932602314434E-4</v>
      </c>
      <c r="C292" s="26">
        <v>81.28</v>
      </c>
      <c r="D292" s="26">
        <v>1</v>
      </c>
      <c r="E292" s="27">
        <f t="shared" si="4"/>
        <v>109.16532261585188</v>
      </c>
    </row>
    <row r="293" spans="1:5" x14ac:dyDescent="0.3">
      <c r="A293" s="24">
        <v>42747.833333333336</v>
      </c>
      <c r="B293" s="25">
        <v>1.4020522884158808E-4</v>
      </c>
      <c r="C293" s="26">
        <v>78.33</v>
      </c>
      <c r="D293" s="26">
        <v>1</v>
      </c>
      <c r="E293" s="27">
        <f t="shared" si="4"/>
        <v>96.20473403841558</v>
      </c>
    </row>
    <row r="294" spans="1:5" x14ac:dyDescent="0.3">
      <c r="A294" s="24">
        <v>42747.875</v>
      </c>
      <c r="B294" s="25">
        <v>1.2106694292875458E-4</v>
      </c>
      <c r="C294" s="26">
        <v>74.03</v>
      </c>
      <c r="D294" s="26">
        <v>1</v>
      </c>
      <c r="E294" s="27">
        <f t="shared" si="4"/>
        <v>78.512251476737546</v>
      </c>
    </row>
    <row r="295" spans="1:5" x14ac:dyDescent="0.3">
      <c r="A295" s="24">
        <v>42747.916666666664</v>
      </c>
      <c r="B295" s="25">
        <v>1.0488869549532738E-4</v>
      </c>
      <c r="C295" s="26">
        <v>69.209999999999994</v>
      </c>
      <c r="D295" s="26">
        <v>1</v>
      </c>
      <c r="E295" s="27">
        <f t="shared" si="4"/>
        <v>63.591876349428873</v>
      </c>
    </row>
    <row r="296" spans="1:5" x14ac:dyDescent="0.3">
      <c r="A296" s="24">
        <v>42747.958333333336</v>
      </c>
      <c r="B296" s="25">
        <v>9.50657763800634E-5</v>
      </c>
      <c r="C296" s="26">
        <v>64.28</v>
      </c>
      <c r="D296" s="26">
        <v>2</v>
      </c>
      <c r="E296" s="27">
        <f t="shared" si="4"/>
        <v>53.530854206023768</v>
      </c>
    </row>
    <row r="297" spans="1:5" x14ac:dyDescent="0.3">
      <c r="A297" s="24">
        <v>42748</v>
      </c>
      <c r="B297" s="25">
        <v>8.5107745190102967E-5</v>
      </c>
      <c r="C297" s="26">
        <v>59.2</v>
      </c>
      <c r="D297" s="26">
        <v>3</v>
      </c>
      <c r="E297" s="27">
        <f t="shared" si="4"/>
        <v>44.13619579362588</v>
      </c>
    </row>
    <row r="298" spans="1:5" x14ac:dyDescent="0.3">
      <c r="A298" s="24">
        <v>42748.041666666664</v>
      </c>
      <c r="B298" s="25">
        <v>8.0105925803095027E-5</v>
      </c>
      <c r="C298" s="26">
        <v>53.2</v>
      </c>
      <c r="D298" s="26">
        <v>3</v>
      </c>
      <c r="E298" s="27">
        <f t="shared" si="4"/>
        <v>37.331924813867985</v>
      </c>
    </row>
    <row r="299" spans="1:5" x14ac:dyDescent="0.3">
      <c r="A299" s="24">
        <v>42748.083333333336</v>
      </c>
      <c r="B299" s="25">
        <v>7.785047829448748E-5</v>
      </c>
      <c r="C299" s="26">
        <v>50.16</v>
      </c>
      <c r="D299" s="26">
        <v>3</v>
      </c>
      <c r="E299" s="27">
        <f t="shared" si="4"/>
        <v>34.207624723363068</v>
      </c>
    </row>
    <row r="300" spans="1:5" x14ac:dyDescent="0.3">
      <c r="A300" s="24">
        <v>42748.125</v>
      </c>
      <c r="B300" s="25">
        <v>7.6467270197619363E-5</v>
      </c>
      <c r="C300" s="26">
        <v>46.34</v>
      </c>
      <c r="D300" s="26">
        <v>3</v>
      </c>
      <c r="E300" s="27">
        <f t="shared" si="4"/>
        <v>31.041001316389291</v>
      </c>
    </row>
    <row r="301" spans="1:5" x14ac:dyDescent="0.3">
      <c r="A301" s="24">
        <v>42748.166666666664</v>
      </c>
      <c r="B301" s="25">
        <v>7.5964385679044711E-5</v>
      </c>
      <c r="C301" s="26">
        <v>43.66</v>
      </c>
      <c r="D301" s="26">
        <v>3</v>
      </c>
      <c r="E301" s="27">
        <f t="shared" si="4"/>
        <v>29.053460489824527</v>
      </c>
    </row>
    <row r="302" spans="1:5" x14ac:dyDescent="0.3">
      <c r="A302" s="24">
        <v>42748.208333333336</v>
      </c>
      <c r="B302" s="25">
        <v>7.729963650526121E-5</v>
      </c>
      <c r="C302" s="26">
        <v>48.52</v>
      </c>
      <c r="D302" s="26">
        <v>3</v>
      </c>
      <c r="E302" s="27">
        <f t="shared" si="4"/>
        <v>32.855066461941</v>
      </c>
    </row>
    <row r="303" spans="1:5" x14ac:dyDescent="0.3">
      <c r="A303" s="24">
        <v>42748.25</v>
      </c>
      <c r="B303" s="25">
        <v>8.1556186404239473E-5</v>
      </c>
      <c r="C303" s="26">
        <v>53.09</v>
      </c>
      <c r="D303" s="26">
        <v>3</v>
      </c>
      <c r="E303" s="27">
        <f t="shared" si="4"/>
        <v>37.929205121121406</v>
      </c>
    </row>
    <row r="304" spans="1:5" x14ac:dyDescent="0.3">
      <c r="A304" s="24">
        <v>42748.291666666664</v>
      </c>
      <c r="B304" s="25">
        <v>8.8176893270939697E-5</v>
      </c>
      <c r="C304" s="26">
        <v>59.2</v>
      </c>
      <c r="D304" s="26">
        <v>3</v>
      </c>
      <c r="E304" s="27">
        <f t="shared" si="4"/>
        <v>45.727831435163161</v>
      </c>
    </row>
    <row r="305" spans="1:5" x14ac:dyDescent="0.3">
      <c r="A305" s="24">
        <v>42748.333333333336</v>
      </c>
      <c r="B305" s="25">
        <v>9.106433054850245E-5</v>
      </c>
      <c r="C305" s="26">
        <v>70.489999999999995</v>
      </c>
      <c r="D305" s="26">
        <v>2</v>
      </c>
      <c r="E305" s="27">
        <f t="shared" si="4"/>
        <v>56.231532024788088</v>
      </c>
    </row>
    <row r="306" spans="1:5" x14ac:dyDescent="0.3">
      <c r="A306" s="24">
        <v>42748.375</v>
      </c>
      <c r="B306" s="25">
        <v>9.9782464117827057E-5</v>
      </c>
      <c r="C306" s="26">
        <v>77.09</v>
      </c>
      <c r="D306" s="26">
        <v>2</v>
      </c>
      <c r="E306" s="27">
        <f t="shared" si="4"/>
        <v>67.3839361914672</v>
      </c>
    </row>
    <row r="307" spans="1:5" x14ac:dyDescent="0.3">
      <c r="A307" s="24">
        <v>42748.416666666664</v>
      </c>
      <c r="B307" s="25">
        <v>1.1341336490591379E-4</v>
      </c>
      <c r="C307" s="26">
        <v>78.069999999999993</v>
      </c>
      <c r="D307" s="26">
        <v>2</v>
      </c>
      <c r="E307" s="27">
        <f t="shared" si="4"/>
        <v>77.562629048273081</v>
      </c>
    </row>
    <row r="308" spans="1:5" x14ac:dyDescent="0.3">
      <c r="A308" s="24">
        <v>42748.458333333336</v>
      </c>
      <c r="B308" s="25">
        <v>1.179332965195169E-4</v>
      </c>
      <c r="C308" s="26">
        <v>75.510000000000005</v>
      </c>
      <c r="D308" s="26">
        <v>2</v>
      </c>
      <c r="E308" s="27">
        <f t="shared" si="4"/>
        <v>78.009054608853205</v>
      </c>
    </row>
    <row r="309" spans="1:5" x14ac:dyDescent="0.3">
      <c r="A309" s="24">
        <v>42748.5</v>
      </c>
      <c r="B309" s="25">
        <v>1.1865575982794425E-4</v>
      </c>
      <c r="C309" s="26">
        <v>72.94</v>
      </c>
      <c r="D309" s="26">
        <v>2</v>
      </c>
      <c r="E309" s="27">
        <f t="shared" si="4"/>
        <v>75.815619827408213</v>
      </c>
    </row>
    <row r="310" spans="1:5" x14ac:dyDescent="0.3">
      <c r="A310" s="24">
        <v>42748.541666666664</v>
      </c>
      <c r="B310" s="25">
        <v>1.1327888323651817E-4</v>
      </c>
      <c r="C310" s="26">
        <v>70.69</v>
      </c>
      <c r="D310" s="26">
        <v>2</v>
      </c>
      <c r="E310" s="27">
        <f t="shared" si="4"/>
        <v>70.147314082467744</v>
      </c>
    </row>
    <row r="311" spans="1:5" x14ac:dyDescent="0.3">
      <c r="A311" s="24">
        <v>42748.583333333336</v>
      </c>
      <c r="B311" s="25">
        <v>1.0141949682518902E-4</v>
      </c>
      <c r="C311" s="26">
        <v>69.48</v>
      </c>
      <c r="D311" s="26">
        <v>2</v>
      </c>
      <c r="E311" s="27">
        <f t="shared" si="4"/>
        <v>61.728449361267813</v>
      </c>
    </row>
    <row r="312" spans="1:5" x14ac:dyDescent="0.3">
      <c r="A312" s="24">
        <v>42748.625</v>
      </c>
      <c r="B312" s="25">
        <v>9.6385361421503124E-5</v>
      </c>
      <c r="C312" s="26">
        <v>69.069999999999993</v>
      </c>
      <c r="D312" s="26">
        <v>2</v>
      </c>
      <c r="E312" s="27">
        <f t="shared" si="4"/>
        <v>58.318271361237009</v>
      </c>
    </row>
    <row r="313" spans="1:5" x14ac:dyDescent="0.3">
      <c r="A313" s="24">
        <v>42748.666666666664</v>
      </c>
      <c r="B313" s="25">
        <v>9.5515638896691421E-5</v>
      </c>
      <c r="C313" s="26">
        <v>70.489999999999995</v>
      </c>
      <c r="D313" s="26">
        <v>2</v>
      </c>
      <c r="E313" s="27">
        <f t="shared" si="4"/>
        <v>58.980181099851329</v>
      </c>
    </row>
    <row r="314" spans="1:5" x14ac:dyDescent="0.3">
      <c r="A314" s="24">
        <v>42748.708333333336</v>
      </c>
      <c r="B314" s="25">
        <v>1.0136225690581635E-4</v>
      </c>
      <c r="C314" s="26">
        <v>75.48</v>
      </c>
      <c r="D314" s="26">
        <v>1</v>
      </c>
      <c r="E314" s="27">
        <f t="shared" si="4"/>
        <v>67.021210804958912</v>
      </c>
    </row>
    <row r="315" spans="1:5" x14ac:dyDescent="0.3">
      <c r="A315" s="24">
        <v>42748.75</v>
      </c>
      <c r="B315" s="25">
        <v>1.1664570938071372E-4</v>
      </c>
      <c r="C315" s="26">
        <v>80.150000000000006</v>
      </c>
      <c r="D315" s="26">
        <v>1</v>
      </c>
      <c r="E315" s="27">
        <f t="shared" si="4"/>
        <v>81.898585596130445</v>
      </c>
    </row>
    <row r="316" spans="1:5" x14ac:dyDescent="0.3">
      <c r="A316" s="24">
        <v>42748.791666666664</v>
      </c>
      <c r="B316" s="25">
        <v>1.2598872410928265E-4</v>
      </c>
      <c r="C316" s="26">
        <v>85</v>
      </c>
      <c r="D316" s="26">
        <v>1</v>
      </c>
      <c r="E316" s="27">
        <f t="shared" si="4"/>
        <v>93.81120397177186</v>
      </c>
    </row>
    <row r="317" spans="1:5" x14ac:dyDescent="0.3">
      <c r="A317" s="24">
        <v>42748.833333333336</v>
      </c>
      <c r="B317" s="25">
        <v>1.2341430572268116E-4</v>
      </c>
      <c r="C317" s="26">
        <v>85</v>
      </c>
      <c r="D317" s="26">
        <v>1</v>
      </c>
      <c r="E317" s="27">
        <f t="shared" si="4"/>
        <v>91.894292041108386</v>
      </c>
    </row>
    <row r="318" spans="1:5" x14ac:dyDescent="0.3">
      <c r="A318" s="24">
        <v>42748.875</v>
      </c>
      <c r="B318" s="25">
        <v>1.123385327478185E-4</v>
      </c>
      <c r="C318" s="26">
        <v>81.19</v>
      </c>
      <c r="D318" s="26">
        <v>1</v>
      </c>
      <c r="E318" s="27">
        <f t="shared" si="4"/>
        <v>79.897905550447561</v>
      </c>
    </row>
    <row r="319" spans="1:5" x14ac:dyDescent="0.3">
      <c r="A319" s="24">
        <v>42748.916666666664</v>
      </c>
      <c r="B319" s="25">
        <v>1.0168780277263324E-4</v>
      </c>
      <c r="C319" s="26">
        <v>81.19</v>
      </c>
      <c r="D319" s="26">
        <v>1</v>
      </c>
      <c r="E319" s="27">
        <f t="shared" si="4"/>
        <v>72.322846514284407</v>
      </c>
    </row>
    <row r="320" spans="1:5" x14ac:dyDescent="0.3">
      <c r="A320" s="24">
        <v>42748.958333333336</v>
      </c>
      <c r="B320" s="25">
        <v>9.3959258329261885E-5</v>
      </c>
      <c r="C320" s="26">
        <v>80</v>
      </c>
      <c r="D320" s="26">
        <v>2</v>
      </c>
      <c r="E320" s="27">
        <f t="shared" si="4"/>
        <v>65.846648237146724</v>
      </c>
    </row>
    <row r="321" spans="1:5" x14ac:dyDescent="0.3">
      <c r="A321" s="24">
        <v>42749</v>
      </c>
      <c r="B321" s="25">
        <v>8.5666750796728908E-5</v>
      </c>
      <c r="C321" s="26">
        <v>75</v>
      </c>
      <c r="D321" s="26">
        <v>3</v>
      </c>
      <c r="E321" s="27">
        <f t="shared" si="4"/>
        <v>56.283055273450898</v>
      </c>
    </row>
    <row r="322" spans="1:5" x14ac:dyDescent="0.3">
      <c r="A322" s="24">
        <v>42749.041666666664</v>
      </c>
      <c r="B322" s="25">
        <v>8.0538428877542916E-5</v>
      </c>
      <c r="C322" s="26">
        <v>65.13</v>
      </c>
      <c r="D322" s="26">
        <v>3</v>
      </c>
      <c r="E322" s="27">
        <f t="shared" si="4"/>
        <v>45.950298565678679</v>
      </c>
    </row>
    <row r="323" spans="1:5" x14ac:dyDescent="0.3">
      <c r="A323" s="24">
        <v>42749.083333333336</v>
      </c>
      <c r="B323" s="25">
        <v>7.8055574735643135E-5</v>
      </c>
      <c r="C323" s="26">
        <v>59.71</v>
      </c>
      <c r="D323" s="26">
        <v>3</v>
      </c>
      <c r="E323" s="27">
        <f t="shared" si="4"/>
        <v>40.827717698995599</v>
      </c>
    </row>
    <row r="324" spans="1:5" x14ac:dyDescent="0.3">
      <c r="A324" s="24">
        <v>42749.125</v>
      </c>
      <c r="B324" s="25">
        <v>7.6597655481079949E-5</v>
      </c>
      <c r="C324" s="26">
        <v>55.25</v>
      </c>
      <c r="D324" s="26">
        <v>3</v>
      </c>
      <c r="E324" s="27">
        <f t="shared" si="4"/>
        <v>37.072499276287886</v>
      </c>
    </row>
    <row r="325" spans="1:5" x14ac:dyDescent="0.3">
      <c r="A325" s="24">
        <v>42749.166666666664</v>
      </c>
      <c r="B325" s="25">
        <v>7.5885887766750706E-5</v>
      </c>
      <c r="C325" s="26">
        <v>50.009999999999991</v>
      </c>
      <c r="D325" s="26">
        <v>3</v>
      </c>
      <c r="E325" s="27">
        <f t="shared" si="4"/>
        <v>33.244666445605169</v>
      </c>
    </row>
    <row r="326" spans="1:5" x14ac:dyDescent="0.3">
      <c r="A326" s="24">
        <v>42749.208333333336</v>
      </c>
      <c r="B326" s="25">
        <v>7.6582828426425989E-5</v>
      </c>
      <c r="C326" s="26">
        <v>52.93</v>
      </c>
      <c r="D326" s="26">
        <v>3</v>
      </c>
      <c r="E326" s="27">
        <f t="shared" si="4"/>
        <v>35.508914991429968</v>
      </c>
    </row>
    <row r="327" spans="1:5" x14ac:dyDescent="0.3">
      <c r="A327" s="24">
        <v>42749.25</v>
      </c>
      <c r="B327" s="25">
        <v>7.9098694124406533E-5</v>
      </c>
      <c r="C327" s="26">
        <v>55.99</v>
      </c>
      <c r="D327" s="26">
        <v>3</v>
      </c>
      <c r="E327" s="27">
        <f t="shared" si="4"/>
        <v>38.795726344063567</v>
      </c>
    </row>
    <row r="328" spans="1:5" x14ac:dyDescent="0.3">
      <c r="A328" s="24">
        <v>42749.291666666664</v>
      </c>
      <c r="B328" s="25">
        <v>8.1772582383458748E-5</v>
      </c>
      <c r="C328" s="26">
        <v>58.03</v>
      </c>
      <c r="D328" s="26">
        <v>3</v>
      </c>
      <c r="E328" s="27">
        <f t="shared" si="4"/>
        <v>41.56850349203809</v>
      </c>
    </row>
    <row r="329" spans="1:5" x14ac:dyDescent="0.3">
      <c r="A329" s="24">
        <v>42749.333333333336</v>
      </c>
      <c r="B329" s="25">
        <v>7.660194484663208E-5</v>
      </c>
      <c r="C329" s="26">
        <v>58.93</v>
      </c>
      <c r="D329" s="26">
        <v>3</v>
      </c>
      <c r="E329" s="27">
        <f t="shared" si="4"/>
        <v>39.543976861953368</v>
      </c>
    </row>
    <row r="330" spans="1:5" x14ac:dyDescent="0.3">
      <c r="A330" s="24">
        <v>42749.375</v>
      </c>
      <c r="B330" s="25">
        <v>7.5762474690610899E-5</v>
      </c>
      <c r="C330" s="26">
        <v>69.17</v>
      </c>
      <c r="D330" s="26">
        <v>3</v>
      </c>
      <c r="E330" s="27">
        <f t="shared" ref="E330:E393" si="5">C330*B330*8760</f>
        <v>45.906695679302111</v>
      </c>
    </row>
    <row r="331" spans="1:5" x14ac:dyDescent="0.3">
      <c r="A331" s="24">
        <v>42749.416666666664</v>
      </c>
      <c r="B331" s="25">
        <v>8.1124911635614767E-5</v>
      </c>
      <c r="C331" s="26">
        <v>70.489999999999995</v>
      </c>
      <c r="D331" s="26">
        <v>3</v>
      </c>
      <c r="E331" s="27">
        <f t="shared" si="5"/>
        <v>50.094016385663679</v>
      </c>
    </row>
    <row r="332" spans="1:5" x14ac:dyDescent="0.3">
      <c r="A332" s="24">
        <v>42749.458333333336</v>
      </c>
      <c r="B332" s="25">
        <v>8.5860340317702683E-5</v>
      </c>
      <c r="C332" s="26">
        <v>69.19</v>
      </c>
      <c r="D332" s="26">
        <v>3</v>
      </c>
      <c r="E332" s="27">
        <f t="shared" si="5"/>
        <v>52.040330052056994</v>
      </c>
    </row>
    <row r="333" spans="1:5" x14ac:dyDescent="0.3">
      <c r="A333" s="24">
        <v>42749.5</v>
      </c>
      <c r="B333" s="25">
        <v>8.8787089659713575E-5</v>
      </c>
      <c r="C333" s="26">
        <v>62.58</v>
      </c>
      <c r="D333" s="26">
        <v>3</v>
      </c>
      <c r="E333" s="27">
        <f t="shared" si="5"/>
        <v>48.673153581126705</v>
      </c>
    </row>
    <row r="334" spans="1:5" x14ac:dyDescent="0.3">
      <c r="A334" s="24">
        <v>42749.541666666664</v>
      </c>
      <c r="B334" s="25">
        <v>8.8267336474701495E-5</v>
      </c>
      <c r="C334" s="26">
        <v>61.22999999999999</v>
      </c>
      <c r="D334" s="26">
        <v>3</v>
      </c>
      <c r="E334" s="27">
        <f t="shared" si="5"/>
        <v>47.344374948150715</v>
      </c>
    </row>
    <row r="335" spans="1:5" x14ac:dyDescent="0.3">
      <c r="A335" s="24">
        <v>42749.583333333336</v>
      </c>
      <c r="B335" s="25">
        <v>8.4887001009245153E-5</v>
      </c>
      <c r="C335" s="26">
        <v>59.03</v>
      </c>
      <c r="D335" s="26">
        <v>3</v>
      </c>
      <c r="E335" s="27">
        <f t="shared" si="5"/>
        <v>43.895305905483497</v>
      </c>
    </row>
    <row r="336" spans="1:5" x14ac:dyDescent="0.3">
      <c r="A336" s="24">
        <v>42749.625</v>
      </c>
      <c r="B336" s="25">
        <v>8.1459414755475143E-5</v>
      </c>
      <c r="C336" s="26">
        <v>58.03</v>
      </c>
      <c r="D336" s="26">
        <v>3</v>
      </c>
      <c r="E336" s="27">
        <f t="shared" si="5"/>
        <v>41.409306983159553</v>
      </c>
    </row>
    <row r="337" spans="1:5" x14ac:dyDescent="0.3">
      <c r="A337" s="24">
        <v>42749.666666666664</v>
      </c>
      <c r="B337" s="25">
        <v>7.9344965195369949E-5</v>
      </c>
      <c r="C337" s="26">
        <v>58.03</v>
      </c>
      <c r="D337" s="26">
        <v>3</v>
      </c>
      <c r="E337" s="27">
        <f t="shared" si="5"/>
        <v>40.334441773316911</v>
      </c>
    </row>
    <row r="338" spans="1:5" x14ac:dyDescent="0.3">
      <c r="A338" s="24">
        <v>42749.708333333336</v>
      </c>
      <c r="B338" s="25">
        <v>8.0617605560515717E-5</v>
      </c>
      <c r="C338" s="26">
        <v>63.149999999999991</v>
      </c>
      <c r="D338" s="26">
        <v>3</v>
      </c>
      <c r="E338" s="27">
        <f t="shared" si="5"/>
        <v>44.597175690443926</v>
      </c>
    </row>
    <row r="339" spans="1:5" x14ac:dyDescent="0.3">
      <c r="A339" s="24">
        <v>42749.75</v>
      </c>
      <c r="B339" s="25">
        <v>9.5085458986111855E-5</v>
      </c>
      <c r="C339" s="26">
        <v>78.55</v>
      </c>
      <c r="D339" s="26">
        <v>2</v>
      </c>
      <c r="E339" s="27">
        <f t="shared" si="5"/>
        <v>65.428114157425597</v>
      </c>
    </row>
    <row r="340" spans="1:5" x14ac:dyDescent="0.3">
      <c r="A340" s="24">
        <v>42749.791666666664</v>
      </c>
      <c r="B340" s="25">
        <v>1.0231103280339581E-4</v>
      </c>
      <c r="C340" s="26">
        <v>81.790000000000006</v>
      </c>
      <c r="D340" s="26">
        <v>2</v>
      </c>
      <c r="E340" s="27">
        <f t="shared" si="5"/>
        <v>73.303849707390157</v>
      </c>
    </row>
    <row r="341" spans="1:5" x14ac:dyDescent="0.3">
      <c r="A341" s="24">
        <v>42749.833333333336</v>
      </c>
      <c r="B341" s="25">
        <v>1.0146491258081108E-4</v>
      </c>
      <c r="C341" s="26">
        <v>78</v>
      </c>
      <c r="D341" s="26">
        <v>2</v>
      </c>
      <c r="E341" s="27">
        <f t="shared" si="5"/>
        <v>69.328945468216588</v>
      </c>
    </row>
    <row r="342" spans="1:5" x14ac:dyDescent="0.3">
      <c r="A342" s="24">
        <v>42749.875</v>
      </c>
      <c r="B342" s="25">
        <v>9.7033155081272291E-5</v>
      </c>
      <c r="C342" s="26">
        <v>76.510000000000005</v>
      </c>
      <c r="D342" s="26">
        <v>2</v>
      </c>
      <c r="E342" s="27">
        <f t="shared" si="5"/>
        <v>65.034298650548934</v>
      </c>
    </row>
    <row r="343" spans="1:5" x14ac:dyDescent="0.3">
      <c r="A343" s="24">
        <v>42749.916666666664</v>
      </c>
      <c r="B343" s="25">
        <v>9.0125290256060244E-5</v>
      </c>
      <c r="C343" s="26">
        <v>72.89</v>
      </c>
      <c r="D343" s="26">
        <v>2</v>
      </c>
      <c r="E343" s="27">
        <f t="shared" si="5"/>
        <v>57.546475883254665</v>
      </c>
    </row>
    <row r="344" spans="1:5" x14ac:dyDescent="0.3">
      <c r="A344" s="24">
        <v>42749.958333333336</v>
      </c>
      <c r="B344" s="25">
        <v>8.3555219338000354E-5</v>
      </c>
      <c r="C344" s="26">
        <v>70.31</v>
      </c>
      <c r="D344" s="26">
        <v>2</v>
      </c>
      <c r="E344" s="27">
        <f t="shared" si="5"/>
        <v>51.462963051696093</v>
      </c>
    </row>
    <row r="345" spans="1:5" x14ac:dyDescent="0.3">
      <c r="A345" s="24">
        <v>42750</v>
      </c>
      <c r="B345" s="25">
        <v>7.8939289193195444E-5</v>
      </c>
      <c r="C345" s="26">
        <v>64.87</v>
      </c>
      <c r="D345" s="26">
        <v>3</v>
      </c>
      <c r="E345" s="27">
        <f t="shared" si="5"/>
        <v>44.858135204072283</v>
      </c>
    </row>
    <row r="346" spans="1:5" x14ac:dyDescent="0.3">
      <c r="A346" s="24">
        <v>42750.041666666664</v>
      </c>
      <c r="B346" s="25">
        <v>7.6318358246565873E-5</v>
      </c>
      <c r="C346" s="26">
        <v>58.650000000000006</v>
      </c>
      <c r="D346" s="26">
        <v>3</v>
      </c>
      <c r="E346" s="27">
        <f t="shared" si="5"/>
        <v>39.210388189771137</v>
      </c>
    </row>
    <row r="347" spans="1:5" x14ac:dyDescent="0.3">
      <c r="A347" s="24">
        <v>42750.083333333336</v>
      </c>
      <c r="B347" s="25">
        <v>7.5026624071182436E-5</v>
      </c>
      <c r="C347" s="26">
        <v>55.08</v>
      </c>
      <c r="D347" s="26">
        <v>3</v>
      </c>
      <c r="E347" s="27">
        <f t="shared" si="5"/>
        <v>36.200406135644783</v>
      </c>
    </row>
    <row r="348" spans="1:5" x14ac:dyDescent="0.3">
      <c r="A348" s="24">
        <v>42750.125</v>
      </c>
      <c r="B348" s="25">
        <v>7.447547213076506E-5</v>
      </c>
      <c r="C348" s="26">
        <v>51.59</v>
      </c>
      <c r="D348" s="26">
        <v>3</v>
      </c>
      <c r="E348" s="27">
        <f t="shared" si="5"/>
        <v>33.657580959301249</v>
      </c>
    </row>
    <row r="349" spans="1:5" x14ac:dyDescent="0.3">
      <c r="A349" s="24">
        <v>42750.166666666664</v>
      </c>
      <c r="B349" s="25">
        <v>7.4995653622196294E-5</v>
      </c>
      <c r="C349" s="26">
        <v>50</v>
      </c>
      <c r="D349" s="26">
        <v>3</v>
      </c>
      <c r="E349" s="27">
        <f t="shared" si="5"/>
        <v>32.848096286521972</v>
      </c>
    </row>
    <row r="350" spans="1:5" x14ac:dyDescent="0.3">
      <c r="A350" s="24">
        <v>42750.208333333336</v>
      </c>
      <c r="B350" s="25">
        <v>7.7935707179883966E-5</v>
      </c>
      <c r="C350" s="26">
        <v>50</v>
      </c>
      <c r="D350" s="26">
        <v>3</v>
      </c>
      <c r="E350" s="27">
        <f t="shared" si="5"/>
        <v>34.13583974478918</v>
      </c>
    </row>
    <row r="351" spans="1:5" x14ac:dyDescent="0.3">
      <c r="A351" s="24">
        <v>42750.25</v>
      </c>
      <c r="B351" s="25">
        <v>8.9472205344442093E-5</v>
      </c>
      <c r="C351" s="26">
        <v>51</v>
      </c>
      <c r="D351" s="26">
        <v>3</v>
      </c>
      <c r="E351" s="27">
        <f t="shared" si="5"/>
        <v>39.972602459682953</v>
      </c>
    </row>
    <row r="352" spans="1:5" x14ac:dyDescent="0.3">
      <c r="A352" s="24">
        <v>42750.291666666664</v>
      </c>
      <c r="B352" s="25">
        <v>1.1414456548818487E-4</v>
      </c>
      <c r="C352" s="26">
        <v>52.19</v>
      </c>
      <c r="D352" s="26">
        <v>3</v>
      </c>
      <c r="E352" s="27">
        <f t="shared" si="5"/>
        <v>52.185114685976501</v>
      </c>
    </row>
    <row r="353" spans="1:5" x14ac:dyDescent="0.3">
      <c r="A353" s="24">
        <v>42750.333333333336</v>
      </c>
      <c r="B353" s="25">
        <v>1.531576150979991E-4</v>
      </c>
      <c r="C353" s="26">
        <v>55.19</v>
      </c>
      <c r="D353" s="26">
        <v>3</v>
      </c>
      <c r="E353" s="27">
        <f t="shared" si="5"/>
        <v>74.046254488785067</v>
      </c>
    </row>
    <row r="354" spans="1:5" x14ac:dyDescent="0.3">
      <c r="A354" s="24">
        <v>42750.375</v>
      </c>
      <c r="B354" s="25">
        <v>1.7817790650263962E-4</v>
      </c>
      <c r="C354" s="26">
        <v>57.73</v>
      </c>
      <c r="D354" s="26">
        <v>3</v>
      </c>
      <c r="E354" s="27">
        <f t="shared" si="5"/>
        <v>90.107204351401094</v>
      </c>
    </row>
    <row r="355" spans="1:5" x14ac:dyDescent="0.3">
      <c r="A355" s="24">
        <v>42750.416666666664</v>
      </c>
      <c r="B355" s="25">
        <v>1.8780141665769741E-4</v>
      </c>
      <c r="C355" s="26">
        <v>60.709999999999994</v>
      </c>
      <c r="D355" s="26">
        <v>3</v>
      </c>
      <c r="E355" s="27">
        <f t="shared" si="5"/>
        <v>99.876474286329952</v>
      </c>
    </row>
    <row r="356" spans="1:5" x14ac:dyDescent="0.3">
      <c r="A356" s="24">
        <v>42750.458333333336</v>
      </c>
      <c r="B356" s="25">
        <v>1.8670403134813448E-4</v>
      </c>
      <c r="C356" s="26">
        <v>62.08</v>
      </c>
      <c r="D356" s="26">
        <v>3</v>
      </c>
      <c r="E356" s="27">
        <f t="shared" si="5"/>
        <v>101.53353569096757</v>
      </c>
    </row>
    <row r="357" spans="1:5" x14ac:dyDescent="0.3">
      <c r="A357" s="24">
        <v>42750.5</v>
      </c>
      <c r="B357" s="25">
        <v>1.8371146144734499E-4</v>
      </c>
      <c r="C357" s="26">
        <v>58.93</v>
      </c>
      <c r="D357" s="26">
        <v>3</v>
      </c>
      <c r="E357" s="27">
        <f t="shared" si="5"/>
        <v>94.836779866286278</v>
      </c>
    </row>
    <row r="358" spans="1:5" x14ac:dyDescent="0.3">
      <c r="A358" s="24">
        <v>42750.541666666664</v>
      </c>
      <c r="B358" s="25">
        <v>1.7083456140907198E-4</v>
      </c>
      <c r="C358" s="26">
        <v>61.120000000000005</v>
      </c>
      <c r="D358" s="26">
        <v>3</v>
      </c>
      <c r="E358" s="27">
        <f t="shared" si="5"/>
        <v>91.466737525504925</v>
      </c>
    </row>
    <row r="359" spans="1:5" x14ac:dyDescent="0.3">
      <c r="A359" s="24">
        <v>42750.583333333336</v>
      </c>
      <c r="B359" s="25">
        <v>1.4686264702753091E-4</v>
      </c>
      <c r="C359" s="26">
        <v>58.53</v>
      </c>
      <c r="D359" s="26">
        <v>3</v>
      </c>
      <c r="E359" s="27">
        <f t="shared" si="5"/>
        <v>75.299827599367333</v>
      </c>
    </row>
    <row r="360" spans="1:5" x14ac:dyDescent="0.3">
      <c r="A360" s="24">
        <v>42750.625</v>
      </c>
      <c r="B360" s="25">
        <v>1.3877439519156736E-4</v>
      </c>
      <c r="C360" s="26">
        <v>57.509999999999991</v>
      </c>
      <c r="D360" s="26">
        <v>3</v>
      </c>
      <c r="E360" s="27">
        <f t="shared" si="5"/>
        <v>69.912819495011249</v>
      </c>
    </row>
    <row r="361" spans="1:5" x14ac:dyDescent="0.3">
      <c r="A361" s="24">
        <v>42750.666666666664</v>
      </c>
      <c r="B361" s="25">
        <v>1.4116604429332508E-4</v>
      </c>
      <c r="C361" s="26">
        <v>57.12</v>
      </c>
      <c r="D361" s="26">
        <v>3</v>
      </c>
      <c r="E361" s="27">
        <f t="shared" si="5"/>
        <v>70.63542298230422</v>
      </c>
    </row>
    <row r="362" spans="1:5" x14ac:dyDescent="0.3">
      <c r="A362" s="24">
        <v>42750.708333333336</v>
      </c>
      <c r="B362" s="25">
        <v>1.4735499626600777E-4</v>
      </c>
      <c r="C362" s="26">
        <v>60.099999999999994</v>
      </c>
      <c r="D362" s="26">
        <v>3</v>
      </c>
      <c r="E362" s="27">
        <f t="shared" si="5"/>
        <v>77.578869014142711</v>
      </c>
    </row>
    <row r="363" spans="1:5" x14ac:dyDescent="0.3">
      <c r="A363" s="24">
        <v>42750.75</v>
      </c>
      <c r="B363" s="25">
        <v>1.5726152147515642E-4</v>
      </c>
      <c r="C363" s="26">
        <v>71.010000000000005</v>
      </c>
      <c r="D363" s="26">
        <v>2</v>
      </c>
      <c r="E363" s="27">
        <f t="shared" si="5"/>
        <v>97.824152005969523</v>
      </c>
    </row>
    <row r="364" spans="1:5" x14ac:dyDescent="0.3">
      <c r="A364" s="24">
        <v>42750.791666666664</v>
      </c>
      <c r="B364" s="25">
        <v>1.5354026124646725E-4</v>
      </c>
      <c r="C364" s="26">
        <v>80</v>
      </c>
      <c r="D364" s="26">
        <v>2</v>
      </c>
      <c r="E364" s="27">
        <f t="shared" si="5"/>
        <v>107.60101508152425</v>
      </c>
    </row>
    <row r="365" spans="1:5" x14ac:dyDescent="0.3">
      <c r="A365" s="24">
        <v>42750.833333333336</v>
      </c>
      <c r="B365" s="25">
        <v>1.3598030977410519E-4</v>
      </c>
      <c r="C365" s="26">
        <v>79.37</v>
      </c>
      <c r="D365" s="26">
        <v>2</v>
      </c>
      <c r="E365" s="27">
        <f t="shared" si="5"/>
        <v>94.544552956111588</v>
      </c>
    </row>
    <row r="366" spans="1:5" x14ac:dyDescent="0.3">
      <c r="A366" s="24">
        <v>42750.875</v>
      </c>
      <c r="B366" s="25">
        <v>1.1519772732003507E-4</v>
      </c>
      <c r="C366" s="26">
        <v>76.55</v>
      </c>
      <c r="D366" s="26">
        <v>2</v>
      </c>
      <c r="E366" s="27">
        <f t="shared" si="5"/>
        <v>77.249061590814478</v>
      </c>
    </row>
    <row r="367" spans="1:5" x14ac:dyDescent="0.3">
      <c r="A367" s="24">
        <v>42750.916666666664</v>
      </c>
      <c r="B367" s="25">
        <v>9.8895702887311676E-5</v>
      </c>
      <c r="C367" s="26">
        <v>75.83</v>
      </c>
      <c r="D367" s="26">
        <v>2</v>
      </c>
      <c r="E367" s="27">
        <f t="shared" si="5"/>
        <v>65.69352767351684</v>
      </c>
    </row>
    <row r="368" spans="1:5" x14ac:dyDescent="0.3">
      <c r="A368" s="24">
        <v>42750.958333333336</v>
      </c>
      <c r="B368" s="25">
        <v>8.9221214746354439E-5</v>
      </c>
      <c r="C368" s="26">
        <v>69.48</v>
      </c>
      <c r="D368" s="26">
        <v>2</v>
      </c>
      <c r="E368" s="27">
        <f t="shared" si="5"/>
        <v>54.304028405051952</v>
      </c>
    </row>
    <row r="369" spans="1:5" x14ac:dyDescent="0.3">
      <c r="A369" s="24">
        <v>42751</v>
      </c>
      <c r="B369" s="25">
        <v>8.2652435764803643E-5</v>
      </c>
      <c r="C369" s="26">
        <v>57.29</v>
      </c>
      <c r="D369" s="26">
        <v>3</v>
      </c>
      <c r="E369" s="27">
        <f t="shared" si="5"/>
        <v>41.479984473898661</v>
      </c>
    </row>
    <row r="370" spans="1:5" x14ac:dyDescent="0.3">
      <c r="A370" s="24">
        <v>42751.041666666664</v>
      </c>
      <c r="B370" s="25">
        <v>7.9718296842986442E-5</v>
      </c>
      <c r="C370" s="26">
        <v>51.379999999999995</v>
      </c>
      <c r="D370" s="26">
        <v>3</v>
      </c>
      <c r="E370" s="27">
        <f t="shared" si="5"/>
        <v>35.880312564103548</v>
      </c>
    </row>
    <row r="371" spans="1:5" x14ac:dyDescent="0.3">
      <c r="A371" s="24">
        <v>42751.083333333336</v>
      </c>
      <c r="B371" s="25">
        <v>7.8020378075801842E-5</v>
      </c>
      <c r="C371" s="26">
        <v>48.010000000000005</v>
      </c>
      <c r="D371" s="26">
        <v>3</v>
      </c>
      <c r="E371" s="27">
        <f t="shared" si="5"/>
        <v>32.812843158432599</v>
      </c>
    </row>
    <row r="372" spans="1:5" x14ac:dyDescent="0.3">
      <c r="A372" s="24">
        <v>42751.125</v>
      </c>
      <c r="B372" s="25">
        <v>7.7273569345657741E-5</v>
      </c>
      <c r="C372" s="26">
        <v>41.89</v>
      </c>
      <c r="D372" s="26">
        <v>3</v>
      </c>
      <c r="E372" s="27">
        <f t="shared" si="5"/>
        <v>28.35603082223292</v>
      </c>
    </row>
    <row r="373" spans="1:5" x14ac:dyDescent="0.3">
      <c r="A373" s="24">
        <v>42751.166666666664</v>
      </c>
      <c r="B373" s="25">
        <v>7.7528326493571864E-5</v>
      </c>
      <c r="C373" s="26">
        <v>40.98</v>
      </c>
      <c r="D373" s="26">
        <v>3</v>
      </c>
      <c r="E373" s="27">
        <f t="shared" si="5"/>
        <v>27.831490780629593</v>
      </c>
    </row>
    <row r="374" spans="1:5" x14ac:dyDescent="0.3">
      <c r="A374" s="24">
        <v>42751.208333333336</v>
      </c>
      <c r="B374" s="25">
        <v>8.0365220414952058E-5</v>
      </c>
      <c r="C374" s="26">
        <v>48.98</v>
      </c>
      <c r="D374" s="26">
        <v>3</v>
      </c>
      <c r="E374" s="27">
        <f t="shared" si="5"/>
        <v>34.481887224297317</v>
      </c>
    </row>
    <row r="375" spans="1:5" x14ac:dyDescent="0.3">
      <c r="A375" s="24">
        <v>42751.25</v>
      </c>
      <c r="B375" s="25">
        <v>9.2106833812915769E-5</v>
      </c>
      <c r="C375" s="26">
        <v>58.010000000000005</v>
      </c>
      <c r="D375" s="26">
        <v>3</v>
      </c>
      <c r="E375" s="27">
        <f t="shared" si="5"/>
        <v>46.805708682308257</v>
      </c>
    </row>
    <row r="376" spans="1:5" x14ac:dyDescent="0.3">
      <c r="A376" s="24">
        <v>42751.291666666664</v>
      </c>
      <c r="B376" s="25">
        <v>1.1787853228823085E-4</v>
      </c>
      <c r="C376" s="26">
        <v>67.44</v>
      </c>
      <c r="D376" s="26">
        <v>3</v>
      </c>
      <c r="E376" s="27">
        <f t="shared" si="5"/>
        <v>69.639619185460205</v>
      </c>
    </row>
    <row r="377" spans="1:5" x14ac:dyDescent="0.3">
      <c r="A377" s="24">
        <v>42751.333333333336</v>
      </c>
      <c r="B377" s="25">
        <v>1.570208252871244E-4</v>
      </c>
      <c r="C377" s="26">
        <v>75.55</v>
      </c>
      <c r="D377" s="26">
        <v>2</v>
      </c>
      <c r="E377" s="27">
        <f t="shared" si="5"/>
        <v>103.9192085498741</v>
      </c>
    </row>
    <row r="378" spans="1:5" x14ac:dyDescent="0.3">
      <c r="A378" s="24">
        <v>42751.375</v>
      </c>
      <c r="B378" s="25">
        <v>1.8140383780292793E-4</v>
      </c>
      <c r="C378" s="26">
        <v>78.33</v>
      </c>
      <c r="D378" s="26">
        <v>2</v>
      </c>
      <c r="E378" s="27">
        <f t="shared" si="5"/>
        <v>124.4740165083053</v>
      </c>
    </row>
    <row r="379" spans="1:5" x14ac:dyDescent="0.3">
      <c r="A379" s="24">
        <v>42751.416666666664</v>
      </c>
      <c r="B379" s="25">
        <v>1.90293920078995E-4</v>
      </c>
      <c r="C379" s="26">
        <v>79.67</v>
      </c>
      <c r="D379" s="26">
        <v>2</v>
      </c>
      <c r="E379" s="27">
        <f t="shared" si="5"/>
        <v>132.80787752719533</v>
      </c>
    </row>
    <row r="380" spans="1:5" x14ac:dyDescent="0.3">
      <c r="A380" s="24">
        <v>42751.458333333336</v>
      </c>
      <c r="B380" s="25">
        <v>1.88699020371982E-4</v>
      </c>
      <c r="C380" s="26">
        <v>78.87</v>
      </c>
      <c r="D380" s="26">
        <v>2</v>
      </c>
      <c r="E380" s="27">
        <f t="shared" si="5"/>
        <v>130.37237961382681</v>
      </c>
    </row>
    <row r="381" spans="1:5" x14ac:dyDescent="0.3">
      <c r="A381" s="24">
        <v>42751.5</v>
      </c>
      <c r="B381" s="25">
        <v>1.8557015606028706E-4</v>
      </c>
      <c r="C381" s="26">
        <v>77.150000000000006</v>
      </c>
      <c r="D381" s="26">
        <v>2</v>
      </c>
      <c r="E381" s="27">
        <f t="shared" si="5"/>
        <v>125.41462085084805</v>
      </c>
    </row>
    <row r="382" spans="1:5" x14ac:dyDescent="0.3">
      <c r="A382" s="24">
        <v>42751.541666666664</v>
      </c>
      <c r="B382" s="25">
        <v>1.723896592819873E-4</v>
      </c>
      <c r="C382" s="26">
        <v>76.5</v>
      </c>
      <c r="D382" s="26">
        <v>2</v>
      </c>
      <c r="E382" s="27">
        <f t="shared" si="5"/>
        <v>115.52520627123097</v>
      </c>
    </row>
    <row r="383" spans="1:5" x14ac:dyDescent="0.3">
      <c r="A383" s="24">
        <v>42751.583333333336</v>
      </c>
      <c r="B383" s="25">
        <v>1.4781342631342405E-4</v>
      </c>
      <c r="C383" s="26">
        <v>72.989999999999995</v>
      </c>
      <c r="D383" s="26">
        <v>2</v>
      </c>
      <c r="E383" s="27">
        <f t="shared" si="5"/>
        <v>94.510781402763342</v>
      </c>
    </row>
    <row r="384" spans="1:5" x14ac:dyDescent="0.3">
      <c r="A384" s="24">
        <v>42751.625</v>
      </c>
      <c r="B384" s="25">
        <v>1.4039799505468427E-4</v>
      </c>
      <c r="C384" s="26">
        <v>70.489999999999995</v>
      </c>
      <c r="D384" s="26">
        <v>2</v>
      </c>
      <c r="E384" s="27">
        <f t="shared" si="5"/>
        <v>86.694694921505118</v>
      </c>
    </row>
    <row r="385" spans="1:5" x14ac:dyDescent="0.3">
      <c r="A385" s="24">
        <v>42751.666666666664</v>
      </c>
      <c r="B385" s="25">
        <v>1.4296213677393878E-4</v>
      </c>
      <c r="C385" s="26">
        <v>70.25</v>
      </c>
      <c r="D385" s="26">
        <v>2</v>
      </c>
      <c r="E385" s="27">
        <f t="shared" si="5"/>
        <v>87.977469349314177</v>
      </c>
    </row>
    <row r="386" spans="1:5" x14ac:dyDescent="0.3">
      <c r="A386" s="24">
        <v>42751.708333333336</v>
      </c>
      <c r="B386" s="25">
        <v>1.4904576256280581E-4</v>
      </c>
      <c r="C386" s="26">
        <v>74.69</v>
      </c>
      <c r="D386" s="26">
        <v>1</v>
      </c>
      <c r="E386" s="27">
        <f t="shared" si="5"/>
        <v>97.518317330947852</v>
      </c>
    </row>
    <row r="387" spans="1:5" x14ac:dyDescent="0.3">
      <c r="A387" s="24">
        <v>42751.75</v>
      </c>
      <c r="B387" s="25">
        <v>1.6019440749516069E-4</v>
      </c>
      <c r="C387" s="26">
        <v>80.19</v>
      </c>
      <c r="D387" s="26">
        <v>1</v>
      </c>
      <c r="E387" s="27">
        <f t="shared" si="5"/>
        <v>112.53086834444356</v>
      </c>
    </row>
    <row r="388" spans="1:5" x14ac:dyDescent="0.3">
      <c r="A388" s="24">
        <v>42751.791666666664</v>
      </c>
      <c r="B388" s="25">
        <v>1.5744197901555685E-4</v>
      </c>
      <c r="C388" s="26">
        <v>83.69</v>
      </c>
      <c r="D388" s="26">
        <v>1</v>
      </c>
      <c r="E388" s="27">
        <f t="shared" si="5"/>
        <v>115.42455640059271</v>
      </c>
    </row>
    <row r="389" spans="1:5" x14ac:dyDescent="0.3">
      <c r="A389" s="24">
        <v>42751.833333333336</v>
      </c>
      <c r="B389" s="25">
        <v>1.3928591602364835E-4</v>
      </c>
      <c r="C389" s="26">
        <v>83.919999999999987</v>
      </c>
      <c r="D389" s="26">
        <v>1</v>
      </c>
      <c r="E389" s="27">
        <f t="shared" si="5"/>
        <v>102.39453687689202</v>
      </c>
    </row>
    <row r="390" spans="1:5" x14ac:dyDescent="0.3">
      <c r="A390" s="24">
        <v>42751.875</v>
      </c>
      <c r="B390" s="25">
        <v>1.1774715592584051E-4</v>
      </c>
      <c r="C390" s="26">
        <v>80</v>
      </c>
      <c r="D390" s="26">
        <v>1</v>
      </c>
      <c r="E390" s="27">
        <f t="shared" si="5"/>
        <v>82.517206872829021</v>
      </c>
    </row>
    <row r="391" spans="1:5" x14ac:dyDescent="0.3">
      <c r="A391" s="24">
        <v>42751.916666666664</v>
      </c>
      <c r="B391" s="25">
        <v>1.006757963492385E-4</v>
      </c>
      <c r="C391" s="26">
        <v>77.69</v>
      </c>
      <c r="D391" s="26">
        <v>1</v>
      </c>
      <c r="E391" s="27">
        <f t="shared" si="5"/>
        <v>68.51636293694169</v>
      </c>
    </row>
    <row r="392" spans="1:5" x14ac:dyDescent="0.3">
      <c r="A392" s="24">
        <v>42751.958333333336</v>
      </c>
      <c r="B392" s="25">
        <v>9.0206028859900713E-5</v>
      </c>
      <c r="C392" s="26">
        <v>69.48</v>
      </c>
      <c r="D392" s="26">
        <v>2</v>
      </c>
      <c r="E392" s="27">
        <f t="shared" si="5"/>
        <v>54.903430394228501</v>
      </c>
    </row>
    <row r="393" spans="1:5" x14ac:dyDescent="0.3">
      <c r="A393" s="24">
        <v>42752</v>
      </c>
      <c r="B393" s="25">
        <v>8.2652435764803643E-5</v>
      </c>
      <c r="C393" s="26">
        <v>62.58</v>
      </c>
      <c r="D393" s="26">
        <v>3</v>
      </c>
      <c r="E393" s="27">
        <f t="shared" si="5"/>
        <v>45.310131408213969</v>
      </c>
    </row>
    <row r="394" spans="1:5" x14ac:dyDescent="0.3">
      <c r="A394" s="24">
        <v>42752.041666666664</v>
      </c>
      <c r="B394" s="25">
        <v>7.9718296842986442E-5</v>
      </c>
      <c r="C394" s="26">
        <v>58.23</v>
      </c>
      <c r="D394" s="26">
        <v>3</v>
      </c>
      <c r="E394" s="27">
        <f t="shared" ref="E394:E457" si="6">C394*B394*8760</f>
        <v>40.663888684463799</v>
      </c>
    </row>
    <row r="395" spans="1:5" x14ac:dyDescent="0.3">
      <c r="A395" s="24">
        <v>42752.083333333336</v>
      </c>
      <c r="B395" s="25">
        <v>7.8020378075801842E-5</v>
      </c>
      <c r="C395" s="26">
        <v>54.06</v>
      </c>
      <c r="D395" s="26">
        <v>3</v>
      </c>
      <c r="E395" s="27">
        <f t="shared" si="6"/>
        <v>36.947767155693946</v>
      </c>
    </row>
    <row r="396" spans="1:5" x14ac:dyDescent="0.3">
      <c r="A396" s="24">
        <v>42752.125</v>
      </c>
      <c r="B396" s="25">
        <v>7.7273569345657741E-5</v>
      </c>
      <c r="C396" s="26">
        <v>51</v>
      </c>
      <c r="D396" s="26">
        <v>3</v>
      </c>
      <c r="E396" s="27">
        <f t="shared" si="6"/>
        <v>34.522739840866052</v>
      </c>
    </row>
    <row r="397" spans="1:5" x14ac:dyDescent="0.3">
      <c r="A397" s="24">
        <v>42752.166666666664</v>
      </c>
      <c r="B397" s="25">
        <v>7.7528326493571864E-5</v>
      </c>
      <c r="C397" s="26">
        <v>50.02000000000001</v>
      </c>
      <c r="D397" s="26">
        <v>3</v>
      </c>
      <c r="E397" s="27">
        <f t="shared" si="6"/>
        <v>33.97098996698616</v>
      </c>
    </row>
    <row r="398" spans="1:5" x14ac:dyDescent="0.3">
      <c r="A398" s="24">
        <v>42752.208333333336</v>
      </c>
      <c r="B398" s="25">
        <v>8.0365220414952058E-5</v>
      </c>
      <c r="C398" s="26">
        <v>52.17</v>
      </c>
      <c r="D398" s="26">
        <v>3</v>
      </c>
      <c r="E398" s="27">
        <f t="shared" si="6"/>
        <v>36.727645089660911</v>
      </c>
    </row>
    <row r="399" spans="1:5" x14ac:dyDescent="0.3">
      <c r="A399" s="24">
        <v>42752.25</v>
      </c>
      <c r="B399" s="25">
        <v>9.2106833812915769E-5</v>
      </c>
      <c r="C399" s="26">
        <v>58.83</v>
      </c>
      <c r="D399" s="26">
        <v>3</v>
      </c>
      <c r="E399" s="27">
        <f t="shared" si="6"/>
        <v>47.467330490953188</v>
      </c>
    </row>
    <row r="400" spans="1:5" x14ac:dyDescent="0.3">
      <c r="A400" s="24">
        <v>42752.291666666664</v>
      </c>
      <c r="B400" s="25">
        <v>1.1787853228823085E-4</v>
      </c>
      <c r="C400" s="26">
        <v>71.099999999999994</v>
      </c>
      <c r="D400" s="26">
        <v>3</v>
      </c>
      <c r="E400" s="27">
        <f t="shared" si="6"/>
        <v>73.418993536272552</v>
      </c>
    </row>
    <row r="401" spans="1:5" x14ac:dyDescent="0.3">
      <c r="A401" s="24">
        <v>42752.333333333336</v>
      </c>
      <c r="B401" s="25">
        <v>1.570208252871244E-4</v>
      </c>
      <c r="C401" s="26">
        <v>80.150000000000006</v>
      </c>
      <c r="D401" s="26">
        <v>2</v>
      </c>
      <c r="E401" s="27">
        <f t="shared" si="6"/>
        <v>110.24651972564408</v>
      </c>
    </row>
    <row r="402" spans="1:5" x14ac:dyDescent="0.3">
      <c r="A402" s="24">
        <v>42752.375</v>
      </c>
      <c r="B402" s="25">
        <v>1.8140383780292793E-4</v>
      </c>
      <c r="C402" s="26">
        <v>83</v>
      </c>
      <c r="D402" s="26">
        <v>2</v>
      </c>
      <c r="E402" s="27">
        <f t="shared" si="6"/>
        <v>131.89510238975285</v>
      </c>
    </row>
    <row r="403" spans="1:5" x14ac:dyDescent="0.3">
      <c r="A403" s="24">
        <v>42752.416666666664</v>
      </c>
      <c r="B403" s="25">
        <v>1.90293920078995E-4</v>
      </c>
      <c r="C403" s="26">
        <v>82.510000000000019</v>
      </c>
      <c r="D403" s="26">
        <v>2</v>
      </c>
      <c r="E403" s="27">
        <f t="shared" si="6"/>
        <v>137.54208578848863</v>
      </c>
    </row>
    <row r="404" spans="1:5" x14ac:dyDescent="0.3">
      <c r="A404" s="24">
        <v>42752.458333333336</v>
      </c>
      <c r="B404" s="25">
        <v>1.88699020371982E-4</v>
      </c>
      <c r="C404" s="26">
        <v>80.69</v>
      </c>
      <c r="D404" s="26">
        <v>2</v>
      </c>
      <c r="E404" s="27">
        <f t="shared" si="6"/>
        <v>133.38084583542138</v>
      </c>
    </row>
    <row r="405" spans="1:5" x14ac:dyDescent="0.3">
      <c r="A405" s="24">
        <v>42752.5</v>
      </c>
      <c r="B405" s="25">
        <v>1.8557015606028706E-4</v>
      </c>
      <c r="C405" s="26">
        <v>79.11</v>
      </c>
      <c r="D405" s="26">
        <v>2</v>
      </c>
      <c r="E405" s="27">
        <f t="shared" si="6"/>
        <v>128.60078620234074</v>
      </c>
    </row>
    <row r="406" spans="1:5" x14ac:dyDescent="0.3">
      <c r="A406" s="24">
        <v>42752.541666666664</v>
      </c>
      <c r="B406" s="25">
        <v>1.723896592819873E-4</v>
      </c>
      <c r="C406" s="26">
        <v>78.33</v>
      </c>
      <c r="D406" s="26">
        <v>2</v>
      </c>
      <c r="E406" s="27">
        <f t="shared" si="6"/>
        <v>118.28875042124865</v>
      </c>
    </row>
    <row r="407" spans="1:5" x14ac:dyDescent="0.3">
      <c r="A407" s="24">
        <v>42752.583333333336</v>
      </c>
      <c r="B407" s="25">
        <v>1.4781342631342405E-4</v>
      </c>
      <c r="C407" s="26">
        <v>75.55</v>
      </c>
      <c r="D407" s="26">
        <v>2</v>
      </c>
      <c r="E407" s="27">
        <f t="shared" si="6"/>
        <v>97.825586175897669</v>
      </c>
    </row>
    <row r="408" spans="1:5" x14ac:dyDescent="0.3">
      <c r="A408" s="24">
        <v>42752.625</v>
      </c>
      <c r="B408" s="25">
        <v>1.4039799505468427E-4</v>
      </c>
      <c r="C408" s="26">
        <v>74.709999999999994</v>
      </c>
      <c r="D408" s="26">
        <v>2</v>
      </c>
      <c r="E408" s="27">
        <f t="shared" si="6"/>
        <v>91.884815684290643</v>
      </c>
    </row>
    <row r="409" spans="1:5" x14ac:dyDescent="0.3">
      <c r="A409" s="24">
        <v>42752.666666666664</v>
      </c>
      <c r="B409" s="25">
        <v>1.4296213677393878E-4</v>
      </c>
      <c r="C409" s="26">
        <v>74.709999999999994</v>
      </c>
      <c r="D409" s="26">
        <v>2</v>
      </c>
      <c r="E409" s="27">
        <f t="shared" si="6"/>
        <v>93.562942848217247</v>
      </c>
    </row>
    <row r="410" spans="1:5" x14ac:dyDescent="0.3">
      <c r="A410" s="24">
        <v>42752.708333333336</v>
      </c>
      <c r="B410" s="25">
        <v>1.4904576256280581E-4</v>
      </c>
      <c r="C410" s="26">
        <v>78.290000000000006</v>
      </c>
      <c r="D410" s="26">
        <v>1</v>
      </c>
      <c r="E410" s="27">
        <f t="shared" si="6"/>
        <v>102.21862449912851</v>
      </c>
    </row>
    <row r="411" spans="1:5" x14ac:dyDescent="0.3">
      <c r="A411" s="24">
        <v>42752.75</v>
      </c>
      <c r="B411" s="25">
        <v>1.6019440749516069E-4</v>
      </c>
      <c r="C411" s="26">
        <v>82.510000000000019</v>
      </c>
      <c r="D411" s="26">
        <v>1</v>
      </c>
      <c r="E411" s="27">
        <f t="shared" si="6"/>
        <v>115.78653132684923</v>
      </c>
    </row>
    <row r="412" spans="1:5" x14ac:dyDescent="0.3">
      <c r="A412" s="24">
        <v>42752.791666666664</v>
      </c>
      <c r="B412" s="25">
        <v>1.5744197901555685E-4</v>
      </c>
      <c r="C412" s="26">
        <v>85.010000000000019</v>
      </c>
      <c r="D412" s="26">
        <v>1</v>
      </c>
      <c r="E412" s="27">
        <f t="shared" si="6"/>
        <v>117.24508949234541</v>
      </c>
    </row>
    <row r="413" spans="1:5" x14ac:dyDescent="0.3">
      <c r="A413" s="24">
        <v>42752.833333333336</v>
      </c>
      <c r="B413" s="25">
        <v>1.3928591602364835E-4</v>
      </c>
      <c r="C413" s="26">
        <v>85.71</v>
      </c>
      <c r="D413" s="26">
        <v>1</v>
      </c>
      <c r="E413" s="27">
        <f t="shared" si="6"/>
        <v>104.57859575450925</v>
      </c>
    </row>
    <row r="414" spans="1:5" x14ac:dyDescent="0.3">
      <c r="A414" s="24">
        <v>42752.875</v>
      </c>
      <c r="B414" s="25">
        <v>1.1774715592584051E-4</v>
      </c>
      <c r="C414" s="26">
        <v>85</v>
      </c>
      <c r="D414" s="26">
        <v>1</v>
      </c>
      <c r="E414" s="27">
        <f t="shared" si="6"/>
        <v>87.67453230238084</v>
      </c>
    </row>
    <row r="415" spans="1:5" x14ac:dyDescent="0.3">
      <c r="A415" s="24">
        <v>42752.916666666664</v>
      </c>
      <c r="B415" s="25">
        <v>1.006757963492385E-4</v>
      </c>
      <c r="C415" s="26">
        <v>80</v>
      </c>
      <c r="D415" s="26">
        <v>1</v>
      </c>
      <c r="E415" s="27">
        <f t="shared" si="6"/>
        <v>70.553598081546326</v>
      </c>
    </row>
    <row r="416" spans="1:5" x14ac:dyDescent="0.3">
      <c r="A416" s="24">
        <v>42752.958333333336</v>
      </c>
      <c r="B416" s="25">
        <v>9.0206028859900713E-5</v>
      </c>
      <c r="C416" s="26">
        <v>74.08</v>
      </c>
      <c r="D416" s="26">
        <v>2</v>
      </c>
      <c r="E416" s="27">
        <f t="shared" si="6"/>
        <v>58.538372533167056</v>
      </c>
    </row>
    <row r="417" spans="1:5" x14ac:dyDescent="0.3">
      <c r="A417" s="24">
        <v>42753</v>
      </c>
      <c r="B417" s="25">
        <v>8.2652435764803643E-5</v>
      </c>
      <c r="C417" s="26">
        <v>67.88</v>
      </c>
      <c r="D417" s="26">
        <v>3</v>
      </c>
      <c r="E417" s="27">
        <f t="shared" si="6"/>
        <v>49.147518695902271</v>
      </c>
    </row>
    <row r="418" spans="1:5" x14ac:dyDescent="0.3">
      <c r="A418" s="24">
        <v>42753.041666666664</v>
      </c>
      <c r="B418" s="25">
        <v>7.9718296842986442E-5</v>
      </c>
      <c r="C418" s="26">
        <v>62.58</v>
      </c>
      <c r="D418" s="26">
        <v>3</v>
      </c>
      <c r="E418" s="27">
        <f t="shared" si="6"/>
        <v>43.70163410396264</v>
      </c>
    </row>
    <row r="419" spans="1:5" x14ac:dyDescent="0.3">
      <c r="A419" s="24">
        <v>42753.083333333336</v>
      </c>
      <c r="B419" s="25">
        <v>7.8020378075801842E-5</v>
      </c>
      <c r="C419" s="26">
        <v>59.94</v>
      </c>
      <c r="D419" s="26">
        <v>3</v>
      </c>
      <c r="E419" s="27">
        <f t="shared" si="6"/>
        <v>40.966503205924809</v>
      </c>
    </row>
    <row r="420" spans="1:5" x14ac:dyDescent="0.3">
      <c r="A420" s="24">
        <v>42753.125</v>
      </c>
      <c r="B420" s="25">
        <v>7.7273569345657741E-5</v>
      </c>
      <c r="C420" s="26">
        <v>58.96</v>
      </c>
      <c r="D420" s="26">
        <v>3</v>
      </c>
      <c r="E420" s="27">
        <f t="shared" si="6"/>
        <v>39.910994921911026</v>
      </c>
    </row>
    <row r="421" spans="1:5" x14ac:dyDescent="0.3">
      <c r="A421" s="24">
        <v>42753.166666666664</v>
      </c>
      <c r="B421" s="25">
        <v>7.7528326493571864E-5</v>
      </c>
      <c r="C421" s="26">
        <v>57.29</v>
      </c>
      <c r="D421" s="26">
        <v>3</v>
      </c>
      <c r="E421" s="27">
        <f t="shared" si="6"/>
        <v>38.908396945394571</v>
      </c>
    </row>
    <row r="422" spans="1:5" x14ac:dyDescent="0.3">
      <c r="A422" s="24">
        <v>42753.208333333336</v>
      </c>
      <c r="B422" s="25">
        <v>8.0365220414952058E-5</v>
      </c>
      <c r="C422" s="26">
        <v>59.83</v>
      </c>
      <c r="D422" s="26">
        <v>3</v>
      </c>
      <c r="E422" s="27">
        <f t="shared" si="6"/>
        <v>42.120279963856859</v>
      </c>
    </row>
    <row r="423" spans="1:5" x14ac:dyDescent="0.3">
      <c r="A423" s="24">
        <v>42753.25</v>
      </c>
      <c r="B423" s="25">
        <v>9.2106833812915769E-5</v>
      </c>
      <c r="C423" s="26">
        <v>63.100000000000009</v>
      </c>
      <c r="D423" s="26">
        <v>3</v>
      </c>
      <c r="E423" s="27">
        <f t="shared" si="6"/>
        <v>50.91260503109207</v>
      </c>
    </row>
    <row r="424" spans="1:5" x14ac:dyDescent="0.3">
      <c r="A424" s="24">
        <v>42753.291666666664</v>
      </c>
      <c r="B424" s="25">
        <v>1.1787853228823085E-4</v>
      </c>
      <c r="C424" s="26">
        <v>78.87</v>
      </c>
      <c r="D424" s="26">
        <v>3</v>
      </c>
      <c r="E424" s="27">
        <f t="shared" si="6"/>
        <v>81.442419412177443</v>
      </c>
    </row>
    <row r="425" spans="1:5" x14ac:dyDescent="0.3">
      <c r="A425" s="24">
        <v>42753.333333333336</v>
      </c>
      <c r="B425" s="25">
        <v>1.570208252871244E-4</v>
      </c>
      <c r="C425" s="26">
        <v>88.2</v>
      </c>
      <c r="D425" s="26">
        <v>2</v>
      </c>
      <c r="E425" s="27">
        <f t="shared" si="6"/>
        <v>121.31931428324151</v>
      </c>
    </row>
    <row r="426" spans="1:5" x14ac:dyDescent="0.3">
      <c r="A426" s="24">
        <v>42753.375</v>
      </c>
      <c r="B426" s="25">
        <v>1.8140383780292793E-4</v>
      </c>
      <c r="C426" s="26">
        <v>86.12</v>
      </c>
      <c r="D426" s="26">
        <v>2</v>
      </c>
      <c r="E426" s="27">
        <f t="shared" si="6"/>
        <v>136.85308696151222</v>
      </c>
    </row>
    <row r="427" spans="1:5" x14ac:dyDescent="0.3">
      <c r="A427" s="24">
        <v>42753.416666666664</v>
      </c>
      <c r="B427" s="25">
        <v>1.90293920078995E-4</v>
      </c>
      <c r="C427" s="26">
        <v>86.63</v>
      </c>
      <c r="D427" s="26">
        <v>2</v>
      </c>
      <c r="E427" s="27">
        <f t="shared" si="6"/>
        <v>144.41002171684363</v>
      </c>
    </row>
    <row r="428" spans="1:5" x14ac:dyDescent="0.3">
      <c r="A428" s="24">
        <v>42753.458333333336</v>
      </c>
      <c r="B428" s="25">
        <v>1.88699020371982E-4</v>
      </c>
      <c r="C428" s="26">
        <v>85</v>
      </c>
      <c r="D428" s="26">
        <v>2</v>
      </c>
      <c r="E428" s="27">
        <f t="shared" si="6"/>
        <v>140.50529056897781</v>
      </c>
    </row>
    <row r="429" spans="1:5" x14ac:dyDescent="0.3">
      <c r="A429" s="24">
        <v>42753.5</v>
      </c>
      <c r="B429" s="25">
        <v>1.8557015606028706E-4</v>
      </c>
      <c r="C429" s="26">
        <v>84</v>
      </c>
      <c r="D429" s="26">
        <v>2</v>
      </c>
      <c r="E429" s="27">
        <f t="shared" si="6"/>
        <v>136.54994363540163</v>
      </c>
    </row>
    <row r="430" spans="1:5" x14ac:dyDescent="0.3">
      <c r="A430" s="24">
        <v>42753.541666666664</v>
      </c>
      <c r="B430" s="25">
        <v>1.723896592819873E-4</v>
      </c>
      <c r="C430" s="26">
        <v>84.1</v>
      </c>
      <c r="D430" s="26">
        <v>2</v>
      </c>
      <c r="E430" s="27">
        <f t="shared" si="6"/>
        <v>127.00222022758855</v>
      </c>
    </row>
    <row r="431" spans="1:5" x14ac:dyDescent="0.3">
      <c r="A431" s="24">
        <v>42753.583333333336</v>
      </c>
      <c r="B431" s="25">
        <v>1.4781342631342405E-4</v>
      </c>
      <c r="C431" s="26">
        <v>81.170000000000016</v>
      </c>
      <c r="D431" s="26">
        <v>2</v>
      </c>
      <c r="E431" s="27">
        <f t="shared" si="6"/>
        <v>105.10261852941915</v>
      </c>
    </row>
    <row r="432" spans="1:5" x14ac:dyDescent="0.3">
      <c r="A432" s="24">
        <v>42753.625</v>
      </c>
      <c r="B432" s="25">
        <v>1.4039799505468427E-4</v>
      </c>
      <c r="C432" s="26">
        <v>81</v>
      </c>
      <c r="D432" s="26">
        <v>2</v>
      </c>
      <c r="E432" s="27">
        <f t="shared" si="6"/>
        <v>99.620801371001775</v>
      </c>
    </row>
    <row r="433" spans="1:5" x14ac:dyDescent="0.3">
      <c r="A433" s="24">
        <v>42753.666666666664</v>
      </c>
      <c r="B433" s="25">
        <v>1.4296213677393878E-4</v>
      </c>
      <c r="C433" s="26">
        <v>81.509999999999991</v>
      </c>
      <c r="D433" s="26">
        <v>2</v>
      </c>
      <c r="E433" s="27">
        <f t="shared" si="6"/>
        <v>102.07891141156725</v>
      </c>
    </row>
    <row r="434" spans="1:5" x14ac:dyDescent="0.3">
      <c r="A434" s="24">
        <v>42753.708333333336</v>
      </c>
      <c r="B434" s="25">
        <v>1.4904576256280581E-4</v>
      </c>
      <c r="C434" s="26">
        <v>85.010000000000019</v>
      </c>
      <c r="D434" s="26">
        <v>1</v>
      </c>
      <c r="E434" s="27">
        <f t="shared" si="6"/>
        <v>110.99253121306573</v>
      </c>
    </row>
    <row r="435" spans="1:5" x14ac:dyDescent="0.3">
      <c r="A435" s="24">
        <v>42753.75</v>
      </c>
      <c r="B435" s="25">
        <v>1.6019440749516069E-4</v>
      </c>
      <c r="C435" s="26">
        <v>90</v>
      </c>
      <c r="D435" s="26">
        <v>1</v>
      </c>
      <c r="E435" s="27">
        <f t="shared" si="6"/>
        <v>126.29727086918469</v>
      </c>
    </row>
    <row r="436" spans="1:5" x14ac:dyDescent="0.3">
      <c r="A436" s="24">
        <v>42753.791666666664</v>
      </c>
      <c r="B436" s="25">
        <v>1.5744197901555685E-4</v>
      </c>
      <c r="C436" s="26">
        <v>92.01</v>
      </c>
      <c r="D436" s="26">
        <v>1</v>
      </c>
      <c r="E436" s="27">
        <f t="shared" si="6"/>
        <v>126.89943164557936</v>
      </c>
    </row>
    <row r="437" spans="1:5" x14ac:dyDescent="0.3">
      <c r="A437" s="24">
        <v>42753.833333333336</v>
      </c>
      <c r="B437" s="25">
        <v>1.3928591602364835E-4</v>
      </c>
      <c r="C437" s="26">
        <v>92.6</v>
      </c>
      <c r="D437" s="26">
        <v>1</v>
      </c>
      <c r="E437" s="27">
        <f t="shared" si="6"/>
        <v>112.98539221639896</v>
      </c>
    </row>
    <row r="438" spans="1:5" x14ac:dyDescent="0.3">
      <c r="A438" s="24">
        <v>42753.875</v>
      </c>
      <c r="B438" s="25">
        <v>1.1774715592584051E-4</v>
      </c>
      <c r="C438" s="26">
        <v>92.01</v>
      </c>
      <c r="D438" s="26">
        <v>1</v>
      </c>
      <c r="E438" s="27">
        <f t="shared" si="6"/>
        <v>94.905102554612498</v>
      </c>
    </row>
    <row r="439" spans="1:5" x14ac:dyDescent="0.3">
      <c r="A439" s="24">
        <v>42753.916666666664</v>
      </c>
      <c r="B439" s="25">
        <v>1.006757963492385E-4</v>
      </c>
      <c r="C439" s="26">
        <v>89.22</v>
      </c>
      <c r="D439" s="26">
        <v>1</v>
      </c>
      <c r="E439" s="27">
        <f t="shared" si="6"/>
        <v>78.68490026044455</v>
      </c>
    </row>
    <row r="440" spans="1:5" x14ac:dyDescent="0.3">
      <c r="A440" s="24">
        <v>42753.958333333336</v>
      </c>
      <c r="B440" s="25">
        <v>9.0206028859900713E-5</v>
      </c>
      <c r="C440" s="26">
        <v>85</v>
      </c>
      <c r="D440" s="26">
        <v>2</v>
      </c>
      <c r="E440" s="27">
        <f t="shared" si="6"/>
        <v>67.167409089082071</v>
      </c>
    </row>
    <row r="441" spans="1:5" x14ac:dyDescent="0.3">
      <c r="A441" s="24">
        <v>42754</v>
      </c>
      <c r="B441" s="25">
        <v>8.3365479577273102E-5</v>
      </c>
      <c r="C441" s="26">
        <v>80.27</v>
      </c>
      <c r="D441" s="26">
        <v>3</v>
      </c>
      <c r="E441" s="27">
        <f t="shared" si="6"/>
        <v>58.61970412004915</v>
      </c>
    </row>
    <row r="442" spans="1:5" x14ac:dyDescent="0.3">
      <c r="A442" s="24">
        <v>42754.041666666664</v>
      </c>
      <c r="B442" s="25">
        <v>7.9925574619977107E-5</v>
      </c>
      <c r="C442" s="26">
        <v>71.099999999999994</v>
      </c>
      <c r="D442" s="26">
        <v>3</v>
      </c>
      <c r="E442" s="27">
        <f t="shared" si="6"/>
        <v>49.780525194008057</v>
      </c>
    </row>
    <row r="443" spans="1:5" x14ac:dyDescent="0.3">
      <c r="A443" s="24">
        <v>42754.083333333336</v>
      </c>
      <c r="B443" s="25">
        <v>7.8283793838511076E-5</v>
      </c>
      <c r="C443" s="26">
        <v>68.099999999999994</v>
      </c>
      <c r="D443" s="26">
        <v>3</v>
      </c>
      <c r="E443" s="27">
        <f t="shared" si="6"/>
        <v>46.70066691712681</v>
      </c>
    </row>
    <row r="444" spans="1:5" x14ac:dyDescent="0.3">
      <c r="A444" s="24">
        <v>42754.125</v>
      </c>
      <c r="B444" s="25">
        <v>7.7453217131893837E-5</v>
      </c>
      <c r="C444" s="26">
        <v>67.599999999999994</v>
      </c>
      <c r="D444" s="26">
        <v>3</v>
      </c>
      <c r="E444" s="27">
        <f t="shared" si="6"/>
        <v>45.865936308296355</v>
      </c>
    </row>
    <row r="445" spans="1:5" x14ac:dyDescent="0.3">
      <c r="A445" s="24">
        <v>42754.166666666664</v>
      </c>
      <c r="B445" s="25">
        <v>7.7653712716049789E-5</v>
      </c>
      <c r="C445" s="26">
        <v>67.349999999999994</v>
      </c>
      <c r="D445" s="26">
        <v>3</v>
      </c>
      <c r="E445" s="27">
        <f t="shared" si="6"/>
        <v>45.814603350491346</v>
      </c>
    </row>
    <row r="446" spans="1:5" x14ac:dyDescent="0.3">
      <c r="A446" s="24">
        <v>42754.208333333336</v>
      </c>
      <c r="B446" s="25">
        <v>8.076408249039116E-5</v>
      </c>
      <c r="C446" s="26">
        <v>68.099999999999994</v>
      </c>
      <c r="D446" s="26">
        <v>3</v>
      </c>
      <c r="E446" s="27">
        <f t="shared" si="6"/>
        <v>48.180297994137788</v>
      </c>
    </row>
    <row r="447" spans="1:5" x14ac:dyDescent="0.3">
      <c r="A447" s="24">
        <v>42754.25</v>
      </c>
      <c r="B447" s="25">
        <v>9.1990172597898571E-5</v>
      </c>
      <c r="C447" s="26">
        <v>75.03</v>
      </c>
      <c r="D447" s="26">
        <v>3</v>
      </c>
      <c r="E447" s="27">
        <f t="shared" si="6"/>
        <v>60.461718414178087</v>
      </c>
    </row>
    <row r="448" spans="1:5" x14ac:dyDescent="0.3">
      <c r="A448" s="24">
        <v>42754.291666666664</v>
      </c>
      <c r="B448" s="25">
        <v>1.1637435152727018E-4</v>
      </c>
      <c r="C448" s="26">
        <v>90</v>
      </c>
      <c r="D448" s="26">
        <v>3</v>
      </c>
      <c r="E448" s="27">
        <f t="shared" si="6"/>
        <v>91.749538744099809</v>
      </c>
    </row>
    <row r="449" spans="1:5" x14ac:dyDescent="0.3">
      <c r="A449" s="24">
        <v>42754.333333333336</v>
      </c>
      <c r="B449" s="25">
        <v>1.5298657806647558E-4</v>
      </c>
      <c r="C449" s="26">
        <v>94</v>
      </c>
      <c r="D449" s="26">
        <v>2</v>
      </c>
      <c r="E449" s="27">
        <f t="shared" si="6"/>
        <v>125.97526784305865</v>
      </c>
    </row>
    <row r="450" spans="1:5" x14ac:dyDescent="0.3">
      <c r="A450" s="24">
        <v>42754.375</v>
      </c>
      <c r="B450" s="25">
        <v>1.7696018566211176E-4</v>
      </c>
      <c r="C450" s="26">
        <v>95</v>
      </c>
      <c r="D450" s="26">
        <v>2</v>
      </c>
      <c r="E450" s="27">
        <f t="shared" si="6"/>
        <v>147.26626650800941</v>
      </c>
    </row>
    <row r="451" spans="1:5" x14ac:dyDescent="0.3">
      <c r="A451" s="24">
        <v>42754.416666666664</v>
      </c>
      <c r="B451" s="25">
        <v>1.8554214452763801E-4</v>
      </c>
      <c r="C451" s="26">
        <v>94</v>
      </c>
      <c r="D451" s="26">
        <v>2</v>
      </c>
      <c r="E451" s="27">
        <f t="shared" si="6"/>
        <v>152.78282348983825</v>
      </c>
    </row>
    <row r="452" spans="1:5" x14ac:dyDescent="0.3">
      <c r="A452" s="24">
        <v>42754.458333333336</v>
      </c>
      <c r="B452" s="25">
        <v>1.8439524782348757E-4</v>
      </c>
      <c r="C452" s="26">
        <v>93.88</v>
      </c>
      <c r="D452" s="26">
        <v>2</v>
      </c>
      <c r="E452" s="27">
        <f t="shared" si="6"/>
        <v>151.64458658326055</v>
      </c>
    </row>
    <row r="453" spans="1:5" x14ac:dyDescent="0.3">
      <c r="A453" s="24">
        <v>42754.5</v>
      </c>
      <c r="B453" s="25">
        <v>1.8170739805612159E-4</v>
      </c>
      <c r="C453" s="26">
        <v>93</v>
      </c>
      <c r="D453" s="26">
        <v>2</v>
      </c>
      <c r="E453" s="27">
        <f t="shared" si="6"/>
        <v>148.03338304836115</v>
      </c>
    </row>
    <row r="454" spans="1:5" x14ac:dyDescent="0.3">
      <c r="A454" s="24">
        <v>42754.541666666664</v>
      </c>
      <c r="B454" s="25">
        <v>1.6960628459277246E-4</v>
      </c>
      <c r="C454" s="26">
        <v>92.72999999999999</v>
      </c>
      <c r="D454" s="26">
        <v>2</v>
      </c>
      <c r="E454" s="27">
        <f t="shared" si="6"/>
        <v>137.77369514772101</v>
      </c>
    </row>
    <row r="455" spans="1:5" x14ac:dyDescent="0.3">
      <c r="A455" s="24">
        <v>42754.583333333336</v>
      </c>
      <c r="B455" s="25">
        <v>1.4428055410450793E-4</v>
      </c>
      <c r="C455" s="26">
        <v>94.009999999999991</v>
      </c>
      <c r="D455" s="26">
        <v>2</v>
      </c>
      <c r="E455" s="27">
        <f t="shared" si="6"/>
        <v>118.81901844835556</v>
      </c>
    </row>
    <row r="456" spans="1:5" x14ac:dyDescent="0.3">
      <c r="A456" s="24">
        <v>42754.625</v>
      </c>
      <c r="B456" s="25">
        <v>1.3307832028630035E-4</v>
      </c>
      <c r="C456" s="26">
        <v>92</v>
      </c>
      <c r="D456" s="26">
        <v>2</v>
      </c>
      <c r="E456" s="27">
        <f t="shared" si="6"/>
        <v>107.25047988513518</v>
      </c>
    </row>
    <row r="457" spans="1:5" x14ac:dyDescent="0.3">
      <c r="A457" s="24">
        <v>42754.666666666664</v>
      </c>
      <c r="B457" s="25">
        <v>1.3293032959566691E-4</v>
      </c>
      <c r="C457" s="26">
        <v>91.03</v>
      </c>
      <c r="D457" s="26">
        <v>2</v>
      </c>
      <c r="E457" s="27">
        <f t="shared" si="6"/>
        <v>106.00167563109957</v>
      </c>
    </row>
    <row r="458" spans="1:5" x14ac:dyDescent="0.3">
      <c r="A458" s="24">
        <v>42754.708333333336</v>
      </c>
      <c r="B458" s="25">
        <v>1.3844061525581037E-4</v>
      </c>
      <c r="C458" s="26">
        <v>92</v>
      </c>
      <c r="D458" s="26">
        <v>1</v>
      </c>
      <c r="E458" s="27">
        <f t="shared" ref="E458:E521" si="7">C458*B458*8760</f>
        <v>111.57206064696268</v>
      </c>
    </row>
    <row r="459" spans="1:5" x14ac:dyDescent="0.3">
      <c r="A459" s="24">
        <v>42754.75</v>
      </c>
      <c r="B459" s="25">
        <v>1.5203294460299169E-4</v>
      </c>
      <c r="C459" s="26">
        <v>94.22</v>
      </c>
      <c r="D459" s="26">
        <v>1</v>
      </c>
      <c r="E459" s="27">
        <f t="shared" si="7"/>
        <v>125.48300579472637</v>
      </c>
    </row>
    <row r="460" spans="1:5" x14ac:dyDescent="0.3">
      <c r="A460" s="24">
        <v>42754.791666666664</v>
      </c>
      <c r="B460" s="25">
        <v>1.5331932602314434E-4</v>
      </c>
      <c r="C460" s="26">
        <v>95.109999999999985</v>
      </c>
      <c r="D460" s="26">
        <v>1</v>
      </c>
      <c r="E460" s="27">
        <f t="shared" si="7"/>
        <v>127.74008161901661</v>
      </c>
    </row>
    <row r="461" spans="1:5" x14ac:dyDescent="0.3">
      <c r="A461" s="24">
        <v>42754.833333333336</v>
      </c>
      <c r="B461" s="25">
        <v>1.4020522884158808E-4</v>
      </c>
      <c r="C461" s="26">
        <v>94</v>
      </c>
      <c r="D461" s="26">
        <v>1</v>
      </c>
      <c r="E461" s="27">
        <f t="shared" si="7"/>
        <v>115.45059363731728</v>
      </c>
    </row>
    <row r="462" spans="1:5" x14ac:dyDescent="0.3">
      <c r="A462" s="24">
        <v>42754.875</v>
      </c>
      <c r="B462" s="25">
        <v>1.2106694292875458E-4</v>
      </c>
      <c r="C462" s="26">
        <v>89.19</v>
      </c>
      <c r="D462" s="26">
        <v>1</v>
      </c>
      <c r="E462" s="27">
        <f t="shared" si="7"/>
        <v>94.590135204784843</v>
      </c>
    </row>
    <row r="463" spans="1:5" x14ac:dyDescent="0.3">
      <c r="A463" s="24">
        <v>42754.916666666664</v>
      </c>
      <c r="B463" s="25">
        <v>1.0488869549532738E-4</v>
      </c>
      <c r="C463" s="26">
        <v>85.46</v>
      </c>
      <c r="D463" s="26">
        <v>1</v>
      </c>
      <c r="E463" s="27">
        <f t="shared" si="7"/>
        <v>78.522782153188729</v>
      </c>
    </row>
    <row r="464" spans="1:5" x14ac:dyDescent="0.3">
      <c r="A464" s="24">
        <v>42754.958333333336</v>
      </c>
      <c r="B464" s="25">
        <v>9.50657763800634E-5</v>
      </c>
      <c r="C464" s="26">
        <v>81.75</v>
      </c>
      <c r="D464" s="26">
        <v>2</v>
      </c>
      <c r="E464" s="27">
        <f t="shared" si="7"/>
        <v>68.0794544390548</v>
      </c>
    </row>
    <row r="465" spans="1:5" x14ac:dyDescent="0.3">
      <c r="A465" s="24">
        <v>42755</v>
      </c>
      <c r="B465" s="25">
        <v>8.5107745190102967E-5</v>
      </c>
      <c r="C465" s="26">
        <v>79.56</v>
      </c>
      <c r="D465" s="26">
        <v>3</v>
      </c>
      <c r="E465" s="27">
        <f t="shared" si="7"/>
        <v>59.315468536163429</v>
      </c>
    </row>
    <row r="466" spans="1:5" x14ac:dyDescent="0.3">
      <c r="A466" s="24">
        <v>42755.041666666664</v>
      </c>
      <c r="B466" s="25">
        <v>8.0105925803095027E-5</v>
      </c>
      <c r="C466" s="26">
        <v>70</v>
      </c>
      <c r="D466" s="26">
        <v>3</v>
      </c>
      <c r="E466" s="27">
        <f t="shared" si="7"/>
        <v>49.120953702457875</v>
      </c>
    </row>
    <row r="467" spans="1:5" x14ac:dyDescent="0.3">
      <c r="A467" s="24">
        <v>42755.083333333336</v>
      </c>
      <c r="B467" s="25">
        <v>7.785047829448748E-5</v>
      </c>
      <c r="C467" s="26">
        <v>67.47</v>
      </c>
      <c r="D467" s="26">
        <v>3</v>
      </c>
      <c r="E467" s="27">
        <f t="shared" si="7"/>
        <v>46.012528709834655</v>
      </c>
    </row>
    <row r="468" spans="1:5" x14ac:dyDescent="0.3">
      <c r="A468" s="24">
        <v>42755.125</v>
      </c>
      <c r="B468" s="25">
        <v>7.6467270197619363E-5</v>
      </c>
      <c r="C468" s="26">
        <v>67.099999999999994</v>
      </c>
      <c r="D468" s="26">
        <v>3</v>
      </c>
      <c r="E468" s="27">
        <f t="shared" si="7"/>
        <v>44.947155553079867</v>
      </c>
    </row>
    <row r="469" spans="1:5" x14ac:dyDescent="0.3">
      <c r="A469" s="24">
        <v>42755.166666666664</v>
      </c>
      <c r="B469" s="25">
        <v>7.5964385679044711E-5</v>
      </c>
      <c r="C469" s="26">
        <v>67.099999999999994</v>
      </c>
      <c r="D469" s="26">
        <v>3</v>
      </c>
      <c r="E469" s="27">
        <f t="shared" si="7"/>
        <v>44.651562044599764</v>
      </c>
    </row>
    <row r="470" spans="1:5" x14ac:dyDescent="0.3">
      <c r="A470" s="24">
        <v>42755.208333333336</v>
      </c>
      <c r="B470" s="25">
        <v>7.729963650526121E-5</v>
      </c>
      <c r="C470" s="26">
        <v>67.88</v>
      </c>
      <c r="D470" s="26">
        <v>3</v>
      </c>
      <c r="E470" s="27">
        <f t="shared" si="7"/>
        <v>45.964590095559664</v>
      </c>
    </row>
    <row r="471" spans="1:5" x14ac:dyDescent="0.3">
      <c r="A471" s="24">
        <v>42755.25</v>
      </c>
      <c r="B471" s="25">
        <v>8.1556186404239473E-5</v>
      </c>
      <c r="C471" s="26">
        <v>75.510000000000005</v>
      </c>
      <c r="D471" s="26">
        <v>3</v>
      </c>
      <c r="E471" s="27">
        <f t="shared" si="7"/>
        <v>53.946774885964913</v>
      </c>
    </row>
    <row r="472" spans="1:5" x14ac:dyDescent="0.3">
      <c r="A472" s="24">
        <v>42755.291666666664</v>
      </c>
      <c r="B472" s="25">
        <v>8.8176893270939697E-5</v>
      </c>
      <c r="C472" s="26">
        <v>90</v>
      </c>
      <c r="D472" s="26">
        <v>3</v>
      </c>
      <c r="E472" s="27">
        <f t="shared" si="7"/>
        <v>69.51866265480885</v>
      </c>
    </row>
    <row r="473" spans="1:5" x14ac:dyDescent="0.3">
      <c r="A473" s="24">
        <v>42755.333333333336</v>
      </c>
      <c r="B473" s="25">
        <v>9.106433054850245E-5</v>
      </c>
      <c r="C473" s="26">
        <v>94.69</v>
      </c>
      <c r="D473" s="26">
        <v>2</v>
      </c>
      <c r="E473" s="27">
        <f t="shared" si="7"/>
        <v>75.536441586426221</v>
      </c>
    </row>
    <row r="474" spans="1:5" x14ac:dyDescent="0.3">
      <c r="A474" s="24">
        <v>42755.375</v>
      </c>
      <c r="B474" s="25">
        <v>9.9782464117827057E-5</v>
      </c>
      <c r="C474" s="26">
        <v>97.5</v>
      </c>
      <c r="D474" s="26">
        <v>2</v>
      </c>
      <c r="E474" s="27">
        <f t="shared" si="7"/>
        <v>85.22420260303609</v>
      </c>
    </row>
    <row r="475" spans="1:5" x14ac:dyDescent="0.3">
      <c r="A475" s="24">
        <v>42755.416666666664</v>
      </c>
      <c r="B475" s="25">
        <v>1.1341336490591379E-4</v>
      </c>
      <c r="C475" s="26">
        <v>97.47</v>
      </c>
      <c r="D475" s="26">
        <v>2</v>
      </c>
      <c r="E475" s="27">
        <f t="shared" si="7"/>
        <v>96.836549933843699</v>
      </c>
    </row>
    <row r="476" spans="1:5" x14ac:dyDescent="0.3">
      <c r="A476" s="24">
        <v>42755.458333333336</v>
      </c>
      <c r="B476" s="25">
        <v>1.179332965195169E-4</v>
      </c>
      <c r="C476" s="26">
        <v>97.31</v>
      </c>
      <c r="D476" s="26">
        <v>2</v>
      </c>
      <c r="E476" s="27">
        <f t="shared" si="7"/>
        <v>100.53054037859229</v>
      </c>
    </row>
    <row r="477" spans="1:5" x14ac:dyDescent="0.3">
      <c r="A477" s="24">
        <v>42755.5</v>
      </c>
      <c r="B477" s="25">
        <v>1.1865575982794425E-4</v>
      </c>
      <c r="C477" s="26">
        <v>95.09</v>
      </c>
      <c r="D477" s="26">
        <v>2</v>
      </c>
      <c r="E477" s="27">
        <f t="shared" si="7"/>
        <v>98.838871529863553</v>
      </c>
    </row>
    <row r="478" spans="1:5" x14ac:dyDescent="0.3">
      <c r="A478" s="24">
        <v>42755.541666666664</v>
      </c>
      <c r="B478" s="25">
        <v>1.1327888323651817E-4</v>
      </c>
      <c r="C478" s="26">
        <v>94.7</v>
      </c>
      <c r="D478" s="26">
        <v>2</v>
      </c>
      <c r="E478" s="27">
        <f t="shared" si="7"/>
        <v>93.972989724284844</v>
      </c>
    </row>
    <row r="479" spans="1:5" x14ac:dyDescent="0.3">
      <c r="A479" s="24">
        <v>42755.583333333336</v>
      </c>
      <c r="B479" s="25">
        <v>1.0141949682518902E-4</v>
      </c>
      <c r="C479" s="26">
        <v>93.69</v>
      </c>
      <c r="D479" s="26">
        <v>2</v>
      </c>
      <c r="E479" s="27">
        <f t="shared" si="7"/>
        <v>83.237455680155165</v>
      </c>
    </row>
    <row r="480" spans="1:5" x14ac:dyDescent="0.3">
      <c r="A480" s="24">
        <v>42755.625</v>
      </c>
      <c r="B480" s="25">
        <v>9.6385361421503124E-5</v>
      </c>
      <c r="C480" s="26">
        <v>92.84</v>
      </c>
      <c r="D480" s="26">
        <v>2</v>
      </c>
      <c r="E480" s="27">
        <f t="shared" si="7"/>
        <v>78.388132520301795</v>
      </c>
    </row>
    <row r="481" spans="1:5" x14ac:dyDescent="0.3">
      <c r="A481" s="24">
        <v>42755.666666666664</v>
      </c>
      <c r="B481" s="25">
        <v>9.5515638896691421E-5</v>
      </c>
      <c r="C481" s="26">
        <v>91.19</v>
      </c>
      <c r="D481" s="26">
        <v>2</v>
      </c>
      <c r="E481" s="27">
        <f t="shared" si="7"/>
        <v>76.30022293226618</v>
      </c>
    </row>
    <row r="482" spans="1:5" x14ac:dyDescent="0.3">
      <c r="A482" s="24">
        <v>42755.708333333336</v>
      </c>
      <c r="B482" s="25">
        <v>1.0136225690581635E-4</v>
      </c>
      <c r="C482" s="26">
        <v>96.69</v>
      </c>
      <c r="D482" s="26">
        <v>1</v>
      </c>
      <c r="E482" s="27">
        <f t="shared" si="7"/>
        <v>85.854277593156823</v>
      </c>
    </row>
    <row r="483" spans="1:5" x14ac:dyDescent="0.3">
      <c r="A483" s="24">
        <v>42755.75</v>
      </c>
      <c r="B483" s="25">
        <v>1.1664570938071372E-4</v>
      </c>
      <c r="C483" s="26">
        <v>97.19</v>
      </c>
      <c r="D483" s="26">
        <v>1</v>
      </c>
      <c r="E483" s="27">
        <f t="shared" si="7"/>
        <v>99.310337293673328</v>
      </c>
    </row>
    <row r="484" spans="1:5" x14ac:dyDescent="0.3">
      <c r="A484" s="24">
        <v>42755.791666666664</v>
      </c>
      <c r="B484" s="25">
        <v>1.2598872410928265E-4</v>
      </c>
      <c r="C484" s="26">
        <v>98.69</v>
      </c>
      <c r="D484" s="26">
        <v>1</v>
      </c>
      <c r="E484" s="27">
        <f t="shared" si="7"/>
        <v>108.92032611734311</v>
      </c>
    </row>
    <row r="485" spans="1:5" x14ac:dyDescent="0.3">
      <c r="A485" s="24">
        <v>42755.833333333336</v>
      </c>
      <c r="B485" s="25">
        <v>1.2341430572268116E-4</v>
      </c>
      <c r="C485" s="26">
        <v>98.52000000000001</v>
      </c>
      <c r="D485" s="26">
        <v>1</v>
      </c>
      <c r="E485" s="27">
        <f t="shared" si="7"/>
        <v>106.51089002223529</v>
      </c>
    </row>
    <row r="486" spans="1:5" x14ac:dyDescent="0.3">
      <c r="A486" s="24">
        <v>42755.875</v>
      </c>
      <c r="B486" s="25">
        <v>1.123385327478185E-4</v>
      </c>
      <c r="C486" s="26">
        <v>95.03</v>
      </c>
      <c r="D486" s="26">
        <v>1</v>
      </c>
      <c r="E486" s="27">
        <f t="shared" si="7"/>
        <v>93.51764951914069</v>
      </c>
    </row>
    <row r="487" spans="1:5" x14ac:dyDescent="0.3">
      <c r="A487" s="24">
        <v>42755.916666666664</v>
      </c>
      <c r="B487" s="25">
        <v>1.0168780277263324E-4</v>
      </c>
      <c r="C487" s="26">
        <v>94.7</v>
      </c>
      <c r="D487" s="26">
        <v>1</v>
      </c>
      <c r="E487" s="27">
        <f t="shared" si="7"/>
        <v>84.357353921698916</v>
      </c>
    </row>
    <row r="488" spans="1:5" x14ac:dyDescent="0.3">
      <c r="A488" s="24">
        <v>42755.958333333336</v>
      </c>
      <c r="B488" s="25">
        <v>9.3959258329261885E-5</v>
      </c>
      <c r="C488" s="26">
        <v>92.03</v>
      </c>
      <c r="D488" s="26">
        <v>2</v>
      </c>
      <c r="E488" s="27">
        <f t="shared" si="7"/>
        <v>75.748337965807664</v>
      </c>
    </row>
    <row r="489" spans="1:5" x14ac:dyDescent="0.3">
      <c r="A489" s="24">
        <v>42756</v>
      </c>
      <c r="B489" s="25">
        <v>8.5666750796728908E-5</v>
      </c>
      <c r="C489" s="26">
        <v>87.6</v>
      </c>
      <c r="D489" s="26">
        <v>3</v>
      </c>
      <c r="E489" s="27">
        <f t="shared" si="7"/>
        <v>65.738608559390642</v>
      </c>
    </row>
    <row r="490" spans="1:5" x14ac:dyDescent="0.3">
      <c r="A490" s="24">
        <v>42756.041666666664</v>
      </c>
      <c r="B490" s="25">
        <v>8.0538428877542916E-5</v>
      </c>
      <c r="C490" s="26">
        <v>78.58</v>
      </c>
      <c r="D490" s="26">
        <v>3</v>
      </c>
      <c r="E490" s="27">
        <f t="shared" si="7"/>
        <v>55.439497332888543</v>
      </c>
    </row>
    <row r="491" spans="1:5" x14ac:dyDescent="0.3">
      <c r="A491" s="24">
        <v>42756.083333333336</v>
      </c>
      <c r="B491" s="25">
        <v>7.8055574735643135E-5</v>
      </c>
      <c r="C491" s="26">
        <v>72.58</v>
      </c>
      <c r="D491" s="26">
        <v>3</v>
      </c>
      <c r="E491" s="27">
        <f t="shared" si="7"/>
        <v>49.62779686138169</v>
      </c>
    </row>
    <row r="492" spans="1:5" x14ac:dyDescent="0.3">
      <c r="A492" s="24">
        <v>42756.125</v>
      </c>
      <c r="B492" s="25">
        <v>7.6597655481079949E-5</v>
      </c>
      <c r="C492" s="26">
        <v>70.5</v>
      </c>
      <c r="D492" s="26">
        <v>3</v>
      </c>
      <c r="E492" s="27">
        <f t="shared" si="7"/>
        <v>47.305180072005349</v>
      </c>
    </row>
    <row r="493" spans="1:5" x14ac:dyDescent="0.3">
      <c r="A493" s="24">
        <v>42756.166666666664</v>
      </c>
      <c r="B493" s="25">
        <v>7.5885887766750706E-5</v>
      </c>
      <c r="C493" s="26">
        <v>69.11</v>
      </c>
      <c r="D493" s="26">
        <v>3</v>
      </c>
      <c r="E493" s="27">
        <f t="shared" si="7"/>
        <v>45.941589643186838</v>
      </c>
    </row>
    <row r="494" spans="1:5" x14ac:dyDescent="0.3">
      <c r="A494" s="24">
        <v>42756.208333333336</v>
      </c>
      <c r="B494" s="25">
        <v>7.6582828426425989E-5</v>
      </c>
      <c r="C494" s="26">
        <v>69.7</v>
      </c>
      <c r="D494" s="26">
        <v>3</v>
      </c>
      <c r="E494" s="27">
        <f t="shared" si="7"/>
        <v>46.759330717979772</v>
      </c>
    </row>
    <row r="495" spans="1:5" x14ac:dyDescent="0.3">
      <c r="A495" s="24">
        <v>42756.25</v>
      </c>
      <c r="B495" s="25">
        <v>7.9098694124406533E-5</v>
      </c>
      <c r="C495" s="26">
        <v>70</v>
      </c>
      <c r="D495" s="26">
        <v>3</v>
      </c>
      <c r="E495" s="27">
        <f t="shared" si="7"/>
        <v>48.503319237086082</v>
      </c>
    </row>
    <row r="496" spans="1:5" x14ac:dyDescent="0.3">
      <c r="A496" s="24">
        <v>42756.291666666664</v>
      </c>
      <c r="B496" s="25">
        <v>8.1772582383458748E-5</v>
      </c>
      <c r="C496" s="26">
        <v>70.489999999999995</v>
      </c>
      <c r="D496" s="26">
        <v>3</v>
      </c>
      <c r="E496" s="27">
        <f t="shared" si="7"/>
        <v>50.49394815015966</v>
      </c>
    </row>
    <row r="497" spans="1:5" x14ac:dyDescent="0.3">
      <c r="A497" s="24">
        <v>42756.333333333336</v>
      </c>
      <c r="B497" s="25">
        <v>7.660194484663208E-5</v>
      </c>
      <c r="C497" s="26">
        <v>75.599999999999994</v>
      </c>
      <c r="D497" s="26">
        <v>3</v>
      </c>
      <c r="E497" s="27">
        <f t="shared" si="7"/>
        <v>50.730097586351171</v>
      </c>
    </row>
    <row r="498" spans="1:5" x14ac:dyDescent="0.3">
      <c r="A498" s="24">
        <v>42756.375</v>
      </c>
      <c r="B498" s="25">
        <v>7.5762474690610899E-5</v>
      </c>
      <c r="C498" s="26">
        <v>84</v>
      </c>
      <c r="D498" s="26">
        <v>3</v>
      </c>
      <c r="E498" s="27">
        <f t="shared" si="7"/>
        <v>55.749059376339126</v>
      </c>
    </row>
    <row r="499" spans="1:5" x14ac:dyDescent="0.3">
      <c r="A499" s="24">
        <v>42756.416666666664</v>
      </c>
      <c r="B499" s="25">
        <v>8.1124911635614767E-5</v>
      </c>
      <c r="C499" s="26">
        <v>83.04</v>
      </c>
      <c r="D499" s="26">
        <v>3</v>
      </c>
      <c r="E499" s="27">
        <f t="shared" si="7"/>
        <v>59.012726921059908</v>
      </c>
    </row>
    <row r="500" spans="1:5" x14ac:dyDescent="0.3">
      <c r="A500" s="24">
        <v>42756.458333333336</v>
      </c>
      <c r="B500" s="25">
        <v>8.5860340317702683E-5</v>
      </c>
      <c r="C500" s="26">
        <v>79.56</v>
      </c>
      <c r="D500" s="26">
        <v>3</v>
      </c>
      <c r="E500" s="27">
        <f t="shared" si="7"/>
        <v>59.83998639892549</v>
      </c>
    </row>
    <row r="501" spans="1:5" x14ac:dyDescent="0.3">
      <c r="A501" s="24">
        <v>42756.5</v>
      </c>
      <c r="B501" s="25">
        <v>8.8787089659713575E-5</v>
      </c>
      <c r="C501" s="26">
        <v>78.069999999999993</v>
      </c>
      <c r="D501" s="26">
        <v>3</v>
      </c>
      <c r="E501" s="27">
        <f t="shared" si="7"/>
        <v>60.720886866068419</v>
      </c>
    </row>
    <row r="502" spans="1:5" x14ac:dyDescent="0.3">
      <c r="A502" s="24">
        <v>42756.541666666664</v>
      </c>
      <c r="B502" s="25">
        <v>8.8267336474701495E-5</v>
      </c>
      <c r="C502" s="26">
        <v>78.33</v>
      </c>
      <c r="D502" s="26">
        <v>3</v>
      </c>
      <c r="E502" s="27">
        <f t="shared" si="7"/>
        <v>60.5664688827151</v>
      </c>
    </row>
    <row r="503" spans="1:5" x14ac:dyDescent="0.3">
      <c r="A503" s="24">
        <v>42756.583333333336</v>
      </c>
      <c r="B503" s="25">
        <v>8.4887001009245153E-5</v>
      </c>
      <c r="C503" s="26">
        <v>77.510000000000005</v>
      </c>
      <c r="D503" s="26">
        <v>3</v>
      </c>
      <c r="E503" s="27">
        <f t="shared" si="7"/>
        <v>57.637221086464947</v>
      </c>
    </row>
    <row r="504" spans="1:5" x14ac:dyDescent="0.3">
      <c r="A504" s="24">
        <v>42756.625</v>
      </c>
      <c r="B504" s="25">
        <v>8.1459414755475143E-5</v>
      </c>
      <c r="C504" s="26">
        <v>74.989999999999995</v>
      </c>
      <c r="D504" s="26">
        <v>3</v>
      </c>
      <c r="E504" s="27">
        <f t="shared" si="7"/>
        <v>53.511699649614584</v>
      </c>
    </row>
    <row r="505" spans="1:5" x14ac:dyDescent="0.3">
      <c r="A505" s="24">
        <v>42756.666666666664</v>
      </c>
      <c r="B505" s="25">
        <v>7.9344965195369949E-5</v>
      </c>
      <c r="C505" s="26">
        <v>69.48</v>
      </c>
      <c r="D505" s="26">
        <v>3</v>
      </c>
      <c r="E505" s="27">
        <f t="shared" si="7"/>
        <v>48.292900472342907</v>
      </c>
    </row>
    <row r="506" spans="1:5" x14ac:dyDescent="0.3">
      <c r="A506" s="24">
        <v>42756.708333333336</v>
      </c>
      <c r="B506" s="25">
        <v>8.0617605560515717E-5</v>
      </c>
      <c r="C506" s="26">
        <v>74.2</v>
      </c>
      <c r="D506" s="26">
        <v>3</v>
      </c>
      <c r="E506" s="27">
        <f t="shared" si="7"/>
        <v>52.400798673490733</v>
      </c>
    </row>
    <row r="507" spans="1:5" x14ac:dyDescent="0.3">
      <c r="A507" s="24">
        <v>42756.75</v>
      </c>
      <c r="B507" s="25">
        <v>9.5085458986111855E-5</v>
      </c>
      <c r="C507" s="26">
        <v>90.43</v>
      </c>
      <c r="D507" s="26">
        <v>2</v>
      </c>
      <c r="E507" s="27">
        <f t="shared" si="7"/>
        <v>75.323543771559471</v>
      </c>
    </row>
    <row r="508" spans="1:5" x14ac:dyDescent="0.3">
      <c r="A508" s="24">
        <v>42756.791666666664</v>
      </c>
      <c r="B508" s="25">
        <v>1.0231103280339581E-4</v>
      </c>
      <c r="C508" s="26">
        <v>92.1</v>
      </c>
      <c r="D508" s="26">
        <v>2</v>
      </c>
      <c r="E508" s="27">
        <f t="shared" si="7"/>
        <v>82.544132021648522</v>
      </c>
    </row>
    <row r="509" spans="1:5" x14ac:dyDescent="0.3">
      <c r="A509" s="24">
        <v>42756.833333333336</v>
      </c>
      <c r="B509" s="25">
        <v>1.0146491258081108E-4</v>
      </c>
      <c r="C509" s="26">
        <v>90</v>
      </c>
      <c r="D509" s="26">
        <v>2</v>
      </c>
      <c r="E509" s="27">
        <f t="shared" si="7"/>
        <v>79.994937078711459</v>
      </c>
    </row>
    <row r="510" spans="1:5" x14ac:dyDescent="0.3">
      <c r="A510" s="24">
        <v>42756.875</v>
      </c>
      <c r="B510" s="25">
        <v>9.7033155081272291E-5</v>
      </c>
      <c r="C510" s="26">
        <v>90.6</v>
      </c>
      <c r="D510" s="26">
        <v>2</v>
      </c>
      <c r="E510" s="27">
        <f t="shared" si="7"/>
        <v>77.010945729182239</v>
      </c>
    </row>
    <row r="511" spans="1:5" x14ac:dyDescent="0.3">
      <c r="A511" s="24">
        <v>42756.916666666664</v>
      </c>
      <c r="B511" s="25">
        <v>9.0125290256060244E-5</v>
      </c>
      <c r="C511" s="26">
        <v>86.75</v>
      </c>
      <c r="D511" s="26">
        <v>2</v>
      </c>
      <c r="E511" s="27">
        <f t="shared" si="7"/>
        <v>68.488911824287854</v>
      </c>
    </row>
    <row r="512" spans="1:5" x14ac:dyDescent="0.3">
      <c r="A512" s="24">
        <v>42756.958333333336</v>
      </c>
      <c r="B512" s="25">
        <v>8.3555219338000354E-5</v>
      </c>
      <c r="C512" s="26">
        <v>83.08</v>
      </c>
      <c r="D512" s="26">
        <v>2</v>
      </c>
      <c r="E512" s="27">
        <f t="shared" si="7"/>
        <v>60.809884373985369</v>
      </c>
    </row>
    <row r="513" spans="1:5" x14ac:dyDescent="0.3">
      <c r="A513" s="24">
        <v>42757</v>
      </c>
      <c r="B513" s="25">
        <v>7.8939289193195444E-5</v>
      </c>
      <c r="C513" s="26">
        <v>79.28</v>
      </c>
      <c r="D513" s="26">
        <v>3</v>
      </c>
      <c r="E513" s="27">
        <f t="shared" si="7"/>
        <v>54.822767981792047</v>
      </c>
    </row>
    <row r="514" spans="1:5" x14ac:dyDescent="0.3">
      <c r="A514" s="24">
        <v>42757.041666666664</v>
      </c>
      <c r="B514" s="25">
        <v>7.6318358246565873E-5</v>
      </c>
      <c r="C514" s="26">
        <v>72.099999999999994</v>
      </c>
      <c r="D514" s="26">
        <v>3</v>
      </c>
      <c r="E514" s="27">
        <f t="shared" si="7"/>
        <v>48.202369795098015</v>
      </c>
    </row>
    <row r="515" spans="1:5" x14ac:dyDescent="0.3">
      <c r="A515" s="24">
        <v>42757.083333333336</v>
      </c>
      <c r="B515" s="25">
        <v>7.5026624071182436E-5</v>
      </c>
      <c r="C515" s="26">
        <v>66.44</v>
      </c>
      <c r="D515" s="26">
        <v>3</v>
      </c>
      <c r="E515" s="27">
        <f t="shared" si="7"/>
        <v>43.666575592814795</v>
      </c>
    </row>
    <row r="516" spans="1:5" x14ac:dyDescent="0.3">
      <c r="A516" s="24">
        <v>42757.125</v>
      </c>
      <c r="B516" s="25">
        <v>7.447547213076506E-5</v>
      </c>
      <c r="C516" s="26">
        <v>63.16</v>
      </c>
      <c r="D516" s="26">
        <v>3</v>
      </c>
      <c r="E516" s="27">
        <f t="shared" si="7"/>
        <v>41.205908381265104</v>
      </c>
    </row>
    <row r="517" spans="1:5" x14ac:dyDescent="0.3">
      <c r="A517" s="24">
        <v>42757.166666666664</v>
      </c>
      <c r="B517" s="25">
        <v>7.4995653622196294E-5</v>
      </c>
      <c r="C517" s="26">
        <v>60.29</v>
      </c>
      <c r="D517" s="26">
        <v>3</v>
      </c>
      <c r="E517" s="27">
        <f t="shared" si="7"/>
        <v>39.608234502288198</v>
      </c>
    </row>
    <row r="518" spans="1:5" x14ac:dyDescent="0.3">
      <c r="A518" s="24">
        <v>42757.208333333336</v>
      </c>
      <c r="B518" s="25">
        <v>7.7935707179883966E-5</v>
      </c>
      <c r="C518" s="26">
        <v>60.099999999999994</v>
      </c>
      <c r="D518" s="26">
        <v>3</v>
      </c>
      <c r="E518" s="27">
        <f t="shared" si="7"/>
        <v>41.031279373236586</v>
      </c>
    </row>
    <row r="519" spans="1:5" x14ac:dyDescent="0.3">
      <c r="A519" s="24">
        <v>42757.25</v>
      </c>
      <c r="B519" s="25">
        <v>8.9472205344442093E-5</v>
      </c>
      <c r="C519" s="26">
        <v>60.709999999999994</v>
      </c>
      <c r="D519" s="26">
        <v>3</v>
      </c>
      <c r="E519" s="27">
        <f t="shared" si="7"/>
        <v>47.583072457399048</v>
      </c>
    </row>
    <row r="520" spans="1:5" x14ac:dyDescent="0.3">
      <c r="A520" s="24">
        <v>42757.291666666664</v>
      </c>
      <c r="B520" s="25">
        <v>1.1414456548818487E-4</v>
      </c>
      <c r="C520" s="26">
        <v>61.22999999999999</v>
      </c>
      <c r="D520" s="26">
        <v>3</v>
      </c>
      <c r="E520" s="27">
        <f t="shared" si="7"/>
        <v>61.22426848481205</v>
      </c>
    </row>
    <row r="521" spans="1:5" x14ac:dyDescent="0.3">
      <c r="A521" s="24">
        <v>42757.333333333336</v>
      </c>
      <c r="B521" s="25">
        <v>1.531576150979991E-4</v>
      </c>
      <c r="C521" s="26">
        <v>65.099999999999994</v>
      </c>
      <c r="D521" s="26">
        <v>3</v>
      </c>
      <c r="E521" s="27">
        <f t="shared" si="7"/>
        <v>87.342112107626519</v>
      </c>
    </row>
    <row r="522" spans="1:5" x14ac:dyDescent="0.3">
      <c r="A522" s="24">
        <v>42757.375</v>
      </c>
      <c r="B522" s="25">
        <v>1.7817790650263962E-4</v>
      </c>
      <c r="C522" s="26">
        <v>69.02</v>
      </c>
      <c r="D522" s="26">
        <v>3</v>
      </c>
      <c r="E522" s="27">
        <f t="shared" ref="E522:E585" si="8">C522*B522*8760</f>
        <v>107.72907057567474</v>
      </c>
    </row>
    <row r="523" spans="1:5" x14ac:dyDescent="0.3">
      <c r="A523" s="24">
        <v>42757.416666666664</v>
      </c>
      <c r="B523" s="25">
        <v>1.8780141665769741E-4</v>
      </c>
      <c r="C523" s="26">
        <v>72.69</v>
      </c>
      <c r="D523" s="26">
        <v>3</v>
      </c>
      <c r="E523" s="27">
        <f t="shared" si="8"/>
        <v>119.58525639718869</v>
      </c>
    </row>
    <row r="524" spans="1:5" x14ac:dyDescent="0.3">
      <c r="A524" s="24">
        <v>42757.458333333336</v>
      </c>
      <c r="B524" s="25">
        <v>1.8670403134813448E-4</v>
      </c>
      <c r="C524" s="26">
        <v>75</v>
      </c>
      <c r="D524" s="26">
        <v>3</v>
      </c>
      <c r="E524" s="27">
        <f t="shared" si="8"/>
        <v>122.66454859572436</v>
      </c>
    </row>
    <row r="525" spans="1:5" x14ac:dyDescent="0.3">
      <c r="A525" s="24">
        <v>42757.5</v>
      </c>
      <c r="B525" s="25">
        <v>1.8371146144734499E-4</v>
      </c>
      <c r="C525" s="26">
        <v>75.19</v>
      </c>
      <c r="D525" s="26">
        <v>3</v>
      </c>
      <c r="E525" s="27">
        <f t="shared" si="8"/>
        <v>121.00419952733861</v>
      </c>
    </row>
    <row r="526" spans="1:5" x14ac:dyDescent="0.3">
      <c r="A526" s="24">
        <v>42757.541666666664</v>
      </c>
      <c r="B526" s="25">
        <v>1.7083456140907198E-4</v>
      </c>
      <c r="C526" s="26">
        <v>69.48</v>
      </c>
      <c r="D526" s="26">
        <v>3</v>
      </c>
      <c r="E526" s="27">
        <f t="shared" si="8"/>
        <v>103.97756746191234</v>
      </c>
    </row>
    <row r="527" spans="1:5" x14ac:dyDescent="0.3">
      <c r="A527" s="24">
        <v>42757.583333333336</v>
      </c>
      <c r="B527" s="25">
        <v>1.4686264702753091E-4</v>
      </c>
      <c r="C527" s="26">
        <v>66.34</v>
      </c>
      <c r="D527" s="26">
        <v>3</v>
      </c>
      <c r="E527" s="27">
        <f t="shared" si="8"/>
        <v>85.347523713344074</v>
      </c>
    </row>
    <row r="528" spans="1:5" x14ac:dyDescent="0.3">
      <c r="A528" s="24">
        <v>42757.625</v>
      </c>
      <c r="B528" s="25">
        <v>1.3877439519156736E-4</v>
      </c>
      <c r="C528" s="26">
        <v>63.95</v>
      </c>
      <c r="D528" s="26">
        <v>3</v>
      </c>
      <c r="E528" s="27">
        <f t="shared" si="8"/>
        <v>77.741693735106423</v>
      </c>
    </row>
    <row r="529" spans="1:5" x14ac:dyDescent="0.3">
      <c r="A529" s="24">
        <v>42757.666666666664</v>
      </c>
      <c r="B529" s="25">
        <v>1.4116604429332508E-4</v>
      </c>
      <c r="C529" s="26">
        <v>62.52000000000001</v>
      </c>
      <c r="D529" s="26">
        <v>3</v>
      </c>
      <c r="E529" s="27">
        <f t="shared" si="8"/>
        <v>77.313141541555694</v>
      </c>
    </row>
    <row r="530" spans="1:5" x14ac:dyDescent="0.3">
      <c r="A530" s="24">
        <v>42757.708333333336</v>
      </c>
      <c r="B530" s="25">
        <v>1.4735499626600777E-4</v>
      </c>
      <c r="C530" s="26">
        <v>67.33</v>
      </c>
      <c r="D530" s="26">
        <v>3</v>
      </c>
      <c r="E530" s="27">
        <f t="shared" si="8"/>
        <v>86.911568231651046</v>
      </c>
    </row>
    <row r="531" spans="1:5" x14ac:dyDescent="0.3">
      <c r="A531" s="24">
        <v>42757.75</v>
      </c>
      <c r="B531" s="25">
        <v>1.5726152147515642E-4</v>
      </c>
      <c r="C531" s="26">
        <v>85.38</v>
      </c>
      <c r="D531" s="26">
        <v>2</v>
      </c>
      <c r="E531" s="27">
        <f t="shared" si="8"/>
        <v>117.62042104308796</v>
      </c>
    </row>
    <row r="532" spans="1:5" x14ac:dyDescent="0.3">
      <c r="A532" s="24">
        <v>42757.791666666664</v>
      </c>
      <c r="B532" s="25">
        <v>1.5354026124646725E-4</v>
      </c>
      <c r="C532" s="26">
        <v>92.12</v>
      </c>
      <c r="D532" s="26">
        <v>2</v>
      </c>
      <c r="E532" s="27">
        <f t="shared" si="8"/>
        <v>123.90256886637518</v>
      </c>
    </row>
    <row r="533" spans="1:5" x14ac:dyDescent="0.3">
      <c r="A533" s="24">
        <v>42757.833333333336</v>
      </c>
      <c r="B533" s="25">
        <v>1.3598030977410519E-4</v>
      </c>
      <c r="C533" s="26">
        <v>92</v>
      </c>
      <c r="D533" s="26">
        <v>2</v>
      </c>
      <c r="E533" s="27">
        <f t="shared" si="8"/>
        <v>109.58925125314686</v>
      </c>
    </row>
    <row r="534" spans="1:5" x14ac:dyDescent="0.3">
      <c r="A534" s="24">
        <v>42757.875</v>
      </c>
      <c r="B534" s="25">
        <v>1.1519772732003507E-4</v>
      </c>
      <c r="C534" s="26">
        <v>86.35</v>
      </c>
      <c r="D534" s="26">
        <v>2</v>
      </c>
      <c r="E534" s="27">
        <f t="shared" si="8"/>
        <v>87.138556085784842</v>
      </c>
    </row>
    <row r="535" spans="1:5" x14ac:dyDescent="0.3">
      <c r="A535" s="24">
        <v>42757.916666666664</v>
      </c>
      <c r="B535" s="25">
        <v>9.8895702887311676E-5</v>
      </c>
      <c r="C535" s="26">
        <v>85.1</v>
      </c>
      <c r="D535" s="26">
        <v>2</v>
      </c>
      <c r="E535" s="27">
        <f t="shared" si="8"/>
        <v>73.724373005621558</v>
      </c>
    </row>
    <row r="536" spans="1:5" x14ac:dyDescent="0.3">
      <c r="A536" s="24">
        <v>42757.958333333336</v>
      </c>
      <c r="B536" s="25">
        <v>8.9221214746354439E-5</v>
      </c>
      <c r="C536" s="26">
        <v>78.87</v>
      </c>
      <c r="D536" s="26">
        <v>2</v>
      </c>
      <c r="E536" s="27">
        <f t="shared" si="8"/>
        <v>61.643044333713981</v>
      </c>
    </row>
    <row r="537" spans="1:5" x14ac:dyDescent="0.3">
      <c r="A537" s="24">
        <v>42758</v>
      </c>
      <c r="B537" s="25">
        <v>8.2652435764803643E-5</v>
      </c>
      <c r="C537" s="26">
        <v>68.84</v>
      </c>
      <c r="D537" s="26">
        <v>3</v>
      </c>
      <c r="E537" s="27">
        <f t="shared" si="8"/>
        <v>49.842592619709968</v>
      </c>
    </row>
    <row r="538" spans="1:5" x14ac:dyDescent="0.3">
      <c r="A538" s="24">
        <v>42758.041666666664</v>
      </c>
      <c r="B538" s="25">
        <v>7.9718296842986442E-5</v>
      </c>
      <c r="C538" s="26">
        <v>65.31</v>
      </c>
      <c r="D538" s="26">
        <v>3</v>
      </c>
      <c r="E538" s="27">
        <f t="shared" si="8"/>
        <v>45.608081229303295</v>
      </c>
    </row>
    <row r="539" spans="1:5" x14ac:dyDescent="0.3">
      <c r="A539" s="24">
        <v>42758.083333333336</v>
      </c>
      <c r="B539" s="25">
        <v>7.8020378075801842E-5</v>
      </c>
      <c r="C539" s="26">
        <v>61.88000000000001</v>
      </c>
      <c r="D539" s="26">
        <v>3</v>
      </c>
      <c r="E539" s="27">
        <f t="shared" si="8"/>
        <v>42.29241271909622</v>
      </c>
    </row>
    <row r="540" spans="1:5" x14ac:dyDescent="0.3">
      <c r="A540" s="24">
        <v>42758.125</v>
      </c>
      <c r="B540" s="25">
        <v>7.7273569345657741E-5</v>
      </c>
      <c r="C540" s="26">
        <v>60.4</v>
      </c>
      <c r="D540" s="26">
        <v>3</v>
      </c>
      <c r="E540" s="27">
        <f t="shared" si="8"/>
        <v>40.885754635064892</v>
      </c>
    </row>
    <row r="541" spans="1:5" x14ac:dyDescent="0.3">
      <c r="A541" s="24">
        <v>42758.166666666664</v>
      </c>
      <c r="B541" s="25">
        <v>7.7528326493571864E-5</v>
      </c>
      <c r="C541" s="26">
        <v>60.29</v>
      </c>
      <c r="D541" s="26">
        <v>3</v>
      </c>
      <c r="E541" s="27">
        <f t="shared" si="8"/>
        <v>40.945841365645641</v>
      </c>
    </row>
    <row r="542" spans="1:5" x14ac:dyDescent="0.3">
      <c r="A542" s="24">
        <v>42758.208333333336</v>
      </c>
      <c r="B542" s="25">
        <v>8.0365220414952058E-5</v>
      </c>
      <c r="C542" s="26">
        <v>63</v>
      </c>
      <c r="D542" s="26">
        <v>3</v>
      </c>
      <c r="E542" s="27">
        <f t="shared" si="8"/>
        <v>44.351957842603746</v>
      </c>
    </row>
    <row r="543" spans="1:5" x14ac:dyDescent="0.3">
      <c r="A543" s="24">
        <v>42758.25</v>
      </c>
      <c r="B543" s="25">
        <v>9.2106833812915769E-5</v>
      </c>
      <c r="C543" s="26">
        <v>79.11</v>
      </c>
      <c r="D543" s="26">
        <v>3</v>
      </c>
      <c r="E543" s="27">
        <f t="shared" si="8"/>
        <v>63.830367416952349</v>
      </c>
    </row>
    <row r="544" spans="1:5" x14ac:dyDescent="0.3">
      <c r="A544" s="24">
        <v>42758.291666666664</v>
      </c>
      <c r="B544" s="25">
        <v>1.1787853228823085E-4</v>
      </c>
      <c r="C544" s="26">
        <v>95.010000000000019</v>
      </c>
      <c r="D544" s="26">
        <v>3</v>
      </c>
      <c r="E544" s="27">
        <f t="shared" si="8"/>
        <v>98.10884072969418</v>
      </c>
    </row>
    <row r="545" spans="1:5" x14ac:dyDescent="0.3">
      <c r="A545" s="24">
        <v>42758.333333333336</v>
      </c>
      <c r="B545" s="25">
        <v>1.570208252871244E-4</v>
      </c>
      <c r="C545" s="26">
        <v>93.69</v>
      </c>
      <c r="D545" s="26">
        <v>2</v>
      </c>
      <c r="E545" s="27">
        <f t="shared" si="8"/>
        <v>128.87082262127998</v>
      </c>
    </row>
    <row r="546" spans="1:5" x14ac:dyDescent="0.3">
      <c r="A546" s="24">
        <v>42758.375</v>
      </c>
      <c r="B546" s="25">
        <v>1.8140383780292793E-4</v>
      </c>
      <c r="C546" s="26">
        <v>95.1</v>
      </c>
      <c r="D546" s="26">
        <v>2</v>
      </c>
      <c r="E546" s="27">
        <f t="shared" si="8"/>
        <v>151.12318358151197</v>
      </c>
    </row>
    <row r="547" spans="1:5" x14ac:dyDescent="0.3">
      <c r="A547" s="24">
        <v>42758.416666666664</v>
      </c>
      <c r="B547" s="25">
        <v>1.90293920078995E-4</v>
      </c>
      <c r="C547" s="26">
        <v>95.1</v>
      </c>
      <c r="D547" s="26">
        <v>2</v>
      </c>
      <c r="E547" s="27">
        <f t="shared" si="8"/>
        <v>158.52929776372881</v>
      </c>
    </row>
    <row r="548" spans="1:5" x14ac:dyDescent="0.3">
      <c r="A548" s="24">
        <v>42758.458333333336</v>
      </c>
      <c r="B548" s="25">
        <v>1.88699020371982E-4</v>
      </c>
      <c r="C548" s="26">
        <v>93.21</v>
      </c>
      <c r="D548" s="26">
        <v>2</v>
      </c>
      <c r="E548" s="27">
        <f t="shared" si="8"/>
        <v>154.07644863452256</v>
      </c>
    </row>
    <row r="549" spans="1:5" x14ac:dyDescent="0.3">
      <c r="A549" s="24">
        <v>42758.5</v>
      </c>
      <c r="B549" s="25">
        <v>1.8557015606028706E-4</v>
      </c>
      <c r="C549" s="26">
        <v>91.69</v>
      </c>
      <c r="D549" s="26">
        <v>2</v>
      </c>
      <c r="E549" s="27">
        <f t="shared" si="8"/>
        <v>149.05076585630923</v>
      </c>
    </row>
    <row r="550" spans="1:5" x14ac:dyDescent="0.3">
      <c r="A550" s="24">
        <v>42758.541666666664</v>
      </c>
      <c r="B550" s="25">
        <v>1.723896592819873E-4</v>
      </c>
      <c r="C550" s="26">
        <v>92</v>
      </c>
      <c r="D550" s="26">
        <v>2</v>
      </c>
      <c r="E550" s="27">
        <f t="shared" si="8"/>
        <v>138.93227420853921</v>
      </c>
    </row>
    <row r="551" spans="1:5" x14ac:dyDescent="0.3">
      <c r="A551" s="24">
        <v>42758.583333333336</v>
      </c>
      <c r="B551" s="25">
        <v>1.4781342631342405E-4</v>
      </c>
      <c r="C551" s="26">
        <v>88.93</v>
      </c>
      <c r="D551" s="26">
        <v>2</v>
      </c>
      <c r="E551" s="27">
        <f t="shared" si="8"/>
        <v>115.15062049798254</v>
      </c>
    </row>
    <row r="552" spans="1:5" x14ac:dyDescent="0.3">
      <c r="A552" s="24">
        <v>42758.625</v>
      </c>
      <c r="B552" s="25">
        <v>1.4039799505468427E-4</v>
      </c>
      <c r="C552" s="26">
        <v>85.1</v>
      </c>
      <c r="D552" s="26">
        <v>2</v>
      </c>
      <c r="E552" s="27">
        <f t="shared" si="8"/>
        <v>104.6633357613858</v>
      </c>
    </row>
    <row r="553" spans="1:5" x14ac:dyDescent="0.3">
      <c r="A553" s="24">
        <v>42758.666666666664</v>
      </c>
      <c r="B553" s="25">
        <v>1.4296213677393878E-4</v>
      </c>
      <c r="C553" s="26">
        <v>84.37</v>
      </c>
      <c r="D553" s="26">
        <v>2</v>
      </c>
      <c r="E553" s="27">
        <f t="shared" si="8"/>
        <v>105.66062760144681</v>
      </c>
    </row>
    <row r="554" spans="1:5" x14ac:dyDescent="0.3">
      <c r="A554" s="24">
        <v>42758.708333333336</v>
      </c>
      <c r="B554" s="25">
        <v>1.4904576256280581E-4</v>
      </c>
      <c r="C554" s="26">
        <v>88.739999999999981</v>
      </c>
      <c r="D554" s="26">
        <v>1</v>
      </c>
      <c r="E554" s="27">
        <f t="shared" si="8"/>
        <v>115.86257169565285</v>
      </c>
    </row>
    <row r="555" spans="1:5" x14ac:dyDescent="0.3">
      <c r="A555" s="24">
        <v>42758.75</v>
      </c>
      <c r="B555" s="25">
        <v>1.6019440749516069E-4</v>
      </c>
      <c r="C555" s="26">
        <v>93.51</v>
      </c>
      <c r="D555" s="26">
        <v>1</v>
      </c>
      <c r="E555" s="27">
        <f t="shared" si="8"/>
        <v>131.22286443308289</v>
      </c>
    </row>
    <row r="556" spans="1:5" x14ac:dyDescent="0.3">
      <c r="A556" s="24">
        <v>42758.791666666664</v>
      </c>
      <c r="B556" s="25">
        <v>1.5744197901555685E-4</v>
      </c>
      <c r="C556" s="26">
        <v>97</v>
      </c>
      <c r="D556" s="26">
        <v>1</v>
      </c>
      <c r="E556" s="27">
        <f t="shared" si="8"/>
        <v>133.78159840909896</v>
      </c>
    </row>
    <row r="557" spans="1:5" x14ac:dyDescent="0.3">
      <c r="A557" s="24">
        <v>42758.833333333336</v>
      </c>
      <c r="B557" s="25">
        <v>1.3928591602364835E-4</v>
      </c>
      <c r="C557" s="26">
        <v>97.669999999999987</v>
      </c>
      <c r="D557" s="26">
        <v>1</v>
      </c>
      <c r="E557" s="27">
        <f t="shared" si="8"/>
        <v>119.17152546194046</v>
      </c>
    </row>
    <row r="558" spans="1:5" x14ac:dyDescent="0.3">
      <c r="A558" s="24">
        <v>42758.875</v>
      </c>
      <c r="B558" s="25">
        <v>1.1774715592584051E-4</v>
      </c>
      <c r="C558" s="26">
        <v>90.76</v>
      </c>
      <c r="D558" s="26">
        <v>1</v>
      </c>
      <c r="E558" s="27">
        <f t="shared" si="8"/>
        <v>93.615771197224547</v>
      </c>
    </row>
    <row r="559" spans="1:5" x14ac:dyDescent="0.3">
      <c r="A559" s="24">
        <v>42758.916666666664</v>
      </c>
      <c r="B559" s="25">
        <v>1.006757963492385E-4</v>
      </c>
      <c r="C559" s="26">
        <v>86.200000000000017</v>
      </c>
      <c r="D559" s="26">
        <v>1</v>
      </c>
      <c r="E559" s="27">
        <f t="shared" si="8"/>
        <v>76.021501932866201</v>
      </c>
    </row>
    <row r="560" spans="1:5" x14ac:dyDescent="0.3">
      <c r="A560" s="24">
        <v>42758.958333333336</v>
      </c>
      <c r="B560" s="25">
        <v>9.0206028859900713E-5</v>
      </c>
      <c r="C560" s="26">
        <v>85.5</v>
      </c>
      <c r="D560" s="26">
        <v>2</v>
      </c>
      <c r="E560" s="27">
        <f t="shared" si="8"/>
        <v>67.562511495488437</v>
      </c>
    </row>
    <row r="561" spans="1:5" x14ac:dyDescent="0.3">
      <c r="A561" s="24">
        <v>42759</v>
      </c>
      <c r="B561" s="25">
        <v>8.2652435764803643E-5</v>
      </c>
      <c r="C561" s="26">
        <v>86.83</v>
      </c>
      <c r="D561" s="26">
        <v>3</v>
      </c>
      <c r="E561" s="27">
        <f t="shared" si="8"/>
        <v>62.867988337731205</v>
      </c>
    </row>
    <row r="562" spans="1:5" x14ac:dyDescent="0.3">
      <c r="A562" s="24">
        <v>42759.041666666664</v>
      </c>
      <c r="B562" s="25">
        <v>7.9718296842986442E-5</v>
      </c>
      <c r="C562" s="26">
        <v>77.510000000000005</v>
      </c>
      <c r="D562" s="26">
        <v>3</v>
      </c>
      <c r="E562" s="27">
        <f t="shared" si="8"/>
        <v>54.127735049506946</v>
      </c>
    </row>
    <row r="563" spans="1:5" x14ac:dyDescent="0.3">
      <c r="A563" s="24">
        <v>42759.083333333336</v>
      </c>
      <c r="B563" s="25">
        <v>7.8020378075801842E-5</v>
      </c>
      <c r="C563" s="26">
        <v>70.099999999999994</v>
      </c>
      <c r="D563" s="26">
        <v>3</v>
      </c>
      <c r="E563" s="27">
        <f t="shared" si="8"/>
        <v>47.910441687276084</v>
      </c>
    </row>
    <row r="564" spans="1:5" x14ac:dyDescent="0.3">
      <c r="A564" s="24">
        <v>42759.125</v>
      </c>
      <c r="B564" s="25">
        <v>7.7273569345657741E-5</v>
      </c>
      <c r="C564" s="26">
        <v>69.69</v>
      </c>
      <c r="D564" s="26">
        <v>3</v>
      </c>
      <c r="E564" s="27">
        <f t="shared" si="8"/>
        <v>47.174308617842257</v>
      </c>
    </row>
    <row r="565" spans="1:5" x14ac:dyDescent="0.3">
      <c r="A565" s="24">
        <v>42759.166666666664</v>
      </c>
      <c r="B565" s="25">
        <v>7.7528326493571864E-5</v>
      </c>
      <c r="C565" s="26">
        <v>69.09</v>
      </c>
      <c r="D565" s="26">
        <v>3</v>
      </c>
      <c r="E565" s="27">
        <f t="shared" si="8"/>
        <v>46.922344998382115</v>
      </c>
    </row>
    <row r="566" spans="1:5" x14ac:dyDescent="0.3">
      <c r="A566" s="24">
        <v>42759.208333333336</v>
      </c>
      <c r="B566" s="25">
        <v>8.0365220414952058E-5</v>
      </c>
      <c r="C566" s="26">
        <v>70</v>
      </c>
      <c r="D566" s="26">
        <v>3</v>
      </c>
      <c r="E566" s="27">
        <f t="shared" si="8"/>
        <v>49.279953158448606</v>
      </c>
    </row>
    <row r="567" spans="1:5" x14ac:dyDescent="0.3">
      <c r="A567" s="24">
        <v>42759.25</v>
      </c>
      <c r="B567" s="25">
        <v>9.2106833812915769E-5</v>
      </c>
      <c r="C567" s="26">
        <v>78.87</v>
      </c>
      <c r="D567" s="26">
        <v>3</v>
      </c>
      <c r="E567" s="27">
        <f t="shared" si="8"/>
        <v>63.636722009544087</v>
      </c>
    </row>
    <row r="568" spans="1:5" x14ac:dyDescent="0.3">
      <c r="A568" s="24">
        <v>42759.291666666664</v>
      </c>
      <c r="B568" s="25">
        <v>1.1787853228823085E-4</v>
      </c>
      <c r="C568" s="26">
        <v>95.010000000000019</v>
      </c>
      <c r="D568" s="26">
        <v>3</v>
      </c>
      <c r="E568" s="27">
        <f t="shared" si="8"/>
        <v>98.10884072969418</v>
      </c>
    </row>
    <row r="569" spans="1:5" x14ac:dyDescent="0.3">
      <c r="A569" s="24">
        <v>42759.333333333336</v>
      </c>
      <c r="B569" s="25">
        <v>1.570208252871244E-4</v>
      </c>
      <c r="C569" s="26">
        <v>95.010000000000019</v>
      </c>
      <c r="D569" s="26">
        <v>2</v>
      </c>
      <c r="E569" s="27">
        <f t="shared" si="8"/>
        <v>130.68648582824011</v>
      </c>
    </row>
    <row r="570" spans="1:5" x14ac:dyDescent="0.3">
      <c r="A570" s="24">
        <v>42759.375</v>
      </c>
      <c r="B570" s="25">
        <v>1.8140383780292793E-4</v>
      </c>
      <c r="C570" s="26">
        <v>95.69</v>
      </c>
      <c r="D570" s="26">
        <v>2</v>
      </c>
      <c r="E570" s="27">
        <f t="shared" si="8"/>
        <v>152.06075117681266</v>
      </c>
    </row>
    <row r="571" spans="1:5" x14ac:dyDescent="0.3">
      <c r="A571" s="24">
        <v>42759.416666666664</v>
      </c>
      <c r="B571" s="25">
        <v>1.90293920078995E-4</v>
      </c>
      <c r="C571" s="26">
        <v>95.69</v>
      </c>
      <c r="D571" s="26">
        <v>2</v>
      </c>
      <c r="E571" s="27">
        <f t="shared" si="8"/>
        <v>159.51281286026511</v>
      </c>
    </row>
    <row r="572" spans="1:5" x14ac:dyDescent="0.3">
      <c r="A572" s="24">
        <v>42759.458333333336</v>
      </c>
      <c r="B572" s="25">
        <v>1.88699020371982E-4</v>
      </c>
      <c r="C572" s="26">
        <v>95.010000000000019</v>
      </c>
      <c r="D572" s="26">
        <v>2</v>
      </c>
      <c r="E572" s="27">
        <f t="shared" si="8"/>
        <v>157.05185478774803</v>
      </c>
    </row>
    <row r="573" spans="1:5" x14ac:dyDescent="0.3">
      <c r="A573" s="24">
        <v>42759.5</v>
      </c>
      <c r="B573" s="25">
        <v>1.8557015606028706E-4</v>
      </c>
      <c r="C573" s="26">
        <v>93.6</v>
      </c>
      <c r="D573" s="26">
        <v>2</v>
      </c>
      <c r="E573" s="27">
        <f t="shared" si="8"/>
        <v>152.15565147944753</v>
      </c>
    </row>
    <row r="574" spans="1:5" x14ac:dyDescent="0.3">
      <c r="A574" s="24">
        <v>42759.541666666664</v>
      </c>
      <c r="B574" s="25">
        <v>1.723896592819873E-4</v>
      </c>
      <c r="C574" s="26">
        <v>93.69</v>
      </c>
      <c r="D574" s="26">
        <v>2</v>
      </c>
      <c r="E574" s="27">
        <f t="shared" si="8"/>
        <v>141.48439968041347</v>
      </c>
    </row>
    <row r="575" spans="1:5" x14ac:dyDescent="0.3">
      <c r="A575" s="24">
        <v>42759.583333333336</v>
      </c>
      <c r="B575" s="25">
        <v>1.4781342631342405E-4</v>
      </c>
      <c r="C575" s="26">
        <v>89.009999999999991</v>
      </c>
      <c r="D575" s="26">
        <v>2</v>
      </c>
      <c r="E575" s="27">
        <f t="shared" si="8"/>
        <v>115.25420814714296</v>
      </c>
    </row>
    <row r="576" spans="1:5" x14ac:dyDescent="0.3">
      <c r="A576" s="24">
        <v>42759.625</v>
      </c>
      <c r="B576" s="25">
        <v>1.4039799505468427E-4</v>
      </c>
      <c r="C576" s="26">
        <v>85.1</v>
      </c>
      <c r="D576" s="26">
        <v>2</v>
      </c>
      <c r="E576" s="27">
        <f t="shared" si="8"/>
        <v>104.6633357613858</v>
      </c>
    </row>
    <row r="577" spans="1:5" x14ac:dyDescent="0.3">
      <c r="A577" s="24">
        <v>42759.666666666664</v>
      </c>
      <c r="B577" s="25">
        <v>1.4296213677393878E-4</v>
      </c>
      <c r="C577" s="26">
        <v>84.08</v>
      </c>
      <c r="D577" s="26">
        <v>2</v>
      </c>
      <c r="E577" s="27">
        <f t="shared" si="8"/>
        <v>105.29744658918628</v>
      </c>
    </row>
    <row r="578" spans="1:5" x14ac:dyDescent="0.3">
      <c r="A578" s="24">
        <v>42759.708333333336</v>
      </c>
      <c r="B578" s="25">
        <v>1.4904576256280581E-4</v>
      </c>
      <c r="C578" s="26">
        <v>90.69</v>
      </c>
      <c r="D578" s="26">
        <v>1</v>
      </c>
      <c r="E578" s="27">
        <f t="shared" si="8"/>
        <v>118.40857141175073</v>
      </c>
    </row>
    <row r="579" spans="1:5" x14ac:dyDescent="0.3">
      <c r="A579" s="24">
        <v>42759.75</v>
      </c>
      <c r="B579" s="25">
        <v>1.6019440749516069E-4</v>
      </c>
      <c r="C579" s="26">
        <v>96.5</v>
      </c>
      <c r="D579" s="26">
        <v>1</v>
      </c>
      <c r="E579" s="27">
        <f t="shared" si="8"/>
        <v>135.41874043195915</v>
      </c>
    </row>
    <row r="580" spans="1:5" x14ac:dyDescent="0.3">
      <c r="A580" s="24">
        <v>42759.791666666664</v>
      </c>
      <c r="B580" s="25">
        <v>1.5744197901555685E-4</v>
      </c>
      <c r="C580" s="26">
        <v>98.610000000000014</v>
      </c>
      <c r="D580" s="26">
        <v>1</v>
      </c>
      <c r="E580" s="27">
        <f t="shared" si="8"/>
        <v>136.00209710434279</v>
      </c>
    </row>
    <row r="581" spans="1:5" x14ac:dyDescent="0.3">
      <c r="A581" s="24">
        <v>42759.833333333336</v>
      </c>
      <c r="B581" s="25">
        <v>1.3928591602364835E-4</v>
      </c>
      <c r="C581" s="26">
        <v>99.1</v>
      </c>
      <c r="D581" s="26">
        <v>1</v>
      </c>
      <c r="E581" s="27">
        <f t="shared" si="8"/>
        <v>120.9163322747855</v>
      </c>
    </row>
    <row r="582" spans="1:5" x14ac:dyDescent="0.3">
      <c r="A582" s="24">
        <v>42759.875</v>
      </c>
      <c r="B582" s="25">
        <v>1.1774715592584051E-4</v>
      </c>
      <c r="C582" s="26">
        <v>96.299999999999983</v>
      </c>
      <c r="D582" s="26">
        <v>1</v>
      </c>
      <c r="E582" s="27">
        <f t="shared" si="8"/>
        <v>99.330087773167918</v>
      </c>
    </row>
    <row r="583" spans="1:5" x14ac:dyDescent="0.3">
      <c r="A583" s="24">
        <v>42759.916666666664</v>
      </c>
      <c r="B583" s="25">
        <v>1.006757963492385E-4</v>
      </c>
      <c r="C583" s="26">
        <v>93.70999999999998</v>
      </c>
      <c r="D583" s="26">
        <v>1</v>
      </c>
      <c r="E583" s="27">
        <f t="shared" si="8"/>
        <v>82.644720952771323</v>
      </c>
    </row>
    <row r="584" spans="1:5" x14ac:dyDescent="0.3">
      <c r="A584" s="24">
        <v>42759.958333333336</v>
      </c>
      <c r="B584" s="25">
        <v>9.0206028859900713E-5</v>
      </c>
      <c r="C584" s="26">
        <v>90.74</v>
      </c>
      <c r="D584" s="26">
        <v>2</v>
      </c>
      <c r="E584" s="27">
        <f t="shared" si="8"/>
        <v>71.703184714627142</v>
      </c>
    </row>
    <row r="585" spans="1:5" x14ac:dyDescent="0.3">
      <c r="A585" s="24">
        <v>42760</v>
      </c>
      <c r="B585" s="25">
        <v>8.2652435764803643E-5</v>
      </c>
      <c r="C585" s="26">
        <v>97.699999999999989</v>
      </c>
      <c r="D585" s="26">
        <v>3</v>
      </c>
      <c r="E585" s="27">
        <f t="shared" si="8"/>
        <v>70.738252454178721</v>
      </c>
    </row>
    <row r="586" spans="1:5" x14ac:dyDescent="0.3">
      <c r="A586" s="24">
        <v>42760.041666666664</v>
      </c>
      <c r="B586" s="25">
        <v>7.9718296842986442E-5</v>
      </c>
      <c r="C586" s="26">
        <v>85.03</v>
      </c>
      <c r="D586" s="26">
        <v>3</v>
      </c>
      <c r="E586" s="27">
        <f t="shared" ref="E586:E649" si="9">C586*B586*8760</f>
        <v>59.379193797698036</v>
      </c>
    </row>
    <row r="587" spans="1:5" x14ac:dyDescent="0.3">
      <c r="A587" s="24">
        <v>42760.083333333336</v>
      </c>
      <c r="B587" s="25">
        <v>7.8020378075801842E-5</v>
      </c>
      <c r="C587" s="26">
        <v>79.11</v>
      </c>
      <c r="D587" s="26">
        <v>3</v>
      </c>
      <c r="E587" s="27">
        <f t="shared" si="9"/>
        <v>54.06840287989175</v>
      </c>
    </row>
    <row r="588" spans="1:5" x14ac:dyDescent="0.3">
      <c r="A588" s="24">
        <v>42760.125</v>
      </c>
      <c r="B588" s="25">
        <v>7.7273569345657741E-5</v>
      </c>
      <c r="C588" s="26">
        <v>76.8</v>
      </c>
      <c r="D588" s="26">
        <v>3</v>
      </c>
      <c r="E588" s="27">
        <f t="shared" si="9"/>
        <v>51.987184701539469</v>
      </c>
    </row>
    <row r="589" spans="1:5" x14ac:dyDescent="0.3">
      <c r="A589" s="24">
        <v>42760.166666666664</v>
      </c>
      <c r="B589" s="25">
        <v>7.7528326493571864E-5</v>
      </c>
      <c r="C589" s="26">
        <v>75.180000000000007</v>
      </c>
      <c r="D589" s="26">
        <v>3</v>
      </c>
      <c r="E589" s="27">
        <f t="shared" si="9"/>
        <v>51.058357171491778</v>
      </c>
    </row>
    <row r="590" spans="1:5" x14ac:dyDescent="0.3">
      <c r="A590" s="24">
        <v>42760.208333333336</v>
      </c>
      <c r="B590" s="25">
        <v>8.0365220414952058E-5</v>
      </c>
      <c r="C590" s="26">
        <v>76.099999999999994</v>
      </c>
      <c r="D590" s="26">
        <v>3</v>
      </c>
      <c r="E590" s="27">
        <f t="shared" si="9"/>
        <v>53.574349076541971</v>
      </c>
    </row>
    <row r="591" spans="1:5" x14ac:dyDescent="0.3">
      <c r="A591" s="24">
        <v>42760.25</v>
      </c>
      <c r="B591" s="25">
        <v>9.2106833812915769E-5</v>
      </c>
      <c r="C591" s="26">
        <v>80.099999999999994</v>
      </c>
      <c r="D591" s="26">
        <v>3</v>
      </c>
      <c r="E591" s="27">
        <f t="shared" si="9"/>
        <v>64.629154722511487</v>
      </c>
    </row>
    <row r="592" spans="1:5" x14ac:dyDescent="0.3">
      <c r="A592" s="24">
        <v>42760.291666666664</v>
      </c>
      <c r="B592" s="25">
        <v>1.1787853228823085E-4</v>
      </c>
      <c r="C592" s="26">
        <v>94</v>
      </c>
      <c r="D592" s="26">
        <v>3</v>
      </c>
      <c r="E592" s="27">
        <f t="shared" si="9"/>
        <v>97.065898627420822</v>
      </c>
    </row>
    <row r="593" spans="1:5" x14ac:dyDescent="0.3">
      <c r="A593" s="24">
        <v>42760.333333333336</v>
      </c>
      <c r="B593" s="25">
        <v>1.570208252871244E-4</v>
      </c>
      <c r="C593" s="26">
        <v>98.01</v>
      </c>
      <c r="D593" s="26">
        <v>2</v>
      </c>
      <c r="E593" s="27">
        <f t="shared" si="9"/>
        <v>134.81299311678572</v>
      </c>
    </row>
    <row r="594" spans="1:5" x14ac:dyDescent="0.3">
      <c r="A594" s="24">
        <v>42760.375</v>
      </c>
      <c r="B594" s="25">
        <v>1.8140383780292793E-4</v>
      </c>
      <c r="C594" s="26">
        <v>98.610000000000014</v>
      </c>
      <c r="D594" s="26">
        <v>2</v>
      </c>
      <c r="E594" s="27">
        <f t="shared" si="9"/>
        <v>156.70091622474132</v>
      </c>
    </row>
    <row r="595" spans="1:5" x14ac:dyDescent="0.3">
      <c r="A595" s="24">
        <v>42760.416666666664</v>
      </c>
      <c r="B595" s="25">
        <v>1.90293920078995E-4</v>
      </c>
      <c r="C595" s="26">
        <v>98.610000000000014</v>
      </c>
      <c r="D595" s="26">
        <v>2</v>
      </c>
      <c r="E595" s="27">
        <f t="shared" si="9"/>
        <v>164.38037910074976</v>
      </c>
    </row>
    <row r="596" spans="1:5" x14ac:dyDescent="0.3">
      <c r="A596" s="24">
        <v>42760.458333333336</v>
      </c>
      <c r="B596" s="25">
        <v>1.88699020371982E-4</v>
      </c>
      <c r="C596" s="26">
        <v>97.35</v>
      </c>
      <c r="D596" s="26">
        <v>2</v>
      </c>
      <c r="E596" s="27">
        <f t="shared" si="9"/>
        <v>160.91988278694106</v>
      </c>
    </row>
    <row r="597" spans="1:5" x14ac:dyDescent="0.3">
      <c r="A597" s="24">
        <v>42760.5</v>
      </c>
      <c r="B597" s="25">
        <v>1.8557015606028706E-4</v>
      </c>
      <c r="C597" s="26">
        <v>96.5</v>
      </c>
      <c r="D597" s="26">
        <v>2</v>
      </c>
      <c r="E597" s="27">
        <f t="shared" si="9"/>
        <v>156.86987572400307</v>
      </c>
    </row>
    <row r="598" spans="1:5" x14ac:dyDescent="0.3">
      <c r="A598" s="24">
        <v>42760.541666666664</v>
      </c>
      <c r="B598" s="25">
        <v>1.723896592819873E-4</v>
      </c>
      <c r="C598" s="26">
        <v>96</v>
      </c>
      <c r="D598" s="26">
        <v>2</v>
      </c>
      <c r="E598" s="27">
        <f t="shared" si="9"/>
        <v>144.97280786978004</v>
      </c>
    </row>
    <row r="599" spans="1:5" x14ac:dyDescent="0.3">
      <c r="A599" s="24">
        <v>42760.583333333336</v>
      </c>
      <c r="B599" s="25">
        <v>1.4781342631342405E-4</v>
      </c>
      <c r="C599" s="26">
        <v>89.23</v>
      </c>
      <c r="D599" s="26">
        <v>2</v>
      </c>
      <c r="E599" s="27">
        <f t="shared" si="9"/>
        <v>115.5390741823342</v>
      </c>
    </row>
    <row r="600" spans="1:5" x14ac:dyDescent="0.3">
      <c r="A600" s="24">
        <v>42760.625</v>
      </c>
      <c r="B600" s="25">
        <v>1.4039799505468427E-4</v>
      </c>
      <c r="C600" s="26">
        <v>88</v>
      </c>
      <c r="D600" s="26">
        <v>2</v>
      </c>
      <c r="E600" s="27">
        <f t="shared" si="9"/>
        <v>108.23000642775501</v>
      </c>
    </row>
    <row r="601" spans="1:5" x14ac:dyDescent="0.3">
      <c r="A601" s="24">
        <v>42760.666666666664</v>
      </c>
      <c r="B601" s="25">
        <v>1.4296213677393878E-4</v>
      </c>
      <c r="C601" s="26">
        <v>86.75</v>
      </c>
      <c r="D601" s="26">
        <v>2</v>
      </c>
      <c r="E601" s="27">
        <f t="shared" si="9"/>
        <v>108.64121659861929</v>
      </c>
    </row>
    <row r="602" spans="1:5" x14ac:dyDescent="0.3">
      <c r="A602" s="24">
        <v>42760.708333333336</v>
      </c>
      <c r="B602" s="25">
        <v>1.4904576256280581E-4</v>
      </c>
      <c r="C602" s="26">
        <v>93.21</v>
      </c>
      <c r="D602" s="26">
        <v>1</v>
      </c>
      <c r="E602" s="27">
        <f t="shared" si="9"/>
        <v>121.69878642947715</v>
      </c>
    </row>
    <row r="603" spans="1:5" x14ac:dyDescent="0.3">
      <c r="A603" s="24">
        <v>42760.75</v>
      </c>
      <c r="B603" s="25">
        <v>1.6019440749516069E-4</v>
      </c>
      <c r="C603" s="26">
        <v>99.18</v>
      </c>
      <c r="D603" s="26">
        <v>1</v>
      </c>
      <c r="E603" s="27">
        <f t="shared" si="9"/>
        <v>139.17959249784155</v>
      </c>
    </row>
    <row r="604" spans="1:5" x14ac:dyDescent="0.3">
      <c r="A604" s="24">
        <v>42760.791666666664</v>
      </c>
      <c r="B604" s="25">
        <v>1.5744197901555685E-4</v>
      </c>
      <c r="C604" s="26">
        <v>101.7</v>
      </c>
      <c r="D604" s="26">
        <v>1</v>
      </c>
      <c r="E604" s="27">
        <f t="shared" si="9"/>
        <v>140.26379956912749</v>
      </c>
    </row>
    <row r="605" spans="1:5" x14ac:dyDescent="0.3">
      <c r="A605" s="24">
        <v>42760.833333333336</v>
      </c>
      <c r="B605" s="25">
        <v>1.3928591602364835E-4</v>
      </c>
      <c r="C605" s="26">
        <v>101.99</v>
      </c>
      <c r="D605" s="26">
        <v>1</v>
      </c>
      <c r="E605" s="27">
        <f t="shared" si="9"/>
        <v>124.4425502392066</v>
      </c>
    </row>
    <row r="606" spans="1:5" x14ac:dyDescent="0.3">
      <c r="A606" s="24">
        <v>42760.875</v>
      </c>
      <c r="B606" s="25">
        <v>1.1774715592584051E-4</v>
      </c>
      <c r="C606" s="26">
        <v>100.67</v>
      </c>
      <c r="D606" s="26">
        <v>1</v>
      </c>
      <c r="E606" s="27">
        <f t="shared" si="9"/>
        <v>103.83759019859623</v>
      </c>
    </row>
    <row r="607" spans="1:5" x14ac:dyDescent="0.3">
      <c r="A607" s="24">
        <v>42760.916666666664</v>
      </c>
      <c r="B607" s="25">
        <v>1.006757963492385E-4</v>
      </c>
      <c r="C607" s="26">
        <v>99.18</v>
      </c>
      <c r="D607" s="26">
        <v>1</v>
      </c>
      <c r="E607" s="27">
        <f t="shared" si="9"/>
        <v>87.468823221597077</v>
      </c>
    </row>
    <row r="608" spans="1:5" x14ac:dyDescent="0.3">
      <c r="A608" s="24">
        <v>42760.958333333336</v>
      </c>
      <c r="B608" s="25">
        <v>9.0206028859900713E-5</v>
      </c>
      <c r="C608" s="26">
        <v>96.19</v>
      </c>
      <c r="D608" s="26">
        <v>2</v>
      </c>
      <c r="E608" s="27">
        <f t="shared" si="9"/>
        <v>76.009800944456515</v>
      </c>
    </row>
    <row r="609" spans="1:5" x14ac:dyDescent="0.3">
      <c r="A609" s="24">
        <v>42761</v>
      </c>
      <c r="B609" s="25">
        <v>8.3365479577273102E-5</v>
      </c>
      <c r="C609" s="26">
        <v>92.44</v>
      </c>
      <c r="D609" s="26">
        <v>3</v>
      </c>
      <c r="E609" s="27">
        <f t="shared" si="9"/>
        <v>67.507231205398568</v>
      </c>
    </row>
    <row r="610" spans="1:5" x14ac:dyDescent="0.3">
      <c r="A610" s="24">
        <v>42761.041666666664</v>
      </c>
      <c r="B610" s="25">
        <v>7.9925574619977107E-5</v>
      </c>
      <c r="C610" s="26">
        <v>90</v>
      </c>
      <c r="D610" s="26">
        <v>3</v>
      </c>
      <c r="E610" s="27">
        <f t="shared" si="9"/>
        <v>63.013323030389955</v>
      </c>
    </row>
    <row r="611" spans="1:5" x14ac:dyDescent="0.3">
      <c r="A611" s="24">
        <v>42761.083333333336</v>
      </c>
      <c r="B611" s="25">
        <v>7.8283793838511076E-5</v>
      </c>
      <c r="C611" s="26">
        <v>81.69</v>
      </c>
      <c r="D611" s="26">
        <v>3</v>
      </c>
      <c r="E611" s="27">
        <f t="shared" si="9"/>
        <v>56.020227319531415</v>
      </c>
    </row>
    <row r="612" spans="1:5" x14ac:dyDescent="0.3">
      <c r="A612" s="24">
        <v>42761.125</v>
      </c>
      <c r="B612" s="25">
        <v>7.7453217131893837E-5</v>
      </c>
      <c r="C612" s="26">
        <v>78.98</v>
      </c>
      <c r="D612" s="26">
        <v>3</v>
      </c>
      <c r="E612" s="27">
        <f t="shared" si="9"/>
        <v>53.587154580314305</v>
      </c>
    </row>
    <row r="613" spans="1:5" x14ac:dyDescent="0.3">
      <c r="A613" s="24">
        <v>42761.166666666664</v>
      </c>
      <c r="B613" s="25">
        <v>7.7653712716049789E-5</v>
      </c>
      <c r="C613" s="26">
        <v>77.5</v>
      </c>
      <c r="D613" s="26">
        <v>3</v>
      </c>
      <c r="E613" s="27">
        <f t="shared" si="9"/>
        <v>52.719105562926202</v>
      </c>
    </row>
    <row r="614" spans="1:5" x14ac:dyDescent="0.3">
      <c r="A614" s="24">
        <v>42761.208333333336</v>
      </c>
      <c r="B614" s="25">
        <v>8.076408249039116E-5</v>
      </c>
      <c r="C614" s="26">
        <v>78</v>
      </c>
      <c r="D614" s="26">
        <v>3</v>
      </c>
      <c r="E614" s="27">
        <f t="shared" si="9"/>
        <v>55.184482284034473</v>
      </c>
    </row>
    <row r="615" spans="1:5" x14ac:dyDescent="0.3">
      <c r="A615" s="24">
        <v>42761.25</v>
      </c>
      <c r="B615" s="25">
        <v>9.1990172597898571E-5</v>
      </c>
      <c r="C615" s="26">
        <v>79.489999999999995</v>
      </c>
      <c r="D615" s="26">
        <v>3</v>
      </c>
      <c r="E615" s="27">
        <f t="shared" si="9"/>
        <v>64.055737661508942</v>
      </c>
    </row>
    <row r="616" spans="1:5" x14ac:dyDescent="0.3">
      <c r="A616" s="24">
        <v>42761.291666666664</v>
      </c>
      <c r="B616" s="25">
        <v>1.1637435152727018E-4</v>
      </c>
      <c r="C616" s="26">
        <v>89.49</v>
      </c>
      <c r="D616" s="26">
        <v>3</v>
      </c>
      <c r="E616" s="27">
        <f t="shared" si="9"/>
        <v>91.229624691216571</v>
      </c>
    </row>
    <row r="617" spans="1:5" x14ac:dyDescent="0.3">
      <c r="A617" s="24">
        <v>42761.333333333336</v>
      </c>
      <c r="B617" s="25">
        <v>1.5298657806647558E-4</v>
      </c>
      <c r="C617" s="26">
        <v>97.2</v>
      </c>
      <c r="D617" s="26">
        <v>2</v>
      </c>
      <c r="E617" s="27">
        <f t="shared" si="9"/>
        <v>130.26378759941809</v>
      </c>
    </row>
    <row r="618" spans="1:5" x14ac:dyDescent="0.3">
      <c r="A618" s="24">
        <v>42761.375</v>
      </c>
      <c r="B618" s="25">
        <v>1.7696018566211176E-4</v>
      </c>
      <c r="C618" s="26">
        <v>97.2</v>
      </c>
      <c r="D618" s="26">
        <v>2</v>
      </c>
      <c r="E618" s="27">
        <f t="shared" si="9"/>
        <v>150.67664320608964</v>
      </c>
    </row>
    <row r="619" spans="1:5" x14ac:dyDescent="0.3">
      <c r="A619" s="24">
        <v>42761.416666666664</v>
      </c>
      <c r="B619" s="25">
        <v>1.8554214452763801E-4</v>
      </c>
      <c r="C619" s="26">
        <v>94.1</v>
      </c>
      <c r="D619" s="26">
        <v>2</v>
      </c>
      <c r="E619" s="27">
        <f t="shared" si="9"/>
        <v>152.94535840844443</v>
      </c>
    </row>
    <row r="620" spans="1:5" x14ac:dyDescent="0.3">
      <c r="A620" s="24">
        <v>42761.458333333336</v>
      </c>
      <c r="B620" s="25">
        <v>1.8439524782348757E-4</v>
      </c>
      <c r="C620" s="26">
        <v>90.199999999999989</v>
      </c>
      <c r="D620" s="26">
        <v>2</v>
      </c>
      <c r="E620" s="27">
        <f t="shared" si="9"/>
        <v>145.70027385822434</v>
      </c>
    </row>
    <row r="621" spans="1:5" x14ac:dyDescent="0.3">
      <c r="A621" s="24">
        <v>42761.5</v>
      </c>
      <c r="B621" s="25">
        <v>1.8170739805612159E-4</v>
      </c>
      <c r="C621" s="26">
        <v>89.23</v>
      </c>
      <c r="D621" s="26">
        <v>2</v>
      </c>
      <c r="E621" s="27">
        <f t="shared" si="9"/>
        <v>142.0324598860781</v>
      </c>
    </row>
    <row r="622" spans="1:5" x14ac:dyDescent="0.3">
      <c r="A622" s="24">
        <v>42761.541666666664</v>
      </c>
      <c r="B622" s="25">
        <v>1.6960628459277246E-4</v>
      </c>
      <c r="C622" s="26">
        <v>88.799999999999983</v>
      </c>
      <c r="D622" s="26">
        <v>2</v>
      </c>
      <c r="E622" s="27">
        <f t="shared" si="9"/>
        <v>131.93469350930258</v>
      </c>
    </row>
    <row r="623" spans="1:5" x14ac:dyDescent="0.3">
      <c r="A623" s="24">
        <v>42761.583333333336</v>
      </c>
      <c r="B623" s="25">
        <v>1.4428055410450793E-4</v>
      </c>
      <c r="C623" s="26">
        <v>86.329999999999984</v>
      </c>
      <c r="D623" s="26">
        <v>2</v>
      </c>
      <c r="E623" s="27">
        <f t="shared" si="9"/>
        <v>109.11228446597738</v>
      </c>
    </row>
    <row r="624" spans="1:5" x14ac:dyDescent="0.3">
      <c r="A624" s="24">
        <v>42761.625</v>
      </c>
      <c r="B624" s="25">
        <v>1.3307832028630035E-4</v>
      </c>
      <c r="C624" s="26">
        <v>84.980000000000018</v>
      </c>
      <c r="D624" s="26">
        <v>2</v>
      </c>
      <c r="E624" s="27">
        <f t="shared" si="9"/>
        <v>99.06680196346511</v>
      </c>
    </row>
    <row r="625" spans="1:5" x14ac:dyDescent="0.3">
      <c r="A625" s="24">
        <v>42761.666666666664</v>
      </c>
      <c r="B625" s="25">
        <v>1.3293032959566691E-4</v>
      </c>
      <c r="C625" s="26">
        <v>84.980000000000018</v>
      </c>
      <c r="D625" s="26">
        <v>2</v>
      </c>
      <c r="E625" s="27">
        <f t="shared" si="9"/>
        <v>98.956634023188442</v>
      </c>
    </row>
    <row r="626" spans="1:5" x14ac:dyDescent="0.3">
      <c r="A626" s="24">
        <v>42761.708333333336</v>
      </c>
      <c r="B626" s="25">
        <v>1.3844061525581037E-4</v>
      </c>
      <c r="C626" s="26">
        <v>88.1</v>
      </c>
      <c r="D626" s="26">
        <v>1</v>
      </c>
      <c r="E626" s="27">
        <f t="shared" si="9"/>
        <v>106.84237546736318</v>
      </c>
    </row>
    <row r="627" spans="1:5" x14ac:dyDescent="0.3">
      <c r="A627" s="24">
        <v>42761.75</v>
      </c>
      <c r="B627" s="25">
        <v>1.5203294460299169E-4</v>
      </c>
      <c r="C627" s="26">
        <v>91.19</v>
      </c>
      <c r="D627" s="26">
        <v>1</v>
      </c>
      <c r="E627" s="27">
        <f t="shared" si="9"/>
        <v>121.44762575271807</v>
      </c>
    </row>
    <row r="628" spans="1:5" x14ac:dyDescent="0.3">
      <c r="A628" s="24">
        <v>42761.791666666664</v>
      </c>
      <c r="B628" s="25">
        <v>1.5331932602314434E-4</v>
      </c>
      <c r="C628" s="26">
        <v>93.889999999999986</v>
      </c>
      <c r="D628" s="26">
        <v>1</v>
      </c>
      <c r="E628" s="27">
        <f t="shared" si="9"/>
        <v>126.10152731794206</v>
      </c>
    </row>
    <row r="629" spans="1:5" x14ac:dyDescent="0.3">
      <c r="A629" s="24">
        <v>42761.833333333336</v>
      </c>
      <c r="B629" s="25">
        <v>1.4020522884158808E-4</v>
      </c>
      <c r="C629" s="26">
        <v>95.049999999999983</v>
      </c>
      <c r="D629" s="26">
        <v>1</v>
      </c>
      <c r="E629" s="27">
        <f t="shared" si="9"/>
        <v>116.74020133220219</v>
      </c>
    </row>
    <row r="630" spans="1:5" x14ac:dyDescent="0.3">
      <c r="A630" s="24">
        <v>42761.875</v>
      </c>
      <c r="B630" s="25">
        <v>1.2106694292875458E-4</v>
      </c>
      <c r="C630" s="26">
        <v>90.199999999999989</v>
      </c>
      <c r="D630" s="26">
        <v>1</v>
      </c>
      <c r="E630" s="27">
        <f t="shared" si="9"/>
        <v>95.661287089041267</v>
      </c>
    </row>
    <row r="631" spans="1:5" x14ac:dyDescent="0.3">
      <c r="A631" s="24">
        <v>42761.916666666664</v>
      </c>
      <c r="B631" s="25">
        <v>1.0488869549532738E-4</v>
      </c>
      <c r="C631" s="26">
        <v>88.1</v>
      </c>
      <c r="D631" s="26">
        <v>1</v>
      </c>
      <c r="E631" s="27">
        <f t="shared" si="9"/>
        <v>80.948480080691866</v>
      </c>
    </row>
    <row r="632" spans="1:5" x14ac:dyDescent="0.3">
      <c r="A632" s="24">
        <v>42761.958333333336</v>
      </c>
      <c r="B632" s="25">
        <v>9.50657763800634E-5</v>
      </c>
      <c r="C632" s="26">
        <v>81.98</v>
      </c>
      <c r="D632" s="26">
        <v>2</v>
      </c>
      <c r="E632" s="27">
        <f t="shared" si="9"/>
        <v>68.270992965305368</v>
      </c>
    </row>
    <row r="633" spans="1:5" x14ac:dyDescent="0.3">
      <c r="A633" s="24">
        <v>42762</v>
      </c>
      <c r="B633" s="25">
        <v>8.5107745190102967E-5</v>
      </c>
      <c r="C633" s="26">
        <v>69.489999999999995</v>
      </c>
      <c r="D633" s="26">
        <v>3</v>
      </c>
      <c r="E633" s="27">
        <f t="shared" si="9"/>
        <v>51.807841988159829</v>
      </c>
    </row>
    <row r="634" spans="1:5" x14ac:dyDescent="0.3">
      <c r="A634" s="24">
        <v>42762.041666666664</v>
      </c>
      <c r="B634" s="25">
        <v>8.0105925803095027E-5</v>
      </c>
      <c r="C634" s="26">
        <v>64.95</v>
      </c>
      <c r="D634" s="26">
        <v>3</v>
      </c>
      <c r="E634" s="27">
        <f t="shared" si="9"/>
        <v>45.577227756780559</v>
      </c>
    </row>
    <row r="635" spans="1:5" x14ac:dyDescent="0.3">
      <c r="A635" s="24">
        <v>42762.083333333336</v>
      </c>
      <c r="B635" s="25">
        <v>7.785047829448748E-5</v>
      </c>
      <c r="C635" s="26">
        <v>63.2</v>
      </c>
      <c r="D635" s="26">
        <v>3</v>
      </c>
      <c r="E635" s="27">
        <f t="shared" si="9"/>
        <v>43.100515999133698</v>
      </c>
    </row>
    <row r="636" spans="1:5" x14ac:dyDescent="0.3">
      <c r="A636" s="24">
        <v>42762.125</v>
      </c>
      <c r="B636" s="25">
        <v>7.6467270197619363E-5</v>
      </c>
      <c r="C636" s="26">
        <v>60.709999999999994</v>
      </c>
      <c r="D636" s="26">
        <v>3</v>
      </c>
      <c r="E636" s="27">
        <f t="shared" si="9"/>
        <v>40.666793049589842</v>
      </c>
    </row>
    <row r="637" spans="1:5" x14ac:dyDescent="0.3">
      <c r="A637" s="24">
        <v>42762.166666666664</v>
      </c>
      <c r="B637" s="25">
        <v>7.5964385679044711E-5</v>
      </c>
      <c r="C637" s="26">
        <v>60.49</v>
      </c>
      <c r="D637" s="26">
        <v>3</v>
      </c>
      <c r="E637" s="27">
        <f t="shared" si="9"/>
        <v>40.25295064199463</v>
      </c>
    </row>
    <row r="638" spans="1:5" x14ac:dyDescent="0.3">
      <c r="A638" s="24">
        <v>42762.208333333336</v>
      </c>
      <c r="B638" s="25">
        <v>7.729963650526121E-5</v>
      </c>
      <c r="C638" s="26">
        <v>62.95</v>
      </c>
      <c r="D638" s="26">
        <v>3</v>
      </c>
      <c r="E638" s="27">
        <f t="shared" si="9"/>
        <v>42.626266153734257</v>
      </c>
    </row>
    <row r="639" spans="1:5" x14ac:dyDescent="0.3">
      <c r="A639" s="24">
        <v>42762.25</v>
      </c>
      <c r="B639" s="25">
        <v>8.1556186404239473E-5</v>
      </c>
      <c r="C639" s="26">
        <v>64.5</v>
      </c>
      <c r="D639" s="26">
        <v>3</v>
      </c>
      <c r="E639" s="27">
        <f t="shared" si="9"/>
        <v>46.080876442123383</v>
      </c>
    </row>
    <row r="640" spans="1:5" x14ac:dyDescent="0.3">
      <c r="A640" s="24">
        <v>42762.291666666664</v>
      </c>
      <c r="B640" s="25">
        <v>8.8176893270939697E-5</v>
      </c>
      <c r="C640" s="26">
        <v>79.11</v>
      </c>
      <c r="D640" s="26">
        <v>3</v>
      </c>
      <c r="E640" s="27">
        <f t="shared" si="9"/>
        <v>61.106904473576982</v>
      </c>
    </row>
    <row r="641" spans="1:5" x14ac:dyDescent="0.3">
      <c r="A641" s="24">
        <v>42762.333333333336</v>
      </c>
      <c r="B641" s="25">
        <v>9.106433054850245E-5</v>
      </c>
      <c r="C641" s="26">
        <v>87</v>
      </c>
      <c r="D641" s="26">
        <v>2</v>
      </c>
      <c r="E641" s="27">
        <f t="shared" si="9"/>
        <v>69.401947597624698</v>
      </c>
    </row>
    <row r="642" spans="1:5" x14ac:dyDescent="0.3">
      <c r="A642" s="24">
        <v>42762.375</v>
      </c>
      <c r="B642" s="25">
        <v>9.9782464117827057E-5</v>
      </c>
      <c r="C642" s="26">
        <v>91.25</v>
      </c>
      <c r="D642" s="26">
        <v>2</v>
      </c>
      <c r="E642" s="27">
        <f t="shared" si="9"/>
        <v>79.761112692585058</v>
      </c>
    </row>
    <row r="643" spans="1:5" x14ac:dyDescent="0.3">
      <c r="A643" s="24">
        <v>42762.416666666664</v>
      </c>
      <c r="B643" s="25">
        <v>1.1341336490591379E-4</v>
      </c>
      <c r="C643" s="26">
        <v>90</v>
      </c>
      <c r="D643" s="26">
        <v>2</v>
      </c>
      <c r="E643" s="27">
        <f t="shared" si="9"/>
        <v>89.415096891822444</v>
      </c>
    </row>
    <row r="644" spans="1:5" x14ac:dyDescent="0.3">
      <c r="A644" s="24">
        <v>42762.458333333336</v>
      </c>
      <c r="B644" s="25">
        <v>1.179332965195169E-4</v>
      </c>
      <c r="C644" s="26">
        <v>89.4</v>
      </c>
      <c r="D644" s="26">
        <v>2</v>
      </c>
      <c r="E644" s="27">
        <f t="shared" si="9"/>
        <v>92.358753569480555</v>
      </c>
    </row>
    <row r="645" spans="1:5" x14ac:dyDescent="0.3">
      <c r="A645" s="24">
        <v>42762.5</v>
      </c>
      <c r="B645" s="25">
        <v>1.1865575982794425E-4</v>
      </c>
      <c r="C645" s="26">
        <v>82.87</v>
      </c>
      <c r="D645" s="26">
        <v>2</v>
      </c>
      <c r="E645" s="27">
        <f t="shared" si="9"/>
        <v>86.137104676409649</v>
      </c>
    </row>
    <row r="646" spans="1:5" x14ac:dyDescent="0.3">
      <c r="A646" s="24">
        <v>42762.541666666664</v>
      </c>
      <c r="B646" s="25">
        <v>1.1327888323651817E-4</v>
      </c>
      <c r="C646" s="26">
        <v>79.56</v>
      </c>
      <c r="D646" s="26">
        <v>2</v>
      </c>
      <c r="E646" s="27">
        <f t="shared" si="9"/>
        <v>78.949219244605104</v>
      </c>
    </row>
    <row r="647" spans="1:5" x14ac:dyDescent="0.3">
      <c r="A647" s="24">
        <v>42762.583333333336</v>
      </c>
      <c r="B647" s="25">
        <v>1.0141949682518902E-4</v>
      </c>
      <c r="C647" s="26">
        <v>77.28</v>
      </c>
      <c r="D647" s="26">
        <v>2</v>
      </c>
      <c r="E647" s="27">
        <f t="shared" si="9"/>
        <v>68.658240740339323</v>
      </c>
    </row>
    <row r="648" spans="1:5" x14ac:dyDescent="0.3">
      <c r="A648" s="24">
        <v>42762.625</v>
      </c>
      <c r="B648" s="25">
        <v>9.6385361421503124E-5</v>
      </c>
      <c r="C648" s="26">
        <v>75.510000000000005</v>
      </c>
      <c r="D648" s="26">
        <v>2</v>
      </c>
      <c r="E648" s="27">
        <f t="shared" si="9"/>
        <v>63.755793694614269</v>
      </c>
    </row>
    <row r="649" spans="1:5" x14ac:dyDescent="0.3">
      <c r="A649" s="24">
        <v>42762.666666666664</v>
      </c>
      <c r="B649" s="25">
        <v>9.5515638896691421E-5</v>
      </c>
      <c r="C649" s="26">
        <v>76.08</v>
      </c>
      <c r="D649" s="26">
        <v>2</v>
      </c>
      <c r="E649" s="27">
        <f t="shared" si="9"/>
        <v>63.657429111600074</v>
      </c>
    </row>
    <row r="650" spans="1:5" x14ac:dyDescent="0.3">
      <c r="A650" s="24">
        <v>42762.708333333336</v>
      </c>
      <c r="B650" s="25">
        <v>1.0136225690581635E-4</v>
      </c>
      <c r="C650" s="26">
        <v>78.55</v>
      </c>
      <c r="D650" s="26">
        <v>1</v>
      </c>
      <c r="E650" s="27">
        <f t="shared" ref="E650:E713" si="10">C650*B650*8760</f>
        <v>69.747166252378406</v>
      </c>
    </row>
    <row r="651" spans="1:5" x14ac:dyDescent="0.3">
      <c r="A651" s="24">
        <v>42762.75</v>
      </c>
      <c r="B651" s="25">
        <v>1.1664570938071372E-4</v>
      </c>
      <c r="C651" s="26">
        <v>84.44</v>
      </c>
      <c r="D651" s="26">
        <v>1</v>
      </c>
      <c r="E651" s="27">
        <f t="shared" si="10"/>
        <v>86.282178012941415</v>
      </c>
    </row>
    <row r="652" spans="1:5" x14ac:dyDescent="0.3">
      <c r="A652" s="24">
        <v>42762.791666666664</v>
      </c>
      <c r="B652" s="25">
        <v>1.2598872410928265E-4</v>
      </c>
      <c r="C652" s="26">
        <v>84.49</v>
      </c>
      <c r="D652" s="26">
        <v>1</v>
      </c>
      <c r="E652" s="27">
        <f t="shared" si="10"/>
        <v>93.248336747941224</v>
      </c>
    </row>
    <row r="653" spans="1:5" x14ac:dyDescent="0.3">
      <c r="A653" s="24">
        <v>42762.833333333336</v>
      </c>
      <c r="B653" s="25">
        <v>1.2341430572268116E-4</v>
      </c>
      <c r="C653" s="26">
        <v>79.56</v>
      </c>
      <c r="D653" s="26">
        <v>1</v>
      </c>
      <c r="E653" s="27">
        <f t="shared" si="10"/>
        <v>86.013057350477453</v>
      </c>
    </row>
    <row r="654" spans="1:5" x14ac:dyDescent="0.3">
      <c r="A654" s="24">
        <v>42762.875</v>
      </c>
      <c r="B654" s="25">
        <v>1.123385327478185E-4</v>
      </c>
      <c r="C654" s="26">
        <v>76.77</v>
      </c>
      <c r="D654" s="26">
        <v>1</v>
      </c>
      <c r="E654" s="27">
        <f t="shared" si="10"/>
        <v>75.54824743327822</v>
      </c>
    </row>
    <row r="655" spans="1:5" x14ac:dyDescent="0.3">
      <c r="A655" s="24">
        <v>42762.916666666664</v>
      </c>
      <c r="B655" s="25">
        <v>1.0168780277263324E-4</v>
      </c>
      <c r="C655" s="26">
        <v>73.78</v>
      </c>
      <c r="D655" s="26">
        <v>1</v>
      </c>
      <c r="E655" s="27">
        <f t="shared" si="10"/>
        <v>65.722128535828361</v>
      </c>
    </row>
    <row r="656" spans="1:5" x14ac:dyDescent="0.3">
      <c r="A656" s="24">
        <v>42762.958333333336</v>
      </c>
      <c r="B656" s="25">
        <v>9.3959258329261885E-5</v>
      </c>
      <c r="C656" s="26">
        <v>70.3</v>
      </c>
      <c r="D656" s="26">
        <v>2</v>
      </c>
      <c r="E656" s="27">
        <f t="shared" si="10"/>
        <v>57.86274213839269</v>
      </c>
    </row>
    <row r="657" spans="1:5" x14ac:dyDescent="0.3">
      <c r="A657" s="24">
        <v>42763</v>
      </c>
      <c r="B657" s="25">
        <v>8.5666750796728908E-5</v>
      </c>
      <c r="C657" s="26">
        <v>60.49</v>
      </c>
      <c r="D657" s="26">
        <v>3</v>
      </c>
      <c r="E657" s="27">
        <f t="shared" si="10"/>
        <v>45.394160179880593</v>
      </c>
    </row>
    <row r="658" spans="1:5" x14ac:dyDescent="0.3">
      <c r="A658" s="24">
        <v>42763.041666666664</v>
      </c>
      <c r="B658" s="25">
        <v>8.0538428877542916E-5</v>
      </c>
      <c r="C658" s="26">
        <v>57.36</v>
      </c>
      <c r="D658" s="26">
        <v>3</v>
      </c>
      <c r="E658" s="27">
        <f t="shared" si="10"/>
        <v>40.468434296442943</v>
      </c>
    </row>
    <row r="659" spans="1:5" x14ac:dyDescent="0.3">
      <c r="A659" s="24">
        <v>42763.083333333336</v>
      </c>
      <c r="B659" s="25">
        <v>7.8055574735643135E-5</v>
      </c>
      <c r="C659" s="26">
        <v>54</v>
      </c>
      <c r="D659" s="26">
        <v>3</v>
      </c>
      <c r="E659" s="27">
        <f t="shared" si="10"/>
        <v>36.92340907294863</v>
      </c>
    </row>
    <row r="660" spans="1:5" x14ac:dyDescent="0.3">
      <c r="A660" s="24">
        <v>42763.125</v>
      </c>
      <c r="B660" s="25">
        <v>7.6597655481079949E-5</v>
      </c>
      <c r="C660" s="26">
        <v>41.62</v>
      </c>
      <c r="D660" s="26">
        <v>3</v>
      </c>
      <c r="E660" s="27">
        <f t="shared" si="10"/>
        <v>27.926831129033516</v>
      </c>
    </row>
    <row r="661" spans="1:5" x14ac:dyDescent="0.3">
      <c r="A661" s="24">
        <v>42763.166666666664</v>
      </c>
      <c r="B661" s="25">
        <v>7.5885887766750706E-5</v>
      </c>
      <c r="C661" s="26">
        <v>40.799999999999997</v>
      </c>
      <c r="D661" s="26">
        <v>3</v>
      </c>
      <c r="E661" s="27">
        <f t="shared" si="10"/>
        <v>27.122223374938834</v>
      </c>
    </row>
    <row r="662" spans="1:5" x14ac:dyDescent="0.3">
      <c r="A662" s="24">
        <v>42763.208333333336</v>
      </c>
      <c r="B662" s="25">
        <v>7.6582828426425989E-5</v>
      </c>
      <c r="C662" s="26">
        <v>40.799999999999997</v>
      </c>
      <c r="D662" s="26">
        <v>3</v>
      </c>
      <c r="E662" s="27">
        <f t="shared" si="10"/>
        <v>27.371315542232058</v>
      </c>
    </row>
    <row r="663" spans="1:5" x14ac:dyDescent="0.3">
      <c r="A663" s="24">
        <v>42763.25</v>
      </c>
      <c r="B663" s="25">
        <v>7.9098694124406533E-5</v>
      </c>
      <c r="C663" s="26">
        <v>45.129999999999995</v>
      </c>
      <c r="D663" s="26">
        <v>3</v>
      </c>
      <c r="E663" s="27">
        <f t="shared" si="10"/>
        <v>31.270782816709929</v>
      </c>
    </row>
    <row r="664" spans="1:5" x14ac:dyDescent="0.3">
      <c r="A664" s="24">
        <v>42763.291666666664</v>
      </c>
      <c r="B664" s="25">
        <v>8.1772582383458748E-5</v>
      </c>
      <c r="C664" s="26">
        <v>49.94</v>
      </c>
      <c r="D664" s="26">
        <v>3</v>
      </c>
      <c r="E664" s="27">
        <f t="shared" si="10"/>
        <v>35.773411414654184</v>
      </c>
    </row>
    <row r="665" spans="1:5" x14ac:dyDescent="0.3">
      <c r="A665" s="24">
        <v>42763.333333333336</v>
      </c>
      <c r="B665" s="25">
        <v>7.660194484663208E-5</v>
      </c>
      <c r="C665" s="26">
        <v>54.1</v>
      </c>
      <c r="D665" s="26">
        <v>3</v>
      </c>
      <c r="E665" s="27">
        <f t="shared" si="10"/>
        <v>36.302887293936486</v>
      </c>
    </row>
    <row r="666" spans="1:5" x14ac:dyDescent="0.3">
      <c r="A666" s="24">
        <v>42763.375</v>
      </c>
      <c r="B666" s="25">
        <v>7.5762474690610899E-5</v>
      </c>
      <c r="C666" s="26">
        <v>64.08</v>
      </c>
      <c r="D666" s="26">
        <v>3</v>
      </c>
      <c r="E666" s="27">
        <f t="shared" si="10"/>
        <v>42.528568152807274</v>
      </c>
    </row>
    <row r="667" spans="1:5" x14ac:dyDescent="0.3">
      <c r="A667" s="24">
        <v>42763.416666666664</v>
      </c>
      <c r="B667" s="25">
        <v>8.1124911635614767E-5</v>
      </c>
      <c r="C667" s="26">
        <v>69.88</v>
      </c>
      <c r="D667" s="26">
        <v>3</v>
      </c>
      <c r="E667" s="27">
        <f t="shared" si="10"/>
        <v>49.660517307847613</v>
      </c>
    </row>
    <row r="668" spans="1:5" x14ac:dyDescent="0.3">
      <c r="A668" s="24">
        <v>42763.458333333336</v>
      </c>
      <c r="B668" s="25">
        <v>8.5860340317702683E-5</v>
      </c>
      <c r="C668" s="26">
        <v>65.92</v>
      </c>
      <c r="D668" s="26">
        <v>3</v>
      </c>
      <c r="E668" s="27">
        <f t="shared" si="10"/>
        <v>49.580843431588335</v>
      </c>
    </row>
    <row r="669" spans="1:5" x14ac:dyDescent="0.3">
      <c r="A669" s="24">
        <v>42763.5</v>
      </c>
      <c r="B669" s="25">
        <v>8.8787089659713575E-5</v>
      </c>
      <c r="C669" s="26">
        <v>65</v>
      </c>
      <c r="D669" s="26">
        <v>3</v>
      </c>
      <c r="E669" s="27">
        <f t="shared" si="10"/>
        <v>50.55536885224091</v>
      </c>
    </row>
    <row r="670" spans="1:5" x14ac:dyDescent="0.3">
      <c r="A670" s="24">
        <v>42763.541666666664</v>
      </c>
      <c r="B670" s="25">
        <v>8.8267336474701495E-5</v>
      </c>
      <c r="C670" s="26">
        <v>60.98</v>
      </c>
      <c r="D670" s="26">
        <v>3</v>
      </c>
      <c r="E670" s="27">
        <f t="shared" si="10"/>
        <v>47.151069481271122</v>
      </c>
    </row>
    <row r="671" spans="1:5" x14ac:dyDescent="0.3">
      <c r="A671" s="24">
        <v>42763.583333333336</v>
      </c>
      <c r="B671" s="25">
        <v>8.4887001009245153E-5</v>
      </c>
      <c r="C671" s="26">
        <v>60.4</v>
      </c>
      <c r="D671" s="26">
        <v>3</v>
      </c>
      <c r="E671" s="27">
        <f t="shared" si="10"/>
        <v>44.914051781995646</v>
      </c>
    </row>
    <row r="672" spans="1:5" x14ac:dyDescent="0.3">
      <c r="A672" s="24">
        <v>42763.625</v>
      </c>
      <c r="B672" s="25">
        <v>8.1459414755475143E-5</v>
      </c>
      <c r="C672" s="26">
        <v>57.87</v>
      </c>
      <c r="D672" s="26">
        <v>3</v>
      </c>
      <c r="E672" s="27">
        <f t="shared" si="10"/>
        <v>41.295133467438269</v>
      </c>
    </row>
    <row r="673" spans="1:5" x14ac:dyDescent="0.3">
      <c r="A673" s="24">
        <v>42763.666666666664</v>
      </c>
      <c r="B673" s="25">
        <v>7.9344965195369949E-5</v>
      </c>
      <c r="C673" s="26">
        <v>58.69</v>
      </c>
      <c r="D673" s="26">
        <v>3</v>
      </c>
      <c r="E673" s="27">
        <f t="shared" si="10"/>
        <v>40.793182624090456</v>
      </c>
    </row>
    <row r="674" spans="1:5" x14ac:dyDescent="0.3">
      <c r="A674" s="24">
        <v>42763.708333333336</v>
      </c>
      <c r="B674" s="25">
        <v>8.0617605560515717E-5</v>
      </c>
      <c r="C674" s="26">
        <v>61.49</v>
      </c>
      <c r="D674" s="26">
        <v>3</v>
      </c>
      <c r="E674" s="27">
        <f t="shared" si="10"/>
        <v>43.424866717425139</v>
      </c>
    </row>
    <row r="675" spans="1:5" x14ac:dyDescent="0.3">
      <c r="A675" s="24">
        <v>42763.75</v>
      </c>
      <c r="B675" s="25">
        <v>9.5085458986111855E-5</v>
      </c>
      <c r="C675" s="26">
        <v>78.36</v>
      </c>
      <c r="D675" s="26">
        <v>2</v>
      </c>
      <c r="E675" s="27">
        <f t="shared" si="10"/>
        <v>65.269853919489108</v>
      </c>
    </row>
    <row r="676" spans="1:5" x14ac:dyDescent="0.3">
      <c r="A676" s="24">
        <v>42763.791666666664</v>
      </c>
      <c r="B676" s="25">
        <v>1.0231103280339581E-4</v>
      </c>
      <c r="C676" s="26">
        <v>80</v>
      </c>
      <c r="D676" s="26">
        <v>2</v>
      </c>
      <c r="E676" s="27">
        <f t="shared" si="10"/>
        <v>71.699571788619778</v>
      </c>
    </row>
    <row r="677" spans="1:5" x14ac:dyDescent="0.3">
      <c r="A677" s="24">
        <v>42763.833333333336</v>
      </c>
      <c r="B677" s="25">
        <v>1.0146491258081108E-4</v>
      </c>
      <c r="C677" s="26">
        <v>79.56</v>
      </c>
      <c r="D677" s="26">
        <v>2</v>
      </c>
      <c r="E677" s="27">
        <f t="shared" si="10"/>
        <v>70.715524377580934</v>
      </c>
    </row>
    <row r="678" spans="1:5" x14ac:dyDescent="0.3">
      <c r="A678" s="24">
        <v>42763.875</v>
      </c>
      <c r="B678" s="25">
        <v>9.7033155081272291E-5</v>
      </c>
      <c r="C678" s="26">
        <v>79.56</v>
      </c>
      <c r="D678" s="26">
        <v>2</v>
      </c>
      <c r="E678" s="27">
        <f t="shared" si="10"/>
        <v>67.62683048801037</v>
      </c>
    </row>
    <row r="679" spans="1:5" x14ac:dyDescent="0.3">
      <c r="A679" s="24">
        <v>42763.916666666664</v>
      </c>
      <c r="B679" s="25">
        <v>9.0125290256060244E-5</v>
      </c>
      <c r="C679" s="26">
        <v>77.69</v>
      </c>
      <c r="D679" s="26">
        <v>2</v>
      </c>
      <c r="E679" s="27">
        <f t="shared" si="10"/>
        <v>61.336064087941487</v>
      </c>
    </row>
    <row r="680" spans="1:5" x14ac:dyDescent="0.3">
      <c r="A680" s="24">
        <v>42763.958333333336</v>
      </c>
      <c r="B680" s="25">
        <v>8.3555219338000354E-5</v>
      </c>
      <c r="C680" s="26">
        <v>70.25</v>
      </c>
      <c r="D680" s="26">
        <v>2</v>
      </c>
      <c r="E680" s="27">
        <f t="shared" si="10"/>
        <v>51.419046428412038</v>
      </c>
    </row>
    <row r="681" spans="1:5" x14ac:dyDescent="0.3">
      <c r="A681" s="24">
        <v>42764</v>
      </c>
      <c r="B681" s="25">
        <v>7.8939289193195444E-5</v>
      </c>
      <c r="C681" s="26">
        <v>60.709999999999994</v>
      </c>
      <c r="D681" s="26">
        <v>3</v>
      </c>
      <c r="E681" s="27">
        <f t="shared" si="10"/>
        <v>41.981461203009523</v>
      </c>
    </row>
    <row r="682" spans="1:5" x14ac:dyDescent="0.3">
      <c r="A682" s="24">
        <v>42764.041666666664</v>
      </c>
      <c r="B682" s="25">
        <v>7.6318358246565873E-5</v>
      </c>
      <c r="C682" s="26">
        <v>59.79</v>
      </c>
      <c r="D682" s="26">
        <v>3</v>
      </c>
      <c r="E682" s="27">
        <f t="shared" si="10"/>
        <v>39.972533842564637</v>
      </c>
    </row>
    <row r="683" spans="1:5" x14ac:dyDescent="0.3">
      <c r="A683" s="24">
        <v>42764.083333333336</v>
      </c>
      <c r="B683" s="25">
        <v>7.5026624071182436E-5</v>
      </c>
      <c r="C683" s="26">
        <v>52.72</v>
      </c>
      <c r="D683" s="26">
        <v>3</v>
      </c>
      <c r="E683" s="27">
        <f t="shared" si="10"/>
        <v>34.649335720246782</v>
      </c>
    </row>
    <row r="684" spans="1:5" x14ac:dyDescent="0.3">
      <c r="A684" s="24">
        <v>42764.125</v>
      </c>
      <c r="B684" s="25">
        <v>7.447547213076506E-5</v>
      </c>
      <c r="C684" s="26">
        <v>47.509999999999991</v>
      </c>
      <c r="D684" s="26">
        <v>3</v>
      </c>
      <c r="E684" s="27">
        <f t="shared" si="10"/>
        <v>30.995768004969989</v>
      </c>
    </row>
    <row r="685" spans="1:5" x14ac:dyDescent="0.3">
      <c r="A685" s="24">
        <v>42764.166666666664</v>
      </c>
      <c r="B685" s="25">
        <v>7.4995653622196294E-5</v>
      </c>
      <c r="C685" s="26">
        <v>44</v>
      </c>
      <c r="D685" s="26">
        <v>3</v>
      </c>
      <c r="E685" s="27">
        <f t="shared" si="10"/>
        <v>28.906324732139343</v>
      </c>
    </row>
    <row r="686" spans="1:5" x14ac:dyDescent="0.3">
      <c r="A686" s="24">
        <v>42764.208333333336</v>
      </c>
      <c r="B686" s="25">
        <v>7.7935707179883966E-5</v>
      </c>
      <c r="C686" s="26">
        <v>43.84</v>
      </c>
      <c r="D686" s="26">
        <v>3</v>
      </c>
      <c r="E686" s="27">
        <f t="shared" si="10"/>
        <v>29.930304288231152</v>
      </c>
    </row>
    <row r="687" spans="1:5" x14ac:dyDescent="0.3">
      <c r="A687" s="24">
        <v>42764.25</v>
      </c>
      <c r="B687" s="25">
        <v>8.9472205344442093E-5</v>
      </c>
      <c r="C687" s="26">
        <v>46.16</v>
      </c>
      <c r="D687" s="26">
        <v>3</v>
      </c>
      <c r="E687" s="27">
        <f t="shared" si="10"/>
        <v>36.179124108607155</v>
      </c>
    </row>
    <row r="688" spans="1:5" x14ac:dyDescent="0.3">
      <c r="A688" s="24">
        <v>42764.291666666664</v>
      </c>
      <c r="B688" s="25">
        <v>1.1414456548818487E-4</v>
      </c>
      <c r="C688" s="26">
        <v>49.08</v>
      </c>
      <c r="D688" s="26">
        <v>3</v>
      </c>
      <c r="E688" s="27">
        <f t="shared" si="10"/>
        <v>49.075405801642589</v>
      </c>
    </row>
    <row r="689" spans="1:5" x14ac:dyDescent="0.3">
      <c r="A689" s="24">
        <v>42764.333333333336</v>
      </c>
      <c r="B689" s="25">
        <v>1.531576150979991E-4</v>
      </c>
      <c r="C689" s="26">
        <v>53.38</v>
      </c>
      <c r="D689" s="26">
        <v>3</v>
      </c>
      <c r="E689" s="27">
        <f t="shared" si="10"/>
        <v>71.617848606837256</v>
      </c>
    </row>
    <row r="690" spans="1:5" x14ac:dyDescent="0.3">
      <c r="A690" s="24">
        <v>42764.375</v>
      </c>
      <c r="B690" s="25">
        <v>1.7817790650263962E-4</v>
      </c>
      <c r="C690" s="26">
        <v>60.709999999999994</v>
      </c>
      <c r="D690" s="26">
        <v>3</v>
      </c>
      <c r="E690" s="27">
        <f t="shared" si="10"/>
        <v>94.758502965071202</v>
      </c>
    </row>
    <row r="691" spans="1:5" x14ac:dyDescent="0.3">
      <c r="A691" s="24">
        <v>42764.416666666664</v>
      </c>
      <c r="B691" s="25">
        <v>1.8780141665769741E-4</v>
      </c>
      <c r="C691" s="26">
        <v>66</v>
      </c>
      <c r="D691" s="26">
        <v>3</v>
      </c>
      <c r="E691" s="27">
        <f t="shared" si="10"/>
        <v>108.57926705481434</v>
      </c>
    </row>
    <row r="692" spans="1:5" x14ac:dyDescent="0.3">
      <c r="A692" s="24">
        <v>42764.458333333336</v>
      </c>
      <c r="B692" s="25">
        <v>1.8670403134813448E-4</v>
      </c>
      <c r="C692" s="26">
        <v>66.03</v>
      </c>
      <c r="D692" s="26">
        <v>3</v>
      </c>
      <c r="E692" s="27">
        <f t="shared" si="10"/>
        <v>107.99386858367572</v>
      </c>
    </row>
    <row r="693" spans="1:5" x14ac:dyDescent="0.3">
      <c r="A693" s="24">
        <v>42764.5</v>
      </c>
      <c r="B693" s="25">
        <v>1.8371146144734499E-4</v>
      </c>
      <c r="C693" s="26">
        <v>68</v>
      </c>
      <c r="D693" s="26">
        <v>3</v>
      </c>
      <c r="E693" s="27">
        <f t="shared" si="10"/>
        <v>109.43324335495447</v>
      </c>
    </row>
    <row r="694" spans="1:5" x14ac:dyDescent="0.3">
      <c r="A694" s="24">
        <v>42764.541666666664</v>
      </c>
      <c r="B694" s="25">
        <v>1.7083456140907198E-4</v>
      </c>
      <c r="C694" s="26">
        <v>66.03</v>
      </c>
      <c r="D694" s="26">
        <v>3</v>
      </c>
      <c r="E694" s="27">
        <f t="shared" si="10"/>
        <v>98.814605347007358</v>
      </c>
    </row>
    <row r="695" spans="1:5" x14ac:dyDescent="0.3">
      <c r="A695" s="24">
        <v>42764.583333333336</v>
      </c>
      <c r="B695" s="25">
        <v>1.4686264702753091E-4</v>
      </c>
      <c r="C695" s="26">
        <v>63.149999999999991</v>
      </c>
      <c r="D695" s="26">
        <v>3</v>
      </c>
      <c r="E695" s="27">
        <f t="shared" si="10"/>
        <v>81.243535159747921</v>
      </c>
    </row>
    <row r="696" spans="1:5" x14ac:dyDescent="0.3">
      <c r="A696" s="24">
        <v>42764.625</v>
      </c>
      <c r="B696" s="25">
        <v>1.3877439519156736E-4</v>
      </c>
      <c r="C696" s="26">
        <v>60.49</v>
      </c>
      <c r="D696" s="26">
        <v>3</v>
      </c>
      <c r="E696" s="27">
        <f t="shared" si="10"/>
        <v>73.535497326608095</v>
      </c>
    </row>
    <row r="697" spans="1:5" x14ac:dyDescent="0.3">
      <c r="A697" s="24">
        <v>42764.666666666664</v>
      </c>
      <c r="B697" s="25">
        <v>1.4116604429332508E-4</v>
      </c>
      <c r="C697" s="26">
        <v>60.3</v>
      </c>
      <c r="D697" s="26">
        <v>3</v>
      </c>
      <c r="E697" s="27">
        <f t="shared" si="10"/>
        <v>74.567857244974519</v>
      </c>
    </row>
    <row r="698" spans="1:5" x14ac:dyDescent="0.3">
      <c r="A698" s="24">
        <v>42764.708333333336</v>
      </c>
      <c r="B698" s="25">
        <v>1.4735499626600777E-4</v>
      </c>
      <c r="C698" s="26">
        <v>61.49</v>
      </c>
      <c r="D698" s="26">
        <v>3</v>
      </c>
      <c r="E698" s="27">
        <f t="shared" si="10"/>
        <v>79.37312239067613</v>
      </c>
    </row>
    <row r="699" spans="1:5" x14ac:dyDescent="0.3">
      <c r="A699" s="24">
        <v>42764.75</v>
      </c>
      <c r="B699" s="25">
        <v>1.5726152147515642E-4</v>
      </c>
      <c r="C699" s="26">
        <v>75.959999999999994</v>
      </c>
      <c r="D699" s="26">
        <v>2</v>
      </c>
      <c r="E699" s="27">
        <f t="shared" si="10"/>
        <v>104.64332610017523</v>
      </c>
    </row>
    <row r="700" spans="1:5" x14ac:dyDescent="0.3">
      <c r="A700" s="24">
        <v>42764.791666666664</v>
      </c>
      <c r="B700" s="25">
        <v>1.5354026124646725E-4</v>
      </c>
      <c r="C700" s="26">
        <v>79.489999999999995</v>
      </c>
      <c r="D700" s="26">
        <v>2</v>
      </c>
      <c r="E700" s="27">
        <f t="shared" si="10"/>
        <v>106.91505861037952</v>
      </c>
    </row>
    <row r="701" spans="1:5" x14ac:dyDescent="0.3">
      <c r="A701" s="24">
        <v>42764.833333333336</v>
      </c>
      <c r="B701" s="25">
        <v>1.3598030977410519E-4</v>
      </c>
      <c r="C701" s="26">
        <v>80.04000000000002</v>
      </c>
      <c r="D701" s="26">
        <v>2</v>
      </c>
      <c r="E701" s="27">
        <f t="shared" si="10"/>
        <v>95.342648590237786</v>
      </c>
    </row>
    <row r="702" spans="1:5" x14ac:dyDescent="0.3">
      <c r="A702" s="24">
        <v>42764.875</v>
      </c>
      <c r="B702" s="25">
        <v>1.1519772732003507E-4</v>
      </c>
      <c r="C702" s="26">
        <v>80.04000000000002</v>
      </c>
      <c r="D702" s="26">
        <v>2</v>
      </c>
      <c r="E702" s="27">
        <f t="shared" si="10"/>
        <v>80.770932589533544</v>
      </c>
    </row>
    <row r="703" spans="1:5" x14ac:dyDescent="0.3">
      <c r="A703" s="24">
        <v>42764.916666666664</v>
      </c>
      <c r="B703" s="25">
        <v>9.8895702887311676E-5</v>
      </c>
      <c r="C703" s="26">
        <v>79.010000000000005</v>
      </c>
      <c r="D703" s="26">
        <v>2</v>
      </c>
      <c r="E703" s="27">
        <f t="shared" si="10"/>
        <v>68.448445489708106</v>
      </c>
    </row>
    <row r="704" spans="1:5" x14ac:dyDescent="0.3">
      <c r="A704" s="24">
        <v>42764.958333333336</v>
      </c>
      <c r="B704" s="25">
        <v>8.9221214746354439E-5</v>
      </c>
      <c r="C704" s="26">
        <v>71.150000000000006</v>
      </c>
      <c r="D704" s="26">
        <v>2</v>
      </c>
      <c r="E704" s="27">
        <f t="shared" si="10"/>
        <v>55.609263399819319</v>
      </c>
    </row>
    <row r="705" spans="1:5" x14ac:dyDescent="0.3">
      <c r="A705" s="24">
        <v>42765</v>
      </c>
      <c r="B705" s="25">
        <v>8.2652435764803643E-5</v>
      </c>
      <c r="C705" s="26">
        <v>59.79</v>
      </c>
      <c r="D705" s="26">
        <v>3</v>
      </c>
      <c r="E705" s="27">
        <f t="shared" si="10"/>
        <v>43.290072817147866</v>
      </c>
    </row>
    <row r="706" spans="1:5" x14ac:dyDescent="0.3">
      <c r="A706" s="24">
        <v>42765.041666666664</v>
      </c>
      <c r="B706" s="25">
        <v>7.9718296842986442E-5</v>
      </c>
      <c r="C706" s="26">
        <v>53.6</v>
      </c>
      <c r="D706" s="26">
        <v>3</v>
      </c>
      <c r="E706" s="27">
        <f t="shared" si="10"/>
        <v>37.430610226468481</v>
      </c>
    </row>
    <row r="707" spans="1:5" x14ac:dyDescent="0.3">
      <c r="A707" s="24">
        <v>42765.083333333336</v>
      </c>
      <c r="B707" s="25">
        <v>7.8020378075801842E-5</v>
      </c>
      <c r="C707" s="26">
        <v>47.1</v>
      </c>
      <c r="D707" s="26">
        <v>3</v>
      </c>
      <c r="E707" s="27">
        <f t="shared" si="10"/>
        <v>32.190895912563533</v>
      </c>
    </row>
    <row r="708" spans="1:5" x14ac:dyDescent="0.3">
      <c r="A708" s="24">
        <v>42765.125</v>
      </c>
      <c r="B708" s="25">
        <v>7.7273569345657741E-5</v>
      </c>
      <c r="C708" s="26">
        <v>44.900000000000006</v>
      </c>
      <c r="D708" s="26">
        <v>3</v>
      </c>
      <c r="E708" s="27">
        <f t="shared" si="10"/>
        <v>30.393549389311488</v>
      </c>
    </row>
    <row r="709" spans="1:5" x14ac:dyDescent="0.3">
      <c r="A709" s="24">
        <v>42765.166666666664</v>
      </c>
      <c r="B709" s="25">
        <v>7.7528326493571864E-5</v>
      </c>
      <c r="C709" s="26">
        <v>44.68</v>
      </c>
      <c r="D709" s="26">
        <v>3</v>
      </c>
      <c r="E709" s="27">
        <f t="shared" si="10"/>
        <v>30.344338898939249</v>
      </c>
    </row>
    <row r="710" spans="1:5" x14ac:dyDescent="0.3">
      <c r="A710" s="24">
        <v>42765.208333333336</v>
      </c>
      <c r="B710" s="25">
        <v>8.0365220414952058E-5</v>
      </c>
      <c r="C710" s="26">
        <v>47.72</v>
      </c>
      <c r="D710" s="26">
        <v>3</v>
      </c>
      <c r="E710" s="27">
        <f t="shared" si="10"/>
        <v>33.594848067445248</v>
      </c>
    </row>
    <row r="711" spans="1:5" x14ac:dyDescent="0.3">
      <c r="A711" s="24">
        <v>42765.25</v>
      </c>
      <c r="B711" s="25">
        <v>9.2106833812915769E-5</v>
      </c>
      <c r="C711" s="26">
        <v>54.77</v>
      </c>
      <c r="D711" s="26">
        <v>3</v>
      </c>
      <c r="E711" s="27">
        <f t="shared" si="10"/>
        <v>44.191495682296562</v>
      </c>
    </row>
    <row r="712" spans="1:5" x14ac:dyDescent="0.3">
      <c r="A712" s="24">
        <v>42765.291666666664</v>
      </c>
      <c r="B712" s="25">
        <v>1.1787853228823085E-4</v>
      </c>
      <c r="C712" s="26">
        <v>77.150000000000006</v>
      </c>
      <c r="D712" s="26">
        <v>3</v>
      </c>
      <c r="E712" s="27">
        <f t="shared" si="10"/>
        <v>79.666319990484212</v>
      </c>
    </row>
    <row r="713" spans="1:5" x14ac:dyDescent="0.3">
      <c r="A713" s="24">
        <v>42765.333333333336</v>
      </c>
      <c r="B713" s="25">
        <v>1.570208252871244E-4</v>
      </c>
      <c r="C713" s="26">
        <v>79.099999999999994</v>
      </c>
      <c r="D713" s="26">
        <v>2</v>
      </c>
      <c r="E713" s="27">
        <f t="shared" si="10"/>
        <v>108.80224217465309</v>
      </c>
    </row>
    <row r="714" spans="1:5" x14ac:dyDescent="0.3">
      <c r="A714" s="24">
        <v>42765.375</v>
      </c>
      <c r="B714" s="25">
        <v>1.8140383780292793E-4</v>
      </c>
      <c r="C714" s="26">
        <v>79.489999999999995</v>
      </c>
      <c r="D714" s="26">
        <v>2</v>
      </c>
      <c r="E714" s="27">
        <f t="shared" ref="E714:E777" si="11">C714*B714*8760</f>
        <v>126.31736974652353</v>
      </c>
    </row>
    <row r="715" spans="1:5" x14ac:dyDescent="0.3">
      <c r="A715" s="24">
        <v>42765.416666666664</v>
      </c>
      <c r="B715" s="25">
        <v>1.90293920078995E-4</v>
      </c>
      <c r="C715" s="26">
        <v>79.489999999999995</v>
      </c>
      <c r="D715" s="26">
        <v>2</v>
      </c>
      <c r="E715" s="27">
        <f t="shared" si="11"/>
        <v>132.50782207401477</v>
      </c>
    </row>
    <row r="716" spans="1:5" x14ac:dyDescent="0.3">
      <c r="A716" s="24">
        <v>42765.458333333336</v>
      </c>
      <c r="B716" s="25">
        <v>1.88699020371982E-4</v>
      </c>
      <c r="C716" s="26">
        <v>79.099999999999994</v>
      </c>
      <c r="D716" s="26">
        <v>2</v>
      </c>
      <c r="E716" s="27">
        <f t="shared" si="11"/>
        <v>130.75257040007227</v>
      </c>
    </row>
    <row r="717" spans="1:5" x14ac:dyDescent="0.3">
      <c r="A717" s="24">
        <v>42765.5</v>
      </c>
      <c r="B717" s="25">
        <v>1.8557015606028706E-4</v>
      </c>
      <c r="C717" s="26">
        <v>78.98</v>
      </c>
      <c r="D717" s="26">
        <v>2</v>
      </c>
      <c r="E717" s="27">
        <f t="shared" si="11"/>
        <v>128.3894589086193</v>
      </c>
    </row>
    <row r="718" spans="1:5" x14ac:dyDescent="0.3">
      <c r="A718" s="24">
        <v>42765.541666666664</v>
      </c>
      <c r="B718" s="25">
        <v>1.723896592819873E-4</v>
      </c>
      <c r="C718" s="26">
        <v>78.44</v>
      </c>
      <c r="D718" s="26">
        <v>2</v>
      </c>
      <c r="E718" s="27">
        <f t="shared" si="11"/>
        <v>118.45486509693276</v>
      </c>
    </row>
    <row r="719" spans="1:5" x14ac:dyDescent="0.3">
      <c r="A719" s="24">
        <v>42765.583333333336</v>
      </c>
      <c r="B719" s="25">
        <v>1.4781342631342405E-4</v>
      </c>
      <c r="C719" s="26">
        <v>77</v>
      </c>
      <c r="D719" s="26">
        <v>2</v>
      </c>
      <c r="E719" s="27">
        <f t="shared" si="11"/>
        <v>99.703112316930785</v>
      </c>
    </row>
    <row r="720" spans="1:5" x14ac:dyDescent="0.3">
      <c r="A720" s="24">
        <v>42765.625</v>
      </c>
      <c r="B720" s="25">
        <v>1.4039799505468427E-4</v>
      </c>
      <c r="C720" s="26">
        <v>76</v>
      </c>
      <c r="D720" s="26">
        <v>2</v>
      </c>
      <c r="E720" s="27">
        <f t="shared" si="11"/>
        <v>93.471369187606612</v>
      </c>
    </row>
    <row r="721" spans="1:5" x14ac:dyDescent="0.3">
      <c r="A721" s="24">
        <v>42765.666666666664</v>
      </c>
      <c r="B721" s="25">
        <v>1.4296213677393878E-4</v>
      </c>
      <c r="C721" s="26">
        <v>75.510000000000005</v>
      </c>
      <c r="D721" s="26">
        <v>2</v>
      </c>
      <c r="E721" s="27">
        <f t="shared" si="11"/>
        <v>94.564821502729032</v>
      </c>
    </row>
    <row r="722" spans="1:5" x14ac:dyDescent="0.3">
      <c r="A722" s="24">
        <v>42765.708333333336</v>
      </c>
      <c r="B722" s="25">
        <v>1.4904576256280581E-4</v>
      </c>
      <c r="C722" s="26">
        <v>78.53</v>
      </c>
      <c r="D722" s="26">
        <v>1</v>
      </c>
      <c r="E722" s="27">
        <f t="shared" si="11"/>
        <v>102.53197831034055</v>
      </c>
    </row>
    <row r="723" spans="1:5" x14ac:dyDescent="0.3">
      <c r="A723" s="24">
        <v>42765.75</v>
      </c>
      <c r="B723" s="25">
        <v>1.6019440749516069E-4</v>
      </c>
      <c r="C723" s="26">
        <v>83.69</v>
      </c>
      <c r="D723" s="26">
        <v>1</v>
      </c>
      <c r="E723" s="27">
        <f t="shared" si="11"/>
        <v>117.44242887824518</v>
      </c>
    </row>
    <row r="724" spans="1:5" x14ac:dyDescent="0.3">
      <c r="A724" s="24">
        <v>42765.791666666664</v>
      </c>
      <c r="B724" s="25">
        <v>1.5744197901555685E-4</v>
      </c>
      <c r="C724" s="26">
        <v>87.08</v>
      </c>
      <c r="D724" s="26">
        <v>1</v>
      </c>
      <c r="E724" s="27">
        <f t="shared" si="11"/>
        <v>120.10001638623029</v>
      </c>
    </row>
    <row r="725" spans="1:5" x14ac:dyDescent="0.3">
      <c r="A725" s="24">
        <v>42765.833333333336</v>
      </c>
      <c r="B725" s="25">
        <v>1.3928591602364835E-4</v>
      </c>
      <c r="C725" s="26">
        <v>84.950000000000017</v>
      </c>
      <c r="D725" s="26">
        <v>1</v>
      </c>
      <c r="E725" s="27">
        <f t="shared" si="11"/>
        <v>103.65128583999022</v>
      </c>
    </row>
    <row r="726" spans="1:5" x14ac:dyDescent="0.3">
      <c r="A726" s="24">
        <v>42765.875</v>
      </c>
      <c r="B726" s="25">
        <v>1.1774715592584051E-4</v>
      </c>
      <c r="C726" s="26">
        <v>80.55</v>
      </c>
      <c r="D726" s="26">
        <v>1</v>
      </c>
      <c r="E726" s="27">
        <f t="shared" si="11"/>
        <v>83.084512670079718</v>
      </c>
    </row>
    <row r="727" spans="1:5" x14ac:dyDescent="0.3">
      <c r="A727" s="24">
        <v>42765.916666666664</v>
      </c>
      <c r="B727" s="25">
        <v>1.006757963492385E-4</v>
      </c>
      <c r="C727" s="26">
        <v>77.69</v>
      </c>
      <c r="D727" s="26">
        <v>1</v>
      </c>
      <c r="E727" s="27">
        <f t="shared" si="11"/>
        <v>68.51636293694169</v>
      </c>
    </row>
    <row r="728" spans="1:5" x14ac:dyDescent="0.3">
      <c r="A728" s="24">
        <v>42765.958333333336</v>
      </c>
      <c r="B728" s="25">
        <v>9.0206028859900713E-5</v>
      </c>
      <c r="C728" s="26">
        <v>74.19</v>
      </c>
      <c r="D728" s="26">
        <v>2</v>
      </c>
      <c r="E728" s="27">
        <f t="shared" si="11"/>
        <v>58.625295062576456</v>
      </c>
    </row>
    <row r="729" spans="1:5" x14ac:dyDescent="0.3">
      <c r="A729" s="24">
        <v>42766</v>
      </c>
      <c r="B729" s="25">
        <v>8.2652435764803643E-5</v>
      </c>
      <c r="C729" s="26">
        <v>61.22999999999999</v>
      </c>
      <c r="D729" s="26">
        <v>3</v>
      </c>
      <c r="E729" s="27">
        <f t="shared" si="11"/>
        <v>44.332683702859391</v>
      </c>
    </row>
    <row r="730" spans="1:5" x14ac:dyDescent="0.3">
      <c r="A730" s="24">
        <v>42766.041666666664</v>
      </c>
      <c r="B730" s="25">
        <v>7.9718296842986442E-5</v>
      </c>
      <c r="C730" s="26">
        <v>55</v>
      </c>
      <c r="D730" s="26">
        <v>3</v>
      </c>
      <c r="E730" s="27">
        <f t="shared" si="11"/>
        <v>38.408275418950865</v>
      </c>
    </row>
    <row r="731" spans="1:5" x14ac:dyDescent="0.3">
      <c r="A731" s="24">
        <v>42766.083333333336</v>
      </c>
      <c r="B731" s="25">
        <v>7.8020378075801842E-5</v>
      </c>
      <c r="C731" s="26">
        <v>53.3</v>
      </c>
      <c r="D731" s="26">
        <v>3</v>
      </c>
      <c r="E731" s="27">
        <f t="shared" si="11"/>
        <v>36.428338686616485</v>
      </c>
    </row>
    <row r="732" spans="1:5" x14ac:dyDescent="0.3">
      <c r="A732" s="24">
        <v>42766.125</v>
      </c>
      <c r="B732" s="25">
        <v>7.7273569345657741E-5</v>
      </c>
      <c r="C732" s="26">
        <v>52</v>
      </c>
      <c r="D732" s="26">
        <v>3</v>
      </c>
      <c r="E732" s="27">
        <f t="shared" si="11"/>
        <v>35.199656308334013</v>
      </c>
    </row>
    <row r="733" spans="1:5" x14ac:dyDescent="0.3">
      <c r="A733" s="24">
        <v>42766.166666666664</v>
      </c>
      <c r="B733" s="25">
        <v>7.7528326493571864E-5</v>
      </c>
      <c r="C733" s="26">
        <v>50.18</v>
      </c>
      <c r="D733" s="26">
        <v>3</v>
      </c>
      <c r="E733" s="27">
        <f t="shared" si="11"/>
        <v>34.079653669399541</v>
      </c>
    </row>
    <row r="734" spans="1:5" x14ac:dyDescent="0.3">
      <c r="A734" s="24">
        <v>42766.208333333336</v>
      </c>
      <c r="B734" s="25">
        <v>8.0365220414952058E-5</v>
      </c>
      <c r="C734" s="26">
        <v>54</v>
      </c>
      <c r="D734" s="26">
        <v>3</v>
      </c>
      <c r="E734" s="27">
        <f t="shared" si="11"/>
        <v>38.015963865088921</v>
      </c>
    </row>
    <row r="735" spans="1:5" x14ac:dyDescent="0.3">
      <c r="A735" s="24">
        <v>42766.25</v>
      </c>
      <c r="B735" s="25">
        <v>9.2106833812915769E-5</v>
      </c>
      <c r="C735" s="26">
        <v>61.22999999999999</v>
      </c>
      <c r="D735" s="26">
        <v>3</v>
      </c>
      <c r="E735" s="27">
        <f t="shared" si="11"/>
        <v>49.403784565035927</v>
      </c>
    </row>
    <row r="736" spans="1:5" x14ac:dyDescent="0.3">
      <c r="A736" s="24">
        <v>42766.291666666664</v>
      </c>
      <c r="B736" s="25">
        <v>1.1787853228823085E-4</v>
      </c>
      <c r="C736" s="26">
        <v>77.150000000000006</v>
      </c>
      <c r="D736" s="26">
        <v>3</v>
      </c>
      <c r="E736" s="27">
        <f t="shared" si="11"/>
        <v>79.666319990484212</v>
      </c>
    </row>
    <row r="737" spans="1:5" x14ac:dyDescent="0.3">
      <c r="A737" s="24">
        <v>42766.333333333336</v>
      </c>
      <c r="B737" s="25">
        <v>1.570208252871244E-4</v>
      </c>
      <c r="C737" s="26">
        <v>78.98</v>
      </c>
      <c r="D737" s="26">
        <v>2</v>
      </c>
      <c r="E737" s="27">
        <f t="shared" si="11"/>
        <v>108.63718188311127</v>
      </c>
    </row>
    <row r="738" spans="1:5" x14ac:dyDescent="0.3">
      <c r="A738" s="24">
        <v>42766.375</v>
      </c>
      <c r="B738" s="25">
        <v>1.8140383780292793E-4</v>
      </c>
      <c r="C738" s="26">
        <v>79.489999999999995</v>
      </c>
      <c r="D738" s="26">
        <v>2</v>
      </c>
      <c r="E738" s="27">
        <f t="shared" si="11"/>
        <v>126.31736974652353</v>
      </c>
    </row>
    <row r="739" spans="1:5" x14ac:dyDescent="0.3">
      <c r="A739" s="24">
        <v>42766.416666666664</v>
      </c>
      <c r="B739" s="25">
        <v>1.90293920078995E-4</v>
      </c>
      <c r="C739" s="26">
        <v>79.989999999999995</v>
      </c>
      <c r="D739" s="26">
        <v>2</v>
      </c>
      <c r="E739" s="27">
        <f t="shared" si="11"/>
        <v>133.34130944396077</v>
      </c>
    </row>
    <row r="740" spans="1:5" x14ac:dyDescent="0.3">
      <c r="A740" s="24">
        <v>42766.458333333336</v>
      </c>
      <c r="B740" s="25">
        <v>1.88699020371982E-4</v>
      </c>
      <c r="C740" s="26">
        <v>79.489999999999995</v>
      </c>
      <c r="D740" s="26">
        <v>2</v>
      </c>
      <c r="E740" s="27">
        <f t="shared" si="11"/>
        <v>131.39724173327113</v>
      </c>
    </row>
    <row r="741" spans="1:5" x14ac:dyDescent="0.3">
      <c r="A741" s="24">
        <v>42766.5</v>
      </c>
      <c r="B741" s="25">
        <v>1.8557015606028706E-4</v>
      </c>
      <c r="C741" s="26">
        <v>79.489999999999995</v>
      </c>
      <c r="D741" s="26">
        <v>2</v>
      </c>
      <c r="E741" s="27">
        <f t="shared" si="11"/>
        <v>129.21851213783424</v>
      </c>
    </row>
    <row r="742" spans="1:5" x14ac:dyDescent="0.3">
      <c r="A742" s="24">
        <v>42766.541666666664</v>
      </c>
      <c r="B742" s="25">
        <v>1.723896592819873E-4</v>
      </c>
      <c r="C742" s="26">
        <v>79.89</v>
      </c>
      <c r="D742" s="26">
        <v>2</v>
      </c>
      <c r="E742" s="27">
        <f t="shared" si="11"/>
        <v>120.64455854913257</v>
      </c>
    </row>
    <row r="743" spans="1:5" x14ac:dyDescent="0.3">
      <c r="A743" s="24">
        <v>42766.583333333336</v>
      </c>
      <c r="B743" s="25">
        <v>1.4781342631342405E-4</v>
      </c>
      <c r="C743" s="26">
        <v>79.489999999999995</v>
      </c>
      <c r="D743" s="26">
        <v>2</v>
      </c>
      <c r="E743" s="27">
        <f t="shared" si="11"/>
        <v>102.92727789704971</v>
      </c>
    </row>
    <row r="744" spans="1:5" x14ac:dyDescent="0.3">
      <c r="A744" s="24">
        <v>42766.625</v>
      </c>
      <c r="B744" s="25">
        <v>1.4039799505468427E-4</v>
      </c>
      <c r="C744" s="26">
        <v>79.94</v>
      </c>
      <c r="D744" s="26">
        <v>2</v>
      </c>
      <c r="E744" s="27">
        <f t="shared" si="11"/>
        <v>98.317121748121991</v>
      </c>
    </row>
    <row r="745" spans="1:5" x14ac:dyDescent="0.3">
      <c r="A745" s="24">
        <v>42766.666666666664</v>
      </c>
      <c r="B745" s="25">
        <v>1.4296213677393878E-4</v>
      </c>
      <c r="C745" s="26">
        <v>79.989999999999995</v>
      </c>
      <c r="D745" s="26">
        <v>2</v>
      </c>
      <c r="E745" s="27">
        <f t="shared" si="11"/>
        <v>100.17534196799488</v>
      </c>
    </row>
    <row r="746" spans="1:5" x14ac:dyDescent="0.3">
      <c r="A746" s="24">
        <v>42766.708333333336</v>
      </c>
      <c r="B746" s="25">
        <v>1.4904576256280581E-4</v>
      </c>
      <c r="C746" s="26">
        <v>80.39</v>
      </c>
      <c r="D746" s="26">
        <v>1</v>
      </c>
      <c r="E746" s="27">
        <f t="shared" si="11"/>
        <v>104.96047034723389</v>
      </c>
    </row>
    <row r="747" spans="1:5" x14ac:dyDescent="0.3">
      <c r="A747" s="24">
        <v>42766.75</v>
      </c>
      <c r="B747" s="25">
        <v>1.6019440749516069E-4</v>
      </c>
      <c r="C747" s="26">
        <v>87.01</v>
      </c>
      <c r="D747" s="26">
        <v>1</v>
      </c>
      <c r="E747" s="27">
        <f t="shared" si="11"/>
        <v>122.10139487030845</v>
      </c>
    </row>
    <row r="748" spans="1:5" x14ac:dyDescent="0.3">
      <c r="A748" s="24">
        <v>42766.791666666664</v>
      </c>
      <c r="B748" s="25">
        <v>1.5744197901555685E-4</v>
      </c>
      <c r="C748" s="26">
        <v>90</v>
      </c>
      <c r="D748" s="26">
        <v>1</v>
      </c>
      <c r="E748" s="27">
        <f t="shared" si="11"/>
        <v>124.12725625586503</v>
      </c>
    </row>
    <row r="749" spans="1:5" x14ac:dyDescent="0.3">
      <c r="A749" s="24">
        <v>42766.833333333336</v>
      </c>
      <c r="B749" s="25">
        <v>1.3928591602364835E-4</v>
      </c>
      <c r="C749" s="26">
        <v>83.69</v>
      </c>
      <c r="D749" s="26">
        <v>1</v>
      </c>
      <c r="E749" s="27">
        <f t="shared" si="11"/>
        <v>102.11390361328758</v>
      </c>
    </row>
    <row r="750" spans="1:5" x14ac:dyDescent="0.3">
      <c r="A750" s="24">
        <v>42766.875</v>
      </c>
      <c r="B750" s="25">
        <v>1.1774715592584051E-4</v>
      </c>
      <c r="C750" s="26">
        <v>80.69</v>
      </c>
      <c r="D750" s="26">
        <v>1</v>
      </c>
      <c r="E750" s="27">
        <f t="shared" si="11"/>
        <v>83.228917782107175</v>
      </c>
    </row>
    <row r="751" spans="1:5" x14ac:dyDescent="0.3">
      <c r="A751" s="24">
        <v>42766.916666666664</v>
      </c>
      <c r="B751" s="25">
        <v>1.006757963492385E-4</v>
      </c>
      <c r="C751" s="26">
        <v>79.099999999999994</v>
      </c>
      <c r="D751" s="26">
        <v>1</v>
      </c>
      <c r="E751" s="27">
        <f t="shared" si="11"/>
        <v>69.759870103128947</v>
      </c>
    </row>
    <row r="752" spans="1:5" x14ac:dyDescent="0.3">
      <c r="A752" s="24">
        <v>42766.958333333336</v>
      </c>
      <c r="B752" s="25">
        <v>9.0206028859900713E-5</v>
      </c>
      <c r="C752" s="26">
        <v>76.64</v>
      </c>
      <c r="D752" s="26">
        <v>2</v>
      </c>
      <c r="E752" s="27">
        <f t="shared" si="11"/>
        <v>60.561296853967647</v>
      </c>
    </row>
    <row r="753" spans="1:5" x14ac:dyDescent="0.3">
      <c r="A753" s="24">
        <v>42767</v>
      </c>
      <c r="B753" s="25">
        <v>8.2561033856923895E-5</v>
      </c>
      <c r="C753" s="26">
        <v>70.25</v>
      </c>
      <c r="D753" s="26">
        <v>3</v>
      </c>
      <c r="E753" s="27">
        <f t="shared" si="11"/>
        <v>50.807234625212402</v>
      </c>
    </row>
    <row r="754" spans="1:5" x14ac:dyDescent="0.3">
      <c r="A754" s="24">
        <v>42767.041666666664</v>
      </c>
      <c r="B754" s="25">
        <v>7.964332894199251E-5</v>
      </c>
      <c r="C754" s="26">
        <v>60.709999999999994</v>
      </c>
      <c r="D754" s="26">
        <v>3</v>
      </c>
      <c r="E754" s="27">
        <f t="shared" si="11"/>
        <v>42.355883340598872</v>
      </c>
    </row>
    <row r="755" spans="1:5" x14ac:dyDescent="0.3">
      <c r="A755" s="24">
        <v>42767.083333333336</v>
      </c>
      <c r="B755" s="25">
        <v>7.8111140659855086E-5</v>
      </c>
      <c r="C755" s="26">
        <v>59.75</v>
      </c>
      <c r="D755" s="26">
        <v>3</v>
      </c>
      <c r="E755" s="27">
        <f t="shared" si="11"/>
        <v>40.884152132774751</v>
      </c>
    </row>
    <row r="756" spans="1:5" x14ac:dyDescent="0.3">
      <c r="A756" s="24">
        <v>42767.125</v>
      </c>
      <c r="B756" s="25">
        <v>7.7250128926782384E-5</v>
      </c>
      <c r="C756" s="26">
        <v>54.25</v>
      </c>
      <c r="D756" s="26">
        <v>3</v>
      </c>
      <c r="E756" s="27">
        <f t="shared" si="11"/>
        <v>36.711578769874791</v>
      </c>
    </row>
    <row r="757" spans="1:5" x14ac:dyDescent="0.3">
      <c r="A757" s="24">
        <v>42767.166666666664</v>
      </c>
      <c r="B757" s="25">
        <v>7.7518921098955544E-5</v>
      </c>
      <c r="C757" s="26">
        <v>53.9</v>
      </c>
      <c r="D757" s="26">
        <v>3</v>
      </c>
      <c r="E757" s="27">
        <f t="shared" si="11"/>
        <v>36.601643861767243</v>
      </c>
    </row>
    <row r="758" spans="1:5" x14ac:dyDescent="0.3">
      <c r="A758" s="24">
        <v>42767.208333333336</v>
      </c>
      <c r="B758" s="25">
        <v>8.0329421798001823E-5</v>
      </c>
      <c r="C758" s="26">
        <v>55</v>
      </c>
      <c r="D758" s="26">
        <v>3</v>
      </c>
      <c r="E758" s="27">
        <f t="shared" si="11"/>
        <v>38.702715422277279</v>
      </c>
    </row>
    <row r="759" spans="1:5" x14ac:dyDescent="0.3">
      <c r="A759" s="24">
        <v>42767.25</v>
      </c>
      <c r="B759" s="25">
        <v>9.2416634867271009E-5</v>
      </c>
      <c r="C759" s="26">
        <v>63.16</v>
      </c>
      <c r="D759" s="26">
        <v>3</v>
      </c>
      <c r="E759" s="27">
        <f t="shared" si="11"/>
        <v>51.13242360597949</v>
      </c>
    </row>
    <row r="760" spans="1:5" x14ac:dyDescent="0.3">
      <c r="A760" s="24">
        <v>42767.291666666664</v>
      </c>
      <c r="B760" s="25">
        <v>1.1598234649424009E-4</v>
      </c>
      <c r="C760" s="26">
        <v>76.510000000000005</v>
      </c>
      <c r="D760" s="26">
        <v>3</v>
      </c>
      <c r="E760" s="27">
        <f t="shared" si="11"/>
        <v>77.734569733202946</v>
      </c>
    </row>
    <row r="761" spans="1:5" x14ac:dyDescent="0.3">
      <c r="A761" s="24">
        <v>42767.333333333336</v>
      </c>
      <c r="B761" s="25">
        <v>1.5073032578424422E-4</v>
      </c>
      <c r="C761" s="26">
        <v>78.64</v>
      </c>
      <c r="D761" s="26">
        <v>2</v>
      </c>
      <c r="E761" s="27">
        <f t="shared" si="11"/>
        <v>103.83607150033518</v>
      </c>
    </row>
    <row r="762" spans="1:5" x14ac:dyDescent="0.3">
      <c r="A762" s="24">
        <v>42767.375</v>
      </c>
      <c r="B762" s="25">
        <v>1.7662973788887661E-4</v>
      </c>
      <c r="C762" s="26">
        <v>79.11</v>
      </c>
      <c r="D762" s="26">
        <v>2</v>
      </c>
      <c r="E762" s="27">
        <f t="shared" si="11"/>
        <v>122.40504422404788</v>
      </c>
    </row>
    <row r="763" spans="1:5" x14ac:dyDescent="0.3">
      <c r="A763" s="24">
        <v>42767.416666666664</v>
      </c>
      <c r="B763" s="25">
        <v>1.8450402486080739E-4</v>
      </c>
      <c r="C763" s="26">
        <v>79.11</v>
      </c>
      <c r="D763" s="26">
        <v>2</v>
      </c>
      <c r="E763" s="27">
        <f t="shared" si="11"/>
        <v>127.86195344302901</v>
      </c>
    </row>
    <row r="764" spans="1:5" x14ac:dyDescent="0.3">
      <c r="A764" s="24">
        <v>42767.458333333336</v>
      </c>
      <c r="B764" s="25">
        <v>1.8293715564339101E-4</v>
      </c>
      <c r="C764" s="26">
        <v>78.44</v>
      </c>
      <c r="D764" s="26">
        <v>2</v>
      </c>
      <c r="E764" s="27">
        <f t="shared" si="11"/>
        <v>125.7024126807281</v>
      </c>
    </row>
    <row r="765" spans="1:5" x14ac:dyDescent="0.3">
      <c r="A765" s="24">
        <v>42767.5</v>
      </c>
      <c r="B765" s="25">
        <v>1.8055681020644681E-4</v>
      </c>
      <c r="C765" s="26">
        <v>76.64</v>
      </c>
      <c r="D765" s="26">
        <v>2</v>
      </c>
      <c r="E765" s="27">
        <f t="shared" si="11"/>
        <v>121.21977566378546</v>
      </c>
    </row>
    <row r="766" spans="1:5" x14ac:dyDescent="0.3">
      <c r="A766" s="24">
        <v>42767.541666666664</v>
      </c>
      <c r="B766" s="25">
        <v>1.6850303209426097E-4</v>
      </c>
      <c r="C766" s="26">
        <v>75.47</v>
      </c>
      <c r="D766" s="26">
        <v>2</v>
      </c>
      <c r="E766" s="27">
        <f t="shared" si="11"/>
        <v>111.40025276966794</v>
      </c>
    </row>
    <row r="767" spans="1:5" x14ac:dyDescent="0.3">
      <c r="A767" s="24">
        <v>42767.583333333336</v>
      </c>
      <c r="B767" s="25">
        <v>1.4570442318413105E-4</v>
      </c>
      <c r="C767" s="26">
        <v>72.61</v>
      </c>
      <c r="D767" s="26">
        <v>2</v>
      </c>
      <c r="E767" s="27">
        <f t="shared" si="11"/>
        <v>92.677279946421848</v>
      </c>
    </row>
    <row r="768" spans="1:5" x14ac:dyDescent="0.3">
      <c r="A768" s="24">
        <v>42767.625</v>
      </c>
      <c r="B768" s="25">
        <v>1.3889331972103303E-4</v>
      </c>
      <c r="C768" s="26">
        <v>69.06</v>
      </c>
      <c r="D768" s="26">
        <v>2</v>
      </c>
      <c r="E768" s="27">
        <f t="shared" si="11"/>
        <v>84.025680501026585</v>
      </c>
    </row>
    <row r="769" spans="1:5" x14ac:dyDescent="0.3">
      <c r="A769" s="24">
        <v>42767.666666666664</v>
      </c>
      <c r="B769" s="25">
        <v>1.4110217190264302E-4</v>
      </c>
      <c r="C769" s="26">
        <v>66</v>
      </c>
      <c r="D769" s="26">
        <v>2</v>
      </c>
      <c r="E769" s="27">
        <f t="shared" si="11"/>
        <v>81.579631707232082</v>
      </c>
    </row>
    <row r="770" spans="1:5" x14ac:dyDescent="0.3">
      <c r="A770" s="24">
        <v>42767.708333333336</v>
      </c>
      <c r="B770" s="25">
        <v>1.4437127959841719E-4</v>
      </c>
      <c r="C770" s="26">
        <v>70.31</v>
      </c>
      <c r="D770" s="26">
        <v>1</v>
      </c>
      <c r="E770" s="27">
        <f t="shared" si="11"/>
        <v>88.920523296626897</v>
      </c>
    </row>
    <row r="771" spans="1:5" x14ac:dyDescent="0.3">
      <c r="A771" s="24">
        <v>42767.75</v>
      </c>
      <c r="B771" s="25">
        <v>1.4776529823938876E-4</v>
      </c>
      <c r="C771" s="26">
        <v>76.099999999999994</v>
      </c>
      <c r="D771" s="26">
        <v>1</v>
      </c>
      <c r="E771" s="27">
        <f t="shared" si="11"/>
        <v>98.505667357113168</v>
      </c>
    </row>
    <row r="772" spans="1:5" x14ac:dyDescent="0.3">
      <c r="A772" s="24">
        <v>42767.791666666664</v>
      </c>
      <c r="B772" s="25">
        <v>1.5477821630993616E-4</v>
      </c>
      <c r="C772" s="26">
        <v>77.2</v>
      </c>
      <c r="D772" s="26">
        <v>1</v>
      </c>
      <c r="E772" s="27">
        <f t="shared" si="11"/>
        <v>104.67217390035314</v>
      </c>
    </row>
    <row r="773" spans="1:5" x14ac:dyDescent="0.3">
      <c r="A773" s="24">
        <v>42767.833333333336</v>
      </c>
      <c r="B773" s="25">
        <v>1.3885613206279923E-4</v>
      </c>
      <c r="C773" s="26">
        <v>75.11</v>
      </c>
      <c r="D773" s="26">
        <v>1</v>
      </c>
      <c r="E773" s="27">
        <f t="shared" si="11"/>
        <v>91.362280534114817</v>
      </c>
    </row>
    <row r="774" spans="1:5" x14ac:dyDescent="0.3">
      <c r="A774" s="24">
        <v>42767.875</v>
      </c>
      <c r="B774" s="25">
        <v>1.1739850478586203E-4</v>
      </c>
      <c r="C774" s="26">
        <v>72.900000000000006</v>
      </c>
      <c r="D774" s="26">
        <v>1</v>
      </c>
      <c r="E774" s="27">
        <f t="shared" si="11"/>
        <v>74.971154750270642</v>
      </c>
    </row>
    <row r="775" spans="1:5" x14ac:dyDescent="0.3">
      <c r="A775" s="24">
        <v>42767.916666666664</v>
      </c>
      <c r="B775" s="25">
        <v>1.0029210821466652E-4</v>
      </c>
      <c r="C775" s="26">
        <v>62.85</v>
      </c>
      <c r="D775" s="26">
        <v>1</v>
      </c>
      <c r="E775" s="27">
        <f t="shared" si="11"/>
        <v>55.217424851316089</v>
      </c>
    </row>
    <row r="776" spans="1:5" x14ac:dyDescent="0.3">
      <c r="A776" s="24">
        <v>42767.958333333336</v>
      </c>
      <c r="B776" s="25">
        <v>8.9775863601269232E-5</v>
      </c>
      <c r="C776" s="26">
        <v>55.099999999999994</v>
      </c>
      <c r="D776" s="26">
        <v>2</v>
      </c>
      <c r="E776" s="27">
        <f t="shared" si="11"/>
        <v>43.33265473960622</v>
      </c>
    </row>
    <row r="777" spans="1:5" x14ac:dyDescent="0.3">
      <c r="A777" s="24">
        <v>42768</v>
      </c>
      <c r="B777" s="25">
        <v>8.3919233521303498E-5</v>
      </c>
      <c r="C777" s="26">
        <v>41.11</v>
      </c>
      <c r="D777" s="26">
        <v>3</v>
      </c>
      <c r="E777" s="27">
        <f t="shared" si="11"/>
        <v>30.221296484932491</v>
      </c>
    </row>
    <row r="778" spans="1:5" x14ac:dyDescent="0.3">
      <c r="A778" s="24">
        <v>42768.041666666664</v>
      </c>
      <c r="B778" s="25">
        <v>8.0582238306545689E-5</v>
      </c>
      <c r="C778" s="26">
        <v>38.74</v>
      </c>
      <c r="D778" s="26">
        <v>3</v>
      </c>
      <c r="E778" s="27">
        <f t="shared" ref="E778:E841" si="12">C778*B778*8760</f>
        <v>27.346581789081281</v>
      </c>
    </row>
    <row r="779" spans="1:5" x14ac:dyDescent="0.3">
      <c r="A779" s="24">
        <v>42768.083333333336</v>
      </c>
      <c r="B779" s="25">
        <v>7.8851472857047932E-5</v>
      </c>
      <c r="C779" s="26">
        <v>36.94</v>
      </c>
      <c r="D779" s="26">
        <v>3</v>
      </c>
      <c r="E779" s="27">
        <f t="shared" si="12"/>
        <v>25.515895048292712</v>
      </c>
    </row>
    <row r="780" spans="1:5" x14ac:dyDescent="0.3">
      <c r="A780" s="24">
        <v>42768.125</v>
      </c>
      <c r="B780" s="25">
        <v>7.7916151529657017E-5</v>
      </c>
      <c r="C780" s="26">
        <v>32.299999999999997</v>
      </c>
      <c r="D780" s="26">
        <v>3</v>
      </c>
      <c r="E780" s="27">
        <f t="shared" si="12"/>
        <v>22.046219243013393</v>
      </c>
    </row>
    <row r="781" spans="1:5" x14ac:dyDescent="0.3">
      <c r="A781" s="24">
        <v>42768.166666666664</v>
      </c>
      <c r="B781" s="25">
        <v>7.809653483057015E-5</v>
      </c>
      <c r="C781" s="26">
        <v>31.05</v>
      </c>
      <c r="D781" s="26">
        <v>3</v>
      </c>
      <c r="E781" s="27">
        <f t="shared" si="12"/>
        <v>21.242101280845418</v>
      </c>
    </row>
    <row r="782" spans="1:5" x14ac:dyDescent="0.3">
      <c r="A782" s="24">
        <v>42768.208333333336</v>
      </c>
      <c r="B782" s="25">
        <v>8.1081404005228298E-5</v>
      </c>
      <c r="C782" s="26">
        <v>32.659999999999997</v>
      </c>
      <c r="D782" s="26">
        <v>3</v>
      </c>
      <c r="E782" s="27">
        <f t="shared" si="12"/>
        <v>23.197519416142224</v>
      </c>
    </row>
    <row r="783" spans="1:5" x14ac:dyDescent="0.3">
      <c r="A783" s="24">
        <v>42768.25</v>
      </c>
      <c r="B783" s="25">
        <v>9.2980232944827037E-5</v>
      </c>
      <c r="C783" s="26">
        <v>39.909999999999997</v>
      </c>
      <c r="D783" s="26">
        <v>3</v>
      </c>
      <c r="E783" s="27">
        <f t="shared" si="12"/>
        <v>32.50696800821369</v>
      </c>
    </row>
    <row r="784" spans="1:5" x14ac:dyDescent="0.3">
      <c r="A784" s="24">
        <v>42768.291666666664</v>
      </c>
      <c r="B784" s="25">
        <v>1.1568739880002908E-4</v>
      </c>
      <c r="C784" s="26">
        <v>55.58</v>
      </c>
      <c r="D784" s="26">
        <v>3</v>
      </c>
      <c r="E784" s="27">
        <f t="shared" si="12"/>
        <v>56.325973277677193</v>
      </c>
    </row>
    <row r="785" spans="1:5" x14ac:dyDescent="0.3">
      <c r="A785" s="24">
        <v>42768.333333333336</v>
      </c>
      <c r="B785" s="25">
        <v>1.4987980586466681E-4</v>
      </c>
      <c r="C785" s="26">
        <v>57.19</v>
      </c>
      <c r="D785" s="26">
        <v>2</v>
      </c>
      <c r="E785" s="27">
        <f t="shared" si="12"/>
        <v>75.08744461322658</v>
      </c>
    </row>
    <row r="786" spans="1:5" x14ac:dyDescent="0.3">
      <c r="A786" s="24">
        <v>42768.375</v>
      </c>
      <c r="B786" s="25">
        <v>1.7537879382997152E-4</v>
      </c>
      <c r="C786" s="26">
        <v>59.1</v>
      </c>
      <c r="D786" s="26">
        <v>2</v>
      </c>
      <c r="E786" s="27">
        <f t="shared" si="12"/>
        <v>90.796407626477531</v>
      </c>
    </row>
    <row r="787" spans="1:5" x14ac:dyDescent="0.3">
      <c r="A787" s="24">
        <v>42768.416666666664</v>
      </c>
      <c r="B787" s="25">
        <v>1.8337235400993707E-4</v>
      </c>
      <c r="C787" s="26">
        <v>58.69</v>
      </c>
      <c r="D787" s="26">
        <v>2</v>
      </c>
      <c r="E787" s="27">
        <f t="shared" si="12"/>
        <v>94.276201481946487</v>
      </c>
    </row>
    <row r="788" spans="1:5" x14ac:dyDescent="0.3">
      <c r="A788" s="24">
        <v>42768.458333333336</v>
      </c>
      <c r="B788" s="25">
        <v>1.8197150868437431E-4</v>
      </c>
      <c r="C788" s="26">
        <v>57.66</v>
      </c>
      <c r="D788" s="26">
        <v>2</v>
      </c>
      <c r="E788" s="27">
        <f t="shared" si="12"/>
        <v>91.914100190891347</v>
      </c>
    </row>
    <row r="789" spans="1:5" x14ac:dyDescent="0.3">
      <c r="A789" s="24">
        <v>42768.5</v>
      </c>
      <c r="B789" s="25">
        <v>1.7906976109508405E-4</v>
      </c>
      <c r="C789" s="26">
        <v>57.66</v>
      </c>
      <c r="D789" s="26">
        <v>2</v>
      </c>
      <c r="E789" s="27">
        <f t="shared" si="12"/>
        <v>90.448422840744698</v>
      </c>
    </row>
    <row r="790" spans="1:5" x14ac:dyDescent="0.3">
      <c r="A790" s="24">
        <v>42768.541666666664</v>
      </c>
      <c r="B790" s="25">
        <v>1.6659053927389042E-4</v>
      </c>
      <c r="C790" s="26">
        <v>54.44</v>
      </c>
      <c r="D790" s="26">
        <v>2</v>
      </c>
      <c r="E790" s="27">
        <f t="shared" si="12"/>
        <v>79.4460952726984</v>
      </c>
    </row>
    <row r="791" spans="1:5" x14ac:dyDescent="0.3">
      <c r="A791" s="24">
        <v>42768.583333333336</v>
      </c>
      <c r="B791" s="25">
        <v>1.4292465933414159E-4</v>
      </c>
      <c r="C791" s="26">
        <v>50.9</v>
      </c>
      <c r="D791" s="26">
        <v>2</v>
      </c>
      <c r="E791" s="27">
        <f t="shared" si="12"/>
        <v>63.727818802544384</v>
      </c>
    </row>
    <row r="792" spans="1:5" x14ac:dyDescent="0.3">
      <c r="A792" s="24">
        <v>42768.625</v>
      </c>
      <c r="B792" s="25">
        <v>1.3220468887942754E-4</v>
      </c>
      <c r="C792" s="26">
        <v>47.1</v>
      </c>
      <c r="D792" s="26">
        <v>2</v>
      </c>
      <c r="E792" s="27">
        <f t="shared" si="12"/>
        <v>54.547125812896283</v>
      </c>
    </row>
    <row r="793" spans="1:5" x14ac:dyDescent="0.3">
      <c r="A793" s="24">
        <v>42768.666666666664</v>
      </c>
      <c r="B793" s="25">
        <v>1.315791905091792E-4</v>
      </c>
      <c r="C793" s="26">
        <v>45.98</v>
      </c>
      <c r="D793" s="26">
        <v>2</v>
      </c>
      <c r="E793" s="27">
        <f t="shared" si="12"/>
        <v>52.998097933401638</v>
      </c>
    </row>
    <row r="794" spans="1:5" x14ac:dyDescent="0.3">
      <c r="A794" s="24">
        <v>42768.708333333336</v>
      </c>
      <c r="B794" s="25">
        <v>1.3444947733207437E-4</v>
      </c>
      <c r="C794" s="26">
        <v>48.8</v>
      </c>
      <c r="D794" s="26">
        <v>1</v>
      </c>
      <c r="E794" s="27">
        <f t="shared" si="12"/>
        <v>57.475538165733809</v>
      </c>
    </row>
    <row r="795" spans="1:5" x14ac:dyDescent="0.3">
      <c r="A795" s="24">
        <v>42768.75</v>
      </c>
      <c r="B795" s="25">
        <v>1.4007089392547694E-4</v>
      </c>
      <c r="C795" s="26">
        <v>56.11</v>
      </c>
      <c r="D795" s="26">
        <v>1</v>
      </c>
      <c r="E795" s="27">
        <f t="shared" si="12"/>
        <v>68.848150037468557</v>
      </c>
    </row>
    <row r="796" spans="1:5" x14ac:dyDescent="0.3">
      <c r="A796" s="24">
        <v>42768.791666666664</v>
      </c>
      <c r="B796" s="25">
        <v>1.5082140041141289E-4</v>
      </c>
      <c r="C796" s="26">
        <v>60.79</v>
      </c>
      <c r="D796" s="26">
        <v>1</v>
      </c>
      <c r="E796" s="27">
        <f t="shared" si="12"/>
        <v>80.315472475645748</v>
      </c>
    </row>
    <row r="797" spans="1:5" x14ac:dyDescent="0.3">
      <c r="A797" s="24">
        <v>42768.833333333336</v>
      </c>
      <c r="B797" s="25">
        <v>1.3989222955684393E-4</v>
      </c>
      <c r="C797" s="26">
        <v>61.22999999999999</v>
      </c>
      <c r="D797" s="26">
        <v>1</v>
      </c>
      <c r="E797" s="27">
        <f t="shared" si="12"/>
        <v>75.034666650106232</v>
      </c>
    </row>
    <row r="798" spans="1:5" x14ac:dyDescent="0.3">
      <c r="A798" s="24">
        <v>42768.875</v>
      </c>
      <c r="B798" s="25">
        <v>1.213800954045205E-4</v>
      </c>
      <c r="C798" s="26">
        <v>60.709999999999994</v>
      </c>
      <c r="D798" s="26">
        <v>1</v>
      </c>
      <c r="E798" s="27">
        <f t="shared" si="12"/>
        <v>64.552313785993917</v>
      </c>
    </row>
    <row r="799" spans="1:5" x14ac:dyDescent="0.3">
      <c r="A799" s="24">
        <v>42768.916666666664</v>
      </c>
      <c r="B799" s="25">
        <v>1.0552756886753925E-4</v>
      </c>
      <c r="C799" s="26">
        <v>49.61</v>
      </c>
      <c r="D799" s="26">
        <v>1</v>
      </c>
      <c r="E799" s="27">
        <f t="shared" si="12"/>
        <v>45.860550777703132</v>
      </c>
    </row>
    <row r="800" spans="1:5" x14ac:dyDescent="0.3">
      <c r="A800" s="24">
        <v>42768.958333333336</v>
      </c>
      <c r="B800" s="25">
        <v>9.5692579172507159E-5</v>
      </c>
      <c r="C800" s="26">
        <v>42.12</v>
      </c>
      <c r="D800" s="26">
        <v>2</v>
      </c>
      <c r="E800" s="27">
        <f t="shared" si="12"/>
        <v>35.307805768374976</v>
      </c>
    </row>
    <row r="801" spans="1:5" x14ac:dyDescent="0.3">
      <c r="A801" s="24">
        <v>42769</v>
      </c>
      <c r="B801" s="25">
        <v>8.7088263454137511E-5</v>
      </c>
      <c r="C801" s="26">
        <v>39.869999999999997</v>
      </c>
      <c r="D801" s="26">
        <v>3</v>
      </c>
      <c r="E801" s="27">
        <f t="shared" si="12"/>
        <v>30.416551399908212</v>
      </c>
    </row>
    <row r="802" spans="1:5" x14ac:dyDescent="0.3">
      <c r="A802" s="24">
        <v>42769.041666666664</v>
      </c>
      <c r="B802" s="25">
        <v>8.2014195220862023E-5</v>
      </c>
      <c r="C802" s="26">
        <v>34.92</v>
      </c>
      <c r="D802" s="26">
        <v>3</v>
      </c>
      <c r="E802" s="27">
        <f t="shared" si="12"/>
        <v>25.088076706705518</v>
      </c>
    </row>
    <row r="803" spans="1:5" x14ac:dyDescent="0.3">
      <c r="A803" s="24">
        <v>42769.083333333336</v>
      </c>
      <c r="B803" s="25">
        <v>7.9349545336636026E-5</v>
      </c>
      <c r="C803" s="26">
        <v>34.26</v>
      </c>
      <c r="D803" s="26">
        <v>3</v>
      </c>
      <c r="E803" s="27">
        <f t="shared" si="12"/>
        <v>23.814195107522398</v>
      </c>
    </row>
    <row r="804" spans="1:5" x14ac:dyDescent="0.3">
      <c r="A804" s="24">
        <v>42769.125</v>
      </c>
      <c r="B804" s="25">
        <v>7.7785371244326758E-5</v>
      </c>
      <c r="C804" s="26">
        <v>32.549999999999997</v>
      </c>
      <c r="D804" s="26">
        <v>3</v>
      </c>
      <c r="E804" s="27">
        <f t="shared" si="12"/>
        <v>22.179565185864842</v>
      </c>
    </row>
    <row r="805" spans="1:5" x14ac:dyDescent="0.3">
      <c r="A805" s="24">
        <v>42769.166666666664</v>
      </c>
      <c r="B805" s="25">
        <v>7.7559773262021614E-5</v>
      </c>
      <c r="C805" s="26">
        <v>32.49</v>
      </c>
      <c r="D805" s="26">
        <v>3</v>
      </c>
      <c r="E805" s="27">
        <f t="shared" si="12"/>
        <v>22.074473211559802</v>
      </c>
    </row>
    <row r="806" spans="1:5" x14ac:dyDescent="0.3">
      <c r="A806" s="24">
        <v>42769.208333333336</v>
      </c>
      <c r="B806" s="25">
        <v>7.8591316599894813E-5</v>
      </c>
      <c r="C806" s="26">
        <v>34.58</v>
      </c>
      <c r="D806" s="26">
        <v>3</v>
      </c>
      <c r="E806" s="27">
        <f t="shared" si="12"/>
        <v>23.806944497493415</v>
      </c>
    </row>
    <row r="807" spans="1:5" x14ac:dyDescent="0.3">
      <c r="A807" s="24">
        <v>42769.25</v>
      </c>
      <c r="B807" s="25">
        <v>8.2959532881660852E-5</v>
      </c>
      <c r="C807" s="26">
        <v>40</v>
      </c>
      <c r="D807" s="26">
        <v>3</v>
      </c>
      <c r="E807" s="27">
        <f t="shared" si="12"/>
        <v>29.069020321733962</v>
      </c>
    </row>
    <row r="808" spans="1:5" x14ac:dyDescent="0.3">
      <c r="A808" s="24">
        <v>42769.291666666664</v>
      </c>
      <c r="B808" s="25">
        <v>8.7181138116905328E-5</v>
      </c>
      <c r="C808" s="26">
        <v>54.62</v>
      </c>
      <c r="D808" s="26">
        <v>3</v>
      </c>
      <c r="E808" s="27">
        <f t="shared" si="12"/>
        <v>41.713663772161432</v>
      </c>
    </row>
    <row r="809" spans="1:5" x14ac:dyDescent="0.3">
      <c r="A809" s="24">
        <v>42769.333333333336</v>
      </c>
      <c r="B809" s="25">
        <v>8.8696526434976929E-5</v>
      </c>
      <c r="C809" s="26">
        <v>60</v>
      </c>
      <c r="D809" s="26">
        <v>2</v>
      </c>
      <c r="E809" s="27">
        <f t="shared" si="12"/>
        <v>46.618894294223878</v>
      </c>
    </row>
    <row r="810" spans="1:5" x14ac:dyDescent="0.3">
      <c r="A810" s="24">
        <v>42769.375</v>
      </c>
      <c r="B810" s="25">
        <v>1.0118791207635459E-4</v>
      </c>
      <c r="C810" s="26">
        <v>58</v>
      </c>
      <c r="D810" s="26">
        <v>2</v>
      </c>
      <c r="E810" s="27">
        <f t="shared" si="12"/>
        <v>51.411554367754242</v>
      </c>
    </row>
    <row r="811" spans="1:5" x14ac:dyDescent="0.3">
      <c r="A811" s="24">
        <v>42769.416666666664</v>
      </c>
      <c r="B811" s="25">
        <v>1.1471573741782661E-4</v>
      </c>
      <c r="C811" s="26">
        <v>56.67</v>
      </c>
      <c r="D811" s="26">
        <v>2</v>
      </c>
      <c r="E811" s="27">
        <f t="shared" si="12"/>
        <v>56.948241753741726</v>
      </c>
    </row>
    <row r="812" spans="1:5" x14ac:dyDescent="0.3">
      <c r="A812" s="24">
        <v>42769.458333333336</v>
      </c>
      <c r="B812" s="25">
        <v>1.1867652667475973E-4</v>
      </c>
      <c r="C812" s="26">
        <v>55.97</v>
      </c>
      <c r="D812" s="26">
        <v>2</v>
      </c>
      <c r="E812" s="27">
        <f t="shared" si="12"/>
        <v>58.186768734360008</v>
      </c>
    </row>
    <row r="813" spans="1:5" x14ac:dyDescent="0.3">
      <c r="A813" s="24">
        <v>42769.5</v>
      </c>
      <c r="B813" s="25">
        <v>1.2007017941777779E-4</v>
      </c>
      <c r="C813" s="26">
        <v>54.36999999999999</v>
      </c>
      <c r="D813" s="26">
        <v>2</v>
      </c>
      <c r="E813" s="27">
        <f t="shared" si="12"/>
        <v>57.187169137314498</v>
      </c>
    </row>
    <row r="814" spans="1:5" x14ac:dyDescent="0.3">
      <c r="A814" s="24">
        <v>42769.541666666664</v>
      </c>
      <c r="B814" s="25">
        <v>1.1462240623045074E-4</v>
      </c>
      <c r="C814" s="26">
        <v>53.67</v>
      </c>
      <c r="D814" s="26">
        <v>2</v>
      </c>
      <c r="E814" s="27">
        <f t="shared" si="12"/>
        <v>53.889632591321437</v>
      </c>
    </row>
    <row r="815" spans="1:5" x14ac:dyDescent="0.3">
      <c r="A815" s="24">
        <v>42769.583333333336</v>
      </c>
      <c r="B815" s="25">
        <v>1.0294022997618108E-4</v>
      </c>
      <c r="C815" s="26">
        <v>51.959999999999994</v>
      </c>
      <c r="D815" s="26">
        <v>2</v>
      </c>
      <c r="E815" s="27">
        <f t="shared" si="12"/>
        <v>46.85526330216635</v>
      </c>
    </row>
    <row r="816" spans="1:5" x14ac:dyDescent="0.3">
      <c r="A816" s="24">
        <v>42769.625</v>
      </c>
      <c r="B816" s="25">
        <v>9.7989001388843792E-5</v>
      </c>
      <c r="C816" s="26">
        <v>48.47</v>
      </c>
      <c r="D816" s="26">
        <v>2</v>
      </c>
      <c r="E816" s="27">
        <f t="shared" si="12"/>
        <v>41.605855620499185</v>
      </c>
    </row>
    <row r="817" spans="1:5" x14ac:dyDescent="0.3">
      <c r="A817" s="24">
        <v>42769.666666666664</v>
      </c>
      <c r="B817" s="25">
        <v>9.6948415272203473E-5</v>
      </c>
      <c r="C817" s="26">
        <v>47.47</v>
      </c>
      <c r="D817" s="26">
        <v>2</v>
      </c>
      <c r="E817" s="27">
        <f t="shared" si="12"/>
        <v>40.314757551230329</v>
      </c>
    </row>
    <row r="818" spans="1:5" x14ac:dyDescent="0.3">
      <c r="A818" s="24">
        <v>42769.708333333336</v>
      </c>
      <c r="B818" s="25">
        <v>1.0041631664028976E-4</v>
      </c>
      <c r="C818" s="26">
        <v>52.01</v>
      </c>
      <c r="D818" s="26">
        <v>1</v>
      </c>
      <c r="E818" s="27">
        <f t="shared" si="12"/>
        <v>45.750437025322483</v>
      </c>
    </row>
    <row r="819" spans="1:5" x14ac:dyDescent="0.3">
      <c r="A819" s="24">
        <v>42769.75</v>
      </c>
      <c r="B819" s="25">
        <v>1.0704924100950716E-4</v>
      </c>
      <c r="C819" s="26">
        <v>55.79</v>
      </c>
      <c r="D819" s="26">
        <v>1</v>
      </c>
      <c r="E819" s="27">
        <f t="shared" si="12"/>
        <v>52.317147885862745</v>
      </c>
    </row>
    <row r="820" spans="1:5" x14ac:dyDescent="0.3">
      <c r="A820" s="24">
        <v>42769.791666666664</v>
      </c>
      <c r="B820" s="25">
        <v>1.2412438052393228E-4</v>
      </c>
      <c r="C820" s="26">
        <v>58.29</v>
      </c>
      <c r="D820" s="26">
        <v>1</v>
      </c>
      <c r="E820" s="27">
        <f t="shared" si="12"/>
        <v>63.380440832882506</v>
      </c>
    </row>
    <row r="821" spans="1:5" x14ac:dyDescent="0.3">
      <c r="A821" s="24">
        <v>42769.833333333336</v>
      </c>
      <c r="B821" s="25">
        <v>1.2370472945120794E-4</v>
      </c>
      <c r="C821" s="26">
        <v>53.69</v>
      </c>
      <c r="D821" s="26">
        <v>1</v>
      </c>
      <c r="E821" s="27">
        <f t="shared" si="12"/>
        <v>58.181352656301698</v>
      </c>
    </row>
    <row r="822" spans="1:5" x14ac:dyDescent="0.3">
      <c r="A822" s="24">
        <v>42769.875</v>
      </c>
      <c r="B822" s="25">
        <v>1.135161156121397E-4</v>
      </c>
      <c r="C822" s="26">
        <v>52.62</v>
      </c>
      <c r="D822" s="26">
        <v>1</v>
      </c>
      <c r="E822" s="27">
        <f t="shared" si="12"/>
        <v>52.325389710754521</v>
      </c>
    </row>
    <row r="823" spans="1:5" x14ac:dyDescent="0.3">
      <c r="A823" s="24">
        <v>42769.916666666664</v>
      </c>
      <c r="B823" s="25">
        <v>1.0313470436022274E-4</v>
      </c>
      <c r="C823" s="26">
        <v>44.25</v>
      </c>
      <c r="D823" s="26">
        <v>1</v>
      </c>
      <c r="E823" s="27">
        <f t="shared" si="12"/>
        <v>39.978105451153141</v>
      </c>
    </row>
    <row r="824" spans="1:5" x14ac:dyDescent="0.3">
      <c r="A824" s="24">
        <v>42769.958333333336</v>
      </c>
      <c r="B824" s="25">
        <v>9.5274382109078099E-5</v>
      </c>
      <c r="C824" s="26">
        <v>39.85</v>
      </c>
      <c r="D824" s="26">
        <v>2</v>
      </c>
      <c r="E824" s="27">
        <f t="shared" si="12"/>
        <v>33.25895295292964</v>
      </c>
    </row>
    <row r="825" spans="1:5" x14ac:dyDescent="0.3">
      <c r="A825" s="24">
        <v>42770</v>
      </c>
      <c r="B825" s="25">
        <v>8.8288995784018847E-5</v>
      </c>
      <c r="C825" s="26">
        <v>38.11</v>
      </c>
      <c r="D825" s="26">
        <v>3</v>
      </c>
      <c r="E825" s="27">
        <f t="shared" si="12"/>
        <v>29.474716192921672</v>
      </c>
    </row>
    <row r="826" spans="1:5" x14ac:dyDescent="0.3">
      <c r="A826" s="24">
        <v>42770.041666666664</v>
      </c>
      <c r="B826" s="25">
        <v>8.2277777250125628E-5</v>
      </c>
      <c r="C826" s="26">
        <v>34.96</v>
      </c>
      <c r="D826" s="26">
        <v>3</v>
      </c>
      <c r="E826" s="27">
        <f t="shared" si="12"/>
        <v>25.197536371740071</v>
      </c>
    </row>
    <row r="827" spans="1:5" x14ac:dyDescent="0.3">
      <c r="A827" s="24">
        <v>42770.083333333336</v>
      </c>
      <c r="B827" s="25">
        <v>7.9184234153466723E-5</v>
      </c>
      <c r="C827" s="26">
        <v>34.01</v>
      </c>
      <c r="D827" s="26">
        <v>3</v>
      </c>
      <c r="E827" s="27">
        <f t="shared" si="12"/>
        <v>23.591168839180373</v>
      </c>
    </row>
    <row r="828" spans="1:5" x14ac:dyDescent="0.3">
      <c r="A828" s="24">
        <v>42770.125</v>
      </c>
      <c r="B828" s="25">
        <v>7.7699088682479819E-5</v>
      </c>
      <c r="C828" s="26">
        <v>31.93</v>
      </c>
      <c r="D828" s="26">
        <v>3</v>
      </c>
      <c r="E828" s="27">
        <f t="shared" si="12"/>
        <v>21.732963458292645</v>
      </c>
    </row>
    <row r="829" spans="1:5" x14ac:dyDescent="0.3">
      <c r="A829" s="24">
        <v>42770.166666666664</v>
      </c>
      <c r="B829" s="25">
        <v>7.7097812082476945E-5</v>
      </c>
      <c r="C829" s="26">
        <v>31.89</v>
      </c>
      <c r="D829" s="26">
        <v>3</v>
      </c>
      <c r="E829" s="27">
        <f t="shared" si="12"/>
        <v>21.537767231237265</v>
      </c>
    </row>
    <row r="830" spans="1:5" x14ac:dyDescent="0.3">
      <c r="A830" s="24">
        <v>42770.208333333336</v>
      </c>
      <c r="B830" s="25">
        <v>7.7908997840539553E-5</v>
      </c>
      <c r="C830" s="26">
        <v>32.090000000000003</v>
      </c>
      <c r="D830" s="26">
        <v>3</v>
      </c>
      <c r="E830" s="27">
        <f t="shared" si="12"/>
        <v>21.900873728557531</v>
      </c>
    </row>
    <row r="831" spans="1:5" x14ac:dyDescent="0.3">
      <c r="A831" s="24">
        <v>42770.25</v>
      </c>
      <c r="B831" s="25">
        <v>8.0232916647909107E-5</v>
      </c>
      <c r="C831" s="26">
        <v>33.82</v>
      </c>
      <c r="D831" s="26">
        <v>3</v>
      </c>
      <c r="E831" s="27">
        <f t="shared" si="12"/>
        <v>23.770060631442824</v>
      </c>
    </row>
    <row r="832" spans="1:5" x14ac:dyDescent="0.3">
      <c r="A832" s="24">
        <v>42770.291666666664</v>
      </c>
      <c r="B832" s="25">
        <v>8.0433559333701433E-5</v>
      </c>
      <c r="C832" s="26">
        <v>37.04</v>
      </c>
      <c r="D832" s="26">
        <v>3</v>
      </c>
      <c r="E832" s="27">
        <f t="shared" si="12"/>
        <v>26.098309170429836</v>
      </c>
    </row>
    <row r="833" spans="1:5" x14ac:dyDescent="0.3">
      <c r="A833" s="24">
        <v>42770.333333333336</v>
      </c>
      <c r="B833" s="25">
        <v>7.4631361606085215E-5</v>
      </c>
      <c r="C833" s="26">
        <v>40.63000000000001</v>
      </c>
      <c r="D833" s="26">
        <v>3</v>
      </c>
      <c r="E833" s="27">
        <f t="shared" si="12"/>
        <v>26.562704665203928</v>
      </c>
    </row>
    <row r="834" spans="1:5" x14ac:dyDescent="0.3">
      <c r="A834" s="24">
        <v>42770.375</v>
      </c>
      <c r="B834" s="25">
        <v>7.7916887962302338E-5</v>
      </c>
      <c r="C834" s="26">
        <v>49.58</v>
      </c>
      <c r="D834" s="26">
        <v>3</v>
      </c>
      <c r="E834" s="27">
        <f t="shared" si="12"/>
        <v>33.840925113297516</v>
      </c>
    </row>
    <row r="835" spans="1:5" x14ac:dyDescent="0.3">
      <c r="A835" s="24">
        <v>42770.416666666664</v>
      </c>
      <c r="B835" s="25">
        <v>8.3338213511664614E-5</v>
      </c>
      <c r="C835" s="26">
        <v>51.97</v>
      </c>
      <c r="D835" s="26">
        <v>3</v>
      </c>
      <c r="E835" s="27">
        <f t="shared" si="12"/>
        <v>37.940321736322595</v>
      </c>
    </row>
    <row r="836" spans="1:5" x14ac:dyDescent="0.3">
      <c r="A836" s="24">
        <v>42770.458333333336</v>
      </c>
      <c r="B836" s="25">
        <v>8.7680791107229219E-5</v>
      </c>
      <c r="C836" s="26">
        <v>50</v>
      </c>
      <c r="D836" s="26">
        <v>3</v>
      </c>
      <c r="E836" s="27">
        <f t="shared" si="12"/>
        <v>38.404186504966397</v>
      </c>
    </row>
    <row r="837" spans="1:5" x14ac:dyDescent="0.3">
      <c r="A837" s="24">
        <v>42770.5</v>
      </c>
      <c r="B837" s="25">
        <v>9.076050608877014E-5</v>
      </c>
      <c r="C837" s="26">
        <v>50</v>
      </c>
      <c r="D837" s="26">
        <v>3</v>
      </c>
      <c r="E837" s="27">
        <f t="shared" si="12"/>
        <v>39.753101666881321</v>
      </c>
    </row>
    <row r="838" spans="1:5" x14ac:dyDescent="0.3">
      <c r="A838" s="24">
        <v>42770.541666666664</v>
      </c>
      <c r="B838" s="25">
        <v>9.0462383985082028E-5</v>
      </c>
      <c r="C838" s="26">
        <v>49.12</v>
      </c>
      <c r="D838" s="26">
        <v>3</v>
      </c>
      <c r="E838" s="27">
        <f t="shared" si="12"/>
        <v>38.925167759801724</v>
      </c>
    </row>
    <row r="839" spans="1:5" x14ac:dyDescent="0.3">
      <c r="A839" s="24">
        <v>42770.583333333336</v>
      </c>
      <c r="B839" s="25">
        <v>8.6869152385015005E-5</v>
      </c>
      <c r="C839" s="26">
        <v>47.22</v>
      </c>
      <c r="D839" s="26">
        <v>3</v>
      </c>
      <c r="E839" s="27">
        <f t="shared" si="12"/>
        <v>35.933181650434776</v>
      </c>
    </row>
    <row r="840" spans="1:5" x14ac:dyDescent="0.3">
      <c r="A840" s="24">
        <v>42770.625</v>
      </c>
      <c r="B840" s="25">
        <v>8.348090633205977E-5</v>
      </c>
      <c r="C840" s="26">
        <v>45.22</v>
      </c>
      <c r="D840" s="26">
        <v>3</v>
      </c>
      <c r="E840" s="27">
        <f t="shared" si="12"/>
        <v>33.069057678781107</v>
      </c>
    </row>
    <row r="841" spans="1:5" x14ac:dyDescent="0.3">
      <c r="A841" s="24">
        <v>42770.666666666664</v>
      </c>
      <c r="B841" s="25">
        <v>8.1086027346253452E-5</v>
      </c>
      <c r="C841" s="26">
        <v>44.22</v>
      </c>
      <c r="D841" s="26">
        <v>3</v>
      </c>
      <c r="E841" s="27">
        <f t="shared" si="12"/>
        <v>31.410067372241627</v>
      </c>
    </row>
    <row r="842" spans="1:5" x14ac:dyDescent="0.3">
      <c r="A842" s="24">
        <v>42770.708333333336</v>
      </c>
      <c r="B842" s="25">
        <v>8.0194697317441242E-5</v>
      </c>
      <c r="C842" s="26">
        <v>45.11</v>
      </c>
      <c r="D842" s="26">
        <v>3</v>
      </c>
      <c r="E842" s="27">
        <f t="shared" ref="E842:E905" si="13">C842*B842*8760</f>
        <v>31.690025292870423</v>
      </c>
    </row>
    <row r="843" spans="1:5" x14ac:dyDescent="0.3">
      <c r="A843" s="24">
        <v>42770.75</v>
      </c>
      <c r="B843" s="25">
        <v>8.5632121401704129E-5</v>
      </c>
      <c r="C843" s="26">
        <v>52.62</v>
      </c>
      <c r="D843" s="26">
        <v>2</v>
      </c>
      <c r="E843" s="27">
        <f t="shared" si="13"/>
        <v>39.472229118661197</v>
      </c>
    </row>
    <row r="844" spans="1:5" x14ac:dyDescent="0.3">
      <c r="A844" s="24">
        <v>42770.791666666664</v>
      </c>
      <c r="B844" s="25">
        <v>1.0158108152369261E-4</v>
      </c>
      <c r="C844" s="26">
        <v>61.22999999999999</v>
      </c>
      <c r="D844" s="26">
        <v>2</v>
      </c>
      <c r="E844" s="27">
        <f t="shared" si="13"/>
        <v>54.485532286054308</v>
      </c>
    </row>
    <row r="845" spans="1:5" x14ac:dyDescent="0.3">
      <c r="A845" s="24">
        <v>42770.833333333336</v>
      </c>
      <c r="B845" s="25">
        <v>1.0282501605026017E-4</v>
      </c>
      <c r="C845" s="26">
        <v>55.49</v>
      </c>
      <c r="D845" s="26">
        <v>2</v>
      </c>
      <c r="E845" s="27">
        <f t="shared" si="13"/>
        <v>49.98245883190949</v>
      </c>
    </row>
    <row r="846" spans="1:5" x14ac:dyDescent="0.3">
      <c r="A846" s="24">
        <v>42770.875</v>
      </c>
      <c r="B846" s="25">
        <v>9.8795465259615169E-5</v>
      </c>
      <c r="C846" s="26">
        <v>50</v>
      </c>
      <c r="D846" s="26">
        <v>2</v>
      </c>
      <c r="E846" s="27">
        <f t="shared" si="13"/>
        <v>43.272413783711443</v>
      </c>
    </row>
    <row r="847" spans="1:5" x14ac:dyDescent="0.3">
      <c r="A847" s="24">
        <v>42770.916666666664</v>
      </c>
      <c r="B847" s="25">
        <v>9.1455102289567561E-5</v>
      </c>
      <c r="C847" s="26">
        <v>50</v>
      </c>
      <c r="D847" s="26">
        <v>2</v>
      </c>
      <c r="E847" s="27">
        <f t="shared" si="13"/>
        <v>40.057334802830589</v>
      </c>
    </row>
    <row r="848" spans="1:5" x14ac:dyDescent="0.3">
      <c r="A848" s="24">
        <v>42770.958333333336</v>
      </c>
      <c r="B848" s="25">
        <v>8.4509285489916945E-5</v>
      </c>
      <c r="C848" s="26">
        <v>45.7</v>
      </c>
      <c r="D848" s="26">
        <v>2</v>
      </c>
      <c r="E848" s="27">
        <f t="shared" si="13"/>
        <v>33.831771278749429</v>
      </c>
    </row>
    <row r="849" spans="1:5" x14ac:dyDescent="0.3">
      <c r="A849" s="24">
        <v>42771</v>
      </c>
      <c r="B849" s="25">
        <v>7.9417529277677935E-5</v>
      </c>
      <c r="C849" s="26">
        <v>35.11</v>
      </c>
      <c r="D849" s="26">
        <v>3</v>
      </c>
      <c r="E849" s="27">
        <f t="shared" si="13"/>
        <v>24.425941207748025</v>
      </c>
    </row>
    <row r="850" spans="1:5" x14ac:dyDescent="0.3">
      <c r="A850" s="24">
        <v>42771.041666666664</v>
      </c>
      <c r="B850" s="25">
        <v>7.6903311373376022E-5</v>
      </c>
      <c r="C850" s="26">
        <v>31.009999999999998</v>
      </c>
      <c r="D850" s="26">
        <v>3</v>
      </c>
      <c r="E850" s="27">
        <f t="shared" si="13"/>
        <v>20.890599966630298</v>
      </c>
    </row>
    <row r="851" spans="1:5" x14ac:dyDescent="0.3">
      <c r="A851" s="24">
        <v>42771.083333333336</v>
      </c>
      <c r="B851" s="25">
        <v>7.5473559856844438E-5</v>
      </c>
      <c r="C851" s="26">
        <v>21.1</v>
      </c>
      <c r="D851" s="26">
        <v>3</v>
      </c>
      <c r="E851" s="27">
        <f t="shared" si="13"/>
        <v>13.9502309096997</v>
      </c>
    </row>
    <row r="852" spans="1:5" x14ac:dyDescent="0.3">
      <c r="A852" s="24">
        <v>42771.125</v>
      </c>
      <c r="B852" s="25">
        <v>7.5007883327327742E-5</v>
      </c>
      <c r="C852" s="26">
        <v>12.4</v>
      </c>
      <c r="D852" s="26">
        <v>3</v>
      </c>
      <c r="E852" s="27">
        <f t="shared" si="13"/>
        <v>8.1476563185476483</v>
      </c>
    </row>
    <row r="853" spans="1:5" x14ac:dyDescent="0.3">
      <c r="A853" s="24">
        <v>42771.166666666664</v>
      </c>
      <c r="B853" s="25">
        <v>7.5485045225698525E-5</v>
      </c>
      <c r="C853" s="26">
        <v>8.86</v>
      </c>
      <c r="D853" s="26">
        <v>3</v>
      </c>
      <c r="E853" s="27">
        <f t="shared" si="13"/>
        <v>5.8586661061292746</v>
      </c>
    </row>
    <row r="854" spans="1:5" x14ac:dyDescent="0.3">
      <c r="A854" s="24">
        <v>42771.208333333336</v>
      </c>
      <c r="B854" s="25">
        <v>7.8345581131773341E-5</v>
      </c>
      <c r="C854" s="26">
        <v>8</v>
      </c>
      <c r="D854" s="26">
        <v>3</v>
      </c>
      <c r="E854" s="27">
        <f t="shared" si="13"/>
        <v>5.490458325714676</v>
      </c>
    </row>
    <row r="855" spans="1:5" x14ac:dyDescent="0.3">
      <c r="A855" s="24">
        <v>42771.25</v>
      </c>
      <c r="B855" s="25">
        <v>9.0626011842923787E-5</v>
      </c>
      <c r="C855" s="26">
        <v>8.86</v>
      </c>
      <c r="D855" s="26">
        <v>3</v>
      </c>
      <c r="E855" s="27">
        <f t="shared" si="13"/>
        <v>7.0338110327719496</v>
      </c>
    </row>
    <row r="856" spans="1:5" x14ac:dyDescent="0.3">
      <c r="A856" s="24">
        <v>42771.291666666664</v>
      </c>
      <c r="B856" s="25">
        <v>1.1380226050407702E-4</v>
      </c>
      <c r="C856" s="26">
        <v>8.86</v>
      </c>
      <c r="D856" s="26">
        <v>3</v>
      </c>
      <c r="E856" s="27">
        <f t="shared" si="13"/>
        <v>8.8326031258592312</v>
      </c>
    </row>
    <row r="857" spans="1:5" x14ac:dyDescent="0.3">
      <c r="A857" s="24">
        <v>42771.333333333336</v>
      </c>
      <c r="B857" s="25">
        <v>1.4947120556838765E-4</v>
      </c>
      <c r="C857" s="26">
        <v>10.1</v>
      </c>
      <c r="D857" s="26">
        <v>3</v>
      </c>
      <c r="E857" s="27">
        <f t="shared" si="13"/>
        <v>13.224614383868666</v>
      </c>
    </row>
    <row r="858" spans="1:5" x14ac:dyDescent="0.3">
      <c r="A858" s="24">
        <v>42771.375</v>
      </c>
      <c r="B858" s="25">
        <v>1.7609050815450727E-4</v>
      </c>
      <c r="C858" s="26">
        <v>20.100000000000001</v>
      </c>
      <c r="D858" s="26">
        <v>3</v>
      </c>
      <c r="E858" s="27">
        <f t="shared" si="13"/>
        <v>31.005312313813025</v>
      </c>
    </row>
    <row r="859" spans="1:5" x14ac:dyDescent="0.3">
      <c r="A859" s="24">
        <v>42771.416666666664</v>
      </c>
      <c r="B859" s="25">
        <v>1.8426926964895316E-4</v>
      </c>
      <c r="C859" s="26">
        <v>30.010000000000005</v>
      </c>
      <c r="D859" s="26">
        <v>3</v>
      </c>
      <c r="E859" s="27">
        <f t="shared" si="13"/>
        <v>48.442106051766146</v>
      </c>
    </row>
    <row r="860" spans="1:5" x14ac:dyDescent="0.3">
      <c r="A860" s="24">
        <v>42771.458333333336</v>
      </c>
      <c r="B860" s="25">
        <v>1.8281215614439377E-4</v>
      </c>
      <c r="C860" s="26">
        <v>30.010000000000005</v>
      </c>
      <c r="D860" s="26">
        <v>3</v>
      </c>
      <c r="E860" s="27">
        <f t="shared" si="13"/>
        <v>48.05904897962494</v>
      </c>
    </row>
    <row r="861" spans="1:5" x14ac:dyDescent="0.3">
      <c r="A861" s="24">
        <v>42771.5</v>
      </c>
      <c r="B861" s="25">
        <v>1.7966125082087564E-4</v>
      </c>
      <c r="C861" s="26">
        <v>30</v>
      </c>
      <c r="D861" s="26">
        <v>3</v>
      </c>
      <c r="E861" s="27">
        <f t="shared" si="13"/>
        <v>47.214976715726117</v>
      </c>
    </row>
    <row r="862" spans="1:5" x14ac:dyDescent="0.3">
      <c r="A862" s="24">
        <v>42771.541666666664</v>
      </c>
      <c r="B862" s="25">
        <v>1.6688237846306206E-4</v>
      </c>
      <c r="C862" s="26">
        <v>31</v>
      </c>
      <c r="D862" s="26">
        <v>3</v>
      </c>
      <c r="E862" s="27">
        <f t="shared" si="13"/>
        <v>45.318578695429132</v>
      </c>
    </row>
    <row r="863" spans="1:5" x14ac:dyDescent="0.3">
      <c r="A863" s="24">
        <v>42771.583333333336</v>
      </c>
      <c r="B863" s="25">
        <v>1.441634443922771E-4</v>
      </c>
      <c r="C863" s="26">
        <v>30</v>
      </c>
      <c r="D863" s="26">
        <v>3</v>
      </c>
      <c r="E863" s="27">
        <f t="shared" si="13"/>
        <v>37.886153186290422</v>
      </c>
    </row>
    <row r="864" spans="1:5" x14ac:dyDescent="0.3">
      <c r="A864" s="24">
        <v>42771.625</v>
      </c>
      <c r="B864" s="25">
        <v>1.3720462611513851E-4</v>
      </c>
      <c r="C864" s="26">
        <v>22.1</v>
      </c>
      <c r="D864" s="26">
        <v>3</v>
      </c>
      <c r="E864" s="27">
        <f t="shared" si="13"/>
        <v>26.562266797386357</v>
      </c>
    </row>
    <row r="865" spans="1:5" x14ac:dyDescent="0.3">
      <c r="A865" s="24">
        <v>42771.666666666664</v>
      </c>
      <c r="B865" s="25">
        <v>1.3947618650567433E-4</v>
      </c>
      <c r="C865" s="26">
        <v>23.9</v>
      </c>
      <c r="D865" s="26">
        <v>3</v>
      </c>
      <c r="E865" s="27">
        <f t="shared" si="13"/>
        <v>29.201292311573997</v>
      </c>
    </row>
    <row r="866" spans="1:5" x14ac:dyDescent="0.3">
      <c r="A866" s="24">
        <v>42771.708333333336</v>
      </c>
      <c r="B866" s="25">
        <v>1.4306286780396994E-4</v>
      </c>
      <c r="C866" s="26">
        <v>31.53</v>
      </c>
      <c r="D866" s="26">
        <v>3</v>
      </c>
      <c r="E866" s="27">
        <f t="shared" si="13"/>
        <v>39.514364663486347</v>
      </c>
    </row>
    <row r="867" spans="1:5" x14ac:dyDescent="0.3">
      <c r="A867" s="24">
        <v>42771.75</v>
      </c>
      <c r="B867" s="25">
        <v>1.4518982780020192E-4</v>
      </c>
      <c r="C867" s="26">
        <v>49.48</v>
      </c>
      <c r="D867" s="26">
        <v>2</v>
      </c>
      <c r="E867" s="27">
        <f t="shared" si="13"/>
        <v>62.931775872892956</v>
      </c>
    </row>
    <row r="868" spans="1:5" x14ac:dyDescent="0.3">
      <c r="A868" s="24">
        <v>42771.791666666664</v>
      </c>
      <c r="B868" s="25">
        <v>1.5172026215002878E-4</v>
      </c>
      <c r="C868" s="26">
        <v>60.069999999999993</v>
      </c>
      <c r="D868" s="26">
        <v>2</v>
      </c>
      <c r="E868" s="27">
        <f t="shared" si="13"/>
        <v>79.837204650805518</v>
      </c>
    </row>
    <row r="869" spans="1:5" x14ac:dyDescent="0.3">
      <c r="A869" s="24">
        <v>42771.833333333336</v>
      </c>
      <c r="B869" s="25">
        <v>1.3628335556969181E-4</v>
      </c>
      <c r="C869" s="26">
        <v>57.91</v>
      </c>
      <c r="D869" s="26">
        <v>2</v>
      </c>
      <c r="E869" s="27">
        <f t="shared" si="13"/>
        <v>69.135401500317869</v>
      </c>
    </row>
    <row r="870" spans="1:5" x14ac:dyDescent="0.3">
      <c r="A870" s="24">
        <v>42771.875</v>
      </c>
      <c r="B870" s="25">
        <v>1.1486803099541362E-4</v>
      </c>
      <c r="C870" s="26">
        <v>53.94</v>
      </c>
      <c r="D870" s="26">
        <v>2</v>
      </c>
      <c r="E870" s="27">
        <f t="shared" si="13"/>
        <v>54.276798744979267</v>
      </c>
    </row>
    <row r="871" spans="1:5" x14ac:dyDescent="0.3">
      <c r="A871" s="24">
        <v>42771.916666666664</v>
      </c>
      <c r="B871" s="25">
        <v>9.8361979852025096E-5</v>
      </c>
      <c r="C871" s="26">
        <v>51</v>
      </c>
      <c r="D871" s="26">
        <v>2</v>
      </c>
      <c r="E871" s="27">
        <f t="shared" si="13"/>
        <v>43.944198118690728</v>
      </c>
    </row>
    <row r="872" spans="1:5" x14ac:dyDescent="0.3">
      <c r="A872" s="24">
        <v>42771.958333333336</v>
      </c>
      <c r="B872" s="25">
        <v>8.8546478845418912E-5</v>
      </c>
      <c r="C872" s="26">
        <v>48.89</v>
      </c>
      <c r="D872" s="26">
        <v>2</v>
      </c>
      <c r="E872" s="27">
        <f t="shared" si="13"/>
        <v>37.922367192592162</v>
      </c>
    </row>
    <row r="873" spans="1:5" x14ac:dyDescent="0.3">
      <c r="A873" s="24">
        <v>42772</v>
      </c>
      <c r="B873" s="25">
        <v>8.2561033856923895E-5</v>
      </c>
      <c r="C873" s="26">
        <v>43.31</v>
      </c>
      <c r="D873" s="26">
        <v>3</v>
      </c>
      <c r="E873" s="27">
        <f t="shared" si="13"/>
        <v>31.323292976767956</v>
      </c>
    </row>
    <row r="874" spans="1:5" x14ac:dyDescent="0.3">
      <c r="A874" s="24">
        <v>42772.041666666664</v>
      </c>
      <c r="B874" s="25">
        <v>7.964332894199251E-5</v>
      </c>
      <c r="C874" s="26">
        <v>37.01</v>
      </c>
      <c r="D874" s="26">
        <v>3</v>
      </c>
      <c r="E874" s="27">
        <f t="shared" si="13"/>
        <v>25.820972532293929</v>
      </c>
    </row>
    <row r="875" spans="1:5" x14ac:dyDescent="0.3">
      <c r="A875" s="24">
        <v>42772.083333333336</v>
      </c>
      <c r="B875" s="25">
        <v>7.8111140659855086E-5</v>
      </c>
      <c r="C875" s="26">
        <v>33.840000000000003</v>
      </c>
      <c r="D875" s="26">
        <v>3</v>
      </c>
      <c r="E875" s="27">
        <f t="shared" si="13"/>
        <v>23.15514155938239</v>
      </c>
    </row>
    <row r="876" spans="1:5" x14ac:dyDescent="0.3">
      <c r="A876" s="24">
        <v>42772.125</v>
      </c>
      <c r="B876" s="25">
        <v>7.7250128926782384E-5</v>
      </c>
      <c r="C876" s="26">
        <v>31</v>
      </c>
      <c r="D876" s="26">
        <v>3</v>
      </c>
      <c r="E876" s="27">
        <f t="shared" si="13"/>
        <v>20.978045011357022</v>
      </c>
    </row>
    <row r="877" spans="1:5" x14ac:dyDescent="0.3">
      <c r="A877" s="24">
        <v>42772.166666666664</v>
      </c>
      <c r="B877" s="25">
        <v>7.7518921098955544E-5</v>
      </c>
      <c r="C877" s="26">
        <v>30.4</v>
      </c>
      <c r="D877" s="26">
        <v>3</v>
      </c>
      <c r="E877" s="27">
        <f t="shared" si="13"/>
        <v>20.643598764336254</v>
      </c>
    </row>
    <row r="878" spans="1:5" x14ac:dyDescent="0.3">
      <c r="A878" s="24">
        <v>42772.208333333336</v>
      </c>
      <c r="B878" s="25">
        <v>8.0329421798001823E-5</v>
      </c>
      <c r="C878" s="26">
        <v>33.76</v>
      </c>
      <c r="D878" s="26">
        <v>3</v>
      </c>
      <c r="E878" s="27">
        <f t="shared" si="13"/>
        <v>23.756430411928743</v>
      </c>
    </row>
    <row r="879" spans="1:5" x14ac:dyDescent="0.3">
      <c r="A879" s="24">
        <v>42772.25</v>
      </c>
      <c r="B879" s="25">
        <v>9.2416634867271009E-5</v>
      </c>
      <c r="C879" s="26">
        <v>40.009999999999991</v>
      </c>
      <c r="D879" s="26">
        <v>3</v>
      </c>
      <c r="E879" s="27">
        <f t="shared" si="13"/>
        <v>32.390884554706126</v>
      </c>
    </row>
    <row r="880" spans="1:5" x14ac:dyDescent="0.3">
      <c r="A880" s="24">
        <v>42772.291666666664</v>
      </c>
      <c r="B880" s="25">
        <v>1.1598234649424009E-4</v>
      </c>
      <c r="C880" s="26">
        <v>50.24</v>
      </c>
      <c r="D880" s="26">
        <v>3</v>
      </c>
      <c r="E880" s="27">
        <f t="shared" si="13"/>
        <v>51.044109049746652</v>
      </c>
    </row>
    <row r="881" spans="1:5" x14ac:dyDescent="0.3">
      <c r="A881" s="24">
        <v>42772.333333333336</v>
      </c>
      <c r="B881" s="25">
        <v>1.5073032578424422E-4</v>
      </c>
      <c r="C881" s="26">
        <v>60.099999999999994</v>
      </c>
      <c r="D881" s="26">
        <v>2</v>
      </c>
      <c r="E881" s="27">
        <f t="shared" si="13"/>
        <v>79.355898997585754</v>
      </c>
    </row>
    <row r="882" spans="1:5" x14ac:dyDescent="0.3">
      <c r="A882" s="24">
        <v>42772.375</v>
      </c>
      <c r="B882" s="25">
        <v>1.7662973788887661E-4</v>
      </c>
      <c r="C882" s="26">
        <v>60.709999999999994</v>
      </c>
      <c r="D882" s="26">
        <v>2</v>
      </c>
      <c r="E882" s="27">
        <f t="shared" si="13"/>
        <v>93.9351565521672</v>
      </c>
    </row>
    <row r="883" spans="1:5" x14ac:dyDescent="0.3">
      <c r="A883" s="24">
        <v>42772.416666666664</v>
      </c>
      <c r="B883" s="25">
        <v>1.8450402486080739E-4</v>
      </c>
      <c r="C883" s="26">
        <v>60.510000000000005</v>
      </c>
      <c r="D883" s="26">
        <v>2</v>
      </c>
      <c r="E883" s="27">
        <f t="shared" si="13"/>
        <v>97.799605648308514</v>
      </c>
    </row>
    <row r="884" spans="1:5" x14ac:dyDescent="0.3">
      <c r="A884" s="24">
        <v>42772.458333333336</v>
      </c>
      <c r="B884" s="25">
        <v>1.8293715564339101E-4</v>
      </c>
      <c r="C884" s="26">
        <v>58.28</v>
      </c>
      <c r="D884" s="26">
        <v>2</v>
      </c>
      <c r="E884" s="27">
        <f t="shared" si="13"/>
        <v>93.395418294656224</v>
      </c>
    </row>
    <row r="885" spans="1:5" x14ac:dyDescent="0.3">
      <c r="A885" s="24">
        <v>42772.5</v>
      </c>
      <c r="B885" s="25">
        <v>1.8055681020644681E-4</v>
      </c>
      <c r="C885" s="26">
        <v>52.58</v>
      </c>
      <c r="D885" s="26">
        <v>2</v>
      </c>
      <c r="E885" s="27">
        <f t="shared" si="13"/>
        <v>83.164611226537559</v>
      </c>
    </row>
    <row r="886" spans="1:5" x14ac:dyDescent="0.3">
      <c r="A886" s="24">
        <v>42772.541666666664</v>
      </c>
      <c r="B886" s="25">
        <v>1.6850303209426097E-4</v>
      </c>
      <c r="C886" s="26">
        <v>50.24</v>
      </c>
      <c r="D886" s="26">
        <v>2</v>
      </c>
      <c r="E886" s="27">
        <f t="shared" si="13"/>
        <v>74.158588831961296</v>
      </c>
    </row>
    <row r="887" spans="1:5" x14ac:dyDescent="0.3">
      <c r="A887" s="24">
        <v>42772.583333333336</v>
      </c>
      <c r="B887" s="25">
        <v>1.4570442318413105E-4</v>
      </c>
      <c r="C887" s="26">
        <v>49.73</v>
      </c>
      <c r="D887" s="26">
        <v>2</v>
      </c>
      <c r="E887" s="27">
        <f t="shared" si="13"/>
        <v>63.473917252934285</v>
      </c>
    </row>
    <row r="888" spans="1:5" x14ac:dyDescent="0.3">
      <c r="A888" s="24">
        <v>42772.625</v>
      </c>
      <c r="B888" s="25">
        <v>1.3889331972103303E-4</v>
      </c>
      <c r="C888" s="26">
        <v>48.89</v>
      </c>
      <c r="D888" s="26">
        <v>2</v>
      </c>
      <c r="E888" s="27">
        <f t="shared" si="13"/>
        <v>59.484730954173031</v>
      </c>
    </row>
    <row r="889" spans="1:5" x14ac:dyDescent="0.3">
      <c r="A889" s="24">
        <v>42772.666666666664</v>
      </c>
      <c r="B889" s="25">
        <v>1.4110217190264302E-4</v>
      </c>
      <c r="C889" s="26">
        <v>48.5</v>
      </c>
      <c r="D889" s="26">
        <v>2</v>
      </c>
      <c r="E889" s="27">
        <f t="shared" si="13"/>
        <v>59.948668754556913</v>
      </c>
    </row>
    <row r="890" spans="1:5" x14ac:dyDescent="0.3">
      <c r="A890" s="24">
        <v>42772.708333333336</v>
      </c>
      <c r="B890" s="25">
        <v>1.4437127959841719E-4</v>
      </c>
      <c r="C890" s="26">
        <v>49.73</v>
      </c>
      <c r="D890" s="26">
        <v>1</v>
      </c>
      <c r="E890" s="27">
        <f t="shared" si="13"/>
        <v>62.893153513600545</v>
      </c>
    </row>
    <row r="891" spans="1:5" x14ac:dyDescent="0.3">
      <c r="A891" s="24">
        <v>42772.75</v>
      </c>
      <c r="B891" s="25">
        <v>1.4776529823938876E-4</v>
      </c>
      <c r="C891" s="26">
        <v>58.19</v>
      </c>
      <c r="D891" s="26">
        <v>1</v>
      </c>
      <c r="E891" s="27">
        <f t="shared" si="13"/>
        <v>75.322533291858264</v>
      </c>
    </row>
    <row r="892" spans="1:5" x14ac:dyDescent="0.3">
      <c r="A892" s="24">
        <v>42772.791666666664</v>
      </c>
      <c r="B892" s="25">
        <v>1.5477821630993616E-4</v>
      </c>
      <c r="C892" s="26">
        <v>62.25</v>
      </c>
      <c r="D892" s="26">
        <v>1</v>
      </c>
      <c r="E892" s="27">
        <f t="shared" si="13"/>
        <v>84.402109135971287</v>
      </c>
    </row>
    <row r="893" spans="1:5" x14ac:dyDescent="0.3">
      <c r="A893" s="24">
        <v>42772.833333333336</v>
      </c>
      <c r="B893" s="25">
        <v>1.3885613206279923E-4</v>
      </c>
      <c r="C893" s="26">
        <v>64.69</v>
      </c>
      <c r="D893" s="26">
        <v>1</v>
      </c>
      <c r="E893" s="27">
        <f t="shared" si="13"/>
        <v>78.687603884328141</v>
      </c>
    </row>
    <row r="894" spans="1:5" x14ac:dyDescent="0.3">
      <c r="A894" s="24">
        <v>42772.875</v>
      </c>
      <c r="B894" s="25">
        <v>1.1739850478586203E-4</v>
      </c>
      <c r="C894" s="26">
        <v>60.69</v>
      </c>
      <c r="D894" s="26">
        <v>1</v>
      </c>
      <c r="E894" s="27">
        <f t="shared" si="13"/>
        <v>62.414257637776743</v>
      </c>
    </row>
    <row r="895" spans="1:5" x14ac:dyDescent="0.3">
      <c r="A895" s="24">
        <v>42772.916666666664</v>
      </c>
      <c r="B895" s="25">
        <v>1.0029210821466652E-4</v>
      </c>
      <c r="C895" s="26">
        <v>56.98</v>
      </c>
      <c r="D895" s="26">
        <v>1</v>
      </c>
      <c r="E895" s="27">
        <f t="shared" si="13"/>
        <v>50.060284296388076</v>
      </c>
    </row>
    <row r="896" spans="1:5" x14ac:dyDescent="0.3">
      <c r="A896" s="24">
        <v>42772.958333333336</v>
      </c>
      <c r="B896" s="25">
        <v>8.9775863601269232E-5</v>
      </c>
      <c r="C896" s="26">
        <v>50.24</v>
      </c>
      <c r="D896" s="26">
        <v>2</v>
      </c>
      <c r="E896" s="27">
        <f t="shared" si="13"/>
        <v>39.510573032991232</v>
      </c>
    </row>
    <row r="897" spans="1:5" x14ac:dyDescent="0.3">
      <c r="A897" s="24">
        <v>42773</v>
      </c>
      <c r="B897" s="25">
        <v>8.2561033856923895E-5</v>
      </c>
      <c r="C897" s="26">
        <v>49.41</v>
      </c>
      <c r="D897" s="26">
        <v>3</v>
      </c>
      <c r="E897" s="27">
        <f t="shared" si="13"/>
        <v>35.735024381946545</v>
      </c>
    </row>
    <row r="898" spans="1:5" x14ac:dyDescent="0.3">
      <c r="A898" s="24">
        <v>42773.041666666664</v>
      </c>
      <c r="B898" s="25">
        <v>7.964332894199251E-5</v>
      </c>
      <c r="C898" s="26">
        <v>44.33</v>
      </c>
      <c r="D898" s="26">
        <v>3</v>
      </c>
      <c r="E898" s="27">
        <f t="shared" si="13"/>
        <v>30.927957642707103</v>
      </c>
    </row>
    <row r="899" spans="1:5" x14ac:dyDescent="0.3">
      <c r="A899" s="24">
        <v>42773.083333333336</v>
      </c>
      <c r="B899" s="25">
        <v>7.8111140659855086E-5</v>
      </c>
      <c r="C899" s="26">
        <v>41.790000000000006</v>
      </c>
      <c r="D899" s="26">
        <v>3</v>
      </c>
      <c r="E899" s="27">
        <f t="shared" si="13"/>
        <v>28.594957617216018</v>
      </c>
    </row>
    <row r="900" spans="1:5" x14ac:dyDescent="0.3">
      <c r="A900" s="24">
        <v>42773.125</v>
      </c>
      <c r="B900" s="25">
        <v>7.7250128926782384E-5</v>
      </c>
      <c r="C900" s="26">
        <v>40.22</v>
      </c>
      <c r="D900" s="26">
        <v>3</v>
      </c>
      <c r="E900" s="27">
        <f t="shared" si="13"/>
        <v>27.217321624412243</v>
      </c>
    </row>
    <row r="901" spans="1:5" x14ac:dyDescent="0.3">
      <c r="A901" s="24">
        <v>42773.166666666664</v>
      </c>
      <c r="B901" s="25">
        <v>7.7518921098955544E-5</v>
      </c>
      <c r="C901" s="26">
        <v>39.950000000000003</v>
      </c>
      <c r="D901" s="26">
        <v>3</v>
      </c>
      <c r="E901" s="27">
        <f t="shared" si="13"/>
        <v>27.128676665632682</v>
      </c>
    </row>
    <row r="902" spans="1:5" x14ac:dyDescent="0.3">
      <c r="A902" s="24">
        <v>42773.208333333336</v>
      </c>
      <c r="B902" s="25">
        <v>8.0329421798001823E-5</v>
      </c>
      <c r="C902" s="26">
        <v>43.44</v>
      </c>
      <c r="D902" s="26">
        <v>3</v>
      </c>
      <c r="E902" s="27">
        <f t="shared" si="13"/>
        <v>30.568108326249543</v>
      </c>
    </row>
    <row r="903" spans="1:5" x14ac:dyDescent="0.3">
      <c r="A903" s="24">
        <v>42773.25</v>
      </c>
      <c r="B903" s="25">
        <v>9.2416634867271009E-5</v>
      </c>
      <c r="C903" s="26">
        <v>49.83</v>
      </c>
      <c r="D903" s="26">
        <v>3</v>
      </c>
      <c r="E903" s="27">
        <f t="shared" si="13"/>
        <v>40.340859219220356</v>
      </c>
    </row>
    <row r="904" spans="1:5" x14ac:dyDescent="0.3">
      <c r="A904" s="24">
        <v>42773.291666666664</v>
      </c>
      <c r="B904" s="25">
        <v>1.1598234649424009E-4</v>
      </c>
      <c r="C904" s="26">
        <v>64.5</v>
      </c>
      <c r="D904" s="26">
        <v>3</v>
      </c>
      <c r="E904" s="27">
        <f t="shared" si="13"/>
        <v>65.532345416175545</v>
      </c>
    </row>
    <row r="905" spans="1:5" x14ac:dyDescent="0.3">
      <c r="A905" s="24">
        <v>42773.333333333336</v>
      </c>
      <c r="B905" s="25">
        <v>1.5073032578424422E-4</v>
      </c>
      <c r="C905" s="26">
        <v>67.88</v>
      </c>
      <c r="D905" s="26">
        <v>2</v>
      </c>
      <c r="E905" s="27">
        <f t="shared" si="13"/>
        <v>89.628592744694203</v>
      </c>
    </row>
    <row r="906" spans="1:5" x14ac:dyDescent="0.3">
      <c r="A906" s="24">
        <v>42773.375</v>
      </c>
      <c r="B906" s="25">
        <v>1.7662973788887661E-4</v>
      </c>
      <c r="C906" s="26">
        <v>69.010000000000005</v>
      </c>
      <c r="D906" s="26">
        <v>2</v>
      </c>
      <c r="E906" s="27">
        <f t="shared" ref="E906:E969" si="14">C906*B906*8760</f>
        <v>106.77755153459165</v>
      </c>
    </row>
    <row r="907" spans="1:5" x14ac:dyDescent="0.3">
      <c r="A907" s="24">
        <v>42773.416666666664</v>
      </c>
      <c r="B907" s="25">
        <v>1.8450402486080739E-4</v>
      </c>
      <c r="C907" s="26">
        <v>66.959999999999994</v>
      </c>
      <c r="D907" s="26">
        <v>2</v>
      </c>
      <c r="E907" s="27">
        <f t="shared" si="14"/>
        <v>108.22445206099383</v>
      </c>
    </row>
    <row r="908" spans="1:5" x14ac:dyDescent="0.3">
      <c r="A908" s="24">
        <v>42773.458333333336</v>
      </c>
      <c r="B908" s="25">
        <v>1.8293715564339101E-4</v>
      </c>
      <c r="C908" s="26">
        <v>65.040000000000006</v>
      </c>
      <c r="D908" s="26">
        <v>2</v>
      </c>
      <c r="E908" s="27">
        <f t="shared" si="14"/>
        <v>104.22851760268429</v>
      </c>
    </row>
    <row r="909" spans="1:5" x14ac:dyDescent="0.3">
      <c r="A909" s="24">
        <v>42773.5</v>
      </c>
      <c r="B909" s="25">
        <v>1.8055681020644681E-4</v>
      </c>
      <c r="C909" s="26">
        <v>62.69</v>
      </c>
      <c r="D909" s="26">
        <v>2</v>
      </c>
      <c r="E909" s="27">
        <f t="shared" si="14"/>
        <v>99.155372342937227</v>
      </c>
    </row>
    <row r="910" spans="1:5" x14ac:dyDescent="0.3">
      <c r="A910" s="24">
        <v>42773.541666666664</v>
      </c>
      <c r="B910" s="25">
        <v>1.6850303209426097E-4</v>
      </c>
      <c r="C910" s="26">
        <v>60.69</v>
      </c>
      <c r="D910" s="26">
        <v>2</v>
      </c>
      <c r="E910" s="27">
        <f t="shared" si="14"/>
        <v>89.58369339593412</v>
      </c>
    </row>
    <row r="911" spans="1:5" x14ac:dyDescent="0.3">
      <c r="A911" s="24">
        <v>42773.583333333336</v>
      </c>
      <c r="B911" s="25">
        <v>1.4570442318413105E-4</v>
      </c>
      <c r="C911" s="26">
        <v>55</v>
      </c>
      <c r="D911" s="26">
        <v>2</v>
      </c>
      <c r="E911" s="27">
        <f t="shared" si="14"/>
        <v>70.200391090114337</v>
      </c>
    </row>
    <row r="912" spans="1:5" x14ac:dyDescent="0.3">
      <c r="A912" s="24">
        <v>42773.625</v>
      </c>
      <c r="B912" s="25">
        <v>1.3889331972103303E-4</v>
      </c>
      <c r="C912" s="26">
        <v>49.83</v>
      </c>
      <c r="D912" s="26">
        <v>2</v>
      </c>
      <c r="E912" s="27">
        <f t="shared" si="14"/>
        <v>60.628434106083901</v>
      </c>
    </row>
    <row r="913" spans="1:5" x14ac:dyDescent="0.3">
      <c r="A913" s="24">
        <v>42773.666666666664</v>
      </c>
      <c r="B913" s="25">
        <v>1.4110217190264302E-4</v>
      </c>
      <c r="C913" s="26">
        <v>49.83</v>
      </c>
      <c r="D913" s="26">
        <v>2</v>
      </c>
      <c r="E913" s="27">
        <f t="shared" si="14"/>
        <v>61.592621938960221</v>
      </c>
    </row>
    <row r="914" spans="1:5" x14ac:dyDescent="0.3">
      <c r="A914" s="24">
        <v>42773.708333333336</v>
      </c>
      <c r="B914" s="25">
        <v>1.4437127959841719E-4</v>
      </c>
      <c r="C914" s="26">
        <v>50</v>
      </c>
      <c r="D914" s="26">
        <v>1</v>
      </c>
      <c r="E914" s="27">
        <f t="shared" si="14"/>
        <v>63.234620464106733</v>
      </c>
    </row>
    <row r="915" spans="1:5" x14ac:dyDescent="0.3">
      <c r="A915" s="24">
        <v>42773.75</v>
      </c>
      <c r="B915" s="25">
        <v>1.4776529823938876E-4</v>
      </c>
      <c r="C915" s="26">
        <v>60.11</v>
      </c>
      <c r="D915" s="26">
        <v>1</v>
      </c>
      <c r="E915" s="27">
        <f t="shared" si="14"/>
        <v>77.807827396006203</v>
      </c>
    </row>
    <row r="916" spans="1:5" x14ac:dyDescent="0.3">
      <c r="A916" s="24">
        <v>42773.791666666664</v>
      </c>
      <c r="B916" s="25">
        <v>1.5477821630993616E-4</v>
      </c>
      <c r="C916" s="26">
        <v>63.19</v>
      </c>
      <c r="D916" s="26">
        <v>1</v>
      </c>
      <c r="E916" s="27">
        <f t="shared" si="14"/>
        <v>85.676614880353824</v>
      </c>
    </row>
    <row r="917" spans="1:5" x14ac:dyDescent="0.3">
      <c r="A917" s="24">
        <v>42773.833333333336</v>
      </c>
      <c r="B917" s="25">
        <v>1.3885613206279923E-4</v>
      </c>
      <c r="C917" s="26">
        <v>65.25</v>
      </c>
      <c r="D917" s="26">
        <v>1</v>
      </c>
      <c r="E917" s="27">
        <f t="shared" si="14"/>
        <v>79.368776525775417</v>
      </c>
    </row>
    <row r="918" spans="1:5" x14ac:dyDescent="0.3">
      <c r="A918" s="24">
        <v>42773.875</v>
      </c>
      <c r="B918" s="25">
        <v>1.1739850478586203E-4</v>
      </c>
      <c r="C918" s="26">
        <v>62.28</v>
      </c>
      <c r="D918" s="26">
        <v>1</v>
      </c>
      <c r="E918" s="27">
        <f t="shared" si="14"/>
        <v>64.049430971836145</v>
      </c>
    </row>
    <row r="919" spans="1:5" x14ac:dyDescent="0.3">
      <c r="A919" s="24">
        <v>42773.916666666664</v>
      </c>
      <c r="B919" s="25">
        <v>1.0029210821466652E-4</v>
      </c>
      <c r="C919" s="26">
        <v>60</v>
      </c>
      <c r="D919" s="26">
        <v>1</v>
      </c>
      <c r="E919" s="27">
        <f t="shared" si="14"/>
        <v>52.713532077628727</v>
      </c>
    </row>
    <row r="920" spans="1:5" x14ac:dyDescent="0.3">
      <c r="A920" s="24">
        <v>42773.958333333336</v>
      </c>
      <c r="B920" s="25">
        <v>8.9775863601269232E-5</v>
      </c>
      <c r="C920" s="26">
        <v>49.83</v>
      </c>
      <c r="D920" s="26">
        <v>2</v>
      </c>
      <c r="E920" s="27">
        <f t="shared" si="14"/>
        <v>39.188134041280911</v>
      </c>
    </row>
    <row r="921" spans="1:5" x14ac:dyDescent="0.3">
      <c r="A921" s="24">
        <v>42774</v>
      </c>
      <c r="B921" s="25">
        <v>8.2561033856923895E-5</v>
      </c>
      <c r="C921" s="26">
        <v>47.629999999999995</v>
      </c>
      <c r="D921" s="26">
        <v>3</v>
      </c>
      <c r="E921" s="27">
        <f t="shared" si="14"/>
        <v>34.447666693222295</v>
      </c>
    </row>
    <row r="922" spans="1:5" x14ac:dyDescent="0.3">
      <c r="A922" s="24">
        <v>42774.041666666664</v>
      </c>
      <c r="B922" s="25">
        <v>7.964332894199251E-5</v>
      </c>
      <c r="C922" s="26">
        <v>42.34</v>
      </c>
      <c r="D922" s="26">
        <v>3</v>
      </c>
      <c r="E922" s="27">
        <f t="shared" si="14"/>
        <v>29.539583275258718</v>
      </c>
    </row>
    <row r="923" spans="1:5" x14ac:dyDescent="0.3">
      <c r="A923" s="24">
        <v>42774.083333333336</v>
      </c>
      <c r="B923" s="25">
        <v>7.8111140659855086E-5</v>
      </c>
      <c r="C923" s="26">
        <v>39.74</v>
      </c>
      <c r="D923" s="26">
        <v>3</v>
      </c>
      <c r="E923" s="27">
        <f t="shared" si="14"/>
        <v>27.192237753246335</v>
      </c>
    </row>
    <row r="924" spans="1:5" x14ac:dyDescent="0.3">
      <c r="A924" s="24">
        <v>42774.125</v>
      </c>
      <c r="B924" s="25">
        <v>7.7250128926782384E-5</v>
      </c>
      <c r="C924" s="26">
        <v>36.700000000000003</v>
      </c>
      <c r="D924" s="26">
        <v>3</v>
      </c>
      <c r="E924" s="27">
        <f t="shared" si="14"/>
        <v>24.835298448929127</v>
      </c>
    </row>
    <row r="925" spans="1:5" x14ac:dyDescent="0.3">
      <c r="A925" s="24">
        <v>42774.166666666664</v>
      </c>
      <c r="B925" s="25">
        <v>7.7518921098955544E-5</v>
      </c>
      <c r="C925" s="26">
        <v>36.01</v>
      </c>
      <c r="D925" s="26">
        <v>3</v>
      </c>
      <c r="E925" s="27">
        <f t="shared" si="14"/>
        <v>24.453157615254888</v>
      </c>
    </row>
    <row r="926" spans="1:5" x14ac:dyDescent="0.3">
      <c r="A926" s="24">
        <v>42774.208333333336</v>
      </c>
      <c r="B926" s="25">
        <v>8.0329421798001823E-5</v>
      </c>
      <c r="C926" s="26">
        <v>38.93</v>
      </c>
      <c r="D926" s="26">
        <v>3</v>
      </c>
      <c r="E926" s="27">
        <f t="shared" si="14"/>
        <v>27.394485661622806</v>
      </c>
    </row>
    <row r="927" spans="1:5" x14ac:dyDescent="0.3">
      <c r="A927" s="24">
        <v>42774.25</v>
      </c>
      <c r="B927" s="25">
        <v>9.2416634867271009E-5</v>
      </c>
      <c r="C927" s="26">
        <v>45.3</v>
      </c>
      <c r="D927" s="26">
        <v>3</v>
      </c>
      <c r="E927" s="27">
        <f t="shared" si="14"/>
        <v>36.673508381109414</v>
      </c>
    </row>
    <row r="928" spans="1:5" x14ac:dyDescent="0.3">
      <c r="A928" s="24">
        <v>42774.291666666664</v>
      </c>
      <c r="B928" s="25">
        <v>1.1598234649424009E-4</v>
      </c>
      <c r="C928" s="26">
        <v>55.099999999999994</v>
      </c>
      <c r="D928" s="26">
        <v>3</v>
      </c>
      <c r="E928" s="27">
        <f t="shared" si="14"/>
        <v>55.981895076453824</v>
      </c>
    </row>
    <row r="929" spans="1:5" x14ac:dyDescent="0.3">
      <c r="A929" s="24">
        <v>42774.333333333336</v>
      </c>
      <c r="B929" s="25">
        <v>1.5073032578424422E-4</v>
      </c>
      <c r="C929" s="26">
        <v>61.97</v>
      </c>
      <c r="D929" s="26">
        <v>2</v>
      </c>
      <c r="E929" s="27">
        <f t="shared" si="14"/>
        <v>81.825042610322612</v>
      </c>
    </row>
    <row r="930" spans="1:5" x14ac:dyDescent="0.3">
      <c r="A930" s="24">
        <v>42774.375</v>
      </c>
      <c r="B930" s="25">
        <v>1.7662973788887661E-4</v>
      </c>
      <c r="C930" s="26">
        <v>62.569999999999993</v>
      </c>
      <c r="D930" s="26">
        <v>2</v>
      </c>
      <c r="E930" s="27">
        <f t="shared" si="14"/>
        <v>96.81309084943338</v>
      </c>
    </row>
    <row r="931" spans="1:5" x14ac:dyDescent="0.3">
      <c r="A931" s="24">
        <v>42774.416666666664</v>
      </c>
      <c r="B931" s="25">
        <v>1.8450402486080739E-4</v>
      </c>
      <c r="C931" s="26">
        <v>62.490000000000009</v>
      </c>
      <c r="D931" s="26">
        <v>2</v>
      </c>
      <c r="E931" s="27">
        <f t="shared" si="14"/>
        <v>100.99979105871425</v>
      </c>
    </row>
    <row r="932" spans="1:5" x14ac:dyDescent="0.3">
      <c r="A932" s="24">
        <v>42774.458333333336</v>
      </c>
      <c r="B932" s="25">
        <v>1.8293715564339101E-4</v>
      </c>
      <c r="C932" s="26">
        <v>60.38</v>
      </c>
      <c r="D932" s="26">
        <v>2</v>
      </c>
      <c r="E932" s="27">
        <f t="shared" si="14"/>
        <v>96.760730209872037</v>
      </c>
    </row>
    <row r="933" spans="1:5" x14ac:dyDescent="0.3">
      <c r="A933" s="24">
        <v>42774.5</v>
      </c>
      <c r="B933" s="25">
        <v>1.8055681020644681E-4</v>
      </c>
      <c r="C933" s="26">
        <v>59.66</v>
      </c>
      <c r="D933" s="26">
        <v>2</v>
      </c>
      <c r="E933" s="27">
        <f t="shared" si="14"/>
        <v>94.362889040989543</v>
      </c>
    </row>
    <row r="934" spans="1:5" x14ac:dyDescent="0.3">
      <c r="A934" s="24">
        <v>42774.541666666664</v>
      </c>
      <c r="B934" s="25">
        <v>1.6850303209426097E-4</v>
      </c>
      <c r="C934" s="26">
        <v>59.66</v>
      </c>
      <c r="D934" s="26">
        <v>2</v>
      </c>
      <c r="E934" s="27">
        <f t="shared" si="14"/>
        <v>88.063324237954021</v>
      </c>
    </row>
    <row r="935" spans="1:5" x14ac:dyDescent="0.3">
      <c r="A935" s="24">
        <v>42774.583333333336</v>
      </c>
      <c r="B935" s="25">
        <v>1.4570442318413105E-4</v>
      </c>
      <c r="C935" s="26">
        <v>55</v>
      </c>
      <c r="D935" s="26">
        <v>2</v>
      </c>
      <c r="E935" s="27">
        <f t="shared" si="14"/>
        <v>70.200391090114337</v>
      </c>
    </row>
    <row r="936" spans="1:5" x14ac:dyDescent="0.3">
      <c r="A936" s="24">
        <v>42774.625</v>
      </c>
      <c r="B936" s="25">
        <v>1.3889331972103303E-4</v>
      </c>
      <c r="C936" s="26">
        <v>53.620000000000005</v>
      </c>
      <c r="D936" s="26">
        <v>2</v>
      </c>
      <c r="E936" s="27">
        <f t="shared" si="14"/>
        <v>65.239747878150098</v>
      </c>
    </row>
    <row r="937" spans="1:5" x14ac:dyDescent="0.3">
      <c r="A937" s="24">
        <v>42774.666666666664</v>
      </c>
      <c r="B937" s="25">
        <v>1.4110217190264302E-4</v>
      </c>
      <c r="C937" s="26">
        <v>56.45</v>
      </c>
      <c r="D937" s="26">
        <v>2</v>
      </c>
      <c r="E937" s="27">
        <f t="shared" si="14"/>
        <v>69.775306210200782</v>
      </c>
    </row>
    <row r="938" spans="1:5" x14ac:dyDescent="0.3">
      <c r="A938" s="24">
        <v>42774.708333333336</v>
      </c>
      <c r="B938" s="25">
        <v>1.4437127959841719E-4</v>
      </c>
      <c r="C938" s="26">
        <v>60.69</v>
      </c>
      <c r="D938" s="26">
        <v>1</v>
      </c>
      <c r="E938" s="27">
        <f t="shared" si="14"/>
        <v>76.754182319332742</v>
      </c>
    </row>
    <row r="939" spans="1:5" x14ac:dyDescent="0.3">
      <c r="A939" s="24">
        <v>42774.75</v>
      </c>
      <c r="B939" s="25">
        <v>1.4776529823938876E-4</v>
      </c>
      <c r="C939" s="26">
        <v>65</v>
      </c>
      <c r="D939" s="26">
        <v>1</v>
      </c>
      <c r="E939" s="27">
        <f t="shared" si="14"/>
        <v>84.137560817507961</v>
      </c>
    </row>
    <row r="940" spans="1:5" x14ac:dyDescent="0.3">
      <c r="A940" s="24">
        <v>42774.791666666664</v>
      </c>
      <c r="B940" s="25">
        <v>1.5477821630993616E-4</v>
      </c>
      <c r="C940" s="26">
        <v>71.62</v>
      </c>
      <c r="D940" s="26">
        <v>1</v>
      </c>
      <c r="E940" s="27">
        <f t="shared" si="14"/>
        <v>97.106490864550423</v>
      </c>
    </row>
    <row r="941" spans="1:5" x14ac:dyDescent="0.3">
      <c r="A941" s="24">
        <v>42774.833333333336</v>
      </c>
      <c r="B941" s="25">
        <v>1.3885613206279923E-4</v>
      </c>
      <c r="C941" s="26">
        <v>72.599999999999994</v>
      </c>
      <c r="D941" s="26">
        <v>1</v>
      </c>
      <c r="E941" s="27">
        <f t="shared" si="14"/>
        <v>88.309167444770807</v>
      </c>
    </row>
    <row r="942" spans="1:5" x14ac:dyDescent="0.3">
      <c r="A942" s="24">
        <v>42774.875</v>
      </c>
      <c r="B942" s="25">
        <v>1.1739850478586203E-4</v>
      </c>
      <c r="C942" s="26">
        <v>65.5</v>
      </c>
      <c r="D942" s="26">
        <v>1</v>
      </c>
      <c r="E942" s="27">
        <f t="shared" si="14"/>
        <v>67.360914076031918</v>
      </c>
    </row>
    <row r="943" spans="1:5" x14ac:dyDescent="0.3">
      <c r="A943" s="24">
        <v>42774.916666666664</v>
      </c>
      <c r="B943" s="25">
        <v>1.0029210821466652E-4</v>
      </c>
      <c r="C943" s="26">
        <v>61.59</v>
      </c>
      <c r="D943" s="26">
        <v>1</v>
      </c>
      <c r="E943" s="27">
        <f t="shared" si="14"/>
        <v>54.110440677685887</v>
      </c>
    </row>
    <row r="944" spans="1:5" x14ac:dyDescent="0.3">
      <c r="A944" s="24">
        <v>42774.958333333336</v>
      </c>
      <c r="B944" s="25">
        <v>8.9775863601269232E-5</v>
      </c>
      <c r="C944" s="26">
        <v>59.69</v>
      </c>
      <c r="D944" s="26">
        <v>2</v>
      </c>
      <c r="E944" s="27">
        <f t="shared" si="14"/>
        <v>46.9423985736315</v>
      </c>
    </row>
    <row r="945" spans="1:5" x14ac:dyDescent="0.3">
      <c r="A945" s="24">
        <v>42775</v>
      </c>
      <c r="B945" s="25">
        <v>8.3919233521303498E-5</v>
      </c>
      <c r="C945" s="26">
        <v>51.83</v>
      </c>
      <c r="D945" s="26">
        <v>3</v>
      </c>
      <c r="E945" s="27">
        <f t="shared" si="14"/>
        <v>38.101916731064243</v>
      </c>
    </row>
    <row r="946" spans="1:5" x14ac:dyDescent="0.3">
      <c r="A946" s="24">
        <v>42775.041666666664</v>
      </c>
      <c r="B946" s="25">
        <v>8.0582238306545689E-5</v>
      </c>
      <c r="C946" s="26">
        <v>49.04</v>
      </c>
      <c r="D946" s="26">
        <v>3</v>
      </c>
      <c r="E946" s="27">
        <f t="shared" si="14"/>
        <v>34.617355987004281</v>
      </c>
    </row>
    <row r="947" spans="1:5" x14ac:dyDescent="0.3">
      <c r="A947" s="24">
        <v>42775.083333333336</v>
      </c>
      <c r="B947" s="25">
        <v>7.8851472857047932E-5</v>
      </c>
      <c r="C947" s="26">
        <v>45.95</v>
      </c>
      <c r="D947" s="26">
        <v>3</v>
      </c>
      <c r="E947" s="27">
        <f t="shared" si="14"/>
        <v>31.73945255736465</v>
      </c>
    </row>
    <row r="948" spans="1:5" x14ac:dyDescent="0.3">
      <c r="A948" s="24">
        <v>42775.125</v>
      </c>
      <c r="B948" s="25">
        <v>7.7916151529657017E-5</v>
      </c>
      <c r="C948" s="26">
        <v>43.75</v>
      </c>
      <c r="D948" s="26">
        <v>3</v>
      </c>
      <c r="E948" s="27">
        <f t="shared" si="14"/>
        <v>29.861365073741052</v>
      </c>
    </row>
    <row r="949" spans="1:5" x14ac:dyDescent="0.3">
      <c r="A949" s="24">
        <v>42775.166666666664</v>
      </c>
      <c r="B949" s="25">
        <v>7.809653483057015E-5</v>
      </c>
      <c r="C949" s="26">
        <v>42.64</v>
      </c>
      <c r="D949" s="26">
        <v>3</v>
      </c>
      <c r="E949" s="27">
        <f t="shared" si="14"/>
        <v>29.171117507737478</v>
      </c>
    </row>
    <row r="950" spans="1:5" x14ac:dyDescent="0.3">
      <c r="A950" s="24">
        <v>42775.208333333336</v>
      </c>
      <c r="B950" s="25">
        <v>8.1081404005228298E-5</v>
      </c>
      <c r="C950" s="26">
        <v>47.2</v>
      </c>
      <c r="D950" s="26">
        <v>3</v>
      </c>
      <c r="E950" s="27">
        <f t="shared" si="14"/>
        <v>33.52489027684976</v>
      </c>
    </row>
    <row r="951" spans="1:5" x14ac:dyDescent="0.3">
      <c r="A951" s="24">
        <v>42775.25</v>
      </c>
      <c r="B951" s="25">
        <v>9.2980232944827037E-5</v>
      </c>
      <c r="C951" s="26">
        <v>55.099999999999994</v>
      </c>
      <c r="D951" s="26">
        <v>3</v>
      </c>
      <c r="E951" s="27">
        <f t="shared" si="14"/>
        <v>44.879326916877332</v>
      </c>
    </row>
    <row r="952" spans="1:5" x14ac:dyDescent="0.3">
      <c r="A952" s="24">
        <v>42775.291666666664</v>
      </c>
      <c r="B952" s="25">
        <v>1.1568739880002908E-4</v>
      </c>
      <c r="C952" s="26">
        <v>65.3</v>
      </c>
      <c r="D952" s="26">
        <v>3</v>
      </c>
      <c r="E952" s="27">
        <f t="shared" si="14"/>
        <v>66.176431360783027</v>
      </c>
    </row>
    <row r="953" spans="1:5" x14ac:dyDescent="0.3">
      <c r="A953" s="24">
        <v>42775.333333333336</v>
      </c>
      <c r="B953" s="25">
        <v>1.4987980586466681E-4</v>
      </c>
      <c r="C953" s="26">
        <v>67.81</v>
      </c>
      <c r="D953" s="26">
        <v>2</v>
      </c>
      <c r="E953" s="27">
        <f t="shared" si="14"/>
        <v>89.030942808583575</v>
      </c>
    </row>
    <row r="954" spans="1:5" x14ac:dyDescent="0.3">
      <c r="A954" s="24">
        <v>42775.375</v>
      </c>
      <c r="B954" s="25">
        <v>1.7537879382997152E-4</v>
      </c>
      <c r="C954" s="26">
        <v>68.56</v>
      </c>
      <c r="D954" s="26">
        <v>2</v>
      </c>
      <c r="E954" s="27">
        <f t="shared" si="14"/>
        <v>105.32997811964975</v>
      </c>
    </row>
    <row r="955" spans="1:5" x14ac:dyDescent="0.3">
      <c r="A955" s="24">
        <v>42775.416666666664</v>
      </c>
      <c r="B955" s="25">
        <v>1.8337235400993707E-4</v>
      </c>
      <c r="C955" s="26">
        <v>68</v>
      </c>
      <c r="D955" s="26">
        <v>2</v>
      </c>
      <c r="E955" s="27">
        <f t="shared" si="14"/>
        <v>109.23124383663931</v>
      </c>
    </row>
    <row r="956" spans="1:5" x14ac:dyDescent="0.3">
      <c r="A956" s="24">
        <v>42775.458333333336</v>
      </c>
      <c r="B956" s="25">
        <v>1.8197150868437431E-4</v>
      </c>
      <c r="C956" s="26">
        <v>67.88</v>
      </c>
      <c r="D956" s="26">
        <v>2</v>
      </c>
      <c r="E956" s="27">
        <f t="shared" si="14"/>
        <v>108.20549984317907</v>
      </c>
    </row>
    <row r="957" spans="1:5" x14ac:dyDescent="0.3">
      <c r="A957" s="24">
        <v>42775.5</v>
      </c>
      <c r="B957" s="25">
        <v>1.7906976109508405E-4</v>
      </c>
      <c r="C957" s="26">
        <v>66.91</v>
      </c>
      <c r="D957" s="26">
        <v>2</v>
      </c>
      <c r="E957" s="27">
        <f t="shared" si="14"/>
        <v>104.95844558227937</v>
      </c>
    </row>
    <row r="958" spans="1:5" x14ac:dyDescent="0.3">
      <c r="A958" s="24">
        <v>42775.541666666664</v>
      </c>
      <c r="B958" s="25">
        <v>1.6659053927389042E-4</v>
      </c>
      <c r="C958" s="26">
        <v>65.64</v>
      </c>
      <c r="D958" s="26">
        <v>2</v>
      </c>
      <c r="E958" s="27">
        <f t="shared" si="14"/>
        <v>95.790626261938343</v>
      </c>
    </row>
    <row r="959" spans="1:5" x14ac:dyDescent="0.3">
      <c r="A959" s="24">
        <v>42775.583333333336</v>
      </c>
      <c r="B959" s="25">
        <v>1.4292465933414159E-4</v>
      </c>
      <c r="C959" s="26">
        <v>65</v>
      </c>
      <c r="D959" s="26">
        <v>2</v>
      </c>
      <c r="E959" s="27">
        <f t="shared" si="14"/>
        <v>81.381301024860221</v>
      </c>
    </row>
    <row r="960" spans="1:5" x14ac:dyDescent="0.3">
      <c r="A960" s="24">
        <v>42775.625</v>
      </c>
      <c r="B960" s="25">
        <v>1.3220468887942754E-4</v>
      </c>
      <c r="C960" s="26">
        <v>64.89</v>
      </c>
      <c r="D960" s="26">
        <v>2</v>
      </c>
      <c r="E960" s="27">
        <f t="shared" si="14"/>
        <v>75.14995740974183</v>
      </c>
    </row>
    <row r="961" spans="1:5" x14ac:dyDescent="0.3">
      <c r="A961" s="24">
        <v>42775.666666666664</v>
      </c>
      <c r="B961" s="25">
        <v>1.315791905091792E-4</v>
      </c>
      <c r="C961" s="26">
        <v>65.709999999999994</v>
      </c>
      <c r="D961" s="26">
        <v>2</v>
      </c>
      <c r="E961" s="27">
        <f t="shared" si="14"/>
        <v>75.73956100921751</v>
      </c>
    </row>
    <row r="962" spans="1:5" x14ac:dyDescent="0.3">
      <c r="A962" s="24">
        <v>42775.708333333336</v>
      </c>
      <c r="B962" s="25">
        <v>1.3444947733207437E-4</v>
      </c>
      <c r="C962" s="26">
        <v>66.510000000000005</v>
      </c>
      <c r="D962" s="26">
        <v>1</v>
      </c>
      <c r="E962" s="27">
        <f t="shared" si="14"/>
        <v>78.333976299240902</v>
      </c>
    </row>
    <row r="963" spans="1:5" x14ac:dyDescent="0.3">
      <c r="A963" s="24">
        <v>42775.75</v>
      </c>
      <c r="B963" s="25">
        <v>1.4007089392547694E-4</v>
      </c>
      <c r="C963" s="26">
        <v>69.41</v>
      </c>
      <c r="D963" s="26">
        <v>1</v>
      </c>
      <c r="E963" s="27">
        <f t="shared" si="14"/>
        <v>85.167529746938015</v>
      </c>
    </row>
    <row r="964" spans="1:5" x14ac:dyDescent="0.3">
      <c r="A964" s="24">
        <v>42775.791666666664</v>
      </c>
      <c r="B964" s="25">
        <v>1.5082140041141289E-4</v>
      </c>
      <c r="C964" s="26">
        <v>75.010000000000005</v>
      </c>
      <c r="D964" s="26">
        <v>1</v>
      </c>
      <c r="E964" s="27">
        <f t="shared" si="14"/>
        <v>99.102872024974317</v>
      </c>
    </row>
    <row r="965" spans="1:5" x14ac:dyDescent="0.3">
      <c r="A965" s="24">
        <v>42775.833333333336</v>
      </c>
      <c r="B965" s="25">
        <v>1.3989222955684393E-4</v>
      </c>
      <c r="C965" s="26">
        <v>70.69</v>
      </c>
      <c r="D965" s="26">
        <v>1</v>
      </c>
      <c r="E965" s="27">
        <f t="shared" si="14"/>
        <v>86.627479756590077</v>
      </c>
    </row>
    <row r="966" spans="1:5" x14ac:dyDescent="0.3">
      <c r="A966" s="24">
        <v>42775.875</v>
      </c>
      <c r="B966" s="25">
        <v>1.213800954045205E-4</v>
      </c>
      <c r="C966" s="26">
        <v>64.98</v>
      </c>
      <c r="D966" s="26">
        <v>1</v>
      </c>
      <c r="E966" s="27">
        <f t="shared" si="14"/>
        <v>69.092560530619096</v>
      </c>
    </row>
    <row r="967" spans="1:5" x14ac:dyDescent="0.3">
      <c r="A967" s="24">
        <v>42775.916666666664</v>
      </c>
      <c r="B967" s="25">
        <v>1.0552756886753925E-4</v>
      </c>
      <c r="C967" s="26">
        <v>61.69</v>
      </c>
      <c r="D967" s="26">
        <v>1</v>
      </c>
      <c r="E967" s="27">
        <f t="shared" si="14"/>
        <v>57.027562537321224</v>
      </c>
    </row>
    <row r="968" spans="1:5" x14ac:dyDescent="0.3">
      <c r="A968" s="24">
        <v>42775.958333333336</v>
      </c>
      <c r="B968" s="25">
        <v>9.5692579172507159E-5</v>
      </c>
      <c r="C968" s="26">
        <v>57.07</v>
      </c>
      <c r="D968" s="26">
        <v>2</v>
      </c>
      <c r="E968" s="27">
        <f t="shared" si="14"/>
        <v>47.839897321964855</v>
      </c>
    </row>
    <row r="969" spans="1:5" x14ac:dyDescent="0.3">
      <c r="A969" s="24">
        <v>42776</v>
      </c>
      <c r="B969" s="25">
        <v>8.7088263454137511E-5</v>
      </c>
      <c r="C969" s="26">
        <v>52.07</v>
      </c>
      <c r="D969" s="26">
        <v>3</v>
      </c>
      <c r="E969" s="27">
        <f t="shared" si="14"/>
        <v>39.723848291778801</v>
      </c>
    </row>
    <row r="970" spans="1:5" x14ac:dyDescent="0.3">
      <c r="A970" s="24">
        <v>42776.041666666664</v>
      </c>
      <c r="B970" s="25">
        <v>8.2014195220862023E-5</v>
      </c>
      <c r="C970" s="26">
        <v>49.8</v>
      </c>
      <c r="D970" s="26">
        <v>3</v>
      </c>
      <c r="E970" s="27">
        <f t="shared" ref="E970:E1033" si="15">C970*B970*8760</f>
        <v>35.778528636710618</v>
      </c>
    </row>
    <row r="971" spans="1:5" x14ac:dyDescent="0.3">
      <c r="A971" s="24">
        <v>42776.083333333336</v>
      </c>
      <c r="B971" s="25">
        <v>7.9349545336636026E-5</v>
      </c>
      <c r="C971" s="26">
        <v>46.3</v>
      </c>
      <c r="D971" s="26">
        <v>3</v>
      </c>
      <c r="E971" s="27">
        <f t="shared" si="15"/>
        <v>32.183223393995533</v>
      </c>
    </row>
    <row r="972" spans="1:5" x14ac:dyDescent="0.3">
      <c r="A972" s="24">
        <v>42776.125</v>
      </c>
      <c r="B972" s="25">
        <v>7.7785371244326758E-5</v>
      </c>
      <c r="C972" s="26">
        <v>45.600000000000009</v>
      </c>
      <c r="D972" s="26">
        <v>3</v>
      </c>
      <c r="E972" s="27">
        <f t="shared" si="15"/>
        <v>31.071833255773797</v>
      </c>
    </row>
    <row r="973" spans="1:5" x14ac:dyDescent="0.3">
      <c r="A973" s="24">
        <v>42776.166666666664</v>
      </c>
      <c r="B973" s="25">
        <v>7.7559773262021614E-5</v>
      </c>
      <c r="C973" s="26">
        <v>45.600000000000009</v>
      </c>
      <c r="D973" s="26">
        <v>3</v>
      </c>
      <c r="E973" s="27">
        <f t="shared" si="15"/>
        <v>30.981716788154113</v>
      </c>
    </row>
    <row r="974" spans="1:5" x14ac:dyDescent="0.3">
      <c r="A974" s="24">
        <v>42776.208333333336</v>
      </c>
      <c r="B974" s="25">
        <v>7.8591316599894813E-5</v>
      </c>
      <c r="C974" s="26">
        <v>46.86999999999999</v>
      </c>
      <c r="D974" s="26">
        <v>3</v>
      </c>
      <c r="E974" s="27">
        <f t="shared" si="15"/>
        <v>32.268117079164725</v>
      </c>
    </row>
    <row r="975" spans="1:5" x14ac:dyDescent="0.3">
      <c r="A975" s="24">
        <v>42776.25</v>
      </c>
      <c r="B975" s="25">
        <v>8.2959532881660852E-5</v>
      </c>
      <c r="C975" s="26">
        <v>53.67</v>
      </c>
      <c r="D975" s="26">
        <v>3</v>
      </c>
      <c r="E975" s="27">
        <f t="shared" si="15"/>
        <v>39.003358016686548</v>
      </c>
    </row>
    <row r="976" spans="1:5" x14ac:dyDescent="0.3">
      <c r="A976" s="24">
        <v>42776.291666666664</v>
      </c>
      <c r="B976" s="25">
        <v>8.7181138116905328E-5</v>
      </c>
      <c r="C976" s="26">
        <v>67.959999999999994</v>
      </c>
      <c r="D976" s="26">
        <v>3</v>
      </c>
      <c r="E976" s="27">
        <f t="shared" si="15"/>
        <v>51.901512082681997</v>
      </c>
    </row>
    <row r="977" spans="1:5" x14ac:dyDescent="0.3">
      <c r="A977" s="24">
        <v>42776.333333333336</v>
      </c>
      <c r="B977" s="25">
        <v>8.8696526434976929E-5</v>
      </c>
      <c r="C977" s="26">
        <v>71.489999999999995</v>
      </c>
      <c r="D977" s="26">
        <v>2</v>
      </c>
      <c r="E977" s="27">
        <f t="shared" si="15"/>
        <v>55.546412551567741</v>
      </c>
    </row>
    <row r="978" spans="1:5" x14ac:dyDescent="0.3">
      <c r="A978" s="24">
        <v>42776.375</v>
      </c>
      <c r="B978" s="25">
        <v>1.0118791207635459E-4</v>
      </c>
      <c r="C978" s="26">
        <v>75</v>
      </c>
      <c r="D978" s="26">
        <v>2</v>
      </c>
      <c r="E978" s="27">
        <f t="shared" si="15"/>
        <v>66.480458234164971</v>
      </c>
    </row>
    <row r="979" spans="1:5" x14ac:dyDescent="0.3">
      <c r="A979" s="24">
        <v>42776.416666666664</v>
      </c>
      <c r="B979" s="25">
        <v>1.1471573741782661E-4</v>
      </c>
      <c r="C979" s="26">
        <v>75.510000000000005</v>
      </c>
      <c r="D979" s="26">
        <v>2</v>
      </c>
      <c r="E979" s="27">
        <f t="shared" si="15"/>
        <v>75.880743511999967</v>
      </c>
    </row>
    <row r="980" spans="1:5" x14ac:dyDescent="0.3">
      <c r="A980" s="24">
        <v>42776.458333333336</v>
      </c>
      <c r="B980" s="25">
        <v>1.1867652667475973E-4</v>
      </c>
      <c r="C980" s="26">
        <v>73.010000000000005</v>
      </c>
      <c r="D980" s="26">
        <v>2</v>
      </c>
      <c r="E980" s="27">
        <f t="shared" si="15"/>
        <v>75.901661341712071</v>
      </c>
    </row>
    <row r="981" spans="1:5" x14ac:dyDescent="0.3">
      <c r="A981" s="24">
        <v>42776.5</v>
      </c>
      <c r="B981" s="25">
        <v>1.2007017941777779E-4</v>
      </c>
      <c r="C981" s="26">
        <v>71.41</v>
      </c>
      <c r="D981" s="26">
        <v>2</v>
      </c>
      <c r="E981" s="27">
        <f t="shared" si="15"/>
        <v>75.110092847077965</v>
      </c>
    </row>
    <row r="982" spans="1:5" x14ac:dyDescent="0.3">
      <c r="A982" s="24">
        <v>42776.541666666664</v>
      </c>
      <c r="B982" s="25">
        <v>1.1462240623045074E-4</v>
      </c>
      <c r="C982" s="26">
        <v>70.599999999999994</v>
      </c>
      <c r="D982" s="26">
        <v>2</v>
      </c>
      <c r="E982" s="27">
        <f t="shared" si="15"/>
        <v>70.888914867659636</v>
      </c>
    </row>
    <row r="983" spans="1:5" x14ac:dyDescent="0.3">
      <c r="A983" s="24">
        <v>42776.583333333336</v>
      </c>
      <c r="B983" s="25">
        <v>1.0294022997618108E-4</v>
      </c>
      <c r="C983" s="26">
        <v>69.3</v>
      </c>
      <c r="D983" s="26">
        <v>2</v>
      </c>
      <c r="E983" s="27">
        <f t="shared" si="15"/>
        <v>62.491719531180294</v>
      </c>
    </row>
    <row r="984" spans="1:5" x14ac:dyDescent="0.3">
      <c r="A984" s="24">
        <v>42776.625</v>
      </c>
      <c r="B984" s="25">
        <v>9.7989001388843792E-5</v>
      </c>
      <c r="C984" s="26">
        <v>68.69</v>
      </c>
      <c r="D984" s="26">
        <v>2</v>
      </c>
      <c r="E984" s="27">
        <f t="shared" si="15"/>
        <v>58.962373067301201</v>
      </c>
    </row>
    <row r="985" spans="1:5" x14ac:dyDescent="0.3">
      <c r="A985" s="24">
        <v>42776.666666666664</v>
      </c>
      <c r="B985" s="25">
        <v>9.6948415272203473E-5</v>
      </c>
      <c r="C985" s="26">
        <v>67.88</v>
      </c>
      <c r="D985" s="26">
        <v>2</v>
      </c>
      <c r="E985" s="27">
        <f t="shared" si="15"/>
        <v>57.648319835212021</v>
      </c>
    </row>
    <row r="986" spans="1:5" x14ac:dyDescent="0.3">
      <c r="A986" s="24">
        <v>42776.708333333336</v>
      </c>
      <c r="B986" s="25">
        <v>1.0041631664028976E-4</v>
      </c>
      <c r="C986" s="26">
        <v>70.56</v>
      </c>
      <c r="D986" s="26">
        <v>1</v>
      </c>
      <c r="E986" s="27">
        <f t="shared" si="15"/>
        <v>62.067887646736288</v>
      </c>
    </row>
    <row r="987" spans="1:5" x14ac:dyDescent="0.3">
      <c r="A987" s="24">
        <v>42776.75</v>
      </c>
      <c r="B987" s="25">
        <v>1.0704924100950716E-4</v>
      </c>
      <c r="C987" s="26">
        <v>73.010000000000005</v>
      </c>
      <c r="D987" s="26">
        <v>1</v>
      </c>
      <c r="E987" s="27">
        <f t="shared" si="15"/>
        <v>68.465226154272074</v>
      </c>
    </row>
    <row r="988" spans="1:5" x14ac:dyDescent="0.3">
      <c r="A988" s="24">
        <v>42776.791666666664</v>
      </c>
      <c r="B988" s="25">
        <v>1.2412438052393228E-4</v>
      </c>
      <c r="C988" s="26">
        <v>77.52</v>
      </c>
      <c r="D988" s="26">
        <v>1</v>
      </c>
      <c r="E988" s="27">
        <f t="shared" si="15"/>
        <v>84.289788529165421</v>
      </c>
    </row>
    <row r="989" spans="1:5" x14ac:dyDescent="0.3">
      <c r="A989" s="24">
        <v>42776.833333333336</v>
      </c>
      <c r="B989" s="25">
        <v>1.2370472945120794E-4</v>
      </c>
      <c r="C989" s="26">
        <v>74</v>
      </c>
      <c r="D989" s="26">
        <v>1</v>
      </c>
      <c r="E989" s="27">
        <f t="shared" si="15"/>
        <v>80.190353819451033</v>
      </c>
    </row>
    <row r="990" spans="1:5" x14ac:dyDescent="0.3">
      <c r="A990" s="24">
        <v>42776.875</v>
      </c>
      <c r="B990" s="25">
        <v>1.135161156121397E-4</v>
      </c>
      <c r="C990" s="26">
        <v>67.47</v>
      </c>
      <c r="D990" s="26">
        <v>1</v>
      </c>
      <c r="E990" s="27">
        <f t="shared" si="15"/>
        <v>67.092247126275339</v>
      </c>
    </row>
    <row r="991" spans="1:5" x14ac:dyDescent="0.3">
      <c r="A991" s="24">
        <v>42776.916666666664</v>
      </c>
      <c r="B991" s="25">
        <v>1.0313470436022274E-4</v>
      </c>
      <c r="C991" s="26">
        <v>67.27</v>
      </c>
      <c r="D991" s="26">
        <v>1</v>
      </c>
      <c r="E991" s="27">
        <f t="shared" si="15"/>
        <v>60.775754885854731</v>
      </c>
    </row>
    <row r="992" spans="1:5" x14ac:dyDescent="0.3">
      <c r="A992" s="24">
        <v>42776.958333333336</v>
      </c>
      <c r="B992" s="25">
        <v>9.5274382109078099E-5</v>
      </c>
      <c r="C992" s="26">
        <v>66.69</v>
      </c>
      <c r="D992" s="26">
        <v>2</v>
      </c>
      <c r="E992" s="27">
        <f t="shared" si="15"/>
        <v>55.659713235404702</v>
      </c>
    </row>
    <row r="993" spans="1:5" x14ac:dyDescent="0.3">
      <c r="A993" s="24">
        <v>42777</v>
      </c>
      <c r="B993" s="25">
        <v>8.8288995784018847E-5</v>
      </c>
      <c r="C993" s="26">
        <v>62.61</v>
      </c>
      <c r="D993" s="26">
        <v>3</v>
      </c>
      <c r="E993" s="27">
        <f t="shared" si="15"/>
        <v>48.423300468087795</v>
      </c>
    </row>
    <row r="994" spans="1:5" x14ac:dyDescent="0.3">
      <c r="A994" s="24">
        <v>42777.041666666664</v>
      </c>
      <c r="B994" s="25">
        <v>8.2277777250125628E-5</v>
      </c>
      <c r="C994" s="26">
        <v>53.710000000000008</v>
      </c>
      <c r="D994" s="26">
        <v>3</v>
      </c>
      <c r="E994" s="27">
        <f t="shared" si="15"/>
        <v>38.711661285073212</v>
      </c>
    </row>
    <row r="995" spans="1:5" x14ac:dyDescent="0.3">
      <c r="A995" s="24">
        <v>42777.083333333336</v>
      </c>
      <c r="B995" s="25">
        <v>7.9184234153466723E-5</v>
      </c>
      <c r="C995" s="26">
        <v>51.86</v>
      </c>
      <c r="D995" s="26">
        <v>3</v>
      </c>
      <c r="E995" s="27">
        <f t="shared" si="15"/>
        <v>35.972890796821346</v>
      </c>
    </row>
    <row r="996" spans="1:5" x14ac:dyDescent="0.3">
      <c r="A996" s="24">
        <v>42777.125</v>
      </c>
      <c r="B996" s="25">
        <v>7.7699088682479819E-5</v>
      </c>
      <c r="C996" s="26">
        <v>49.83</v>
      </c>
      <c r="D996" s="26">
        <v>3</v>
      </c>
      <c r="E996" s="27">
        <f t="shared" si="15"/>
        <v>33.916491360060213</v>
      </c>
    </row>
    <row r="997" spans="1:5" x14ac:dyDescent="0.3">
      <c r="A997" s="24">
        <v>42777.166666666664</v>
      </c>
      <c r="B997" s="25">
        <v>7.7097812082476945E-5</v>
      </c>
      <c r="C997" s="26">
        <v>48.43</v>
      </c>
      <c r="D997" s="26">
        <v>3</v>
      </c>
      <c r="E997" s="27">
        <f t="shared" si="15"/>
        <v>32.708500062992179</v>
      </c>
    </row>
    <row r="998" spans="1:5" x14ac:dyDescent="0.3">
      <c r="A998" s="24">
        <v>42777.208333333336</v>
      </c>
      <c r="B998" s="25">
        <v>7.7908997840539553E-5</v>
      </c>
      <c r="C998" s="26">
        <v>44.86</v>
      </c>
      <c r="D998" s="26">
        <v>3</v>
      </c>
      <c r="E998" s="27">
        <f t="shared" si="15"/>
        <v>30.616179353789054</v>
      </c>
    </row>
    <row r="999" spans="1:5" x14ac:dyDescent="0.3">
      <c r="A999" s="24">
        <v>42777.25</v>
      </c>
      <c r="B999" s="25">
        <v>8.0232916647909107E-5</v>
      </c>
      <c r="C999" s="26">
        <v>49.350000000000009</v>
      </c>
      <c r="D999" s="26">
        <v>3</v>
      </c>
      <c r="E999" s="27">
        <f t="shared" si="15"/>
        <v>34.685171264391002</v>
      </c>
    </row>
    <row r="1000" spans="1:5" x14ac:dyDescent="0.3">
      <c r="A1000" s="24">
        <v>42777.291666666664</v>
      </c>
      <c r="B1000" s="25">
        <v>8.0433559333701433E-5</v>
      </c>
      <c r="C1000" s="26">
        <v>48.72999999999999</v>
      </c>
      <c r="D1000" s="26">
        <v>3</v>
      </c>
      <c r="E1000" s="27">
        <f t="shared" si="15"/>
        <v>34.335059553861925</v>
      </c>
    </row>
    <row r="1001" spans="1:5" x14ac:dyDescent="0.3">
      <c r="A1001" s="24">
        <v>42777.333333333336</v>
      </c>
      <c r="B1001" s="25">
        <v>7.4631361606085215E-5</v>
      </c>
      <c r="C1001" s="26">
        <v>49.83</v>
      </c>
      <c r="D1001" s="26">
        <v>3</v>
      </c>
      <c r="E1001" s="27">
        <f t="shared" si="15"/>
        <v>32.577395359761539</v>
      </c>
    </row>
    <row r="1002" spans="1:5" x14ac:dyDescent="0.3">
      <c r="A1002" s="24">
        <v>42777.375</v>
      </c>
      <c r="B1002" s="25">
        <v>7.7916887962302338E-5</v>
      </c>
      <c r="C1002" s="26">
        <v>60.709999999999994</v>
      </c>
      <c r="D1002" s="26">
        <v>3</v>
      </c>
      <c r="E1002" s="27">
        <f t="shared" si="15"/>
        <v>41.437728189356442</v>
      </c>
    </row>
    <row r="1003" spans="1:5" x14ac:dyDescent="0.3">
      <c r="A1003" s="24">
        <v>42777.416666666664</v>
      </c>
      <c r="B1003" s="25">
        <v>8.3338213511664614E-5</v>
      </c>
      <c r="C1003" s="26">
        <v>64.209999999999994</v>
      </c>
      <c r="D1003" s="26">
        <v>3</v>
      </c>
      <c r="E1003" s="27">
        <f t="shared" si="15"/>
        <v>46.87604500075571</v>
      </c>
    </row>
    <row r="1004" spans="1:5" x14ac:dyDescent="0.3">
      <c r="A1004" s="24">
        <v>42777.458333333336</v>
      </c>
      <c r="B1004" s="25">
        <v>8.7680791107229219E-5</v>
      </c>
      <c r="C1004" s="26">
        <v>61.820000000000007</v>
      </c>
      <c r="D1004" s="26">
        <v>3</v>
      </c>
      <c r="E1004" s="27">
        <f t="shared" si="15"/>
        <v>47.482936194740461</v>
      </c>
    </row>
    <row r="1005" spans="1:5" x14ac:dyDescent="0.3">
      <c r="A1005" s="24">
        <v>42777.5</v>
      </c>
      <c r="B1005" s="25">
        <v>9.076050608877014E-5</v>
      </c>
      <c r="C1005" s="26">
        <v>59.94</v>
      </c>
      <c r="D1005" s="26">
        <v>3</v>
      </c>
      <c r="E1005" s="27">
        <f t="shared" si="15"/>
        <v>47.656018278257328</v>
      </c>
    </row>
    <row r="1006" spans="1:5" x14ac:dyDescent="0.3">
      <c r="A1006" s="24">
        <v>42777.541666666664</v>
      </c>
      <c r="B1006" s="25">
        <v>9.0462383985082028E-5</v>
      </c>
      <c r="C1006" s="26">
        <v>53.89</v>
      </c>
      <c r="D1006" s="26">
        <v>3</v>
      </c>
      <c r="E1006" s="27">
        <f t="shared" si="15"/>
        <v>42.70515656709518</v>
      </c>
    </row>
    <row r="1007" spans="1:5" x14ac:dyDescent="0.3">
      <c r="A1007" s="24">
        <v>42777.583333333336</v>
      </c>
      <c r="B1007" s="25">
        <v>8.6869152385015005E-5</v>
      </c>
      <c r="C1007" s="26">
        <v>51.36</v>
      </c>
      <c r="D1007" s="26">
        <v>3</v>
      </c>
      <c r="E1007" s="27">
        <f t="shared" si="15"/>
        <v>39.083613078490686</v>
      </c>
    </row>
    <row r="1008" spans="1:5" x14ac:dyDescent="0.3">
      <c r="A1008" s="24">
        <v>42777.625</v>
      </c>
      <c r="B1008" s="25">
        <v>8.348090633205977E-5</v>
      </c>
      <c r="C1008" s="26">
        <v>49.990000000000009</v>
      </c>
      <c r="D1008" s="26">
        <v>3</v>
      </c>
      <c r="E1008" s="27">
        <f t="shared" si="15"/>
        <v>36.557324046047498</v>
      </c>
    </row>
    <row r="1009" spans="1:5" x14ac:dyDescent="0.3">
      <c r="A1009" s="24">
        <v>42777.666666666664</v>
      </c>
      <c r="B1009" s="25">
        <v>8.1086027346253452E-5</v>
      </c>
      <c r="C1009" s="26">
        <v>49.83</v>
      </c>
      <c r="D1009" s="26">
        <v>3</v>
      </c>
      <c r="E1009" s="27">
        <f t="shared" si="15"/>
        <v>35.394926665734964</v>
      </c>
    </row>
    <row r="1010" spans="1:5" x14ac:dyDescent="0.3">
      <c r="A1010" s="24">
        <v>42777.708333333336</v>
      </c>
      <c r="B1010" s="25">
        <v>8.0194697317441242E-5</v>
      </c>
      <c r="C1010" s="26">
        <v>49.83</v>
      </c>
      <c r="D1010" s="26">
        <v>3</v>
      </c>
      <c r="E1010" s="27">
        <f t="shared" si="15"/>
        <v>35.005851481794132</v>
      </c>
    </row>
    <row r="1011" spans="1:5" x14ac:dyDescent="0.3">
      <c r="A1011" s="24">
        <v>42777.75</v>
      </c>
      <c r="B1011" s="25">
        <v>8.5632121401704129E-5</v>
      </c>
      <c r="C1011" s="26">
        <v>53.710000000000008</v>
      </c>
      <c r="D1011" s="26">
        <v>2</v>
      </c>
      <c r="E1011" s="27">
        <f t="shared" si="15"/>
        <v>40.289878866653233</v>
      </c>
    </row>
    <row r="1012" spans="1:5" x14ac:dyDescent="0.3">
      <c r="A1012" s="24">
        <v>42777.791666666664</v>
      </c>
      <c r="B1012" s="25">
        <v>1.0158108152369261E-4</v>
      </c>
      <c r="C1012" s="26">
        <v>64.36</v>
      </c>
      <c r="D1012" s="26">
        <v>2</v>
      </c>
      <c r="E1012" s="27">
        <f t="shared" si="15"/>
        <v>57.270763644136139</v>
      </c>
    </row>
    <row r="1013" spans="1:5" x14ac:dyDescent="0.3">
      <c r="A1013" s="24">
        <v>42777.833333333336</v>
      </c>
      <c r="B1013" s="25">
        <v>1.0282501605026017E-4</v>
      </c>
      <c r="C1013" s="26">
        <v>62.36</v>
      </c>
      <c r="D1013" s="26">
        <v>2</v>
      </c>
      <c r="E1013" s="27">
        <f t="shared" si="15"/>
        <v>56.170591687833401</v>
      </c>
    </row>
    <row r="1014" spans="1:5" x14ac:dyDescent="0.3">
      <c r="A1014" s="24">
        <v>42777.875</v>
      </c>
      <c r="B1014" s="25">
        <v>9.8795465259615169E-5</v>
      </c>
      <c r="C1014" s="26">
        <v>53.710000000000008</v>
      </c>
      <c r="D1014" s="26">
        <v>2</v>
      </c>
      <c r="E1014" s="27">
        <f t="shared" si="15"/>
        <v>46.483226886462845</v>
      </c>
    </row>
    <row r="1015" spans="1:5" x14ac:dyDescent="0.3">
      <c r="A1015" s="24">
        <v>42777.916666666664</v>
      </c>
      <c r="B1015" s="25">
        <v>9.1455102289567561E-5</v>
      </c>
      <c r="C1015" s="26">
        <v>52.5</v>
      </c>
      <c r="D1015" s="26">
        <v>2</v>
      </c>
      <c r="E1015" s="27">
        <f t="shared" si="15"/>
        <v>42.060201542972123</v>
      </c>
    </row>
    <row r="1016" spans="1:5" x14ac:dyDescent="0.3">
      <c r="A1016" s="24">
        <v>42777.958333333336</v>
      </c>
      <c r="B1016" s="25">
        <v>8.4509285489916945E-5</v>
      </c>
      <c r="C1016" s="26">
        <v>49.83</v>
      </c>
      <c r="D1016" s="26">
        <v>2</v>
      </c>
      <c r="E1016" s="27">
        <f t="shared" si="15"/>
        <v>36.889215816632039</v>
      </c>
    </row>
    <row r="1017" spans="1:5" x14ac:dyDescent="0.3">
      <c r="A1017" s="24">
        <v>42778</v>
      </c>
      <c r="B1017" s="25">
        <v>7.9417529277677935E-5</v>
      </c>
      <c r="C1017" s="26">
        <v>50.600000000000009</v>
      </c>
      <c r="D1017" s="26">
        <v>3</v>
      </c>
      <c r="E1017" s="27">
        <f t="shared" si="15"/>
        <v>35.202296357506413</v>
      </c>
    </row>
    <row r="1018" spans="1:5" x14ac:dyDescent="0.3">
      <c r="A1018" s="24">
        <v>42778.041666666664</v>
      </c>
      <c r="B1018" s="25">
        <v>7.6903311373376022E-5</v>
      </c>
      <c r="C1018" s="26">
        <v>45.66</v>
      </c>
      <c r="D1018" s="26">
        <v>3</v>
      </c>
      <c r="E1018" s="27">
        <f t="shared" si="15"/>
        <v>30.759909528421137</v>
      </c>
    </row>
    <row r="1019" spans="1:5" x14ac:dyDescent="0.3">
      <c r="A1019" s="24">
        <v>42778.083333333336</v>
      </c>
      <c r="B1019" s="25">
        <v>7.5473559856844438E-5</v>
      </c>
      <c r="C1019" s="26">
        <v>42.99</v>
      </c>
      <c r="D1019" s="26">
        <v>3</v>
      </c>
      <c r="E1019" s="27">
        <f t="shared" si="15"/>
        <v>28.422769043032705</v>
      </c>
    </row>
    <row r="1020" spans="1:5" x14ac:dyDescent="0.3">
      <c r="A1020" s="24">
        <v>42778.125</v>
      </c>
      <c r="B1020" s="25">
        <v>7.5007883327327742E-5</v>
      </c>
      <c r="C1020" s="26">
        <v>42.07</v>
      </c>
      <c r="D1020" s="26">
        <v>3</v>
      </c>
      <c r="E1020" s="27">
        <f t="shared" si="15"/>
        <v>27.64289526784674</v>
      </c>
    </row>
    <row r="1021" spans="1:5" x14ac:dyDescent="0.3">
      <c r="A1021" s="24">
        <v>42778.166666666664</v>
      </c>
      <c r="B1021" s="25">
        <v>7.5485045225698525E-5</v>
      </c>
      <c r="C1021" s="26">
        <v>41.45</v>
      </c>
      <c r="D1021" s="26">
        <v>3</v>
      </c>
      <c r="E1021" s="27">
        <f t="shared" si="15"/>
        <v>27.408770891541586</v>
      </c>
    </row>
    <row r="1022" spans="1:5" x14ac:dyDescent="0.3">
      <c r="A1022" s="24">
        <v>42778.208333333336</v>
      </c>
      <c r="B1022" s="25">
        <v>7.8345581131773341E-5</v>
      </c>
      <c r="C1022" s="26">
        <v>40.76</v>
      </c>
      <c r="D1022" s="26">
        <v>3</v>
      </c>
      <c r="E1022" s="27">
        <f t="shared" si="15"/>
        <v>27.973885169516272</v>
      </c>
    </row>
    <row r="1023" spans="1:5" x14ac:dyDescent="0.3">
      <c r="A1023" s="24">
        <v>42778.25</v>
      </c>
      <c r="B1023" s="25">
        <v>9.0626011842923787E-5</v>
      </c>
      <c r="C1023" s="26">
        <v>39.51</v>
      </c>
      <c r="D1023" s="26">
        <v>3</v>
      </c>
      <c r="E1023" s="27">
        <f t="shared" si="15"/>
        <v>31.366351456525926</v>
      </c>
    </row>
    <row r="1024" spans="1:5" x14ac:dyDescent="0.3">
      <c r="A1024" s="24">
        <v>42778.291666666664</v>
      </c>
      <c r="B1024" s="25">
        <v>1.1380226050407702E-4</v>
      </c>
      <c r="C1024" s="26">
        <v>39.33</v>
      </c>
      <c r="D1024" s="26">
        <v>3</v>
      </c>
      <c r="E1024" s="27">
        <f t="shared" si="15"/>
        <v>39.208383853278058</v>
      </c>
    </row>
    <row r="1025" spans="1:5" x14ac:dyDescent="0.3">
      <c r="A1025" s="24">
        <v>42778.333333333336</v>
      </c>
      <c r="B1025" s="25">
        <v>1.4947120556838765E-4</v>
      </c>
      <c r="C1025" s="26">
        <v>38.6</v>
      </c>
      <c r="D1025" s="26">
        <v>3</v>
      </c>
      <c r="E1025" s="27">
        <f t="shared" si="15"/>
        <v>50.541595566072331</v>
      </c>
    </row>
    <row r="1026" spans="1:5" x14ac:dyDescent="0.3">
      <c r="A1026" s="24">
        <v>42778.375</v>
      </c>
      <c r="B1026" s="25">
        <v>1.7609050815450727E-4</v>
      </c>
      <c r="C1026" s="26">
        <v>42.07</v>
      </c>
      <c r="D1026" s="26">
        <v>3</v>
      </c>
      <c r="E1026" s="27">
        <f t="shared" si="15"/>
        <v>64.89519845980665</v>
      </c>
    </row>
    <row r="1027" spans="1:5" x14ac:dyDescent="0.3">
      <c r="A1027" s="24">
        <v>42778.416666666664</v>
      </c>
      <c r="B1027" s="25">
        <v>1.8426926964895316E-4</v>
      </c>
      <c r="C1027" s="26">
        <v>42.1</v>
      </c>
      <c r="D1027" s="26">
        <v>3</v>
      </c>
      <c r="E1027" s="27">
        <f t="shared" si="15"/>
        <v>67.957769569455337</v>
      </c>
    </row>
    <row r="1028" spans="1:5" x14ac:dyDescent="0.3">
      <c r="A1028" s="24">
        <v>42778.458333333336</v>
      </c>
      <c r="B1028" s="25">
        <v>1.8281215614439377E-4</v>
      </c>
      <c r="C1028" s="26">
        <v>45.099999999999994</v>
      </c>
      <c r="D1028" s="26">
        <v>3</v>
      </c>
      <c r="E1028" s="27">
        <f t="shared" si="15"/>
        <v>72.224695400902505</v>
      </c>
    </row>
    <row r="1029" spans="1:5" x14ac:dyDescent="0.3">
      <c r="A1029" s="24">
        <v>42778.5</v>
      </c>
      <c r="B1029" s="25">
        <v>1.7966125082087564E-4</v>
      </c>
      <c r="C1029" s="26">
        <v>49.83</v>
      </c>
      <c r="D1029" s="26">
        <v>3</v>
      </c>
      <c r="E1029" s="27">
        <f t="shared" si="15"/>
        <v>78.424076324821073</v>
      </c>
    </row>
    <row r="1030" spans="1:5" x14ac:dyDescent="0.3">
      <c r="A1030" s="24">
        <v>42778.541666666664</v>
      </c>
      <c r="B1030" s="25">
        <v>1.6688237846306206E-4</v>
      </c>
      <c r="C1030" s="26">
        <v>46.05</v>
      </c>
      <c r="D1030" s="26">
        <v>3</v>
      </c>
      <c r="E1030" s="27">
        <f t="shared" si="15"/>
        <v>67.3200177072423</v>
      </c>
    </row>
    <row r="1031" spans="1:5" x14ac:dyDescent="0.3">
      <c r="A1031" s="24">
        <v>42778.583333333336</v>
      </c>
      <c r="B1031" s="25">
        <v>1.441634443922771E-4</v>
      </c>
      <c r="C1031" s="26">
        <v>40.76</v>
      </c>
      <c r="D1031" s="26">
        <v>3</v>
      </c>
      <c r="E1031" s="27">
        <f t="shared" si="15"/>
        <v>51.47465346243991</v>
      </c>
    </row>
    <row r="1032" spans="1:5" x14ac:dyDescent="0.3">
      <c r="A1032" s="24">
        <v>42778.625</v>
      </c>
      <c r="B1032" s="25">
        <v>1.3720462611513851E-4</v>
      </c>
      <c r="C1032" s="26">
        <v>35.58</v>
      </c>
      <c r="D1032" s="26">
        <v>3</v>
      </c>
      <c r="E1032" s="27">
        <f t="shared" si="15"/>
        <v>42.764047631267253</v>
      </c>
    </row>
    <row r="1033" spans="1:5" x14ac:dyDescent="0.3">
      <c r="A1033" s="24">
        <v>42778.666666666664</v>
      </c>
      <c r="B1033" s="25">
        <v>1.3947618650567433E-4</v>
      </c>
      <c r="C1033" s="26">
        <v>32.19</v>
      </c>
      <c r="D1033" s="26">
        <v>3</v>
      </c>
      <c r="E1033" s="27">
        <f t="shared" si="15"/>
        <v>39.330108766090675</v>
      </c>
    </row>
    <row r="1034" spans="1:5" x14ac:dyDescent="0.3">
      <c r="A1034" s="24">
        <v>42778.708333333336</v>
      </c>
      <c r="B1034" s="25">
        <v>1.4306286780396994E-4</v>
      </c>
      <c r="C1034" s="26">
        <v>36</v>
      </c>
      <c r="D1034" s="26">
        <v>3</v>
      </c>
      <c r="E1034" s="27">
        <f t="shared" ref="E1034:E1097" si="16">C1034*B1034*8760</f>
        <v>45.11630599065996</v>
      </c>
    </row>
    <row r="1035" spans="1:5" x14ac:dyDescent="0.3">
      <c r="A1035" s="24">
        <v>42778.75</v>
      </c>
      <c r="B1035" s="25">
        <v>1.4518982780020192E-4</v>
      </c>
      <c r="C1035" s="26">
        <v>42.59</v>
      </c>
      <c r="D1035" s="26">
        <v>2</v>
      </c>
      <c r="E1035" s="27">
        <f t="shared" si="16"/>
        <v>54.168640550252853</v>
      </c>
    </row>
    <row r="1036" spans="1:5" x14ac:dyDescent="0.3">
      <c r="A1036" s="24">
        <v>42778.791666666664</v>
      </c>
      <c r="B1036" s="25">
        <v>1.5172026215002878E-4</v>
      </c>
      <c r="C1036" s="26">
        <v>49.83</v>
      </c>
      <c r="D1036" s="26">
        <v>2</v>
      </c>
      <c r="E1036" s="27">
        <f t="shared" si="16"/>
        <v>66.227533007318783</v>
      </c>
    </row>
    <row r="1037" spans="1:5" x14ac:dyDescent="0.3">
      <c r="A1037" s="24">
        <v>42778.833333333336</v>
      </c>
      <c r="B1037" s="25">
        <v>1.3628335556969181E-4</v>
      </c>
      <c r="C1037" s="26">
        <v>49.83</v>
      </c>
      <c r="D1037" s="26">
        <v>2</v>
      </c>
      <c r="E1037" s="27">
        <f t="shared" si="16"/>
        <v>59.489156566410621</v>
      </c>
    </row>
    <row r="1038" spans="1:5" x14ac:dyDescent="0.3">
      <c r="A1038" s="24">
        <v>42778.875</v>
      </c>
      <c r="B1038" s="25">
        <v>1.1486803099541362E-4</v>
      </c>
      <c r="C1038" s="26">
        <v>49.83</v>
      </c>
      <c r="D1038" s="26">
        <v>2</v>
      </c>
      <c r="E1038" s="27">
        <f t="shared" si="16"/>
        <v>50.141136104232793</v>
      </c>
    </row>
    <row r="1039" spans="1:5" x14ac:dyDescent="0.3">
      <c r="A1039" s="24">
        <v>42778.916666666664</v>
      </c>
      <c r="B1039" s="25">
        <v>9.8361979852025096E-5</v>
      </c>
      <c r="C1039" s="26">
        <v>43.46</v>
      </c>
      <c r="D1039" s="26">
        <v>2</v>
      </c>
      <c r="E1039" s="27">
        <f t="shared" si="16"/>
        <v>37.447350004672536</v>
      </c>
    </row>
    <row r="1040" spans="1:5" x14ac:dyDescent="0.3">
      <c r="A1040" s="24">
        <v>42778.958333333336</v>
      </c>
      <c r="B1040" s="25">
        <v>8.8546478845418912E-5</v>
      </c>
      <c r="C1040" s="26">
        <v>40.61999999999999</v>
      </c>
      <c r="D1040" s="26">
        <v>2</v>
      </c>
      <c r="E1040" s="27">
        <f t="shared" si="16"/>
        <v>31.507599823340019</v>
      </c>
    </row>
    <row r="1041" spans="1:5" x14ac:dyDescent="0.3">
      <c r="A1041" s="24">
        <v>42779</v>
      </c>
      <c r="B1041" s="25">
        <v>8.2561033856923895E-5</v>
      </c>
      <c r="C1041" s="26">
        <v>42.16</v>
      </c>
      <c r="D1041" s="26">
        <v>3</v>
      </c>
      <c r="E1041" s="27">
        <f t="shared" si="16"/>
        <v>30.491573121693303</v>
      </c>
    </row>
    <row r="1042" spans="1:5" x14ac:dyDescent="0.3">
      <c r="A1042" s="24">
        <v>42779.041666666664</v>
      </c>
      <c r="B1042" s="25">
        <v>7.964332894199251E-5</v>
      </c>
      <c r="C1042" s="26">
        <v>39.58</v>
      </c>
      <c r="D1042" s="26">
        <v>3</v>
      </c>
      <c r="E1042" s="27">
        <f t="shared" si="16"/>
        <v>27.613998725430793</v>
      </c>
    </row>
    <row r="1043" spans="1:5" x14ac:dyDescent="0.3">
      <c r="A1043" s="24">
        <v>42779.083333333336</v>
      </c>
      <c r="B1043" s="25">
        <v>7.8111140659855086E-5</v>
      </c>
      <c r="C1043" s="26">
        <v>33.01</v>
      </c>
      <c r="D1043" s="26">
        <v>3</v>
      </c>
      <c r="E1043" s="27">
        <f t="shared" si="16"/>
        <v>22.587211077872709</v>
      </c>
    </row>
    <row r="1044" spans="1:5" x14ac:dyDescent="0.3">
      <c r="A1044" s="24">
        <v>42779.125</v>
      </c>
      <c r="B1044" s="25">
        <v>7.7250128926782384E-5</v>
      </c>
      <c r="C1044" s="26">
        <v>29.85</v>
      </c>
      <c r="D1044" s="26">
        <v>3</v>
      </c>
      <c r="E1044" s="27">
        <f t="shared" si="16"/>
        <v>20.19982721254862</v>
      </c>
    </row>
    <row r="1045" spans="1:5" x14ac:dyDescent="0.3">
      <c r="A1045" s="24">
        <v>42779.166666666664</v>
      </c>
      <c r="B1045" s="25">
        <v>7.7518921098955544E-5</v>
      </c>
      <c r="C1045" s="26">
        <v>30.76</v>
      </c>
      <c r="D1045" s="26">
        <v>3</v>
      </c>
      <c r="E1045" s="27">
        <f t="shared" si="16"/>
        <v>20.888062433913923</v>
      </c>
    </row>
    <row r="1046" spans="1:5" x14ac:dyDescent="0.3">
      <c r="A1046" s="24">
        <v>42779.208333333336</v>
      </c>
      <c r="B1046" s="25">
        <v>8.0329421798001823E-5</v>
      </c>
      <c r="C1046" s="26">
        <v>33.01</v>
      </c>
      <c r="D1046" s="26">
        <v>3</v>
      </c>
      <c r="E1046" s="27">
        <f t="shared" si="16"/>
        <v>23.228666110715871</v>
      </c>
    </row>
    <row r="1047" spans="1:5" x14ac:dyDescent="0.3">
      <c r="A1047" s="24">
        <v>42779.25</v>
      </c>
      <c r="B1047" s="25">
        <v>9.2416634867271009E-5</v>
      </c>
      <c r="C1047" s="26">
        <v>43.4</v>
      </c>
      <c r="D1047" s="26">
        <v>3</v>
      </c>
      <c r="E1047" s="27">
        <f t="shared" si="16"/>
        <v>35.135325910378562</v>
      </c>
    </row>
    <row r="1048" spans="1:5" x14ac:dyDescent="0.3">
      <c r="A1048" s="24">
        <v>42779.291666666664</v>
      </c>
      <c r="B1048" s="25">
        <v>1.1598234649424009E-4</v>
      </c>
      <c r="C1048" s="26">
        <v>56.98</v>
      </c>
      <c r="D1048" s="26">
        <v>3</v>
      </c>
      <c r="E1048" s="27">
        <f t="shared" si="16"/>
        <v>57.891985144398163</v>
      </c>
    </row>
    <row r="1049" spans="1:5" x14ac:dyDescent="0.3">
      <c r="A1049" s="24">
        <v>42779.333333333336</v>
      </c>
      <c r="B1049" s="25">
        <v>1.5073032578424422E-4</v>
      </c>
      <c r="C1049" s="26">
        <v>59.36999999999999</v>
      </c>
      <c r="D1049" s="26">
        <v>2</v>
      </c>
      <c r="E1049" s="27">
        <f t="shared" si="16"/>
        <v>78.392008710260654</v>
      </c>
    </row>
    <row r="1050" spans="1:5" x14ac:dyDescent="0.3">
      <c r="A1050" s="24">
        <v>42779.375</v>
      </c>
      <c r="B1050" s="25">
        <v>1.7662973788887661E-4</v>
      </c>
      <c r="C1050" s="26">
        <v>59.960000000000008</v>
      </c>
      <c r="D1050" s="26">
        <v>2</v>
      </c>
      <c r="E1050" s="27">
        <f t="shared" si="16"/>
        <v>92.774699174237284</v>
      </c>
    </row>
    <row r="1051" spans="1:5" x14ac:dyDescent="0.3">
      <c r="A1051" s="24">
        <v>42779.416666666664</v>
      </c>
      <c r="B1051" s="25">
        <v>1.8450402486080739E-4</v>
      </c>
      <c r="C1051" s="26">
        <v>58.5</v>
      </c>
      <c r="D1051" s="26">
        <v>2</v>
      </c>
      <c r="E1051" s="27">
        <f t="shared" si="16"/>
        <v>94.550932580169359</v>
      </c>
    </row>
    <row r="1052" spans="1:5" x14ac:dyDescent="0.3">
      <c r="A1052" s="24">
        <v>42779.458333333336</v>
      </c>
      <c r="B1052" s="25">
        <v>1.8293715564339101E-4</v>
      </c>
      <c r="C1052" s="26">
        <v>57.38</v>
      </c>
      <c r="D1052" s="26">
        <v>2</v>
      </c>
      <c r="E1052" s="27">
        <f t="shared" si="16"/>
        <v>91.953141759563721</v>
      </c>
    </row>
    <row r="1053" spans="1:5" x14ac:dyDescent="0.3">
      <c r="A1053" s="24">
        <v>42779.5</v>
      </c>
      <c r="B1053" s="25">
        <v>1.8055681020644681E-4</v>
      </c>
      <c r="C1053" s="26">
        <v>54.69</v>
      </c>
      <c r="D1053" s="26">
        <v>2</v>
      </c>
      <c r="E1053" s="27">
        <f t="shared" si="16"/>
        <v>86.501951083669439</v>
      </c>
    </row>
    <row r="1054" spans="1:5" x14ac:dyDescent="0.3">
      <c r="A1054" s="24">
        <v>42779.541666666664</v>
      </c>
      <c r="B1054" s="25">
        <v>1.6850303209426097E-4</v>
      </c>
      <c r="C1054" s="26">
        <v>52.569999999999993</v>
      </c>
      <c r="D1054" s="26">
        <v>2</v>
      </c>
      <c r="E1054" s="27">
        <f t="shared" si="16"/>
        <v>77.597870519430813</v>
      </c>
    </row>
    <row r="1055" spans="1:5" x14ac:dyDescent="0.3">
      <c r="A1055" s="24">
        <v>42779.583333333336</v>
      </c>
      <c r="B1055" s="25">
        <v>1.4570442318413105E-4</v>
      </c>
      <c r="C1055" s="26">
        <v>49.39</v>
      </c>
      <c r="D1055" s="26">
        <v>2</v>
      </c>
      <c r="E1055" s="27">
        <f t="shared" si="16"/>
        <v>63.039951198922672</v>
      </c>
    </row>
    <row r="1056" spans="1:5" x14ac:dyDescent="0.3">
      <c r="A1056" s="24">
        <v>42779.625</v>
      </c>
      <c r="B1056" s="25">
        <v>1.3889331972103303E-4</v>
      </c>
      <c r="C1056" s="26">
        <v>49.83</v>
      </c>
      <c r="D1056" s="26">
        <v>2</v>
      </c>
      <c r="E1056" s="27">
        <f t="shared" si="16"/>
        <v>60.628434106083901</v>
      </c>
    </row>
    <row r="1057" spans="1:5" x14ac:dyDescent="0.3">
      <c r="A1057" s="24">
        <v>42779.666666666664</v>
      </c>
      <c r="B1057" s="25">
        <v>1.4110217190264302E-4</v>
      </c>
      <c r="C1057" s="26">
        <v>49.83</v>
      </c>
      <c r="D1057" s="26">
        <v>2</v>
      </c>
      <c r="E1057" s="27">
        <f t="shared" si="16"/>
        <v>61.592621938960221</v>
      </c>
    </row>
    <row r="1058" spans="1:5" x14ac:dyDescent="0.3">
      <c r="A1058" s="24">
        <v>42779.708333333336</v>
      </c>
      <c r="B1058" s="25">
        <v>1.4437127959841719E-4</v>
      </c>
      <c r="C1058" s="26">
        <v>53.95</v>
      </c>
      <c r="D1058" s="26">
        <v>1</v>
      </c>
      <c r="E1058" s="27">
        <f t="shared" si="16"/>
        <v>68.23015548077116</v>
      </c>
    </row>
    <row r="1059" spans="1:5" x14ac:dyDescent="0.3">
      <c r="A1059" s="24">
        <v>42779.75</v>
      </c>
      <c r="B1059" s="25">
        <v>1.4776529823938876E-4</v>
      </c>
      <c r="C1059" s="26">
        <v>64.59</v>
      </c>
      <c r="D1059" s="26">
        <v>1</v>
      </c>
      <c r="E1059" s="27">
        <f t="shared" si="16"/>
        <v>83.606846972351377</v>
      </c>
    </row>
    <row r="1060" spans="1:5" x14ac:dyDescent="0.3">
      <c r="A1060" s="24">
        <v>42779.791666666664</v>
      </c>
      <c r="B1060" s="25">
        <v>1.5477821630993616E-4</v>
      </c>
      <c r="C1060" s="26">
        <v>68.23</v>
      </c>
      <c r="D1060" s="26">
        <v>1</v>
      </c>
      <c r="E1060" s="27">
        <f t="shared" si="16"/>
        <v>92.510135041724027</v>
      </c>
    </row>
    <row r="1061" spans="1:5" x14ac:dyDescent="0.3">
      <c r="A1061" s="24">
        <v>42779.833333333336</v>
      </c>
      <c r="B1061" s="25">
        <v>1.3885613206279923E-4</v>
      </c>
      <c r="C1061" s="26">
        <v>67.97</v>
      </c>
      <c r="D1061" s="26">
        <v>1</v>
      </c>
      <c r="E1061" s="27">
        <f t="shared" si="16"/>
        <v>82.677329355662138</v>
      </c>
    </row>
    <row r="1062" spans="1:5" x14ac:dyDescent="0.3">
      <c r="A1062" s="24">
        <v>42779.875</v>
      </c>
      <c r="B1062" s="25">
        <v>1.1739850478586203E-4</v>
      </c>
      <c r="C1062" s="26">
        <v>67.150000000000006</v>
      </c>
      <c r="D1062" s="26">
        <v>1</v>
      </c>
      <c r="E1062" s="27">
        <f t="shared" si="16"/>
        <v>69.057792064206765</v>
      </c>
    </row>
    <row r="1063" spans="1:5" x14ac:dyDescent="0.3">
      <c r="A1063" s="24">
        <v>42779.916666666664</v>
      </c>
      <c r="B1063" s="25">
        <v>1.0029210821466652E-4</v>
      </c>
      <c r="C1063" s="26">
        <v>60.709999999999994</v>
      </c>
      <c r="D1063" s="26">
        <v>1</v>
      </c>
      <c r="E1063" s="27">
        <f t="shared" si="16"/>
        <v>53.337308873880659</v>
      </c>
    </row>
    <row r="1064" spans="1:5" x14ac:dyDescent="0.3">
      <c r="A1064" s="24">
        <v>42779.958333333336</v>
      </c>
      <c r="B1064" s="25">
        <v>8.9775863601269232E-5</v>
      </c>
      <c r="C1064" s="26">
        <v>50.55</v>
      </c>
      <c r="D1064" s="26">
        <v>2</v>
      </c>
      <c r="E1064" s="27">
        <f t="shared" si="16"/>
        <v>39.754368368186839</v>
      </c>
    </row>
    <row r="1065" spans="1:5" x14ac:dyDescent="0.3">
      <c r="A1065" s="24">
        <v>42780</v>
      </c>
      <c r="B1065" s="25">
        <v>8.2561033856923895E-5</v>
      </c>
      <c r="C1065" s="26">
        <v>47.629999999999995</v>
      </c>
      <c r="D1065" s="26">
        <v>3</v>
      </c>
      <c r="E1065" s="27">
        <f t="shared" si="16"/>
        <v>34.447666693222295</v>
      </c>
    </row>
    <row r="1066" spans="1:5" x14ac:dyDescent="0.3">
      <c r="A1066" s="24">
        <v>42780.041666666664</v>
      </c>
      <c r="B1066" s="25">
        <v>7.964332894199251E-5</v>
      </c>
      <c r="C1066" s="26">
        <v>42.11</v>
      </c>
      <c r="D1066" s="26">
        <v>3</v>
      </c>
      <c r="E1066" s="27">
        <f t="shared" si="16"/>
        <v>29.37911789610639</v>
      </c>
    </row>
    <row r="1067" spans="1:5" x14ac:dyDescent="0.3">
      <c r="A1067" s="24">
        <v>42780.083333333336</v>
      </c>
      <c r="B1067" s="25">
        <v>7.8111140659855086E-5</v>
      </c>
      <c r="C1067" s="26">
        <v>40.520000000000003</v>
      </c>
      <c r="D1067" s="26">
        <v>3</v>
      </c>
      <c r="E1067" s="27">
        <f t="shared" si="16"/>
        <v>27.725955555146996</v>
      </c>
    </row>
    <row r="1068" spans="1:5" x14ac:dyDescent="0.3">
      <c r="A1068" s="24">
        <v>42780.125</v>
      </c>
      <c r="B1068" s="25">
        <v>7.7250128926782384E-5</v>
      </c>
      <c r="C1068" s="26">
        <v>39.549999999999997</v>
      </c>
      <c r="D1068" s="26">
        <v>3</v>
      </c>
      <c r="E1068" s="27">
        <f t="shared" si="16"/>
        <v>26.763925167715168</v>
      </c>
    </row>
    <row r="1069" spans="1:5" x14ac:dyDescent="0.3">
      <c r="A1069" s="24">
        <v>42780.166666666664</v>
      </c>
      <c r="B1069" s="25">
        <v>7.7518921098955544E-5</v>
      </c>
      <c r="C1069" s="26">
        <v>39.33</v>
      </c>
      <c r="D1069" s="26">
        <v>3</v>
      </c>
      <c r="E1069" s="27">
        <f t="shared" si="16"/>
        <v>26.707655901360031</v>
      </c>
    </row>
    <row r="1070" spans="1:5" x14ac:dyDescent="0.3">
      <c r="A1070" s="24">
        <v>42780.208333333336</v>
      </c>
      <c r="B1070" s="25">
        <v>8.0329421798001823E-5</v>
      </c>
      <c r="C1070" s="26">
        <v>41.63</v>
      </c>
      <c r="D1070" s="26">
        <v>3</v>
      </c>
      <c r="E1070" s="27">
        <f t="shared" si="16"/>
        <v>29.294437145989146</v>
      </c>
    </row>
    <row r="1071" spans="1:5" x14ac:dyDescent="0.3">
      <c r="A1071" s="24">
        <v>42780.25</v>
      </c>
      <c r="B1071" s="25">
        <v>9.2416634867271009E-5</v>
      </c>
      <c r="C1071" s="26">
        <v>48.48</v>
      </c>
      <c r="D1071" s="26">
        <v>3</v>
      </c>
      <c r="E1071" s="27">
        <f t="shared" si="16"/>
        <v>39.247940095280015</v>
      </c>
    </row>
    <row r="1072" spans="1:5" x14ac:dyDescent="0.3">
      <c r="A1072" s="24">
        <v>42780.291666666664</v>
      </c>
      <c r="B1072" s="25">
        <v>1.1598234649424009E-4</v>
      </c>
      <c r="C1072" s="26">
        <v>63.91</v>
      </c>
      <c r="D1072" s="26">
        <v>3</v>
      </c>
      <c r="E1072" s="27">
        <f t="shared" si="16"/>
        <v>64.932902256554698</v>
      </c>
    </row>
    <row r="1073" spans="1:5" x14ac:dyDescent="0.3">
      <c r="A1073" s="24">
        <v>42780.333333333336</v>
      </c>
      <c r="B1073" s="25">
        <v>1.5073032578424422E-4</v>
      </c>
      <c r="C1073" s="26">
        <v>67.16</v>
      </c>
      <c r="D1073" s="26">
        <v>2</v>
      </c>
      <c r="E1073" s="27">
        <f t="shared" si="16"/>
        <v>88.677906433907808</v>
      </c>
    </row>
    <row r="1074" spans="1:5" x14ac:dyDescent="0.3">
      <c r="A1074" s="24">
        <v>42780.375</v>
      </c>
      <c r="B1074" s="25">
        <v>1.7662973788887661E-4</v>
      </c>
      <c r="C1074" s="26">
        <v>65.430000000000007</v>
      </c>
      <c r="D1074" s="26">
        <v>2</v>
      </c>
      <c r="E1074" s="27">
        <f t="shared" si="16"/>
        <v>101.23830165060618</v>
      </c>
    </row>
    <row r="1075" spans="1:5" x14ac:dyDescent="0.3">
      <c r="A1075" s="24">
        <v>42780.416666666664</v>
      </c>
      <c r="B1075" s="25">
        <v>1.8450402486080739E-4</v>
      </c>
      <c r="C1075" s="26">
        <v>64.67</v>
      </c>
      <c r="D1075" s="26">
        <v>2</v>
      </c>
      <c r="E1075" s="27">
        <f t="shared" si="16"/>
        <v>104.5232275206761</v>
      </c>
    </row>
    <row r="1076" spans="1:5" x14ac:dyDescent="0.3">
      <c r="A1076" s="24">
        <v>42780.458333333336</v>
      </c>
      <c r="B1076" s="25">
        <v>1.8293715564339101E-4</v>
      </c>
      <c r="C1076" s="26">
        <v>62.5</v>
      </c>
      <c r="D1076" s="26">
        <v>2</v>
      </c>
      <c r="E1076" s="27">
        <f t="shared" si="16"/>
        <v>100.15809271475659</v>
      </c>
    </row>
    <row r="1077" spans="1:5" x14ac:dyDescent="0.3">
      <c r="A1077" s="24">
        <v>42780.5</v>
      </c>
      <c r="B1077" s="25">
        <v>1.8055681020644681E-4</v>
      </c>
      <c r="C1077" s="26">
        <v>60.510000000000005</v>
      </c>
      <c r="D1077" s="26">
        <v>2</v>
      </c>
      <c r="E1077" s="27">
        <f t="shared" si="16"/>
        <v>95.707315049786772</v>
      </c>
    </row>
    <row r="1078" spans="1:5" x14ac:dyDescent="0.3">
      <c r="A1078" s="24">
        <v>42780.541666666664</v>
      </c>
      <c r="B1078" s="25">
        <v>1.6850303209426097E-4</v>
      </c>
      <c r="C1078" s="26">
        <v>57.25</v>
      </c>
      <c r="D1078" s="26">
        <v>2</v>
      </c>
      <c r="E1078" s="27">
        <f t="shared" si="16"/>
        <v>84.505955625592819</v>
      </c>
    </row>
    <row r="1079" spans="1:5" x14ac:dyDescent="0.3">
      <c r="A1079" s="24">
        <v>42780.583333333336</v>
      </c>
      <c r="B1079" s="25">
        <v>1.4570442318413105E-4</v>
      </c>
      <c r="C1079" s="26">
        <v>54.34</v>
      </c>
      <c r="D1079" s="26">
        <v>2</v>
      </c>
      <c r="E1079" s="27">
        <f t="shared" si="16"/>
        <v>69.357986397032974</v>
      </c>
    </row>
    <row r="1080" spans="1:5" x14ac:dyDescent="0.3">
      <c r="A1080" s="24">
        <v>42780.625</v>
      </c>
      <c r="B1080" s="25">
        <v>1.3889331972103303E-4</v>
      </c>
      <c r="C1080" s="26">
        <v>55.099999999999994</v>
      </c>
      <c r="D1080" s="26">
        <v>2</v>
      </c>
      <c r="E1080" s="27">
        <f t="shared" si="16"/>
        <v>67.040471989669328</v>
      </c>
    </row>
    <row r="1081" spans="1:5" x14ac:dyDescent="0.3">
      <c r="A1081" s="24">
        <v>42780.666666666664</v>
      </c>
      <c r="B1081" s="25">
        <v>1.4110217190264302E-4</v>
      </c>
      <c r="C1081" s="26">
        <v>56.259999999999991</v>
      </c>
      <c r="D1081" s="26">
        <v>2</v>
      </c>
      <c r="E1081" s="27">
        <f t="shared" si="16"/>
        <v>69.540455755286004</v>
      </c>
    </row>
    <row r="1082" spans="1:5" x14ac:dyDescent="0.3">
      <c r="A1082" s="24">
        <v>42780.708333333336</v>
      </c>
      <c r="B1082" s="25">
        <v>1.4437127959841719E-4</v>
      </c>
      <c r="C1082" s="26">
        <v>61.03</v>
      </c>
      <c r="D1082" s="26">
        <v>1</v>
      </c>
      <c r="E1082" s="27">
        <f t="shared" si="16"/>
        <v>77.184177738488671</v>
      </c>
    </row>
    <row r="1083" spans="1:5" x14ac:dyDescent="0.3">
      <c r="A1083" s="24">
        <v>42780.75</v>
      </c>
      <c r="B1083" s="25">
        <v>1.4776529823938876E-4</v>
      </c>
      <c r="C1083" s="26">
        <v>66.47</v>
      </c>
      <c r="D1083" s="26">
        <v>1</v>
      </c>
      <c r="E1083" s="27">
        <f t="shared" si="16"/>
        <v>86.040364115996212</v>
      </c>
    </row>
    <row r="1084" spans="1:5" x14ac:dyDescent="0.3">
      <c r="A1084" s="24">
        <v>42780.791666666664</v>
      </c>
      <c r="B1084" s="25">
        <v>1.5477821630993616E-4</v>
      </c>
      <c r="C1084" s="26">
        <v>67.89</v>
      </c>
      <c r="D1084" s="26">
        <v>1</v>
      </c>
      <c r="E1084" s="27">
        <f t="shared" si="16"/>
        <v>92.049143602266511</v>
      </c>
    </row>
    <row r="1085" spans="1:5" x14ac:dyDescent="0.3">
      <c r="A1085" s="24">
        <v>42780.833333333336</v>
      </c>
      <c r="B1085" s="25">
        <v>1.3885613206279923E-4</v>
      </c>
      <c r="C1085" s="26">
        <v>68.08</v>
      </c>
      <c r="D1085" s="26">
        <v>1</v>
      </c>
      <c r="E1085" s="27">
        <f t="shared" si="16"/>
        <v>82.811131124517843</v>
      </c>
    </row>
    <row r="1086" spans="1:5" x14ac:dyDescent="0.3">
      <c r="A1086" s="24">
        <v>42780.875</v>
      </c>
      <c r="B1086" s="25">
        <v>1.1739850478586203E-4</v>
      </c>
      <c r="C1086" s="26">
        <v>67.63</v>
      </c>
      <c r="D1086" s="26">
        <v>1</v>
      </c>
      <c r="E1086" s="27">
        <f t="shared" si="16"/>
        <v>69.551429297130355</v>
      </c>
    </row>
    <row r="1087" spans="1:5" x14ac:dyDescent="0.3">
      <c r="A1087" s="24">
        <v>42780.916666666664</v>
      </c>
      <c r="B1087" s="25">
        <v>1.0029210821466652E-4</v>
      </c>
      <c r="C1087" s="26">
        <v>60.709999999999994</v>
      </c>
      <c r="D1087" s="26">
        <v>1</v>
      </c>
      <c r="E1087" s="27">
        <f t="shared" si="16"/>
        <v>53.337308873880659</v>
      </c>
    </row>
    <row r="1088" spans="1:5" x14ac:dyDescent="0.3">
      <c r="A1088" s="24">
        <v>42780.958333333336</v>
      </c>
      <c r="B1088" s="25">
        <v>8.9775863601269232E-5</v>
      </c>
      <c r="C1088" s="26">
        <v>49.83</v>
      </c>
      <c r="D1088" s="26">
        <v>2</v>
      </c>
      <c r="E1088" s="27">
        <f t="shared" si="16"/>
        <v>39.188134041280911</v>
      </c>
    </row>
    <row r="1089" spans="1:5" x14ac:dyDescent="0.3">
      <c r="A1089" s="24">
        <v>42781</v>
      </c>
      <c r="B1089" s="25">
        <v>8.2561033856923895E-5</v>
      </c>
      <c r="C1089" s="26">
        <v>49.97999999999999</v>
      </c>
      <c r="D1089" s="26">
        <v>3</v>
      </c>
      <c r="E1089" s="27">
        <f t="shared" si="16"/>
        <v>36.147268136200921</v>
      </c>
    </row>
    <row r="1090" spans="1:5" x14ac:dyDescent="0.3">
      <c r="A1090" s="24">
        <v>42781.041666666664</v>
      </c>
      <c r="B1090" s="25">
        <v>7.964332894199251E-5</v>
      </c>
      <c r="C1090" s="26">
        <v>45.099999999999994</v>
      </c>
      <c r="D1090" s="26">
        <v>3</v>
      </c>
      <c r="E1090" s="27">
        <f t="shared" si="16"/>
        <v>31.465167825086628</v>
      </c>
    </row>
    <row r="1091" spans="1:5" x14ac:dyDescent="0.3">
      <c r="A1091" s="24">
        <v>42781.083333333336</v>
      </c>
      <c r="B1091" s="25">
        <v>7.8111140659855086E-5</v>
      </c>
      <c r="C1091" s="26">
        <v>42.89</v>
      </c>
      <c r="D1091" s="26">
        <v>3</v>
      </c>
      <c r="E1091" s="27">
        <f t="shared" si="16"/>
        <v>29.347636568614377</v>
      </c>
    </row>
    <row r="1092" spans="1:5" x14ac:dyDescent="0.3">
      <c r="A1092" s="24">
        <v>42781.125</v>
      </c>
      <c r="B1092" s="25">
        <v>7.7250128926782384E-5</v>
      </c>
      <c r="C1092" s="26">
        <v>42.490000000000009</v>
      </c>
      <c r="D1092" s="26">
        <v>3</v>
      </c>
      <c r="E1092" s="27">
        <f t="shared" si="16"/>
        <v>28.753455888147101</v>
      </c>
    </row>
    <row r="1093" spans="1:5" x14ac:dyDescent="0.3">
      <c r="A1093" s="24">
        <v>42781.166666666664</v>
      </c>
      <c r="B1093" s="25">
        <v>7.7518921098955544E-5</v>
      </c>
      <c r="C1093" s="26">
        <v>42.39</v>
      </c>
      <c r="D1093" s="26">
        <v>3</v>
      </c>
      <c r="E1093" s="27">
        <f t="shared" si="16"/>
        <v>28.785597092770193</v>
      </c>
    </row>
    <row r="1094" spans="1:5" x14ac:dyDescent="0.3">
      <c r="A1094" s="24">
        <v>42781.208333333336</v>
      </c>
      <c r="B1094" s="25">
        <v>8.0329421798001823E-5</v>
      </c>
      <c r="C1094" s="26">
        <v>42.89</v>
      </c>
      <c r="D1094" s="26">
        <v>3</v>
      </c>
      <c r="E1094" s="27">
        <f t="shared" si="16"/>
        <v>30.181081172026772</v>
      </c>
    </row>
    <row r="1095" spans="1:5" x14ac:dyDescent="0.3">
      <c r="A1095" s="24">
        <v>42781.25</v>
      </c>
      <c r="B1095" s="25">
        <v>9.2416634867271009E-5</v>
      </c>
      <c r="C1095" s="26">
        <v>50</v>
      </c>
      <c r="D1095" s="26">
        <v>3</v>
      </c>
      <c r="E1095" s="27">
        <f t="shared" si="16"/>
        <v>40.478486071864701</v>
      </c>
    </row>
    <row r="1096" spans="1:5" x14ac:dyDescent="0.3">
      <c r="A1096" s="24">
        <v>42781.291666666664</v>
      </c>
      <c r="B1096" s="25">
        <v>1.1598234649424009E-4</v>
      </c>
      <c r="C1096" s="26">
        <v>61.48</v>
      </c>
      <c r="D1096" s="26">
        <v>3</v>
      </c>
      <c r="E1096" s="27">
        <f t="shared" si="16"/>
        <v>62.464009243201112</v>
      </c>
    </row>
    <row r="1097" spans="1:5" x14ac:dyDescent="0.3">
      <c r="A1097" s="24">
        <v>42781.333333333336</v>
      </c>
      <c r="B1097" s="25">
        <v>1.5073032578424422E-4</v>
      </c>
      <c r="C1097" s="26">
        <v>65.02</v>
      </c>
      <c r="D1097" s="26">
        <v>2</v>
      </c>
      <c r="E1097" s="27">
        <f t="shared" si="16"/>
        <v>85.852255454626061</v>
      </c>
    </row>
    <row r="1098" spans="1:5" x14ac:dyDescent="0.3">
      <c r="A1098" s="24">
        <v>42781.375</v>
      </c>
      <c r="B1098" s="25">
        <v>1.7662973788887661E-4</v>
      </c>
      <c r="C1098" s="26">
        <v>65.05</v>
      </c>
      <c r="D1098" s="26">
        <v>2</v>
      </c>
      <c r="E1098" s="27">
        <f t="shared" ref="E1098:E1161" si="17">C1098*B1098*8760</f>
        <v>100.65033657912167</v>
      </c>
    </row>
    <row r="1099" spans="1:5" x14ac:dyDescent="0.3">
      <c r="A1099" s="24">
        <v>42781.416666666664</v>
      </c>
      <c r="B1099" s="25">
        <v>1.8450402486080739E-4</v>
      </c>
      <c r="C1099" s="26">
        <v>61.899999999999991</v>
      </c>
      <c r="D1099" s="26">
        <v>2</v>
      </c>
      <c r="E1099" s="27">
        <f t="shared" si="17"/>
        <v>100.04620045662364</v>
      </c>
    </row>
    <row r="1100" spans="1:5" x14ac:dyDescent="0.3">
      <c r="A1100" s="24">
        <v>42781.458333333336</v>
      </c>
      <c r="B1100" s="25">
        <v>1.8293715564339101E-4</v>
      </c>
      <c r="C1100" s="26">
        <v>59.900000000000006</v>
      </c>
      <c r="D1100" s="26">
        <v>2</v>
      </c>
      <c r="E1100" s="27">
        <f t="shared" si="17"/>
        <v>95.991516057822707</v>
      </c>
    </row>
    <row r="1101" spans="1:5" x14ac:dyDescent="0.3">
      <c r="A1101" s="24">
        <v>42781.5</v>
      </c>
      <c r="B1101" s="25">
        <v>1.8055681020644681E-4</v>
      </c>
      <c r="C1101" s="26">
        <v>58.37</v>
      </c>
      <c r="D1101" s="26">
        <v>2</v>
      </c>
      <c r="E1101" s="27">
        <f t="shared" si="17"/>
        <v>92.322524862932639</v>
      </c>
    </row>
    <row r="1102" spans="1:5" x14ac:dyDescent="0.3">
      <c r="A1102" s="24">
        <v>42781.541666666664</v>
      </c>
      <c r="B1102" s="25">
        <v>1.6850303209426097E-4</v>
      </c>
      <c r="C1102" s="26">
        <v>59.62</v>
      </c>
      <c r="D1102" s="26">
        <v>2</v>
      </c>
      <c r="E1102" s="27">
        <f t="shared" si="17"/>
        <v>88.004280775508178</v>
      </c>
    </row>
    <row r="1103" spans="1:5" x14ac:dyDescent="0.3">
      <c r="A1103" s="24">
        <v>42781.583333333336</v>
      </c>
      <c r="B1103" s="25">
        <v>1.4570442318413105E-4</v>
      </c>
      <c r="C1103" s="26">
        <v>57.12</v>
      </c>
      <c r="D1103" s="26">
        <v>2</v>
      </c>
      <c r="E1103" s="27">
        <f t="shared" si="17"/>
        <v>72.906297073951464</v>
      </c>
    </row>
    <row r="1104" spans="1:5" x14ac:dyDescent="0.3">
      <c r="A1104" s="24">
        <v>42781.625</v>
      </c>
      <c r="B1104" s="25">
        <v>1.3889331972103303E-4</v>
      </c>
      <c r="C1104" s="26">
        <v>57.9</v>
      </c>
      <c r="D1104" s="26">
        <v>2</v>
      </c>
      <c r="E1104" s="27">
        <f t="shared" si="17"/>
        <v>70.447247335786827</v>
      </c>
    </row>
    <row r="1105" spans="1:5" x14ac:dyDescent="0.3">
      <c r="A1105" s="24">
        <v>42781.666666666664</v>
      </c>
      <c r="B1105" s="25">
        <v>1.4110217190264302E-4</v>
      </c>
      <c r="C1105" s="26">
        <v>57.9</v>
      </c>
      <c r="D1105" s="26">
        <v>2</v>
      </c>
      <c r="E1105" s="27">
        <f t="shared" si="17"/>
        <v>71.56758599770815</v>
      </c>
    </row>
    <row r="1106" spans="1:5" x14ac:dyDescent="0.3">
      <c r="A1106" s="24">
        <v>42781.708333333336</v>
      </c>
      <c r="B1106" s="25">
        <v>1.4437127959841719E-4</v>
      </c>
      <c r="C1106" s="26">
        <v>59.15</v>
      </c>
      <c r="D1106" s="26">
        <v>1</v>
      </c>
      <c r="E1106" s="27">
        <f t="shared" si="17"/>
        <v>74.80655600903826</v>
      </c>
    </row>
    <row r="1107" spans="1:5" x14ac:dyDescent="0.3">
      <c r="A1107" s="24">
        <v>42781.75</v>
      </c>
      <c r="B1107" s="25">
        <v>1.4776529823938876E-4</v>
      </c>
      <c r="C1107" s="26">
        <v>64.48</v>
      </c>
      <c r="D1107" s="26">
        <v>1</v>
      </c>
      <c r="E1107" s="27">
        <f t="shared" si="17"/>
        <v>83.464460330967896</v>
      </c>
    </row>
    <row r="1108" spans="1:5" x14ac:dyDescent="0.3">
      <c r="A1108" s="24">
        <v>42781.791666666664</v>
      </c>
      <c r="B1108" s="25">
        <v>1.5477821630993616E-4</v>
      </c>
      <c r="C1108" s="26">
        <v>67.12</v>
      </c>
      <c r="D1108" s="26">
        <v>1</v>
      </c>
      <c r="E1108" s="27">
        <f t="shared" si="17"/>
        <v>91.005133577612753</v>
      </c>
    </row>
    <row r="1109" spans="1:5" x14ac:dyDescent="0.3">
      <c r="A1109" s="24">
        <v>42781.833333333336</v>
      </c>
      <c r="B1109" s="25">
        <v>1.3885613206279923E-4</v>
      </c>
      <c r="C1109" s="26">
        <v>67.53</v>
      </c>
      <c r="D1109" s="26">
        <v>1</v>
      </c>
      <c r="E1109" s="27">
        <f t="shared" si="17"/>
        <v>82.142122280239292</v>
      </c>
    </row>
    <row r="1110" spans="1:5" x14ac:dyDescent="0.3">
      <c r="A1110" s="24">
        <v>42781.875</v>
      </c>
      <c r="B1110" s="25">
        <v>1.1739850478586203E-4</v>
      </c>
      <c r="C1110" s="26">
        <v>66.08</v>
      </c>
      <c r="D1110" s="26">
        <v>1</v>
      </c>
      <c r="E1110" s="27">
        <f t="shared" si="17"/>
        <v>67.957392399147921</v>
      </c>
    </row>
    <row r="1111" spans="1:5" x14ac:dyDescent="0.3">
      <c r="A1111" s="24">
        <v>42781.916666666664</v>
      </c>
      <c r="B1111" s="25">
        <v>1.0029210821466652E-4</v>
      </c>
      <c r="C1111" s="26">
        <v>61.22999999999999</v>
      </c>
      <c r="D1111" s="26">
        <v>1</v>
      </c>
      <c r="E1111" s="27">
        <f t="shared" si="17"/>
        <v>53.794159485220106</v>
      </c>
    </row>
    <row r="1112" spans="1:5" x14ac:dyDescent="0.3">
      <c r="A1112" s="24">
        <v>42781.958333333336</v>
      </c>
      <c r="B1112" s="25">
        <v>8.9775863601269232E-5</v>
      </c>
      <c r="C1112" s="26">
        <v>52.3</v>
      </c>
      <c r="D1112" s="26">
        <v>2</v>
      </c>
      <c r="E1112" s="27">
        <f t="shared" si="17"/>
        <v>41.130632357194294</v>
      </c>
    </row>
    <row r="1113" spans="1:5" x14ac:dyDescent="0.3">
      <c r="A1113" s="24">
        <v>42782</v>
      </c>
      <c r="B1113" s="25">
        <v>8.3919233521303498E-5</v>
      </c>
      <c r="C1113" s="26">
        <v>49.97999999999999</v>
      </c>
      <c r="D1113" s="26">
        <v>3</v>
      </c>
      <c r="E1113" s="27">
        <f t="shared" si="17"/>
        <v>36.741921632617988</v>
      </c>
    </row>
    <row r="1114" spans="1:5" x14ac:dyDescent="0.3">
      <c r="A1114" s="24">
        <v>42782.041666666664</v>
      </c>
      <c r="B1114" s="25">
        <v>8.0582238306545689E-5</v>
      </c>
      <c r="C1114" s="26">
        <v>43.89</v>
      </c>
      <c r="D1114" s="26">
        <v>3</v>
      </c>
      <c r="E1114" s="27">
        <f t="shared" si="17"/>
        <v>30.981968888042783</v>
      </c>
    </row>
    <row r="1115" spans="1:5" x14ac:dyDescent="0.3">
      <c r="A1115" s="24">
        <v>42782.083333333336</v>
      </c>
      <c r="B1115" s="25">
        <v>7.8851472857047932E-5</v>
      </c>
      <c r="C1115" s="26">
        <v>44.53</v>
      </c>
      <c r="D1115" s="26">
        <v>3</v>
      </c>
      <c r="E1115" s="27">
        <f t="shared" si="17"/>
        <v>30.758603316201256</v>
      </c>
    </row>
    <row r="1116" spans="1:5" x14ac:dyDescent="0.3">
      <c r="A1116" s="24">
        <v>42782.125</v>
      </c>
      <c r="B1116" s="25">
        <v>7.7916151529657017E-5</v>
      </c>
      <c r="C1116" s="26">
        <v>41.730000000000004</v>
      </c>
      <c r="D1116" s="26">
        <v>3</v>
      </c>
      <c r="E1116" s="27">
        <f t="shared" si="17"/>
        <v>28.482623189193468</v>
      </c>
    </row>
    <row r="1117" spans="1:5" x14ac:dyDescent="0.3">
      <c r="A1117" s="24">
        <v>42782.166666666664</v>
      </c>
      <c r="B1117" s="25">
        <v>7.809653483057015E-5</v>
      </c>
      <c r="C1117" s="26">
        <v>41.730000000000004</v>
      </c>
      <c r="D1117" s="26">
        <v>3</v>
      </c>
      <c r="E1117" s="27">
        <f t="shared" si="17"/>
        <v>28.548563170682105</v>
      </c>
    </row>
    <row r="1118" spans="1:5" x14ac:dyDescent="0.3">
      <c r="A1118" s="24">
        <v>42782.208333333336</v>
      </c>
      <c r="B1118" s="25">
        <v>8.1081404005228298E-5</v>
      </c>
      <c r="C1118" s="26">
        <v>43.49</v>
      </c>
      <c r="D1118" s="26">
        <v>3</v>
      </c>
      <c r="E1118" s="27">
        <f t="shared" si="17"/>
        <v>30.889777079241441</v>
      </c>
    </row>
    <row r="1119" spans="1:5" x14ac:dyDescent="0.3">
      <c r="A1119" s="24">
        <v>42782.25</v>
      </c>
      <c r="B1119" s="25">
        <v>9.2980232944827037E-5</v>
      </c>
      <c r="C1119" s="26">
        <v>51.37</v>
      </c>
      <c r="D1119" s="26">
        <v>3</v>
      </c>
      <c r="E1119" s="27">
        <f t="shared" si="17"/>
        <v>41.841216401451696</v>
      </c>
    </row>
    <row r="1120" spans="1:5" x14ac:dyDescent="0.3">
      <c r="A1120" s="24">
        <v>42782.291666666664</v>
      </c>
      <c r="B1120" s="25">
        <v>1.1568739880002908E-4</v>
      </c>
      <c r="C1120" s="26">
        <v>61.86999999999999</v>
      </c>
      <c r="D1120" s="26">
        <v>3</v>
      </c>
      <c r="E1120" s="27">
        <f t="shared" si="17"/>
        <v>62.70039522651831</v>
      </c>
    </row>
    <row r="1121" spans="1:5" x14ac:dyDescent="0.3">
      <c r="A1121" s="24">
        <v>42782.333333333336</v>
      </c>
      <c r="B1121" s="25">
        <v>1.4987980586466681E-4</v>
      </c>
      <c r="C1121" s="26">
        <v>63.149999999999991</v>
      </c>
      <c r="D1121" s="26">
        <v>2</v>
      </c>
      <c r="E1121" s="27">
        <f t="shared" si="17"/>
        <v>82.91260932549848</v>
      </c>
    </row>
    <row r="1122" spans="1:5" x14ac:dyDescent="0.3">
      <c r="A1122" s="24">
        <v>42782.375</v>
      </c>
      <c r="B1122" s="25">
        <v>1.7537879382997152E-4</v>
      </c>
      <c r="C1122" s="26">
        <v>63.63</v>
      </c>
      <c r="D1122" s="26">
        <v>2</v>
      </c>
      <c r="E1122" s="27">
        <f t="shared" si="17"/>
        <v>97.755929226273537</v>
      </c>
    </row>
    <row r="1123" spans="1:5" x14ac:dyDescent="0.3">
      <c r="A1123" s="24">
        <v>42782.416666666664</v>
      </c>
      <c r="B1123" s="25">
        <v>1.8337235400993707E-4</v>
      </c>
      <c r="C1123" s="26">
        <v>61.899999999999991</v>
      </c>
      <c r="D1123" s="26">
        <v>2</v>
      </c>
      <c r="E1123" s="27">
        <f t="shared" si="17"/>
        <v>99.432558727764302</v>
      </c>
    </row>
    <row r="1124" spans="1:5" x14ac:dyDescent="0.3">
      <c r="A1124" s="24">
        <v>42782.458333333336</v>
      </c>
      <c r="B1124" s="25">
        <v>1.8197150868437431E-4</v>
      </c>
      <c r="C1124" s="26">
        <v>59.8</v>
      </c>
      <c r="D1124" s="26">
        <v>2</v>
      </c>
      <c r="E1124" s="27">
        <f t="shared" si="17"/>
        <v>95.325410881292115</v>
      </c>
    </row>
    <row r="1125" spans="1:5" x14ac:dyDescent="0.3">
      <c r="A1125" s="24">
        <v>42782.5</v>
      </c>
      <c r="B1125" s="25">
        <v>1.7906976109508405E-4</v>
      </c>
      <c r="C1125" s="26">
        <v>59.62</v>
      </c>
      <c r="D1125" s="26">
        <v>2</v>
      </c>
      <c r="E1125" s="27">
        <f t="shared" si="17"/>
        <v>93.52297901084286</v>
      </c>
    </row>
    <row r="1126" spans="1:5" x14ac:dyDescent="0.3">
      <c r="A1126" s="24">
        <v>42782.541666666664</v>
      </c>
      <c r="B1126" s="25">
        <v>1.6659053927389042E-4</v>
      </c>
      <c r="C1126" s="26">
        <v>59.900000000000006</v>
      </c>
      <c r="D1126" s="26">
        <v>2</v>
      </c>
      <c r="E1126" s="27">
        <f t="shared" si="17"/>
        <v>87.414054129952888</v>
      </c>
    </row>
    <row r="1127" spans="1:5" x14ac:dyDescent="0.3">
      <c r="A1127" s="24">
        <v>42782.583333333336</v>
      </c>
      <c r="B1127" s="25">
        <v>1.4292465933414159E-4</v>
      </c>
      <c r="C1127" s="26">
        <v>58.9</v>
      </c>
      <c r="D1127" s="26">
        <v>2</v>
      </c>
      <c r="E1127" s="27">
        <f t="shared" si="17"/>
        <v>73.743978928681031</v>
      </c>
    </row>
    <row r="1128" spans="1:5" x14ac:dyDescent="0.3">
      <c r="A1128" s="24">
        <v>42782.625</v>
      </c>
      <c r="B1128" s="25">
        <v>1.3220468887942754E-4</v>
      </c>
      <c r="C1128" s="26">
        <v>58.42</v>
      </c>
      <c r="D1128" s="26">
        <v>2</v>
      </c>
      <c r="E1128" s="27">
        <f t="shared" si="17"/>
        <v>67.656965817184741</v>
      </c>
    </row>
    <row r="1129" spans="1:5" x14ac:dyDescent="0.3">
      <c r="A1129" s="24">
        <v>42782.666666666664</v>
      </c>
      <c r="B1129" s="25">
        <v>1.315791905091792E-4</v>
      </c>
      <c r="C1129" s="26">
        <v>58.37</v>
      </c>
      <c r="D1129" s="26">
        <v>2</v>
      </c>
      <c r="E1129" s="27">
        <f t="shared" si="17"/>
        <v>67.279229586182112</v>
      </c>
    </row>
    <row r="1130" spans="1:5" x14ac:dyDescent="0.3">
      <c r="A1130" s="24">
        <v>42782.708333333336</v>
      </c>
      <c r="B1130" s="25">
        <v>1.3444947733207437E-4</v>
      </c>
      <c r="C1130" s="26">
        <v>59.51</v>
      </c>
      <c r="D1130" s="26">
        <v>1</v>
      </c>
      <c r="E1130" s="27">
        <f t="shared" si="17"/>
        <v>70.089534349238093</v>
      </c>
    </row>
    <row r="1131" spans="1:5" x14ac:dyDescent="0.3">
      <c r="A1131" s="24">
        <v>42782.75</v>
      </c>
      <c r="B1131" s="25">
        <v>1.4007089392547694E-4</v>
      </c>
      <c r="C1131" s="26">
        <v>65.650000000000006</v>
      </c>
      <c r="D1131" s="26">
        <v>1</v>
      </c>
      <c r="E1131" s="27">
        <f t="shared" si="17"/>
        <v>80.55393067117825</v>
      </c>
    </row>
    <row r="1132" spans="1:5" x14ac:dyDescent="0.3">
      <c r="A1132" s="24">
        <v>42782.791666666664</v>
      </c>
      <c r="B1132" s="25">
        <v>1.5082140041141289E-4</v>
      </c>
      <c r="C1132" s="26">
        <v>69.62</v>
      </c>
      <c r="D1132" s="26">
        <v>1</v>
      </c>
      <c r="E1132" s="27">
        <f t="shared" si="17"/>
        <v>91.981628454588886</v>
      </c>
    </row>
    <row r="1133" spans="1:5" x14ac:dyDescent="0.3">
      <c r="A1133" s="24">
        <v>42782.833333333336</v>
      </c>
      <c r="B1133" s="25">
        <v>1.3989222955684393E-4</v>
      </c>
      <c r="C1133" s="26">
        <v>67.88</v>
      </c>
      <c r="D1133" s="26">
        <v>1</v>
      </c>
      <c r="E1133" s="27">
        <f t="shared" si="17"/>
        <v>83.183948590710642</v>
      </c>
    </row>
    <row r="1134" spans="1:5" x14ac:dyDescent="0.3">
      <c r="A1134" s="24">
        <v>42782.875</v>
      </c>
      <c r="B1134" s="25">
        <v>1.213800954045205E-4</v>
      </c>
      <c r="C1134" s="26">
        <v>66.77</v>
      </c>
      <c r="D1134" s="26">
        <v>1</v>
      </c>
      <c r="E1134" s="27">
        <f t="shared" si="17"/>
        <v>70.995848978600151</v>
      </c>
    </row>
    <row r="1135" spans="1:5" x14ac:dyDescent="0.3">
      <c r="A1135" s="24">
        <v>42782.916666666664</v>
      </c>
      <c r="B1135" s="25">
        <v>1.0552756886753925E-4</v>
      </c>
      <c r="C1135" s="26">
        <v>62.15</v>
      </c>
      <c r="D1135" s="26">
        <v>1</v>
      </c>
      <c r="E1135" s="27">
        <f t="shared" si="17"/>
        <v>57.452796428829863</v>
      </c>
    </row>
    <row r="1136" spans="1:5" x14ac:dyDescent="0.3">
      <c r="A1136" s="24">
        <v>42782.958333333336</v>
      </c>
      <c r="B1136" s="25">
        <v>9.5692579172507159E-5</v>
      </c>
      <c r="C1136" s="26">
        <v>60.069999999999993</v>
      </c>
      <c r="D1136" s="26">
        <v>2</v>
      </c>
      <c r="E1136" s="27">
        <f t="shared" si="17"/>
        <v>50.354698302618331</v>
      </c>
    </row>
    <row r="1137" spans="1:5" x14ac:dyDescent="0.3">
      <c r="A1137" s="24">
        <v>42783</v>
      </c>
      <c r="B1137" s="25">
        <v>8.7088263454137511E-5</v>
      </c>
      <c r="C1137" s="26">
        <v>59.900000000000006</v>
      </c>
      <c r="D1137" s="26">
        <v>3</v>
      </c>
      <c r="E1137" s="27">
        <f t="shared" si="17"/>
        <v>45.697301952708855</v>
      </c>
    </row>
    <row r="1138" spans="1:5" x14ac:dyDescent="0.3">
      <c r="A1138" s="24">
        <v>42783.041666666664</v>
      </c>
      <c r="B1138" s="25">
        <v>8.2014195220862023E-5</v>
      </c>
      <c r="C1138" s="26">
        <v>50.55</v>
      </c>
      <c r="D1138" s="26">
        <v>3</v>
      </c>
      <c r="E1138" s="27">
        <f t="shared" si="17"/>
        <v>36.317361899311678</v>
      </c>
    </row>
    <row r="1139" spans="1:5" x14ac:dyDescent="0.3">
      <c r="A1139" s="24">
        <v>42783.083333333336</v>
      </c>
      <c r="B1139" s="25">
        <v>7.9349545336636026E-5</v>
      </c>
      <c r="C1139" s="26">
        <v>47.629999999999995</v>
      </c>
      <c r="D1139" s="26">
        <v>3</v>
      </c>
      <c r="E1139" s="27">
        <f t="shared" si="17"/>
        <v>33.107709076803609</v>
      </c>
    </row>
    <row r="1140" spans="1:5" x14ac:dyDescent="0.3">
      <c r="A1140" s="24">
        <v>42783.125</v>
      </c>
      <c r="B1140" s="25">
        <v>7.7785371244326758E-5</v>
      </c>
      <c r="C1140" s="26">
        <v>45.29</v>
      </c>
      <c r="D1140" s="26">
        <v>3</v>
      </c>
      <c r="E1140" s="27">
        <f t="shared" si="17"/>
        <v>30.860599301622695</v>
      </c>
    </row>
    <row r="1141" spans="1:5" x14ac:dyDescent="0.3">
      <c r="A1141" s="24">
        <v>42783.166666666664</v>
      </c>
      <c r="B1141" s="25">
        <v>7.7559773262021614E-5</v>
      </c>
      <c r="C1141" s="26">
        <v>45.129999999999995</v>
      </c>
      <c r="D1141" s="26">
        <v>3</v>
      </c>
      <c r="E1141" s="27">
        <f t="shared" si="17"/>
        <v>30.662387689679708</v>
      </c>
    </row>
    <row r="1142" spans="1:5" x14ac:dyDescent="0.3">
      <c r="A1142" s="24">
        <v>42783.208333333336</v>
      </c>
      <c r="B1142" s="25">
        <v>7.8591316599894813E-5</v>
      </c>
      <c r="C1142" s="26">
        <v>48.55</v>
      </c>
      <c r="D1142" s="26">
        <v>3</v>
      </c>
      <c r="E1142" s="27">
        <f t="shared" si="17"/>
        <v>33.424729767302061</v>
      </c>
    </row>
    <row r="1143" spans="1:5" x14ac:dyDescent="0.3">
      <c r="A1143" s="24">
        <v>42783.25</v>
      </c>
      <c r="B1143" s="25">
        <v>8.2959532881660852E-5</v>
      </c>
      <c r="C1143" s="26">
        <v>57.569999999999993</v>
      </c>
      <c r="D1143" s="26">
        <v>3</v>
      </c>
      <c r="E1143" s="27">
        <f t="shared" si="17"/>
        <v>41.837587498055598</v>
      </c>
    </row>
    <row r="1144" spans="1:5" x14ac:dyDescent="0.3">
      <c r="A1144" s="24">
        <v>42783.291666666664</v>
      </c>
      <c r="B1144" s="25">
        <v>8.7181138116905328E-5</v>
      </c>
      <c r="C1144" s="26">
        <v>62.58</v>
      </c>
      <c r="D1144" s="26">
        <v>3</v>
      </c>
      <c r="E1144" s="27">
        <f t="shared" si="17"/>
        <v>47.79276966059799</v>
      </c>
    </row>
    <row r="1145" spans="1:5" x14ac:dyDescent="0.3">
      <c r="A1145" s="24">
        <v>42783.333333333336</v>
      </c>
      <c r="B1145" s="25">
        <v>8.8696526434976929E-5</v>
      </c>
      <c r="C1145" s="26">
        <v>65</v>
      </c>
      <c r="D1145" s="26">
        <v>2</v>
      </c>
      <c r="E1145" s="27">
        <f t="shared" si="17"/>
        <v>50.503802152075863</v>
      </c>
    </row>
    <row r="1146" spans="1:5" x14ac:dyDescent="0.3">
      <c r="A1146" s="24">
        <v>42783.375</v>
      </c>
      <c r="B1146" s="25">
        <v>1.0118791207635459E-4</v>
      </c>
      <c r="C1146" s="26">
        <v>65.94</v>
      </c>
      <c r="D1146" s="26">
        <v>2</v>
      </c>
      <c r="E1146" s="27">
        <f t="shared" si="17"/>
        <v>58.449618879477839</v>
      </c>
    </row>
    <row r="1147" spans="1:5" x14ac:dyDescent="0.3">
      <c r="A1147" s="24">
        <v>42783.416666666664</v>
      </c>
      <c r="B1147" s="25">
        <v>1.1471573741782661E-4</v>
      </c>
      <c r="C1147" s="26">
        <v>64.099999999999994</v>
      </c>
      <c r="D1147" s="26">
        <v>2</v>
      </c>
      <c r="E1147" s="27">
        <f t="shared" si="17"/>
        <v>64.414722011908324</v>
      </c>
    </row>
    <row r="1148" spans="1:5" x14ac:dyDescent="0.3">
      <c r="A1148" s="24">
        <v>42783.458333333336</v>
      </c>
      <c r="B1148" s="25">
        <v>1.1867652667475973E-4</v>
      </c>
      <c r="C1148" s="26">
        <v>63.26</v>
      </c>
      <c r="D1148" s="26">
        <v>2</v>
      </c>
      <c r="E1148" s="27">
        <f t="shared" si="17"/>
        <v>65.765499198420827</v>
      </c>
    </row>
    <row r="1149" spans="1:5" x14ac:dyDescent="0.3">
      <c r="A1149" s="24">
        <v>42783.5</v>
      </c>
      <c r="B1149" s="25">
        <v>1.2007017941777779E-4</v>
      </c>
      <c r="C1149" s="26">
        <v>62.58</v>
      </c>
      <c r="D1149" s="26">
        <v>2</v>
      </c>
      <c r="E1149" s="27">
        <f t="shared" si="17"/>
        <v>65.822568412969318</v>
      </c>
    </row>
    <row r="1150" spans="1:5" x14ac:dyDescent="0.3">
      <c r="A1150" s="24">
        <v>42783.541666666664</v>
      </c>
      <c r="B1150" s="25">
        <v>1.1462240623045074E-4</v>
      </c>
      <c r="C1150" s="26">
        <v>62.15</v>
      </c>
      <c r="D1150" s="26">
        <v>2</v>
      </c>
      <c r="E1150" s="27">
        <f t="shared" si="17"/>
        <v>62.404335113669219</v>
      </c>
    </row>
    <row r="1151" spans="1:5" x14ac:dyDescent="0.3">
      <c r="A1151" s="24">
        <v>42783.583333333336</v>
      </c>
      <c r="B1151" s="25">
        <v>1.0294022997618108E-4</v>
      </c>
      <c r="C1151" s="26">
        <v>60.87</v>
      </c>
      <c r="D1151" s="26">
        <v>2</v>
      </c>
      <c r="E1151" s="27">
        <f t="shared" si="17"/>
        <v>54.889912956175245</v>
      </c>
    </row>
    <row r="1152" spans="1:5" x14ac:dyDescent="0.3">
      <c r="A1152" s="24">
        <v>42783.625</v>
      </c>
      <c r="B1152" s="25">
        <v>9.7989001388843792E-5</v>
      </c>
      <c r="C1152" s="26">
        <v>60</v>
      </c>
      <c r="D1152" s="26">
        <v>2</v>
      </c>
      <c r="E1152" s="27">
        <f t="shared" si="17"/>
        <v>51.503019129976295</v>
      </c>
    </row>
    <row r="1153" spans="1:5" x14ac:dyDescent="0.3">
      <c r="A1153" s="24">
        <v>42783.666666666664</v>
      </c>
      <c r="B1153" s="25">
        <v>9.6948415272203473E-5</v>
      </c>
      <c r="C1153" s="26">
        <v>60</v>
      </c>
      <c r="D1153" s="26">
        <v>2</v>
      </c>
      <c r="E1153" s="27">
        <f t="shared" si="17"/>
        <v>50.956087067070143</v>
      </c>
    </row>
    <row r="1154" spans="1:5" x14ac:dyDescent="0.3">
      <c r="A1154" s="24">
        <v>42783.708333333336</v>
      </c>
      <c r="B1154" s="25">
        <v>1.0041631664028976E-4</v>
      </c>
      <c r="C1154" s="26">
        <v>60.87</v>
      </c>
      <c r="D1154" s="26">
        <v>1</v>
      </c>
      <c r="E1154" s="27">
        <f t="shared" si="17"/>
        <v>53.544108858515273</v>
      </c>
    </row>
    <row r="1155" spans="1:5" x14ac:dyDescent="0.3">
      <c r="A1155" s="24">
        <v>42783.75</v>
      </c>
      <c r="B1155" s="25">
        <v>1.0704924100950716E-4</v>
      </c>
      <c r="C1155" s="26">
        <v>62.78</v>
      </c>
      <c r="D1155" s="26">
        <v>1</v>
      </c>
      <c r="E1155" s="27">
        <f t="shared" si="17"/>
        <v>58.872029831053297</v>
      </c>
    </row>
    <row r="1156" spans="1:5" x14ac:dyDescent="0.3">
      <c r="A1156" s="24">
        <v>42783.791666666664</v>
      </c>
      <c r="B1156" s="25">
        <v>1.2412438052393228E-4</v>
      </c>
      <c r="C1156" s="26">
        <v>66.5</v>
      </c>
      <c r="D1156" s="26">
        <v>1</v>
      </c>
      <c r="E1156" s="27">
        <f t="shared" si="17"/>
        <v>72.30741663041151</v>
      </c>
    </row>
    <row r="1157" spans="1:5" x14ac:dyDescent="0.3">
      <c r="A1157" s="24">
        <v>42783.833333333336</v>
      </c>
      <c r="B1157" s="25">
        <v>1.2370472945120794E-4</v>
      </c>
      <c r="C1157" s="26">
        <v>66.77</v>
      </c>
      <c r="D1157" s="26">
        <v>1</v>
      </c>
      <c r="E1157" s="27">
        <f t="shared" si="17"/>
        <v>72.355539520604665</v>
      </c>
    </row>
    <row r="1158" spans="1:5" x14ac:dyDescent="0.3">
      <c r="A1158" s="24">
        <v>42783.875</v>
      </c>
      <c r="B1158" s="25">
        <v>1.135161156121397E-4</v>
      </c>
      <c r="C1158" s="26">
        <v>65.72</v>
      </c>
      <c r="D1158" s="26">
        <v>1</v>
      </c>
      <c r="E1158" s="27">
        <f t="shared" si="17"/>
        <v>65.352045073941227</v>
      </c>
    </row>
    <row r="1159" spans="1:5" x14ac:dyDescent="0.3">
      <c r="A1159" s="24">
        <v>42783.916666666664</v>
      </c>
      <c r="B1159" s="25">
        <v>1.0313470436022274E-4</v>
      </c>
      <c r="C1159" s="26">
        <v>63.37</v>
      </c>
      <c r="D1159" s="26">
        <v>1</v>
      </c>
      <c r="E1159" s="27">
        <f t="shared" si="17"/>
        <v>57.252260846092078</v>
      </c>
    </row>
    <row r="1160" spans="1:5" x14ac:dyDescent="0.3">
      <c r="A1160" s="24">
        <v>42783.958333333336</v>
      </c>
      <c r="B1160" s="25">
        <v>9.5274382109078099E-5</v>
      </c>
      <c r="C1160" s="26">
        <v>62.3</v>
      </c>
      <c r="D1160" s="26">
        <v>2</v>
      </c>
      <c r="E1160" s="27">
        <f t="shared" si="17"/>
        <v>51.995803487265157</v>
      </c>
    </row>
    <row r="1161" spans="1:5" x14ac:dyDescent="0.3">
      <c r="A1161" s="24">
        <v>42784</v>
      </c>
      <c r="B1161" s="25">
        <v>8.8288995784018847E-5</v>
      </c>
      <c r="C1161" s="26">
        <v>61.94</v>
      </c>
      <c r="D1161" s="26">
        <v>3</v>
      </c>
      <c r="E1161" s="27">
        <f t="shared" si="17"/>
        <v>47.905114694032228</v>
      </c>
    </row>
    <row r="1162" spans="1:5" x14ac:dyDescent="0.3">
      <c r="A1162" s="24">
        <v>42784.041666666664</v>
      </c>
      <c r="B1162" s="25">
        <v>8.2277777250125628E-5</v>
      </c>
      <c r="C1162" s="26">
        <v>59.62</v>
      </c>
      <c r="D1162" s="26">
        <v>3</v>
      </c>
      <c r="E1162" s="27">
        <f t="shared" ref="E1162:E1225" si="18">C1162*B1162*8760</f>
        <v>42.971313457755812</v>
      </c>
    </row>
    <row r="1163" spans="1:5" x14ac:dyDescent="0.3">
      <c r="A1163" s="24">
        <v>42784.083333333336</v>
      </c>
      <c r="B1163" s="25">
        <v>7.9184234153466723E-5</v>
      </c>
      <c r="C1163" s="26">
        <v>53.8</v>
      </c>
      <c r="D1163" s="26">
        <v>3</v>
      </c>
      <c r="E1163" s="27">
        <f t="shared" si="18"/>
        <v>37.318579345719023</v>
      </c>
    </row>
    <row r="1164" spans="1:5" x14ac:dyDescent="0.3">
      <c r="A1164" s="24">
        <v>42784.125</v>
      </c>
      <c r="B1164" s="25">
        <v>7.7699088682479819E-5</v>
      </c>
      <c r="C1164" s="26">
        <v>46.1</v>
      </c>
      <c r="D1164" s="26">
        <v>3</v>
      </c>
      <c r="E1164" s="27">
        <f t="shared" si="18"/>
        <v>31.37768917717792</v>
      </c>
    </row>
    <row r="1165" spans="1:5" x14ac:dyDescent="0.3">
      <c r="A1165" s="24">
        <v>42784.166666666664</v>
      </c>
      <c r="B1165" s="25">
        <v>7.7097812082476945E-5</v>
      </c>
      <c r="C1165" s="26">
        <v>45</v>
      </c>
      <c r="D1165" s="26">
        <v>3</v>
      </c>
      <c r="E1165" s="27">
        <f t="shared" si="18"/>
        <v>30.391957522912413</v>
      </c>
    </row>
    <row r="1166" spans="1:5" x14ac:dyDescent="0.3">
      <c r="A1166" s="24">
        <v>42784.208333333336</v>
      </c>
      <c r="B1166" s="25">
        <v>7.7908997840539553E-5</v>
      </c>
      <c r="C1166" s="26">
        <v>44.64</v>
      </c>
      <c r="D1166" s="26">
        <v>3</v>
      </c>
      <c r="E1166" s="27">
        <f t="shared" si="18"/>
        <v>30.466033133150766</v>
      </c>
    </row>
    <row r="1167" spans="1:5" x14ac:dyDescent="0.3">
      <c r="A1167" s="24">
        <v>42784.25</v>
      </c>
      <c r="B1167" s="25">
        <v>8.0232916647909107E-5</v>
      </c>
      <c r="C1167" s="26">
        <v>46.16</v>
      </c>
      <c r="D1167" s="26">
        <v>3</v>
      </c>
      <c r="E1167" s="27">
        <f t="shared" si="18"/>
        <v>32.443110548415156</v>
      </c>
    </row>
    <row r="1168" spans="1:5" x14ac:dyDescent="0.3">
      <c r="A1168" s="24">
        <v>42784.291666666664</v>
      </c>
      <c r="B1168" s="25">
        <v>8.0433559333701433E-5</v>
      </c>
      <c r="C1168" s="26">
        <v>52.52000000000001</v>
      </c>
      <c r="D1168" s="26">
        <v>3</v>
      </c>
      <c r="E1168" s="27">
        <f t="shared" si="18"/>
        <v>37.005485897164561</v>
      </c>
    </row>
    <row r="1169" spans="1:5" x14ac:dyDescent="0.3">
      <c r="A1169" s="24">
        <v>42784.333333333336</v>
      </c>
      <c r="B1169" s="25">
        <v>7.4631361606085215E-5</v>
      </c>
      <c r="C1169" s="26">
        <v>52.52000000000001</v>
      </c>
      <c r="D1169" s="26">
        <v>3</v>
      </c>
      <c r="E1169" s="27">
        <f t="shared" si="18"/>
        <v>34.336038617191981</v>
      </c>
    </row>
    <row r="1170" spans="1:5" x14ac:dyDescent="0.3">
      <c r="A1170" s="24">
        <v>42784.375</v>
      </c>
      <c r="B1170" s="25">
        <v>7.7916887962302338E-5</v>
      </c>
      <c r="C1170" s="26">
        <v>56.730000000000004</v>
      </c>
      <c r="D1170" s="26">
        <v>3</v>
      </c>
      <c r="E1170" s="27">
        <f t="shared" si="18"/>
        <v>38.721171473928365</v>
      </c>
    </row>
    <row r="1171" spans="1:5" x14ac:dyDescent="0.3">
      <c r="A1171" s="24">
        <v>42784.416666666664</v>
      </c>
      <c r="B1171" s="25">
        <v>8.3338213511664614E-5</v>
      </c>
      <c r="C1171" s="26">
        <v>59.62</v>
      </c>
      <c r="D1171" s="26">
        <v>3</v>
      </c>
      <c r="E1171" s="27">
        <f t="shared" si="18"/>
        <v>43.525148776593291</v>
      </c>
    </row>
    <row r="1172" spans="1:5" x14ac:dyDescent="0.3">
      <c r="A1172" s="24">
        <v>42784.458333333336</v>
      </c>
      <c r="B1172" s="25">
        <v>8.7680791107229219E-5</v>
      </c>
      <c r="C1172" s="26">
        <v>58.37</v>
      </c>
      <c r="D1172" s="26">
        <v>3</v>
      </c>
      <c r="E1172" s="27">
        <f t="shared" si="18"/>
        <v>44.833047325897773</v>
      </c>
    </row>
    <row r="1173" spans="1:5" x14ac:dyDescent="0.3">
      <c r="A1173" s="24">
        <v>42784.5</v>
      </c>
      <c r="B1173" s="25">
        <v>9.076050608877014E-5</v>
      </c>
      <c r="C1173" s="26">
        <v>56.74</v>
      </c>
      <c r="D1173" s="26">
        <v>3</v>
      </c>
      <c r="E1173" s="27">
        <f t="shared" si="18"/>
        <v>45.111819771576918</v>
      </c>
    </row>
    <row r="1174" spans="1:5" x14ac:dyDescent="0.3">
      <c r="A1174" s="24">
        <v>42784.541666666664</v>
      </c>
      <c r="B1174" s="25">
        <v>9.0462383985082028E-5</v>
      </c>
      <c r="C1174" s="26">
        <v>57.9</v>
      </c>
      <c r="D1174" s="26">
        <v>3</v>
      </c>
      <c r="E1174" s="27">
        <f t="shared" si="18"/>
        <v>45.882883006769546</v>
      </c>
    </row>
    <row r="1175" spans="1:5" x14ac:dyDescent="0.3">
      <c r="A1175" s="24">
        <v>42784.583333333336</v>
      </c>
      <c r="B1175" s="25">
        <v>8.6869152385015005E-5</v>
      </c>
      <c r="C1175" s="26">
        <v>55.009999999999991</v>
      </c>
      <c r="D1175" s="26">
        <v>3</v>
      </c>
      <c r="E1175" s="27">
        <f t="shared" si="18"/>
        <v>41.861167356849151</v>
      </c>
    </row>
    <row r="1176" spans="1:5" x14ac:dyDescent="0.3">
      <c r="A1176" s="24">
        <v>42784.625</v>
      </c>
      <c r="B1176" s="25">
        <v>8.348090633205977E-5</v>
      </c>
      <c r="C1176" s="26">
        <v>50.570000000000007</v>
      </c>
      <c r="D1176" s="26">
        <v>3</v>
      </c>
      <c r="E1176" s="27">
        <f t="shared" si="18"/>
        <v>36.981473834939422</v>
      </c>
    </row>
    <row r="1177" spans="1:5" x14ac:dyDescent="0.3">
      <c r="A1177" s="24">
        <v>42784.666666666664</v>
      </c>
      <c r="B1177" s="25">
        <v>8.1086027346253452E-5</v>
      </c>
      <c r="C1177" s="26">
        <v>48.149999999999991</v>
      </c>
      <c r="D1177" s="26">
        <v>3</v>
      </c>
      <c r="E1177" s="27">
        <f t="shared" si="18"/>
        <v>34.201599818485626</v>
      </c>
    </row>
    <row r="1178" spans="1:5" x14ac:dyDescent="0.3">
      <c r="A1178" s="24">
        <v>42784.708333333336</v>
      </c>
      <c r="B1178" s="25">
        <v>8.0194697317441242E-5</v>
      </c>
      <c r="C1178" s="26">
        <v>48.67</v>
      </c>
      <c r="D1178" s="26">
        <v>3</v>
      </c>
      <c r="E1178" s="27">
        <f t="shared" si="18"/>
        <v>34.190945045533219</v>
      </c>
    </row>
    <row r="1179" spans="1:5" x14ac:dyDescent="0.3">
      <c r="A1179" s="24">
        <v>42784.75</v>
      </c>
      <c r="B1179" s="25">
        <v>8.5632121401704129E-5</v>
      </c>
      <c r="C1179" s="26">
        <v>57.1</v>
      </c>
      <c r="D1179" s="26">
        <v>2</v>
      </c>
      <c r="E1179" s="27">
        <f t="shared" si="18"/>
        <v>42.832844596646801</v>
      </c>
    </row>
    <row r="1180" spans="1:5" x14ac:dyDescent="0.3">
      <c r="A1180" s="24">
        <v>42784.791666666664</v>
      </c>
      <c r="B1180" s="25">
        <v>1.0158108152369261E-4</v>
      </c>
      <c r="C1180" s="26">
        <v>60.709999999999994</v>
      </c>
      <c r="D1180" s="26">
        <v>2</v>
      </c>
      <c r="E1180" s="27">
        <f t="shared" si="18"/>
        <v>54.022810143497594</v>
      </c>
    </row>
    <row r="1181" spans="1:5" x14ac:dyDescent="0.3">
      <c r="A1181" s="24">
        <v>42784.833333333336</v>
      </c>
      <c r="B1181" s="25">
        <v>1.0282501605026017E-4</v>
      </c>
      <c r="C1181" s="26">
        <v>60.099999999999994</v>
      </c>
      <c r="D1181" s="26">
        <v>2</v>
      </c>
      <c r="E1181" s="27">
        <f t="shared" si="18"/>
        <v>54.134903150076767</v>
      </c>
    </row>
    <row r="1182" spans="1:5" x14ac:dyDescent="0.3">
      <c r="A1182" s="24">
        <v>42784.875</v>
      </c>
      <c r="B1182" s="25">
        <v>9.8795465259615169E-5</v>
      </c>
      <c r="C1182" s="26">
        <v>59.04</v>
      </c>
      <c r="D1182" s="26">
        <v>2</v>
      </c>
      <c r="E1182" s="27">
        <f t="shared" si="18"/>
        <v>51.096066195806472</v>
      </c>
    </row>
    <row r="1183" spans="1:5" x14ac:dyDescent="0.3">
      <c r="A1183" s="24">
        <v>42784.916666666664</v>
      </c>
      <c r="B1183" s="25">
        <v>9.1455102289567561E-5</v>
      </c>
      <c r="C1183" s="26">
        <v>55.5</v>
      </c>
      <c r="D1183" s="26">
        <v>2</v>
      </c>
      <c r="E1183" s="27">
        <f t="shared" si="18"/>
        <v>44.463641631141961</v>
      </c>
    </row>
    <row r="1184" spans="1:5" x14ac:dyDescent="0.3">
      <c r="A1184" s="24">
        <v>42784.958333333336</v>
      </c>
      <c r="B1184" s="25">
        <v>8.4509285489916945E-5</v>
      </c>
      <c r="C1184" s="26">
        <v>52.41</v>
      </c>
      <c r="D1184" s="26">
        <v>2</v>
      </c>
      <c r="E1184" s="27">
        <f t="shared" si="18"/>
        <v>38.799193276132549</v>
      </c>
    </row>
    <row r="1185" spans="1:5" x14ac:dyDescent="0.3">
      <c r="A1185" s="24">
        <v>42785</v>
      </c>
      <c r="B1185" s="25">
        <v>7.9417529277677935E-5</v>
      </c>
      <c r="C1185" s="26">
        <v>48.53</v>
      </c>
      <c r="D1185" s="26">
        <v>3</v>
      </c>
      <c r="E1185" s="27">
        <f t="shared" si="18"/>
        <v>33.762202415608421</v>
      </c>
    </row>
    <row r="1186" spans="1:5" x14ac:dyDescent="0.3">
      <c r="A1186" s="24">
        <v>42785.041666666664</v>
      </c>
      <c r="B1186" s="25">
        <v>7.6903311373376022E-5</v>
      </c>
      <c r="C1186" s="26">
        <v>48.179999999999993</v>
      </c>
      <c r="D1186" s="26">
        <v>3</v>
      </c>
      <c r="E1186" s="27">
        <f t="shared" si="18"/>
        <v>32.457565507650685</v>
      </c>
    </row>
    <row r="1187" spans="1:5" x14ac:dyDescent="0.3">
      <c r="A1187" s="24">
        <v>42785.083333333336</v>
      </c>
      <c r="B1187" s="25">
        <v>7.5473559856844438E-5</v>
      </c>
      <c r="C1187" s="26">
        <v>43.69</v>
      </c>
      <c r="D1187" s="26">
        <v>3</v>
      </c>
      <c r="E1187" s="27">
        <f t="shared" si="18"/>
        <v>28.885572912074871</v>
      </c>
    </row>
    <row r="1188" spans="1:5" x14ac:dyDescent="0.3">
      <c r="A1188" s="24">
        <v>42785.125</v>
      </c>
      <c r="B1188" s="25">
        <v>7.5007883327327742E-5</v>
      </c>
      <c r="C1188" s="26">
        <v>40.200000000000003</v>
      </c>
      <c r="D1188" s="26">
        <v>3</v>
      </c>
      <c r="E1188" s="27">
        <f t="shared" si="18"/>
        <v>26.414176129485121</v>
      </c>
    </row>
    <row r="1189" spans="1:5" x14ac:dyDescent="0.3">
      <c r="A1189" s="24">
        <v>42785.166666666664</v>
      </c>
      <c r="B1189" s="25">
        <v>7.5485045225698525E-5</v>
      </c>
      <c r="C1189" s="26">
        <v>38.39</v>
      </c>
      <c r="D1189" s="26">
        <v>3</v>
      </c>
      <c r="E1189" s="27">
        <f t="shared" si="18"/>
        <v>25.385348963239601</v>
      </c>
    </row>
    <row r="1190" spans="1:5" x14ac:dyDescent="0.3">
      <c r="A1190" s="24">
        <v>42785.208333333336</v>
      </c>
      <c r="B1190" s="25">
        <v>7.8345581131773341E-5</v>
      </c>
      <c r="C1190" s="26">
        <v>39.6</v>
      </c>
      <c r="D1190" s="26">
        <v>3</v>
      </c>
      <c r="E1190" s="27">
        <f t="shared" si="18"/>
        <v>27.177768712287644</v>
      </c>
    </row>
    <row r="1191" spans="1:5" x14ac:dyDescent="0.3">
      <c r="A1191" s="24">
        <v>42785.25</v>
      </c>
      <c r="B1191" s="25">
        <v>9.0626011842923787E-5</v>
      </c>
      <c r="C1191" s="26">
        <v>40.200000000000003</v>
      </c>
      <c r="D1191" s="26">
        <v>3</v>
      </c>
      <c r="E1191" s="27">
        <f t="shared" si="18"/>
        <v>31.914131322509299</v>
      </c>
    </row>
    <row r="1192" spans="1:5" x14ac:dyDescent="0.3">
      <c r="A1192" s="24">
        <v>42785.291666666664</v>
      </c>
      <c r="B1192" s="25">
        <v>1.1380226050407702E-4</v>
      </c>
      <c r="C1192" s="26">
        <v>42.15</v>
      </c>
      <c r="D1192" s="26">
        <v>3</v>
      </c>
      <c r="E1192" s="27">
        <f t="shared" si="18"/>
        <v>42.019663854962374</v>
      </c>
    </row>
    <row r="1193" spans="1:5" x14ac:dyDescent="0.3">
      <c r="A1193" s="24">
        <v>42785.333333333336</v>
      </c>
      <c r="B1193" s="25">
        <v>1.4947120556838765E-4</v>
      </c>
      <c r="C1193" s="26">
        <v>41.49</v>
      </c>
      <c r="D1193" s="26">
        <v>3</v>
      </c>
      <c r="E1193" s="27">
        <f t="shared" si="18"/>
        <v>54.325668394723856</v>
      </c>
    </row>
    <row r="1194" spans="1:5" x14ac:dyDescent="0.3">
      <c r="A1194" s="24">
        <v>42785.375</v>
      </c>
      <c r="B1194" s="25">
        <v>1.7609050815450727E-4</v>
      </c>
      <c r="C1194" s="26">
        <v>42.69</v>
      </c>
      <c r="D1194" s="26">
        <v>3</v>
      </c>
      <c r="E1194" s="27">
        <f t="shared" si="18"/>
        <v>65.851581227695419</v>
      </c>
    </row>
    <row r="1195" spans="1:5" x14ac:dyDescent="0.3">
      <c r="A1195" s="24">
        <v>42785.416666666664</v>
      </c>
      <c r="B1195" s="25">
        <v>1.8426926964895316E-4</v>
      </c>
      <c r="C1195" s="26">
        <v>44.69</v>
      </c>
      <c r="D1195" s="26">
        <v>3</v>
      </c>
      <c r="E1195" s="27">
        <f t="shared" si="18"/>
        <v>72.138544466958635</v>
      </c>
    </row>
    <row r="1196" spans="1:5" x14ac:dyDescent="0.3">
      <c r="A1196" s="24">
        <v>42785.458333333336</v>
      </c>
      <c r="B1196" s="25">
        <v>1.8281215614439377E-4</v>
      </c>
      <c r="C1196" s="26">
        <v>42.69</v>
      </c>
      <c r="D1196" s="26">
        <v>3</v>
      </c>
      <c r="E1196" s="27">
        <f t="shared" si="18"/>
        <v>68.36523828524453</v>
      </c>
    </row>
    <row r="1197" spans="1:5" x14ac:dyDescent="0.3">
      <c r="A1197" s="24">
        <v>42785.5</v>
      </c>
      <c r="B1197" s="25">
        <v>1.7966125082087564E-4</v>
      </c>
      <c r="C1197" s="26">
        <v>46.07</v>
      </c>
      <c r="D1197" s="26">
        <v>3</v>
      </c>
      <c r="E1197" s="27">
        <f t="shared" si="18"/>
        <v>72.506465909783415</v>
      </c>
    </row>
    <row r="1198" spans="1:5" x14ac:dyDescent="0.3">
      <c r="A1198" s="24">
        <v>42785.541666666664</v>
      </c>
      <c r="B1198" s="25">
        <v>1.6688237846306206E-4</v>
      </c>
      <c r="C1198" s="26">
        <v>42.99</v>
      </c>
      <c r="D1198" s="26">
        <v>3</v>
      </c>
      <c r="E1198" s="27">
        <f t="shared" si="18"/>
        <v>62.846635423112858</v>
      </c>
    </row>
    <row r="1199" spans="1:5" x14ac:dyDescent="0.3">
      <c r="A1199" s="24">
        <v>42785.583333333336</v>
      </c>
      <c r="B1199" s="25">
        <v>1.441634443922771E-4</v>
      </c>
      <c r="C1199" s="26">
        <v>41.989999999999995</v>
      </c>
      <c r="D1199" s="26">
        <v>3</v>
      </c>
      <c r="E1199" s="27">
        <f t="shared" si="18"/>
        <v>53.027985743077821</v>
      </c>
    </row>
    <row r="1200" spans="1:5" x14ac:dyDescent="0.3">
      <c r="A1200" s="24">
        <v>42785.625</v>
      </c>
      <c r="B1200" s="25">
        <v>1.3720462611513851E-4</v>
      </c>
      <c r="C1200" s="26">
        <v>40.18</v>
      </c>
      <c r="D1200" s="26">
        <v>3</v>
      </c>
      <c r="E1200" s="27">
        <f t="shared" si="18"/>
        <v>48.292845245202876</v>
      </c>
    </row>
    <row r="1201" spans="1:5" x14ac:dyDescent="0.3">
      <c r="A1201" s="24">
        <v>42785.666666666664</v>
      </c>
      <c r="B1201" s="25">
        <v>1.3947618650567433E-4</v>
      </c>
      <c r="C1201" s="26">
        <v>38.64</v>
      </c>
      <c r="D1201" s="26">
        <v>3</v>
      </c>
      <c r="E1201" s="27">
        <f t="shared" si="18"/>
        <v>47.210792256034281</v>
      </c>
    </row>
    <row r="1202" spans="1:5" x14ac:dyDescent="0.3">
      <c r="A1202" s="24">
        <v>42785.708333333336</v>
      </c>
      <c r="B1202" s="25">
        <v>1.4306286780396994E-4</v>
      </c>
      <c r="C1202" s="26">
        <v>41.37</v>
      </c>
      <c r="D1202" s="26">
        <v>3</v>
      </c>
      <c r="E1202" s="27">
        <f t="shared" si="18"/>
        <v>51.846154967600064</v>
      </c>
    </row>
    <row r="1203" spans="1:5" x14ac:dyDescent="0.3">
      <c r="A1203" s="24">
        <v>42785.75</v>
      </c>
      <c r="B1203" s="25">
        <v>1.4518982780020192E-4</v>
      </c>
      <c r="C1203" s="26">
        <v>53.650000000000006</v>
      </c>
      <c r="D1203" s="26">
        <v>2</v>
      </c>
      <c r="E1203" s="27">
        <f t="shared" si="18"/>
        <v>68.235444130572105</v>
      </c>
    </row>
    <row r="1204" spans="1:5" x14ac:dyDescent="0.3">
      <c r="A1204" s="24">
        <v>42785.791666666664</v>
      </c>
      <c r="B1204" s="25">
        <v>1.5172026215002878E-4</v>
      </c>
      <c r="C1204" s="26">
        <v>60.709999999999994</v>
      </c>
      <c r="D1204" s="26">
        <v>2</v>
      </c>
      <c r="E1204" s="27">
        <f t="shared" si="18"/>
        <v>80.68780912852344</v>
      </c>
    </row>
    <row r="1205" spans="1:5" x14ac:dyDescent="0.3">
      <c r="A1205" s="24">
        <v>42785.833333333336</v>
      </c>
      <c r="B1205" s="25">
        <v>1.3628335556969181E-4</v>
      </c>
      <c r="C1205" s="26">
        <v>62.490000000000009</v>
      </c>
      <c r="D1205" s="26">
        <v>2</v>
      </c>
      <c r="E1205" s="27">
        <f t="shared" si="18"/>
        <v>74.603198752458368</v>
      </c>
    </row>
    <row r="1206" spans="1:5" x14ac:dyDescent="0.3">
      <c r="A1206" s="24">
        <v>42785.875</v>
      </c>
      <c r="B1206" s="25">
        <v>1.1486803099541362E-4</v>
      </c>
      <c r="C1206" s="26">
        <v>60.19</v>
      </c>
      <c r="D1206" s="26">
        <v>2</v>
      </c>
      <c r="E1206" s="27">
        <f t="shared" si="18"/>
        <v>60.565823441978161</v>
      </c>
    </row>
    <row r="1207" spans="1:5" x14ac:dyDescent="0.3">
      <c r="A1207" s="24">
        <v>42785.916666666664</v>
      </c>
      <c r="B1207" s="25">
        <v>9.8361979852025096E-5</v>
      </c>
      <c r="C1207" s="26">
        <v>57</v>
      </c>
      <c r="D1207" s="26">
        <v>2</v>
      </c>
      <c r="E1207" s="27">
        <f t="shared" si="18"/>
        <v>49.114103779713169</v>
      </c>
    </row>
    <row r="1208" spans="1:5" x14ac:dyDescent="0.3">
      <c r="A1208" s="24">
        <v>42785.958333333336</v>
      </c>
      <c r="B1208" s="25">
        <v>8.8546478845418912E-5</v>
      </c>
      <c r="C1208" s="26">
        <v>51.69</v>
      </c>
      <c r="D1208" s="26">
        <v>2</v>
      </c>
      <c r="E1208" s="27">
        <f t="shared" si="18"/>
        <v>40.094235225712602</v>
      </c>
    </row>
    <row r="1209" spans="1:5" x14ac:dyDescent="0.3">
      <c r="A1209" s="24">
        <v>42786</v>
      </c>
      <c r="B1209" s="25">
        <v>8.2561033856923895E-5</v>
      </c>
      <c r="C1209" s="26">
        <v>42.69</v>
      </c>
      <c r="D1209" s="26">
        <v>3</v>
      </c>
      <c r="E1209" s="27">
        <f t="shared" si="18"/>
        <v>30.87488748968423</v>
      </c>
    </row>
    <row r="1210" spans="1:5" x14ac:dyDescent="0.3">
      <c r="A1210" s="24">
        <v>42786.041666666664</v>
      </c>
      <c r="B1210" s="25">
        <v>7.964332894199251E-5</v>
      </c>
      <c r="C1210" s="26">
        <v>40.200000000000003</v>
      </c>
      <c r="D1210" s="26">
        <v>3</v>
      </c>
      <c r="E1210" s="27">
        <f t="shared" si="18"/>
        <v>28.046557573580547</v>
      </c>
    </row>
    <row r="1211" spans="1:5" x14ac:dyDescent="0.3">
      <c r="A1211" s="24">
        <v>42786.083333333336</v>
      </c>
      <c r="B1211" s="25">
        <v>7.8111140659855086E-5</v>
      </c>
      <c r="C1211" s="26">
        <v>40.200000000000003</v>
      </c>
      <c r="D1211" s="26">
        <v>3</v>
      </c>
      <c r="E1211" s="27">
        <f t="shared" si="18"/>
        <v>27.506994405649287</v>
      </c>
    </row>
    <row r="1212" spans="1:5" x14ac:dyDescent="0.3">
      <c r="A1212" s="24">
        <v>42786.125</v>
      </c>
      <c r="B1212" s="25">
        <v>7.7250128926782384E-5</v>
      </c>
      <c r="C1212" s="26">
        <v>37.869999999999997</v>
      </c>
      <c r="D1212" s="26">
        <v>3</v>
      </c>
      <c r="E1212" s="27">
        <f t="shared" si="18"/>
        <v>25.6270504703255</v>
      </c>
    </row>
    <row r="1213" spans="1:5" x14ac:dyDescent="0.3">
      <c r="A1213" s="24">
        <v>42786.166666666664</v>
      </c>
      <c r="B1213" s="25">
        <v>7.7518921098955544E-5</v>
      </c>
      <c r="C1213" s="26">
        <v>36.4</v>
      </c>
      <c r="D1213" s="26">
        <v>3</v>
      </c>
      <c r="E1213" s="27">
        <f t="shared" si="18"/>
        <v>24.717993257297362</v>
      </c>
    </row>
    <row r="1214" spans="1:5" x14ac:dyDescent="0.3">
      <c r="A1214" s="24">
        <v>42786.208333333336</v>
      </c>
      <c r="B1214" s="25">
        <v>8.0329421798001823E-5</v>
      </c>
      <c r="C1214" s="26">
        <v>39.19</v>
      </c>
      <c r="D1214" s="26">
        <v>3</v>
      </c>
      <c r="E1214" s="27">
        <f t="shared" si="18"/>
        <v>27.577443952709935</v>
      </c>
    </row>
    <row r="1215" spans="1:5" x14ac:dyDescent="0.3">
      <c r="A1215" s="24">
        <v>42786.25</v>
      </c>
      <c r="B1215" s="25">
        <v>9.2416634867271009E-5</v>
      </c>
      <c r="C1215" s="26">
        <v>46.07</v>
      </c>
      <c r="D1215" s="26">
        <v>3</v>
      </c>
      <c r="E1215" s="27">
        <f t="shared" si="18"/>
        <v>37.29687706661614</v>
      </c>
    </row>
    <row r="1216" spans="1:5" x14ac:dyDescent="0.3">
      <c r="A1216" s="24">
        <v>42786.291666666664</v>
      </c>
      <c r="B1216" s="25">
        <v>1.1598234649424009E-4</v>
      </c>
      <c r="C1216" s="26">
        <v>61.64</v>
      </c>
      <c r="D1216" s="26">
        <v>3</v>
      </c>
      <c r="E1216" s="27">
        <f t="shared" si="18"/>
        <v>62.626570100047445</v>
      </c>
    </row>
    <row r="1217" spans="1:5" x14ac:dyDescent="0.3">
      <c r="A1217" s="24">
        <v>42786.333333333336</v>
      </c>
      <c r="B1217" s="25">
        <v>1.5073032578424422E-4</v>
      </c>
      <c r="C1217" s="26">
        <v>66.260000000000005</v>
      </c>
      <c r="D1217" s="26">
        <v>2</v>
      </c>
      <c r="E1217" s="27">
        <f t="shared" si="18"/>
        <v>87.489548545424839</v>
      </c>
    </row>
    <row r="1218" spans="1:5" x14ac:dyDescent="0.3">
      <c r="A1218" s="24">
        <v>42786.375</v>
      </c>
      <c r="B1218" s="25">
        <v>1.7662973788887661E-4</v>
      </c>
      <c r="C1218" s="26">
        <v>64.930000000000007</v>
      </c>
      <c r="D1218" s="26">
        <v>2</v>
      </c>
      <c r="E1218" s="27">
        <f t="shared" si="18"/>
        <v>100.4646633986529</v>
      </c>
    </row>
    <row r="1219" spans="1:5" x14ac:dyDescent="0.3">
      <c r="A1219" s="24">
        <v>42786.416666666664</v>
      </c>
      <c r="B1219" s="25">
        <v>1.8450402486080739E-4</v>
      </c>
      <c r="C1219" s="26">
        <v>61.69</v>
      </c>
      <c r="D1219" s="26">
        <v>2</v>
      </c>
      <c r="E1219" s="27">
        <f t="shared" si="18"/>
        <v>99.706786852489699</v>
      </c>
    </row>
    <row r="1220" spans="1:5" x14ac:dyDescent="0.3">
      <c r="A1220" s="24">
        <v>42786.458333333336</v>
      </c>
      <c r="B1220" s="25">
        <v>1.8293715564339101E-4</v>
      </c>
      <c r="C1220" s="26">
        <v>59.69</v>
      </c>
      <c r="D1220" s="26">
        <v>2</v>
      </c>
      <c r="E1220" s="27">
        <f t="shared" si="18"/>
        <v>95.654984866301106</v>
      </c>
    </row>
    <row r="1221" spans="1:5" x14ac:dyDescent="0.3">
      <c r="A1221" s="24">
        <v>42786.5</v>
      </c>
      <c r="B1221" s="25">
        <v>1.8055681020644681E-4</v>
      </c>
      <c r="C1221" s="26">
        <v>56.62</v>
      </c>
      <c r="D1221" s="26">
        <v>2</v>
      </c>
      <c r="E1221" s="27">
        <f t="shared" si="18"/>
        <v>89.554588962467804</v>
      </c>
    </row>
    <row r="1222" spans="1:5" x14ac:dyDescent="0.3">
      <c r="A1222" s="24">
        <v>42786.541666666664</v>
      </c>
      <c r="B1222" s="25">
        <v>1.6850303209426097E-4</v>
      </c>
      <c r="C1222" s="26">
        <v>54.97999999999999</v>
      </c>
      <c r="D1222" s="26">
        <v>2</v>
      </c>
      <c r="E1222" s="27">
        <f t="shared" si="18"/>
        <v>81.155239131792001</v>
      </c>
    </row>
    <row r="1223" spans="1:5" x14ac:dyDescent="0.3">
      <c r="A1223" s="24">
        <v>42786.583333333336</v>
      </c>
      <c r="B1223" s="25">
        <v>1.4570442318413105E-4</v>
      </c>
      <c r="C1223" s="26">
        <v>54.97999999999999</v>
      </c>
      <c r="D1223" s="26">
        <v>2</v>
      </c>
      <c r="E1223" s="27">
        <f t="shared" si="18"/>
        <v>70.174863675172475</v>
      </c>
    </row>
    <row r="1224" spans="1:5" x14ac:dyDescent="0.3">
      <c r="A1224" s="24">
        <v>42786.625</v>
      </c>
      <c r="B1224" s="25">
        <v>1.3889331972103303E-4</v>
      </c>
      <c r="C1224" s="26">
        <v>51.69</v>
      </c>
      <c r="D1224" s="26">
        <v>2</v>
      </c>
      <c r="E1224" s="27">
        <f t="shared" si="18"/>
        <v>62.89150630029053</v>
      </c>
    </row>
    <row r="1225" spans="1:5" x14ac:dyDescent="0.3">
      <c r="A1225" s="24">
        <v>42786.666666666664</v>
      </c>
      <c r="B1225" s="25">
        <v>1.4110217190264302E-4</v>
      </c>
      <c r="C1225" s="26">
        <v>50.55</v>
      </c>
      <c r="D1225" s="26">
        <v>2</v>
      </c>
      <c r="E1225" s="27">
        <f t="shared" si="18"/>
        <v>62.482581557584567</v>
      </c>
    </row>
    <row r="1226" spans="1:5" x14ac:dyDescent="0.3">
      <c r="A1226" s="24">
        <v>42786.708333333336</v>
      </c>
      <c r="B1226" s="25">
        <v>1.4437127959841719E-4</v>
      </c>
      <c r="C1226" s="26">
        <v>52.47</v>
      </c>
      <c r="D1226" s="26">
        <v>1</v>
      </c>
      <c r="E1226" s="27">
        <f t="shared" ref="E1226:E1289" si="19">C1226*B1226*8760</f>
        <v>66.3584107150336</v>
      </c>
    </row>
    <row r="1227" spans="1:5" x14ac:dyDescent="0.3">
      <c r="A1227" s="24">
        <v>42786.75</v>
      </c>
      <c r="B1227" s="25">
        <v>1.4776529823938876E-4</v>
      </c>
      <c r="C1227" s="26">
        <v>60.94</v>
      </c>
      <c r="D1227" s="26">
        <v>1</v>
      </c>
      <c r="E1227" s="27">
        <f t="shared" si="19"/>
        <v>78.882199326445146</v>
      </c>
    </row>
    <row r="1228" spans="1:5" x14ac:dyDescent="0.3">
      <c r="A1228" s="24">
        <v>42786.791666666664</v>
      </c>
      <c r="B1228" s="25">
        <v>1.5477821630993616E-4</v>
      </c>
      <c r="C1228" s="26">
        <v>64.95</v>
      </c>
      <c r="D1228" s="26">
        <v>1</v>
      </c>
      <c r="E1228" s="27">
        <f t="shared" si="19"/>
        <v>88.062923508133906</v>
      </c>
    </row>
    <row r="1229" spans="1:5" x14ac:dyDescent="0.3">
      <c r="A1229" s="24">
        <v>42786.833333333336</v>
      </c>
      <c r="B1229" s="25">
        <v>1.3885613206279923E-4</v>
      </c>
      <c r="C1229" s="26">
        <v>62.58</v>
      </c>
      <c r="D1229" s="26">
        <v>1</v>
      </c>
      <c r="E1229" s="27">
        <f t="shared" si="19"/>
        <v>76.121042681732192</v>
      </c>
    </row>
    <row r="1230" spans="1:5" x14ac:dyDescent="0.3">
      <c r="A1230" s="24">
        <v>42786.875</v>
      </c>
      <c r="B1230" s="25">
        <v>1.1739850478586203E-4</v>
      </c>
      <c r="C1230" s="26">
        <v>58.11</v>
      </c>
      <c r="D1230" s="26">
        <v>1</v>
      </c>
      <c r="E1230" s="27">
        <f t="shared" si="19"/>
        <v>59.760957510812432</v>
      </c>
    </row>
    <row r="1231" spans="1:5" x14ac:dyDescent="0.3">
      <c r="A1231" s="24">
        <v>42786.916666666664</v>
      </c>
      <c r="B1231" s="25">
        <v>1.0029210821466652E-4</v>
      </c>
      <c r="C1231" s="26">
        <v>53</v>
      </c>
      <c r="D1231" s="26">
        <v>1</v>
      </c>
      <c r="E1231" s="27">
        <f t="shared" si="19"/>
        <v>46.56362000190537</v>
      </c>
    </row>
    <row r="1232" spans="1:5" x14ac:dyDescent="0.3">
      <c r="A1232" s="24">
        <v>42786.958333333336</v>
      </c>
      <c r="B1232" s="25">
        <v>8.9775863601269232E-5</v>
      </c>
      <c r="C1232" s="26">
        <v>48.16</v>
      </c>
      <c r="D1232" s="26">
        <v>2</v>
      </c>
      <c r="E1232" s="27">
        <f t="shared" si="19"/>
        <v>37.87478497748522</v>
      </c>
    </row>
    <row r="1233" spans="1:5" x14ac:dyDescent="0.3">
      <c r="A1233" s="24">
        <v>42787</v>
      </c>
      <c r="B1233" s="25">
        <v>8.2561033856923895E-5</v>
      </c>
      <c r="C1233" s="26">
        <v>45.2</v>
      </c>
      <c r="D1233" s="26">
        <v>3</v>
      </c>
      <c r="E1233" s="27">
        <f t="shared" si="19"/>
        <v>32.690206477716735</v>
      </c>
    </row>
    <row r="1234" spans="1:5" x14ac:dyDescent="0.3">
      <c r="A1234" s="24">
        <v>42787.041666666664</v>
      </c>
      <c r="B1234" s="25">
        <v>7.964332894199251E-5</v>
      </c>
      <c r="C1234" s="26">
        <v>42</v>
      </c>
      <c r="D1234" s="26">
        <v>3</v>
      </c>
      <c r="E1234" s="27">
        <f t="shared" si="19"/>
        <v>29.302373584337886</v>
      </c>
    </row>
    <row r="1235" spans="1:5" x14ac:dyDescent="0.3">
      <c r="A1235" s="24">
        <v>42787.083333333336</v>
      </c>
      <c r="B1235" s="25">
        <v>7.8111140659855086E-5</v>
      </c>
      <c r="C1235" s="26">
        <v>39.51</v>
      </c>
      <c r="D1235" s="26">
        <v>3</v>
      </c>
      <c r="E1235" s="27">
        <f t="shared" si="19"/>
        <v>27.034859427044861</v>
      </c>
    </row>
    <row r="1236" spans="1:5" x14ac:dyDescent="0.3">
      <c r="A1236" s="24">
        <v>42787.125</v>
      </c>
      <c r="B1236" s="25">
        <v>7.7250128926782384E-5</v>
      </c>
      <c r="C1236" s="26">
        <v>36.4</v>
      </c>
      <c r="D1236" s="26">
        <v>3</v>
      </c>
      <c r="E1236" s="27">
        <f t="shared" si="19"/>
        <v>24.632285110109539</v>
      </c>
    </row>
    <row r="1237" spans="1:5" x14ac:dyDescent="0.3">
      <c r="A1237" s="24">
        <v>42787.166666666664</v>
      </c>
      <c r="B1237" s="25">
        <v>7.7518921098955544E-5</v>
      </c>
      <c r="C1237" s="26">
        <v>34.99</v>
      </c>
      <c r="D1237" s="26">
        <v>3</v>
      </c>
      <c r="E1237" s="27">
        <f t="shared" si="19"/>
        <v>23.760510551451503</v>
      </c>
    </row>
    <row r="1238" spans="1:5" x14ac:dyDescent="0.3">
      <c r="A1238" s="24">
        <v>42787.208333333336</v>
      </c>
      <c r="B1238" s="25">
        <v>8.0329421798001823E-5</v>
      </c>
      <c r="C1238" s="26">
        <v>36.46</v>
      </c>
      <c r="D1238" s="26">
        <v>3</v>
      </c>
      <c r="E1238" s="27">
        <f t="shared" si="19"/>
        <v>25.656381896295084</v>
      </c>
    </row>
    <row r="1239" spans="1:5" x14ac:dyDescent="0.3">
      <c r="A1239" s="24">
        <v>42787.25</v>
      </c>
      <c r="B1239" s="25">
        <v>9.2416634867271009E-5</v>
      </c>
      <c r="C1239" s="26">
        <v>46.53</v>
      </c>
      <c r="D1239" s="26">
        <v>3</v>
      </c>
      <c r="E1239" s="27">
        <f t="shared" si="19"/>
        <v>37.669279138477293</v>
      </c>
    </row>
    <row r="1240" spans="1:5" x14ac:dyDescent="0.3">
      <c r="A1240" s="24">
        <v>42787.291666666664</v>
      </c>
      <c r="B1240" s="25">
        <v>1.1598234649424009E-4</v>
      </c>
      <c r="C1240" s="26">
        <v>57.9</v>
      </c>
      <c r="D1240" s="26">
        <v>3</v>
      </c>
      <c r="E1240" s="27">
        <f t="shared" si="19"/>
        <v>58.82671007126455</v>
      </c>
    </row>
    <row r="1241" spans="1:5" x14ac:dyDescent="0.3">
      <c r="A1241" s="24">
        <v>42787.333333333336</v>
      </c>
      <c r="B1241" s="25">
        <v>1.5073032578424422E-4</v>
      </c>
      <c r="C1241" s="26">
        <v>59.94</v>
      </c>
      <c r="D1241" s="26">
        <v>2</v>
      </c>
      <c r="E1241" s="27">
        <f t="shared" si="19"/>
        <v>79.144635372966562</v>
      </c>
    </row>
    <row r="1242" spans="1:5" x14ac:dyDescent="0.3">
      <c r="A1242" s="24">
        <v>42787.375</v>
      </c>
      <c r="B1242" s="25">
        <v>1.7662973788887661E-4</v>
      </c>
      <c r="C1242" s="26">
        <v>59.73</v>
      </c>
      <c r="D1242" s="26">
        <v>2</v>
      </c>
      <c r="E1242" s="27">
        <f t="shared" si="19"/>
        <v>92.418825578338769</v>
      </c>
    </row>
    <row r="1243" spans="1:5" x14ac:dyDescent="0.3">
      <c r="A1243" s="24">
        <v>42787.416666666664</v>
      </c>
      <c r="B1243" s="25">
        <v>1.8450402486080739E-4</v>
      </c>
      <c r="C1243" s="26">
        <v>57.68</v>
      </c>
      <c r="D1243" s="26">
        <v>2</v>
      </c>
      <c r="E1243" s="27">
        <f t="shared" si="19"/>
        <v>93.2256032687892</v>
      </c>
    </row>
    <row r="1244" spans="1:5" x14ac:dyDescent="0.3">
      <c r="A1244" s="24">
        <v>42787.458333333336</v>
      </c>
      <c r="B1244" s="25">
        <v>1.8293715564339101E-4</v>
      </c>
      <c r="C1244" s="26">
        <v>58</v>
      </c>
      <c r="D1244" s="26">
        <v>2</v>
      </c>
      <c r="E1244" s="27">
        <f t="shared" si="19"/>
        <v>92.946710039294103</v>
      </c>
    </row>
    <row r="1245" spans="1:5" x14ac:dyDescent="0.3">
      <c r="A1245" s="24">
        <v>42787.5</v>
      </c>
      <c r="B1245" s="25">
        <v>1.8055681020644681E-4</v>
      </c>
      <c r="C1245" s="26">
        <v>55.56</v>
      </c>
      <c r="D1245" s="26">
        <v>2</v>
      </c>
      <c r="E1245" s="27">
        <f t="shared" si="19"/>
        <v>87.878010645614822</v>
      </c>
    </row>
    <row r="1246" spans="1:5" x14ac:dyDescent="0.3">
      <c r="A1246" s="24">
        <v>42787.541666666664</v>
      </c>
      <c r="B1246" s="25">
        <v>1.6850303209426097E-4</v>
      </c>
      <c r="C1246" s="26">
        <v>54.59</v>
      </c>
      <c r="D1246" s="26">
        <v>2</v>
      </c>
      <c r="E1246" s="27">
        <f t="shared" si="19"/>
        <v>80.579565372945197</v>
      </c>
    </row>
    <row r="1247" spans="1:5" x14ac:dyDescent="0.3">
      <c r="A1247" s="24">
        <v>42787.583333333336</v>
      </c>
      <c r="B1247" s="25">
        <v>1.4570442318413105E-4</v>
      </c>
      <c r="C1247" s="26">
        <v>52.81</v>
      </c>
      <c r="D1247" s="26">
        <v>2</v>
      </c>
      <c r="E1247" s="27">
        <f t="shared" si="19"/>
        <v>67.405139153980699</v>
      </c>
    </row>
    <row r="1248" spans="1:5" x14ac:dyDescent="0.3">
      <c r="A1248" s="24">
        <v>42787.625</v>
      </c>
      <c r="B1248" s="25">
        <v>1.3889331972103303E-4</v>
      </c>
      <c r="C1248" s="26">
        <v>51.289999999999992</v>
      </c>
      <c r="D1248" s="26">
        <v>2</v>
      </c>
      <c r="E1248" s="27">
        <f t="shared" si="19"/>
        <v>62.404824107988013</v>
      </c>
    </row>
    <row r="1249" spans="1:5" x14ac:dyDescent="0.3">
      <c r="A1249" s="24">
        <v>42787.666666666664</v>
      </c>
      <c r="B1249" s="25">
        <v>1.4110217190264302E-4</v>
      </c>
      <c r="C1249" s="26">
        <v>50.61</v>
      </c>
      <c r="D1249" s="26">
        <v>2</v>
      </c>
      <c r="E1249" s="27">
        <f t="shared" si="19"/>
        <v>62.5567448591366</v>
      </c>
    </row>
    <row r="1250" spans="1:5" x14ac:dyDescent="0.3">
      <c r="A1250" s="24">
        <v>42787.708333333336</v>
      </c>
      <c r="B1250" s="25">
        <v>1.4437127959841719E-4</v>
      </c>
      <c r="C1250" s="26">
        <v>51.16</v>
      </c>
      <c r="D1250" s="26">
        <v>1</v>
      </c>
      <c r="E1250" s="27">
        <f t="shared" si="19"/>
        <v>64.701663658873997</v>
      </c>
    </row>
    <row r="1251" spans="1:5" x14ac:dyDescent="0.3">
      <c r="A1251" s="24">
        <v>42787.75</v>
      </c>
      <c r="B1251" s="25">
        <v>1.4776529823938876E-4</v>
      </c>
      <c r="C1251" s="26">
        <v>57.42</v>
      </c>
      <c r="D1251" s="26">
        <v>1</v>
      </c>
      <c r="E1251" s="27">
        <f t="shared" si="19"/>
        <v>74.32582680217395</v>
      </c>
    </row>
    <row r="1252" spans="1:5" x14ac:dyDescent="0.3">
      <c r="A1252" s="24">
        <v>42787.791666666664</v>
      </c>
      <c r="B1252" s="25">
        <v>1.5477821630993616E-4</v>
      </c>
      <c r="C1252" s="26">
        <v>61.22999999999999</v>
      </c>
      <c r="D1252" s="26">
        <v>1</v>
      </c>
      <c r="E1252" s="27">
        <f t="shared" si="19"/>
        <v>83.019134817598726</v>
      </c>
    </row>
    <row r="1253" spans="1:5" x14ac:dyDescent="0.3">
      <c r="A1253" s="24">
        <v>42787.833333333336</v>
      </c>
      <c r="B1253" s="25">
        <v>1.3885613206279923E-4</v>
      </c>
      <c r="C1253" s="26">
        <v>60.709999999999994</v>
      </c>
      <c r="D1253" s="26">
        <v>1</v>
      </c>
      <c r="E1253" s="27">
        <f t="shared" si="19"/>
        <v>73.846412611185045</v>
      </c>
    </row>
    <row r="1254" spans="1:5" x14ac:dyDescent="0.3">
      <c r="A1254" s="24">
        <v>42787.875</v>
      </c>
      <c r="B1254" s="25">
        <v>1.1739850478586203E-4</v>
      </c>
      <c r="C1254" s="26">
        <v>59.36</v>
      </c>
      <c r="D1254" s="26">
        <v>1</v>
      </c>
      <c r="E1254" s="27">
        <f t="shared" si="19"/>
        <v>61.046471138217626</v>
      </c>
    </row>
    <row r="1255" spans="1:5" x14ac:dyDescent="0.3">
      <c r="A1255" s="24">
        <v>42787.916666666664</v>
      </c>
      <c r="B1255" s="25">
        <v>1.0029210821466652E-4</v>
      </c>
      <c r="C1255" s="26">
        <v>54.69</v>
      </c>
      <c r="D1255" s="26">
        <v>1</v>
      </c>
      <c r="E1255" s="27">
        <f t="shared" si="19"/>
        <v>48.048384488758579</v>
      </c>
    </row>
    <row r="1256" spans="1:5" x14ac:dyDescent="0.3">
      <c r="A1256" s="24">
        <v>42787.958333333336</v>
      </c>
      <c r="B1256" s="25">
        <v>8.9775863601269232E-5</v>
      </c>
      <c r="C1256" s="26">
        <v>49.97999999999999</v>
      </c>
      <c r="D1256" s="26">
        <v>2</v>
      </c>
      <c r="E1256" s="27">
        <f t="shared" si="19"/>
        <v>39.306099526052968</v>
      </c>
    </row>
    <row r="1257" spans="1:5" x14ac:dyDescent="0.3">
      <c r="A1257" s="24">
        <v>42788</v>
      </c>
      <c r="B1257" s="25">
        <v>8.2561033856923895E-5</v>
      </c>
      <c r="C1257" s="26">
        <v>42.69</v>
      </c>
      <c r="D1257" s="26">
        <v>3</v>
      </c>
      <c r="E1257" s="27">
        <f t="shared" si="19"/>
        <v>30.87488748968423</v>
      </c>
    </row>
    <row r="1258" spans="1:5" x14ac:dyDescent="0.3">
      <c r="A1258" s="24">
        <v>42788.041666666664</v>
      </c>
      <c r="B1258" s="25">
        <v>7.964332894199251E-5</v>
      </c>
      <c r="C1258" s="26">
        <v>41.19</v>
      </c>
      <c r="D1258" s="26">
        <v>3</v>
      </c>
      <c r="E1258" s="27">
        <f t="shared" si="19"/>
        <v>28.737256379497079</v>
      </c>
    </row>
    <row r="1259" spans="1:5" x14ac:dyDescent="0.3">
      <c r="A1259" s="24">
        <v>42788.083333333336</v>
      </c>
      <c r="B1259" s="25">
        <v>7.8111140659855086E-5</v>
      </c>
      <c r="C1259" s="26">
        <v>40.19</v>
      </c>
      <c r="D1259" s="26">
        <v>3</v>
      </c>
      <c r="E1259" s="27">
        <f t="shared" si="19"/>
        <v>27.500151869727482</v>
      </c>
    </row>
    <row r="1260" spans="1:5" x14ac:dyDescent="0.3">
      <c r="A1260" s="24">
        <v>42788.125</v>
      </c>
      <c r="B1260" s="25">
        <v>7.7250128926782384E-5</v>
      </c>
      <c r="C1260" s="26">
        <v>39.64</v>
      </c>
      <c r="D1260" s="26">
        <v>3</v>
      </c>
      <c r="E1260" s="27">
        <f t="shared" si="19"/>
        <v>26.824829169361049</v>
      </c>
    </row>
    <row r="1261" spans="1:5" x14ac:dyDescent="0.3">
      <c r="A1261" s="24">
        <v>42788.166666666664</v>
      </c>
      <c r="B1261" s="25">
        <v>7.7518921098955544E-5</v>
      </c>
      <c r="C1261" s="26">
        <v>39.99</v>
      </c>
      <c r="D1261" s="26">
        <v>3</v>
      </c>
      <c r="E1261" s="27">
        <f t="shared" si="19"/>
        <v>27.155839295585757</v>
      </c>
    </row>
    <row r="1262" spans="1:5" x14ac:dyDescent="0.3">
      <c r="A1262" s="24">
        <v>42788.208333333336</v>
      </c>
      <c r="B1262" s="25">
        <v>8.0329421798001823E-5</v>
      </c>
      <c r="C1262" s="26">
        <v>41.19</v>
      </c>
      <c r="D1262" s="26">
        <v>3</v>
      </c>
      <c r="E1262" s="27">
        <f t="shared" si="19"/>
        <v>28.984815422610925</v>
      </c>
    </row>
    <row r="1263" spans="1:5" x14ac:dyDescent="0.3">
      <c r="A1263" s="24">
        <v>42788.25</v>
      </c>
      <c r="B1263" s="25">
        <v>9.2416634867271009E-5</v>
      </c>
      <c r="C1263" s="26">
        <v>49.69</v>
      </c>
      <c r="D1263" s="26">
        <v>3</v>
      </c>
      <c r="E1263" s="27">
        <f t="shared" si="19"/>
        <v>40.227519458219142</v>
      </c>
    </row>
    <row r="1264" spans="1:5" x14ac:dyDescent="0.3">
      <c r="A1264" s="24">
        <v>42788.291666666664</v>
      </c>
      <c r="B1264" s="25">
        <v>1.1598234649424009E-4</v>
      </c>
      <c r="C1264" s="26">
        <v>56.86</v>
      </c>
      <c r="D1264" s="26">
        <v>3</v>
      </c>
      <c r="E1264" s="27">
        <f t="shared" si="19"/>
        <v>57.770064501763429</v>
      </c>
    </row>
    <row r="1265" spans="1:5" x14ac:dyDescent="0.3">
      <c r="A1265" s="24">
        <v>42788.333333333336</v>
      </c>
      <c r="B1265" s="25">
        <v>1.5073032578424422E-4</v>
      </c>
      <c r="C1265" s="26">
        <v>59.3</v>
      </c>
      <c r="D1265" s="26">
        <v>2</v>
      </c>
      <c r="E1265" s="27">
        <f t="shared" si="19"/>
        <v>78.299580874489777</v>
      </c>
    </row>
    <row r="1266" spans="1:5" x14ac:dyDescent="0.3">
      <c r="A1266" s="24">
        <v>42788.375</v>
      </c>
      <c r="B1266" s="25">
        <v>1.7662973788887661E-4</v>
      </c>
      <c r="C1266" s="26">
        <v>59.01</v>
      </c>
      <c r="D1266" s="26">
        <v>2</v>
      </c>
      <c r="E1266" s="27">
        <f t="shared" si="19"/>
        <v>91.304786495526045</v>
      </c>
    </row>
    <row r="1267" spans="1:5" x14ac:dyDescent="0.3">
      <c r="A1267" s="24">
        <v>42788.416666666664</v>
      </c>
      <c r="B1267" s="25">
        <v>1.8450402486080739E-4</v>
      </c>
      <c r="C1267" s="26">
        <v>57.69</v>
      </c>
      <c r="D1267" s="26">
        <v>2</v>
      </c>
      <c r="E1267" s="27">
        <f t="shared" si="19"/>
        <v>93.241765821366997</v>
      </c>
    </row>
    <row r="1268" spans="1:5" x14ac:dyDescent="0.3">
      <c r="A1268" s="24">
        <v>42788.458333333336</v>
      </c>
      <c r="B1268" s="25">
        <v>1.8293715564339101E-4</v>
      </c>
      <c r="C1268" s="26">
        <v>54.14</v>
      </c>
      <c r="D1268" s="26">
        <v>2</v>
      </c>
      <c r="E1268" s="27">
        <f t="shared" si="19"/>
        <v>86.76094623323074</v>
      </c>
    </row>
    <row r="1269" spans="1:5" x14ac:dyDescent="0.3">
      <c r="A1269" s="24">
        <v>42788.5</v>
      </c>
      <c r="B1269" s="25">
        <v>1.8055681020644681E-4</v>
      </c>
      <c r="C1269" s="26">
        <v>52.569999999999993</v>
      </c>
      <c r="D1269" s="26">
        <v>2</v>
      </c>
      <c r="E1269" s="27">
        <f t="shared" si="19"/>
        <v>83.148794449963461</v>
      </c>
    </row>
    <row r="1270" spans="1:5" x14ac:dyDescent="0.3">
      <c r="A1270" s="24">
        <v>42788.541666666664</v>
      </c>
      <c r="B1270" s="25">
        <v>1.6850303209426097E-4</v>
      </c>
      <c r="C1270" s="26">
        <v>52.569999999999993</v>
      </c>
      <c r="D1270" s="26">
        <v>2</v>
      </c>
      <c r="E1270" s="27">
        <f t="shared" si="19"/>
        <v>77.597870519430813</v>
      </c>
    </row>
    <row r="1271" spans="1:5" x14ac:dyDescent="0.3">
      <c r="A1271" s="24">
        <v>42788.583333333336</v>
      </c>
      <c r="B1271" s="25">
        <v>1.4570442318413105E-4</v>
      </c>
      <c r="C1271" s="26">
        <v>50.55</v>
      </c>
      <c r="D1271" s="26">
        <v>2</v>
      </c>
      <c r="E1271" s="27">
        <f t="shared" si="19"/>
        <v>64.520541265550534</v>
      </c>
    </row>
    <row r="1272" spans="1:5" x14ac:dyDescent="0.3">
      <c r="A1272" s="24">
        <v>42788.625</v>
      </c>
      <c r="B1272" s="25">
        <v>1.3889331972103303E-4</v>
      </c>
      <c r="C1272" s="26">
        <v>50</v>
      </c>
      <c r="D1272" s="26">
        <v>2</v>
      </c>
      <c r="E1272" s="27">
        <f t="shared" si="19"/>
        <v>60.835274037812461</v>
      </c>
    </row>
    <row r="1273" spans="1:5" x14ac:dyDescent="0.3">
      <c r="A1273" s="24">
        <v>42788.666666666664</v>
      </c>
      <c r="B1273" s="25">
        <v>1.4110217190264302E-4</v>
      </c>
      <c r="C1273" s="26">
        <v>50</v>
      </c>
      <c r="D1273" s="26">
        <v>2</v>
      </c>
      <c r="E1273" s="27">
        <f t="shared" si="19"/>
        <v>61.802751293357645</v>
      </c>
    </row>
    <row r="1274" spans="1:5" x14ac:dyDescent="0.3">
      <c r="A1274" s="24">
        <v>42788.708333333336</v>
      </c>
      <c r="B1274" s="25">
        <v>1.4437127959841719E-4</v>
      </c>
      <c r="C1274" s="26">
        <v>53.49</v>
      </c>
      <c r="D1274" s="26">
        <v>1</v>
      </c>
      <c r="E1274" s="27">
        <f t="shared" si="19"/>
        <v>67.648396972501374</v>
      </c>
    </row>
    <row r="1275" spans="1:5" x14ac:dyDescent="0.3">
      <c r="A1275" s="24">
        <v>42788.75</v>
      </c>
      <c r="B1275" s="25">
        <v>1.4776529823938876E-4</v>
      </c>
      <c r="C1275" s="26">
        <v>58.44</v>
      </c>
      <c r="D1275" s="26">
        <v>1</v>
      </c>
      <c r="E1275" s="27">
        <f t="shared" si="19"/>
        <v>75.646139295002541</v>
      </c>
    </row>
    <row r="1276" spans="1:5" x14ac:dyDescent="0.3">
      <c r="A1276" s="24">
        <v>42788.791666666664</v>
      </c>
      <c r="B1276" s="25">
        <v>1.5477821630993616E-4</v>
      </c>
      <c r="C1276" s="26">
        <v>62.58</v>
      </c>
      <c r="D1276" s="26">
        <v>1</v>
      </c>
      <c r="E1276" s="27">
        <f t="shared" si="19"/>
        <v>84.849542003680057</v>
      </c>
    </row>
    <row r="1277" spans="1:5" x14ac:dyDescent="0.3">
      <c r="A1277" s="24">
        <v>42788.833333333336</v>
      </c>
      <c r="B1277" s="25">
        <v>1.3885613206279923E-4</v>
      </c>
      <c r="C1277" s="26">
        <v>65.25</v>
      </c>
      <c r="D1277" s="26">
        <v>1</v>
      </c>
      <c r="E1277" s="27">
        <f t="shared" si="19"/>
        <v>79.368776525775417</v>
      </c>
    </row>
    <row r="1278" spans="1:5" x14ac:dyDescent="0.3">
      <c r="A1278" s="24">
        <v>42788.875</v>
      </c>
      <c r="B1278" s="25">
        <v>1.1739850478586203E-4</v>
      </c>
      <c r="C1278" s="26">
        <v>63.149999999999991</v>
      </c>
      <c r="D1278" s="26">
        <v>1</v>
      </c>
      <c r="E1278" s="27">
        <f t="shared" si="19"/>
        <v>64.944148456510149</v>
      </c>
    </row>
    <row r="1279" spans="1:5" x14ac:dyDescent="0.3">
      <c r="A1279" s="24">
        <v>42788.916666666664</v>
      </c>
      <c r="B1279" s="25">
        <v>1.0029210821466652E-4</v>
      </c>
      <c r="C1279" s="26">
        <v>60</v>
      </c>
      <c r="D1279" s="26">
        <v>1</v>
      </c>
      <c r="E1279" s="27">
        <f t="shared" si="19"/>
        <v>52.713532077628727</v>
      </c>
    </row>
    <row r="1280" spans="1:5" x14ac:dyDescent="0.3">
      <c r="A1280" s="24">
        <v>42788.958333333336</v>
      </c>
      <c r="B1280" s="25">
        <v>8.9775863601269232E-5</v>
      </c>
      <c r="C1280" s="26">
        <v>56.86</v>
      </c>
      <c r="D1280" s="26">
        <v>2</v>
      </c>
      <c r="E1280" s="27">
        <f t="shared" si="19"/>
        <v>44.716783094265161</v>
      </c>
    </row>
    <row r="1281" spans="1:5" x14ac:dyDescent="0.3">
      <c r="A1281" s="24">
        <v>42789</v>
      </c>
      <c r="B1281" s="25">
        <v>8.3919233521303498E-5</v>
      </c>
      <c r="C1281" s="26">
        <v>56.86</v>
      </c>
      <c r="D1281" s="26">
        <v>3</v>
      </c>
      <c r="E1281" s="27">
        <f t="shared" si="19"/>
        <v>41.799633133866735</v>
      </c>
    </row>
    <row r="1282" spans="1:5" x14ac:dyDescent="0.3">
      <c r="A1282" s="24">
        <v>42789.041666666664</v>
      </c>
      <c r="B1282" s="25">
        <v>8.0582238306545689E-5</v>
      </c>
      <c r="C1282" s="26">
        <v>51.91</v>
      </c>
      <c r="D1282" s="26">
        <v>3</v>
      </c>
      <c r="E1282" s="27">
        <f t="shared" si="19"/>
        <v>36.643290156716809</v>
      </c>
    </row>
    <row r="1283" spans="1:5" x14ac:dyDescent="0.3">
      <c r="A1283" s="24">
        <v>42789.083333333336</v>
      </c>
      <c r="B1283" s="25">
        <v>7.8851472857047932E-5</v>
      </c>
      <c r="C1283" s="26">
        <v>47.400000000000006</v>
      </c>
      <c r="D1283" s="26">
        <v>3</v>
      </c>
      <c r="E1283" s="27">
        <f t="shared" si="19"/>
        <v>32.741023965594877</v>
      </c>
    </row>
    <row r="1284" spans="1:5" x14ac:dyDescent="0.3">
      <c r="A1284" s="24">
        <v>42789.125</v>
      </c>
      <c r="B1284" s="25">
        <v>7.7916151529657017E-5</v>
      </c>
      <c r="C1284" s="26">
        <v>45.29</v>
      </c>
      <c r="D1284" s="26">
        <v>3</v>
      </c>
      <c r="E1284" s="27">
        <f t="shared" si="19"/>
        <v>30.912485124336737</v>
      </c>
    </row>
    <row r="1285" spans="1:5" x14ac:dyDescent="0.3">
      <c r="A1285" s="24">
        <v>42789.166666666664</v>
      </c>
      <c r="B1285" s="25">
        <v>7.809653483057015E-5</v>
      </c>
      <c r="C1285" s="26">
        <v>45.129999999999995</v>
      </c>
      <c r="D1285" s="26">
        <v>3</v>
      </c>
      <c r="E1285" s="27">
        <f t="shared" si="19"/>
        <v>30.874590364075804</v>
      </c>
    </row>
    <row r="1286" spans="1:5" x14ac:dyDescent="0.3">
      <c r="A1286" s="24">
        <v>42789.208333333336</v>
      </c>
      <c r="B1286" s="25">
        <v>8.1081404005228298E-5</v>
      </c>
      <c r="C1286" s="26">
        <v>48</v>
      </c>
      <c r="D1286" s="26">
        <v>3</v>
      </c>
      <c r="E1286" s="27">
        <f t="shared" si="19"/>
        <v>34.093108756118397</v>
      </c>
    </row>
    <row r="1287" spans="1:5" x14ac:dyDescent="0.3">
      <c r="A1287" s="24">
        <v>42789.25</v>
      </c>
      <c r="B1287" s="25">
        <v>9.2980232944827037E-5</v>
      </c>
      <c r="C1287" s="26">
        <v>56.69</v>
      </c>
      <c r="D1287" s="26">
        <v>3</v>
      </c>
      <c r="E1287" s="27">
        <f t="shared" si="19"/>
        <v>46.174392793426058</v>
      </c>
    </row>
    <row r="1288" spans="1:5" x14ac:dyDescent="0.3">
      <c r="A1288" s="24">
        <v>42789.291666666664</v>
      </c>
      <c r="B1288" s="25">
        <v>1.1568739880002908E-4</v>
      </c>
      <c r="C1288" s="26">
        <v>58.010000000000005</v>
      </c>
      <c r="D1288" s="26">
        <v>3</v>
      </c>
      <c r="E1288" s="27">
        <f t="shared" si="19"/>
        <v>58.788587798453662</v>
      </c>
    </row>
    <row r="1289" spans="1:5" x14ac:dyDescent="0.3">
      <c r="A1289" s="24">
        <v>42789.333333333336</v>
      </c>
      <c r="B1289" s="25">
        <v>1.4987980586466681E-4</v>
      </c>
      <c r="C1289" s="26">
        <v>58.3</v>
      </c>
      <c r="D1289" s="26">
        <v>2</v>
      </c>
      <c r="E1289" s="27">
        <f t="shared" si="19"/>
        <v>76.544815893532245</v>
      </c>
    </row>
    <row r="1290" spans="1:5" x14ac:dyDescent="0.3">
      <c r="A1290" s="24">
        <v>42789.375</v>
      </c>
      <c r="B1290" s="25">
        <v>1.7537879382997152E-4</v>
      </c>
      <c r="C1290" s="26">
        <v>58.96</v>
      </c>
      <c r="D1290" s="26">
        <v>2</v>
      </c>
      <c r="E1290" s="27">
        <f t="shared" ref="E1290:E1353" si="20">C1290*B1290*8760</f>
        <v>90.581323073724462</v>
      </c>
    </row>
    <row r="1291" spans="1:5" x14ac:dyDescent="0.3">
      <c r="A1291" s="24">
        <v>42789.416666666664</v>
      </c>
      <c r="B1291" s="25">
        <v>1.8337235400993707E-4</v>
      </c>
      <c r="C1291" s="26">
        <v>58.710000000000008</v>
      </c>
      <c r="D1291" s="26">
        <v>2</v>
      </c>
      <c r="E1291" s="27">
        <f t="shared" si="20"/>
        <v>94.30832831836905</v>
      </c>
    </row>
    <row r="1292" spans="1:5" x14ac:dyDescent="0.3">
      <c r="A1292" s="24">
        <v>42789.458333333336</v>
      </c>
      <c r="B1292" s="25">
        <v>1.8197150868437431E-4</v>
      </c>
      <c r="C1292" s="26">
        <v>58.56</v>
      </c>
      <c r="D1292" s="26">
        <v>2</v>
      </c>
      <c r="E1292" s="27">
        <f t="shared" si="20"/>
        <v>93.348763565358979</v>
      </c>
    </row>
    <row r="1293" spans="1:5" x14ac:dyDescent="0.3">
      <c r="A1293" s="24">
        <v>42789.5</v>
      </c>
      <c r="B1293" s="25">
        <v>1.7906976109508405E-4</v>
      </c>
      <c r="C1293" s="26">
        <v>58.3</v>
      </c>
      <c r="D1293" s="26">
        <v>2</v>
      </c>
      <c r="E1293" s="27">
        <f t="shared" si="20"/>
        <v>91.452359549348188</v>
      </c>
    </row>
    <row r="1294" spans="1:5" x14ac:dyDescent="0.3">
      <c r="A1294" s="24">
        <v>42789.541666666664</v>
      </c>
      <c r="B1294" s="25">
        <v>1.6659053927389042E-4</v>
      </c>
      <c r="C1294" s="26">
        <v>58.149999999999991</v>
      </c>
      <c r="D1294" s="26">
        <v>2</v>
      </c>
      <c r="E1294" s="27">
        <f t="shared" si="20"/>
        <v>84.86022116288413</v>
      </c>
    </row>
    <row r="1295" spans="1:5" x14ac:dyDescent="0.3">
      <c r="A1295" s="24">
        <v>42789.583333333336</v>
      </c>
      <c r="B1295" s="25">
        <v>1.4292465933414159E-4</v>
      </c>
      <c r="C1295" s="26">
        <v>57.69</v>
      </c>
      <c r="D1295" s="26">
        <v>2</v>
      </c>
      <c r="E1295" s="27">
        <f t="shared" si="20"/>
        <v>72.229034709602857</v>
      </c>
    </row>
    <row r="1296" spans="1:5" x14ac:dyDescent="0.3">
      <c r="A1296" s="24">
        <v>42789.625</v>
      </c>
      <c r="B1296" s="25">
        <v>1.3220468887942754E-4</v>
      </c>
      <c r="C1296" s="26">
        <v>56.69</v>
      </c>
      <c r="D1296" s="26">
        <v>2</v>
      </c>
      <c r="E1296" s="27">
        <f t="shared" si="20"/>
        <v>65.65343019815478</v>
      </c>
    </row>
    <row r="1297" spans="1:5" x14ac:dyDescent="0.3">
      <c r="A1297" s="24">
        <v>42789.666666666664</v>
      </c>
      <c r="B1297" s="25">
        <v>1.315791905091792E-4</v>
      </c>
      <c r="C1297" s="26">
        <v>56.52</v>
      </c>
      <c r="D1297" s="26">
        <v>2</v>
      </c>
      <c r="E1297" s="27">
        <f t="shared" si="20"/>
        <v>65.146857224790367</v>
      </c>
    </row>
    <row r="1298" spans="1:5" x14ac:dyDescent="0.3">
      <c r="A1298" s="24">
        <v>42789.708333333336</v>
      </c>
      <c r="B1298" s="25">
        <v>1.3444947733207437E-4</v>
      </c>
      <c r="C1298" s="26">
        <v>56.69</v>
      </c>
      <c r="D1298" s="26">
        <v>1</v>
      </c>
      <c r="E1298" s="27">
        <f t="shared" si="20"/>
        <v>66.768202020808388</v>
      </c>
    </row>
    <row r="1299" spans="1:5" x14ac:dyDescent="0.3">
      <c r="A1299" s="24">
        <v>42789.75</v>
      </c>
      <c r="B1299" s="25">
        <v>1.4007089392547694E-4</v>
      </c>
      <c r="C1299" s="26">
        <v>57.5</v>
      </c>
      <c r="D1299" s="26">
        <v>1</v>
      </c>
      <c r="E1299" s="27">
        <f t="shared" si="20"/>
        <v>70.553709270262729</v>
      </c>
    </row>
    <row r="1300" spans="1:5" x14ac:dyDescent="0.3">
      <c r="A1300" s="24">
        <v>42789.791666666664</v>
      </c>
      <c r="B1300" s="25">
        <v>1.5082140041141289E-4</v>
      </c>
      <c r="C1300" s="26">
        <v>59.19</v>
      </c>
      <c r="D1300" s="26">
        <v>1</v>
      </c>
      <c r="E1300" s="27">
        <f t="shared" si="20"/>
        <v>78.201559727479392</v>
      </c>
    </row>
    <row r="1301" spans="1:5" x14ac:dyDescent="0.3">
      <c r="A1301" s="24">
        <v>42789.833333333336</v>
      </c>
      <c r="B1301" s="25">
        <v>1.3989222955684393E-4</v>
      </c>
      <c r="C1301" s="26">
        <v>59.6</v>
      </c>
      <c r="D1301" s="26">
        <v>1</v>
      </c>
      <c r="E1301" s="27">
        <f t="shared" si="20"/>
        <v>73.037173482710003</v>
      </c>
    </row>
    <row r="1302" spans="1:5" x14ac:dyDescent="0.3">
      <c r="A1302" s="24">
        <v>42789.875</v>
      </c>
      <c r="B1302" s="25">
        <v>1.213800954045205E-4</v>
      </c>
      <c r="C1302" s="26">
        <v>58.010000000000005</v>
      </c>
      <c r="D1302" s="26">
        <v>1</v>
      </c>
      <c r="E1302" s="27">
        <f t="shared" si="20"/>
        <v>61.681431769486217</v>
      </c>
    </row>
    <row r="1303" spans="1:5" x14ac:dyDescent="0.3">
      <c r="A1303" s="24">
        <v>42789.916666666664</v>
      </c>
      <c r="B1303" s="25">
        <v>1.0552756886753925E-4</v>
      </c>
      <c r="C1303" s="26">
        <v>52.569999999999993</v>
      </c>
      <c r="D1303" s="26">
        <v>1</v>
      </c>
      <c r="E1303" s="27">
        <f t="shared" si="20"/>
        <v>48.596838427410873</v>
      </c>
    </row>
    <row r="1304" spans="1:5" x14ac:dyDescent="0.3">
      <c r="A1304" s="24">
        <v>42789.958333333336</v>
      </c>
      <c r="B1304" s="25">
        <v>9.5692579172507159E-5</v>
      </c>
      <c r="C1304" s="26">
        <v>49.11</v>
      </c>
      <c r="D1304" s="26">
        <v>2</v>
      </c>
      <c r="E1304" s="27">
        <f t="shared" si="20"/>
        <v>41.167292053297601</v>
      </c>
    </row>
    <row r="1305" spans="1:5" x14ac:dyDescent="0.3">
      <c r="A1305" s="24">
        <v>42790</v>
      </c>
      <c r="B1305" s="25">
        <v>8.7088263454137511E-5</v>
      </c>
      <c r="C1305" s="26">
        <v>48.57</v>
      </c>
      <c r="D1305" s="26">
        <v>3</v>
      </c>
      <c r="E1305" s="27">
        <f t="shared" si="20"/>
        <v>37.053722134274942</v>
      </c>
    </row>
    <row r="1306" spans="1:5" x14ac:dyDescent="0.3">
      <c r="A1306" s="24">
        <v>42790.041666666664</v>
      </c>
      <c r="B1306" s="25">
        <v>8.2014195220862023E-5</v>
      </c>
      <c r="C1306" s="26">
        <v>44.64</v>
      </c>
      <c r="D1306" s="26">
        <v>3</v>
      </c>
      <c r="E1306" s="27">
        <f t="shared" si="20"/>
        <v>32.071355790015303</v>
      </c>
    </row>
    <row r="1307" spans="1:5" x14ac:dyDescent="0.3">
      <c r="A1307" s="24">
        <v>42790.083333333336</v>
      </c>
      <c r="B1307" s="25">
        <v>7.9349545336636026E-5</v>
      </c>
      <c r="C1307" s="26">
        <v>40.200000000000003</v>
      </c>
      <c r="D1307" s="26">
        <v>3</v>
      </c>
      <c r="E1307" s="27">
        <f t="shared" si="20"/>
        <v>27.943101089387053</v>
      </c>
    </row>
    <row r="1308" spans="1:5" x14ac:dyDescent="0.3">
      <c r="A1308" s="24">
        <v>42790.125</v>
      </c>
      <c r="B1308" s="25">
        <v>7.7785371244326758E-5</v>
      </c>
      <c r="C1308" s="26">
        <v>38.99</v>
      </c>
      <c r="D1308" s="26">
        <v>3</v>
      </c>
      <c r="E1308" s="27">
        <f t="shared" si="20"/>
        <v>26.567780233390792</v>
      </c>
    </row>
    <row r="1309" spans="1:5" x14ac:dyDescent="0.3">
      <c r="A1309" s="24">
        <v>42790.166666666664</v>
      </c>
      <c r="B1309" s="25">
        <v>7.7559773262021614E-5</v>
      </c>
      <c r="C1309" s="26">
        <v>38.01</v>
      </c>
      <c r="D1309" s="26">
        <v>3</v>
      </c>
      <c r="E1309" s="27">
        <f t="shared" si="20"/>
        <v>25.824891559599507</v>
      </c>
    </row>
    <row r="1310" spans="1:5" x14ac:dyDescent="0.3">
      <c r="A1310" s="24">
        <v>42790.208333333336</v>
      </c>
      <c r="B1310" s="25">
        <v>7.8591316599894813E-5</v>
      </c>
      <c r="C1310" s="26">
        <v>39.590000000000003</v>
      </c>
      <c r="D1310" s="26">
        <v>3</v>
      </c>
      <c r="E1310" s="27">
        <f t="shared" si="20"/>
        <v>27.256128763902964</v>
      </c>
    </row>
    <row r="1311" spans="1:5" x14ac:dyDescent="0.3">
      <c r="A1311" s="24">
        <v>42790.25</v>
      </c>
      <c r="B1311" s="25">
        <v>8.2959532881660852E-5</v>
      </c>
      <c r="C1311" s="26">
        <v>47.26</v>
      </c>
      <c r="D1311" s="26">
        <v>3</v>
      </c>
      <c r="E1311" s="27">
        <f t="shared" si="20"/>
        <v>34.34504751012868</v>
      </c>
    </row>
    <row r="1312" spans="1:5" x14ac:dyDescent="0.3">
      <c r="A1312" s="24">
        <v>42790.291666666664</v>
      </c>
      <c r="B1312" s="25">
        <v>8.7181138116905328E-5</v>
      </c>
      <c r="C1312" s="26">
        <v>54.71</v>
      </c>
      <c r="D1312" s="26">
        <v>3</v>
      </c>
      <c r="E1312" s="27">
        <f t="shared" si="20"/>
        <v>41.782397381452796</v>
      </c>
    </row>
    <row r="1313" spans="1:5" x14ac:dyDescent="0.3">
      <c r="A1313" s="24">
        <v>42790.333333333336</v>
      </c>
      <c r="B1313" s="25">
        <v>8.8696526434976929E-5</v>
      </c>
      <c r="C1313" s="26">
        <v>57.73</v>
      </c>
      <c r="D1313" s="26">
        <v>2</v>
      </c>
      <c r="E1313" s="27">
        <f t="shared" si="20"/>
        <v>44.855146126759067</v>
      </c>
    </row>
    <row r="1314" spans="1:5" x14ac:dyDescent="0.3">
      <c r="A1314" s="24">
        <v>42790.375</v>
      </c>
      <c r="B1314" s="25">
        <v>1.0118791207635459E-4</v>
      </c>
      <c r="C1314" s="26">
        <v>58.57</v>
      </c>
      <c r="D1314" s="26">
        <v>2</v>
      </c>
      <c r="E1314" s="27">
        <f t="shared" si="20"/>
        <v>51.916805850333894</v>
      </c>
    </row>
    <row r="1315" spans="1:5" x14ac:dyDescent="0.3">
      <c r="A1315" s="24">
        <v>42790.416666666664</v>
      </c>
      <c r="B1315" s="25">
        <v>1.1471573741782661E-4</v>
      </c>
      <c r="C1315" s="26">
        <v>58.2</v>
      </c>
      <c r="D1315" s="26">
        <v>2</v>
      </c>
      <c r="E1315" s="27">
        <f t="shared" si="20"/>
        <v>58.48575383920538</v>
      </c>
    </row>
    <row r="1316" spans="1:5" x14ac:dyDescent="0.3">
      <c r="A1316" s="24">
        <v>42790.458333333336</v>
      </c>
      <c r="B1316" s="25">
        <v>1.1867652667475973E-4</v>
      </c>
      <c r="C1316" s="26">
        <v>57.94</v>
      </c>
      <c r="D1316" s="26">
        <v>2</v>
      </c>
      <c r="E1316" s="27">
        <f t="shared" si="20"/>
        <v>60.234793290491659</v>
      </c>
    </row>
    <row r="1317" spans="1:5" x14ac:dyDescent="0.3">
      <c r="A1317" s="24">
        <v>42790.5</v>
      </c>
      <c r="B1317" s="25">
        <v>1.2007017941777779E-4</v>
      </c>
      <c r="C1317" s="26">
        <v>56.69</v>
      </c>
      <c r="D1317" s="26">
        <v>2</v>
      </c>
      <c r="E1317" s="27">
        <f t="shared" si="20"/>
        <v>59.627379407657891</v>
      </c>
    </row>
    <row r="1318" spans="1:5" x14ac:dyDescent="0.3">
      <c r="A1318" s="24">
        <v>42790.541666666664</v>
      </c>
      <c r="B1318" s="25">
        <v>1.1462240623045074E-4</v>
      </c>
      <c r="C1318" s="26">
        <v>54.429999999999993</v>
      </c>
      <c r="D1318" s="26">
        <v>2</v>
      </c>
      <c r="E1318" s="27">
        <f t="shared" si="20"/>
        <v>54.652742723041271</v>
      </c>
    </row>
    <row r="1319" spans="1:5" x14ac:dyDescent="0.3">
      <c r="A1319" s="24">
        <v>42790.583333333336</v>
      </c>
      <c r="B1319" s="25">
        <v>1.0294022997618108E-4</v>
      </c>
      <c r="C1319" s="26">
        <v>52.79</v>
      </c>
      <c r="D1319" s="26">
        <v>2</v>
      </c>
      <c r="E1319" s="27">
        <f t="shared" si="20"/>
        <v>47.603721126277172</v>
      </c>
    </row>
    <row r="1320" spans="1:5" x14ac:dyDescent="0.3">
      <c r="A1320" s="24">
        <v>42790.625</v>
      </c>
      <c r="B1320" s="25">
        <v>9.7989001388843792E-5</v>
      </c>
      <c r="C1320" s="26">
        <v>51.210000000000008</v>
      </c>
      <c r="D1320" s="26">
        <v>2</v>
      </c>
      <c r="E1320" s="27">
        <f t="shared" si="20"/>
        <v>43.957826827434772</v>
      </c>
    </row>
    <row r="1321" spans="1:5" x14ac:dyDescent="0.3">
      <c r="A1321" s="24">
        <v>42790.666666666664</v>
      </c>
      <c r="B1321" s="25">
        <v>9.6948415272203473E-5</v>
      </c>
      <c r="C1321" s="26">
        <v>44.92</v>
      </c>
      <c r="D1321" s="26">
        <v>2</v>
      </c>
      <c r="E1321" s="27">
        <f t="shared" si="20"/>
        <v>38.149123850879846</v>
      </c>
    </row>
    <row r="1322" spans="1:5" x14ac:dyDescent="0.3">
      <c r="A1322" s="24">
        <v>42790.708333333336</v>
      </c>
      <c r="B1322" s="25">
        <v>1.0041631664028976E-4</v>
      </c>
      <c r="C1322" s="26">
        <v>50.099999999999994</v>
      </c>
      <c r="D1322" s="26">
        <v>1</v>
      </c>
      <c r="E1322" s="27">
        <f t="shared" si="20"/>
        <v>44.070311381823799</v>
      </c>
    </row>
    <row r="1323" spans="1:5" x14ac:dyDescent="0.3">
      <c r="A1323" s="24">
        <v>42790.75</v>
      </c>
      <c r="B1323" s="25">
        <v>1.0704924100950716E-4</v>
      </c>
      <c r="C1323" s="26">
        <v>57.52000000000001</v>
      </c>
      <c r="D1323" s="26">
        <v>1</v>
      </c>
      <c r="E1323" s="27">
        <f t="shared" si="20"/>
        <v>53.939457723513627</v>
      </c>
    </row>
    <row r="1324" spans="1:5" x14ac:dyDescent="0.3">
      <c r="A1324" s="24">
        <v>42790.791666666664</v>
      </c>
      <c r="B1324" s="25">
        <v>1.2412438052393228E-4</v>
      </c>
      <c r="C1324" s="26">
        <v>58.19</v>
      </c>
      <c r="D1324" s="26">
        <v>1</v>
      </c>
      <c r="E1324" s="27">
        <f t="shared" si="20"/>
        <v>63.271707875543541</v>
      </c>
    </row>
    <row r="1325" spans="1:5" x14ac:dyDescent="0.3">
      <c r="A1325" s="24">
        <v>42790.833333333336</v>
      </c>
      <c r="B1325" s="25">
        <v>1.2370472945120794E-4</v>
      </c>
      <c r="C1325" s="26">
        <v>53.49</v>
      </c>
      <c r="D1325" s="26">
        <v>1</v>
      </c>
      <c r="E1325" s="27">
        <f t="shared" si="20"/>
        <v>57.964621970303192</v>
      </c>
    </row>
    <row r="1326" spans="1:5" x14ac:dyDescent="0.3">
      <c r="A1326" s="24">
        <v>42790.875</v>
      </c>
      <c r="B1326" s="25">
        <v>1.135161156121397E-4</v>
      </c>
      <c r="C1326" s="26">
        <v>50.82</v>
      </c>
      <c r="D1326" s="26">
        <v>1</v>
      </c>
      <c r="E1326" s="27">
        <f t="shared" si="20"/>
        <v>50.535467599782308</v>
      </c>
    </row>
    <row r="1327" spans="1:5" x14ac:dyDescent="0.3">
      <c r="A1327" s="24">
        <v>42790.916666666664</v>
      </c>
      <c r="B1327" s="25">
        <v>1.0313470436022274E-4</v>
      </c>
      <c r="C1327" s="26">
        <v>48.98</v>
      </c>
      <c r="D1327" s="26">
        <v>1</v>
      </c>
      <c r="E1327" s="27">
        <f t="shared" si="20"/>
        <v>44.251471299378096</v>
      </c>
    </row>
    <row r="1328" spans="1:5" x14ac:dyDescent="0.3">
      <c r="A1328" s="24">
        <v>42790.958333333336</v>
      </c>
      <c r="B1328" s="25">
        <v>9.5274382109078099E-5</v>
      </c>
      <c r="C1328" s="26">
        <v>48.41</v>
      </c>
      <c r="D1328" s="26">
        <v>2</v>
      </c>
      <c r="E1328" s="27">
        <f t="shared" si="20"/>
        <v>40.403159660008122</v>
      </c>
    </row>
    <row r="1329" spans="1:5" x14ac:dyDescent="0.3">
      <c r="A1329" s="24">
        <v>42791</v>
      </c>
      <c r="B1329" s="25">
        <v>8.8288995784018847E-5</v>
      </c>
      <c r="C1329" s="26">
        <v>52.26</v>
      </c>
      <c r="D1329" s="26">
        <v>3</v>
      </c>
      <c r="E1329" s="27">
        <f t="shared" si="20"/>
        <v>40.418490376333949</v>
      </c>
    </row>
    <row r="1330" spans="1:5" x14ac:dyDescent="0.3">
      <c r="A1330" s="24">
        <v>42791.041666666664</v>
      </c>
      <c r="B1330" s="25">
        <v>8.2277777250125628E-5</v>
      </c>
      <c r="C1330" s="26">
        <v>48.69</v>
      </c>
      <c r="D1330" s="26">
        <v>3</v>
      </c>
      <c r="E1330" s="27">
        <f t="shared" si="20"/>
        <v>35.09347957494348</v>
      </c>
    </row>
    <row r="1331" spans="1:5" x14ac:dyDescent="0.3">
      <c r="A1331" s="24">
        <v>42791.083333333336</v>
      </c>
      <c r="B1331" s="25">
        <v>7.9184234153466723E-5</v>
      </c>
      <c r="C1331" s="26">
        <v>44.5</v>
      </c>
      <c r="D1331" s="26">
        <v>3</v>
      </c>
      <c r="E1331" s="27">
        <f t="shared" si="20"/>
        <v>30.867598157704396</v>
      </c>
    </row>
    <row r="1332" spans="1:5" x14ac:dyDescent="0.3">
      <c r="A1332" s="24">
        <v>42791.125</v>
      </c>
      <c r="B1332" s="25">
        <v>7.7699088682479819E-5</v>
      </c>
      <c r="C1332" s="26">
        <v>43.4</v>
      </c>
      <c r="D1332" s="26">
        <v>3</v>
      </c>
      <c r="E1332" s="27">
        <f t="shared" si="20"/>
        <v>29.539950331659906</v>
      </c>
    </row>
    <row r="1333" spans="1:5" x14ac:dyDescent="0.3">
      <c r="A1333" s="24">
        <v>42791.166666666664</v>
      </c>
      <c r="B1333" s="25">
        <v>7.7097812082476945E-5</v>
      </c>
      <c r="C1333" s="26">
        <v>41.5</v>
      </c>
      <c r="D1333" s="26">
        <v>3</v>
      </c>
      <c r="E1333" s="27">
        <f t="shared" si="20"/>
        <v>28.028138604463667</v>
      </c>
    </row>
    <row r="1334" spans="1:5" x14ac:dyDescent="0.3">
      <c r="A1334" s="24">
        <v>42791.208333333336</v>
      </c>
      <c r="B1334" s="25">
        <v>7.7908997840539553E-5</v>
      </c>
      <c r="C1334" s="26">
        <v>42.2</v>
      </c>
      <c r="D1334" s="26">
        <v>3</v>
      </c>
      <c r="E1334" s="27">
        <f t="shared" si="20"/>
        <v>28.800775049707941</v>
      </c>
    </row>
    <row r="1335" spans="1:5" x14ac:dyDescent="0.3">
      <c r="A1335" s="24">
        <v>42791.25</v>
      </c>
      <c r="B1335" s="25">
        <v>8.0232916647909107E-5</v>
      </c>
      <c r="C1335" s="26">
        <v>41.89</v>
      </c>
      <c r="D1335" s="26">
        <v>3</v>
      </c>
      <c r="E1335" s="27">
        <f t="shared" si="20"/>
        <v>29.441982254616796</v>
      </c>
    </row>
    <row r="1336" spans="1:5" x14ac:dyDescent="0.3">
      <c r="A1336" s="24">
        <v>42791.291666666664</v>
      </c>
      <c r="B1336" s="25">
        <v>8.0433559333701433E-5</v>
      </c>
      <c r="C1336" s="26">
        <v>45.26</v>
      </c>
      <c r="D1336" s="26">
        <v>3</v>
      </c>
      <c r="E1336" s="27">
        <f t="shared" si="20"/>
        <v>31.89010456408354</v>
      </c>
    </row>
    <row r="1337" spans="1:5" x14ac:dyDescent="0.3">
      <c r="A1337" s="24">
        <v>42791.333333333336</v>
      </c>
      <c r="B1337" s="25">
        <v>7.4631361606085215E-5</v>
      </c>
      <c r="C1337" s="26">
        <v>45.039999999999992</v>
      </c>
      <c r="D1337" s="26">
        <v>3</v>
      </c>
      <c r="E1337" s="27">
        <f t="shared" si="20"/>
        <v>29.44583357422556</v>
      </c>
    </row>
    <row r="1338" spans="1:5" x14ac:dyDescent="0.3">
      <c r="A1338" s="24">
        <v>42791.375</v>
      </c>
      <c r="B1338" s="25">
        <v>7.7916887962302338E-5</v>
      </c>
      <c r="C1338" s="26">
        <v>53.710000000000008</v>
      </c>
      <c r="D1338" s="26">
        <v>3</v>
      </c>
      <c r="E1338" s="27">
        <f t="shared" si="20"/>
        <v>36.65986461950807</v>
      </c>
    </row>
    <row r="1339" spans="1:5" x14ac:dyDescent="0.3">
      <c r="A1339" s="24">
        <v>42791.416666666664</v>
      </c>
      <c r="B1339" s="25">
        <v>8.3338213511664614E-5</v>
      </c>
      <c r="C1339" s="26">
        <v>55.510000000000005</v>
      </c>
      <c r="D1339" s="26">
        <v>3</v>
      </c>
      <c r="E1339" s="27">
        <f t="shared" si="20"/>
        <v>40.524673072604728</v>
      </c>
    </row>
    <row r="1340" spans="1:5" x14ac:dyDescent="0.3">
      <c r="A1340" s="24">
        <v>42791.458333333336</v>
      </c>
      <c r="B1340" s="25">
        <v>8.7680791107229219E-5</v>
      </c>
      <c r="C1340" s="26">
        <v>53.740000000000009</v>
      </c>
      <c r="D1340" s="26">
        <v>3</v>
      </c>
      <c r="E1340" s="27">
        <f t="shared" si="20"/>
        <v>41.276819655537892</v>
      </c>
    </row>
    <row r="1341" spans="1:5" x14ac:dyDescent="0.3">
      <c r="A1341" s="24">
        <v>42791.5</v>
      </c>
      <c r="B1341" s="25">
        <v>9.076050608877014E-5</v>
      </c>
      <c r="C1341" s="26">
        <v>50.039999999999992</v>
      </c>
      <c r="D1341" s="26">
        <v>3</v>
      </c>
      <c r="E1341" s="27">
        <f t="shared" si="20"/>
        <v>39.784904148214821</v>
      </c>
    </row>
    <row r="1342" spans="1:5" x14ac:dyDescent="0.3">
      <c r="A1342" s="24">
        <v>42791.541666666664</v>
      </c>
      <c r="B1342" s="25">
        <v>9.0462383985082028E-5</v>
      </c>
      <c r="C1342" s="26">
        <v>51.16</v>
      </c>
      <c r="D1342" s="26">
        <v>3</v>
      </c>
      <c r="E1342" s="27">
        <f t="shared" si="20"/>
        <v>40.54176674656874</v>
      </c>
    </row>
    <row r="1343" spans="1:5" x14ac:dyDescent="0.3">
      <c r="A1343" s="24">
        <v>42791.583333333336</v>
      </c>
      <c r="B1343" s="25">
        <v>8.6869152385015005E-5</v>
      </c>
      <c r="C1343" s="26">
        <v>49.94</v>
      </c>
      <c r="D1343" s="26">
        <v>3</v>
      </c>
      <c r="E1343" s="27">
        <f t="shared" si="20"/>
        <v>38.003030318143004</v>
      </c>
    </row>
    <row r="1344" spans="1:5" x14ac:dyDescent="0.3">
      <c r="A1344" s="24">
        <v>42791.625</v>
      </c>
      <c r="B1344" s="25">
        <v>8.348090633205977E-5</v>
      </c>
      <c r="C1344" s="26">
        <v>49.02</v>
      </c>
      <c r="D1344" s="26">
        <v>3</v>
      </c>
      <c r="E1344" s="27">
        <f t="shared" si="20"/>
        <v>35.847970088762715</v>
      </c>
    </row>
    <row r="1345" spans="1:5" x14ac:dyDescent="0.3">
      <c r="A1345" s="24">
        <v>42791.666666666664</v>
      </c>
      <c r="B1345" s="25">
        <v>8.1086027346253452E-5</v>
      </c>
      <c r="C1345" s="26">
        <v>46.289999999999992</v>
      </c>
      <c r="D1345" s="26">
        <v>3</v>
      </c>
      <c r="E1345" s="27">
        <f t="shared" si="20"/>
        <v>32.880416523316711</v>
      </c>
    </row>
    <row r="1346" spans="1:5" x14ac:dyDescent="0.3">
      <c r="A1346" s="24">
        <v>42791.708333333336</v>
      </c>
      <c r="B1346" s="25">
        <v>8.0194697317441242E-5</v>
      </c>
      <c r="C1346" s="26">
        <v>47.629999999999995</v>
      </c>
      <c r="D1346" s="26">
        <v>3</v>
      </c>
      <c r="E1346" s="27">
        <f t="shared" si="20"/>
        <v>33.460339275092402</v>
      </c>
    </row>
    <row r="1347" spans="1:5" x14ac:dyDescent="0.3">
      <c r="A1347" s="24">
        <v>42791.75</v>
      </c>
      <c r="B1347" s="25">
        <v>8.5632121401704129E-5</v>
      </c>
      <c r="C1347" s="26">
        <v>52.7</v>
      </c>
      <c r="D1347" s="26">
        <v>2</v>
      </c>
      <c r="E1347" s="27">
        <f t="shared" si="20"/>
        <v>39.532240109339519</v>
      </c>
    </row>
    <row r="1348" spans="1:5" x14ac:dyDescent="0.3">
      <c r="A1348" s="24">
        <v>42791.791666666664</v>
      </c>
      <c r="B1348" s="25">
        <v>1.0158108152369261E-4</v>
      </c>
      <c r="C1348" s="26">
        <v>57.69</v>
      </c>
      <c r="D1348" s="26">
        <v>2</v>
      </c>
      <c r="E1348" s="27">
        <f t="shared" si="20"/>
        <v>51.335462315572002</v>
      </c>
    </row>
    <row r="1349" spans="1:5" x14ac:dyDescent="0.3">
      <c r="A1349" s="24">
        <v>42791.833333333336</v>
      </c>
      <c r="B1349" s="25">
        <v>1.0282501605026017E-4</v>
      </c>
      <c r="C1349" s="26">
        <v>58.11</v>
      </c>
      <c r="D1349" s="26">
        <v>2</v>
      </c>
      <c r="E1349" s="27">
        <f t="shared" si="20"/>
        <v>52.342416340282213</v>
      </c>
    </row>
    <row r="1350" spans="1:5" x14ac:dyDescent="0.3">
      <c r="A1350" s="24">
        <v>42791.875</v>
      </c>
      <c r="B1350" s="25">
        <v>9.8795465259615169E-5</v>
      </c>
      <c r="C1350" s="26">
        <v>58.19</v>
      </c>
      <c r="D1350" s="26">
        <v>2</v>
      </c>
      <c r="E1350" s="27">
        <f t="shared" si="20"/>
        <v>50.360435161483373</v>
      </c>
    </row>
    <row r="1351" spans="1:5" x14ac:dyDescent="0.3">
      <c r="A1351" s="24">
        <v>42791.916666666664</v>
      </c>
      <c r="B1351" s="25">
        <v>9.1455102289567561E-5</v>
      </c>
      <c r="C1351" s="26">
        <v>57.42</v>
      </c>
      <c r="D1351" s="26">
        <v>2</v>
      </c>
      <c r="E1351" s="27">
        <f t="shared" si="20"/>
        <v>46.001843287570658</v>
      </c>
    </row>
    <row r="1352" spans="1:5" x14ac:dyDescent="0.3">
      <c r="A1352" s="24">
        <v>42791.958333333336</v>
      </c>
      <c r="B1352" s="25">
        <v>8.4509285489916945E-5</v>
      </c>
      <c r="C1352" s="26">
        <v>56.69</v>
      </c>
      <c r="D1352" s="26">
        <v>2</v>
      </c>
      <c r="E1352" s="27">
        <f t="shared" si="20"/>
        <v>41.967683015148907</v>
      </c>
    </row>
    <row r="1353" spans="1:5" x14ac:dyDescent="0.3">
      <c r="A1353" s="24">
        <v>42792</v>
      </c>
      <c r="B1353" s="25">
        <v>7.9417529277677935E-5</v>
      </c>
      <c r="C1353" s="26">
        <v>53.710000000000008</v>
      </c>
      <c r="D1353" s="26">
        <v>3</v>
      </c>
      <c r="E1353" s="27">
        <f t="shared" si="20"/>
        <v>37.365915758135763</v>
      </c>
    </row>
    <row r="1354" spans="1:5" x14ac:dyDescent="0.3">
      <c r="A1354" s="24">
        <v>42792.041666666664</v>
      </c>
      <c r="B1354" s="25">
        <v>7.6903311373376022E-5</v>
      </c>
      <c r="C1354" s="26">
        <v>50</v>
      </c>
      <c r="D1354" s="26">
        <v>3</v>
      </c>
      <c r="E1354" s="27">
        <f t="shared" ref="E1354:E1417" si="21">C1354*B1354*8760</f>
        <v>33.683650381538698</v>
      </c>
    </row>
    <row r="1355" spans="1:5" x14ac:dyDescent="0.3">
      <c r="A1355" s="24">
        <v>42792.083333333336</v>
      </c>
      <c r="B1355" s="25">
        <v>7.5473559856844438E-5</v>
      </c>
      <c r="C1355" s="26">
        <v>46.28</v>
      </c>
      <c r="D1355" s="26">
        <v>3</v>
      </c>
      <c r="E1355" s="27">
        <f t="shared" si="21"/>
        <v>30.597947227530902</v>
      </c>
    </row>
    <row r="1356" spans="1:5" x14ac:dyDescent="0.3">
      <c r="A1356" s="24">
        <v>42792.125</v>
      </c>
      <c r="B1356" s="25">
        <v>7.5007883327327742E-5</v>
      </c>
      <c r="C1356" s="26">
        <v>43.6</v>
      </c>
      <c r="D1356" s="26">
        <v>3</v>
      </c>
      <c r="E1356" s="27">
        <f t="shared" si="21"/>
        <v>28.648210926506248</v>
      </c>
    </row>
    <row r="1357" spans="1:5" x14ac:dyDescent="0.3">
      <c r="A1357" s="24">
        <v>42792.166666666664</v>
      </c>
      <c r="B1357" s="25">
        <v>7.5485045225698525E-5</v>
      </c>
      <c r="C1357" s="26">
        <v>43.31</v>
      </c>
      <c r="D1357" s="26">
        <v>3</v>
      </c>
      <c r="E1357" s="27">
        <f t="shared" si="21"/>
        <v>28.638694024431029</v>
      </c>
    </row>
    <row r="1358" spans="1:5" x14ac:dyDescent="0.3">
      <c r="A1358" s="24">
        <v>42792.208333333336</v>
      </c>
      <c r="B1358" s="25">
        <v>7.8345581131773341E-5</v>
      </c>
      <c r="C1358" s="26">
        <v>43.31</v>
      </c>
      <c r="D1358" s="26">
        <v>3</v>
      </c>
      <c r="E1358" s="27">
        <f t="shared" si="21"/>
        <v>29.723968760837828</v>
      </c>
    </row>
    <row r="1359" spans="1:5" x14ac:dyDescent="0.3">
      <c r="A1359" s="24">
        <v>42792.25</v>
      </c>
      <c r="B1359" s="25">
        <v>9.0626011842923787E-5</v>
      </c>
      <c r="C1359" s="26">
        <v>43.43</v>
      </c>
      <c r="D1359" s="26">
        <v>3</v>
      </c>
      <c r="E1359" s="27">
        <f t="shared" si="21"/>
        <v>34.478376202402451</v>
      </c>
    </row>
    <row r="1360" spans="1:5" x14ac:dyDescent="0.3">
      <c r="A1360" s="24">
        <v>42792.291666666664</v>
      </c>
      <c r="B1360" s="25">
        <v>1.1380226050407702E-4</v>
      </c>
      <c r="C1360" s="26">
        <v>41.69</v>
      </c>
      <c r="D1360" s="26">
        <v>3</v>
      </c>
      <c r="E1360" s="27">
        <f t="shared" si="21"/>
        <v>41.56108626603514</v>
      </c>
    </row>
    <row r="1361" spans="1:5" x14ac:dyDescent="0.3">
      <c r="A1361" s="24">
        <v>42792.333333333336</v>
      </c>
      <c r="B1361" s="25">
        <v>1.4947120556838765E-4</v>
      </c>
      <c r="C1361" s="26">
        <v>42.19</v>
      </c>
      <c r="D1361" s="26">
        <v>3</v>
      </c>
      <c r="E1361" s="27">
        <f t="shared" si="21"/>
        <v>55.242225827269209</v>
      </c>
    </row>
    <row r="1362" spans="1:5" x14ac:dyDescent="0.3">
      <c r="A1362" s="24">
        <v>42792.375</v>
      </c>
      <c r="B1362" s="25">
        <v>1.7609050815450727E-4</v>
      </c>
      <c r="C1362" s="26">
        <v>45.45</v>
      </c>
      <c r="D1362" s="26">
        <v>3</v>
      </c>
      <c r="E1362" s="27">
        <f t="shared" si="21"/>
        <v>70.109027097651847</v>
      </c>
    </row>
    <row r="1363" spans="1:5" x14ac:dyDescent="0.3">
      <c r="A1363" s="24">
        <v>42792.416666666664</v>
      </c>
      <c r="B1363" s="25">
        <v>1.8426926964895316E-4</v>
      </c>
      <c r="C1363" s="26">
        <v>51.1</v>
      </c>
      <c r="D1363" s="26">
        <v>3</v>
      </c>
      <c r="E1363" s="27">
        <f t="shared" si="21"/>
        <v>82.4855587885788</v>
      </c>
    </row>
    <row r="1364" spans="1:5" x14ac:dyDescent="0.3">
      <c r="A1364" s="24">
        <v>42792.458333333336</v>
      </c>
      <c r="B1364" s="25">
        <v>1.8281215614439377E-4</v>
      </c>
      <c r="C1364" s="26">
        <v>50.23</v>
      </c>
      <c r="D1364" s="26">
        <v>3</v>
      </c>
      <c r="E1364" s="27">
        <f t="shared" si="21"/>
        <v>80.440054323444187</v>
      </c>
    </row>
    <row r="1365" spans="1:5" x14ac:dyDescent="0.3">
      <c r="A1365" s="24">
        <v>42792.5</v>
      </c>
      <c r="B1365" s="25">
        <v>1.7966125082087564E-4</v>
      </c>
      <c r="C1365" s="26">
        <v>49.489999999999995</v>
      </c>
      <c r="D1365" s="26">
        <v>3</v>
      </c>
      <c r="E1365" s="27">
        <f t="shared" si="21"/>
        <v>77.888973255376172</v>
      </c>
    </row>
    <row r="1366" spans="1:5" x14ac:dyDescent="0.3">
      <c r="A1366" s="24">
        <v>42792.541666666664</v>
      </c>
      <c r="B1366" s="25">
        <v>1.6688237846306206E-4</v>
      </c>
      <c r="C1366" s="26">
        <v>49.68</v>
      </c>
      <c r="D1366" s="26">
        <v>3</v>
      </c>
      <c r="E1366" s="27">
        <f t="shared" si="21"/>
        <v>72.626677083513528</v>
      </c>
    </row>
    <row r="1367" spans="1:5" x14ac:dyDescent="0.3">
      <c r="A1367" s="24">
        <v>42792.583333333336</v>
      </c>
      <c r="B1367" s="25">
        <v>1.441634443922771E-4</v>
      </c>
      <c r="C1367" s="26">
        <v>48.16</v>
      </c>
      <c r="D1367" s="26">
        <v>3</v>
      </c>
      <c r="E1367" s="27">
        <f t="shared" si="21"/>
        <v>60.819904581724884</v>
      </c>
    </row>
    <row r="1368" spans="1:5" x14ac:dyDescent="0.3">
      <c r="A1368" s="24">
        <v>42792.625</v>
      </c>
      <c r="B1368" s="25">
        <v>1.3720462611513851E-4</v>
      </c>
      <c r="C1368" s="26">
        <v>43.45</v>
      </c>
      <c r="D1368" s="26">
        <v>3</v>
      </c>
      <c r="E1368" s="27">
        <f t="shared" si="21"/>
        <v>52.223099201196248</v>
      </c>
    </row>
    <row r="1369" spans="1:5" x14ac:dyDescent="0.3">
      <c r="A1369" s="24">
        <v>42792.666666666664</v>
      </c>
      <c r="B1369" s="25">
        <v>1.3947618650567433E-4</v>
      </c>
      <c r="C1369" s="26">
        <v>41.89</v>
      </c>
      <c r="D1369" s="26">
        <v>3</v>
      </c>
      <c r="E1369" s="27">
        <f t="shared" si="21"/>
        <v>51.181679285850826</v>
      </c>
    </row>
    <row r="1370" spans="1:5" x14ac:dyDescent="0.3">
      <c r="A1370" s="24">
        <v>42792.708333333336</v>
      </c>
      <c r="B1370" s="25">
        <v>1.4306286780396994E-4</v>
      </c>
      <c r="C1370" s="26">
        <v>43.45</v>
      </c>
      <c r="D1370" s="26">
        <v>3</v>
      </c>
      <c r="E1370" s="27">
        <f t="shared" si="21"/>
        <v>54.452874869282645</v>
      </c>
    </row>
    <row r="1371" spans="1:5" x14ac:dyDescent="0.3">
      <c r="A1371" s="24">
        <v>42792.75</v>
      </c>
      <c r="B1371" s="25">
        <v>1.4518982780020192E-4</v>
      </c>
      <c r="C1371" s="26">
        <v>45.24</v>
      </c>
      <c r="D1371" s="26">
        <v>2</v>
      </c>
      <c r="E1371" s="27">
        <f t="shared" si="21"/>
        <v>57.539077212806738</v>
      </c>
    </row>
    <row r="1372" spans="1:5" x14ac:dyDescent="0.3">
      <c r="A1372" s="24">
        <v>42792.791666666664</v>
      </c>
      <c r="B1372" s="25">
        <v>1.5172026215002878E-4</v>
      </c>
      <c r="C1372" s="26">
        <v>54.260000000000005</v>
      </c>
      <c r="D1372" s="26">
        <v>2</v>
      </c>
      <c r="E1372" s="27">
        <f t="shared" si="21"/>
        <v>72.115310876522528</v>
      </c>
    </row>
    <row r="1373" spans="1:5" x14ac:dyDescent="0.3">
      <c r="A1373" s="24">
        <v>42792.833333333336</v>
      </c>
      <c r="B1373" s="25">
        <v>1.3628335556969181E-4</v>
      </c>
      <c r="C1373" s="26">
        <v>56.52</v>
      </c>
      <c r="D1373" s="26">
        <v>2</v>
      </c>
      <c r="E1373" s="27">
        <f t="shared" si="21"/>
        <v>67.475960849559087</v>
      </c>
    </row>
    <row r="1374" spans="1:5" x14ac:dyDescent="0.3">
      <c r="A1374" s="24">
        <v>42792.875</v>
      </c>
      <c r="B1374" s="25">
        <v>1.1486803099541362E-4</v>
      </c>
      <c r="C1374" s="26">
        <v>56.77</v>
      </c>
      <c r="D1374" s="26">
        <v>2</v>
      </c>
      <c r="E1374" s="27">
        <f t="shared" si="21"/>
        <v>57.124469127780372</v>
      </c>
    </row>
    <row r="1375" spans="1:5" x14ac:dyDescent="0.3">
      <c r="A1375" s="24">
        <v>42792.916666666664</v>
      </c>
      <c r="B1375" s="25">
        <v>9.8361979852025096E-5</v>
      </c>
      <c r="C1375" s="26">
        <v>55.34</v>
      </c>
      <c r="D1375" s="26">
        <v>2</v>
      </c>
      <c r="E1375" s="27">
        <f t="shared" si="21"/>
        <v>47.683763213496967</v>
      </c>
    </row>
    <row r="1376" spans="1:5" x14ac:dyDescent="0.3">
      <c r="A1376" s="24">
        <v>42792.958333333336</v>
      </c>
      <c r="B1376" s="25">
        <v>8.8546478845418912E-5</v>
      </c>
      <c r="C1376" s="26">
        <v>48.69</v>
      </c>
      <c r="D1376" s="26">
        <v>2</v>
      </c>
      <c r="E1376" s="27">
        <f t="shared" si="21"/>
        <v>37.767233761654992</v>
      </c>
    </row>
    <row r="1377" spans="1:5" x14ac:dyDescent="0.3">
      <c r="A1377" s="24">
        <v>42793</v>
      </c>
      <c r="B1377" s="25">
        <v>8.2561033856923895E-5</v>
      </c>
      <c r="C1377" s="26">
        <v>50.510000000000005</v>
      </c>
      <c r="D1377" s="26">
        <v>3</v>
      </c>
      <c r="E1377" s="27">
        <f t="shared" si="21"/>
        <v>36.530582504191862</v>
      </c>
    </row>
    <row r="1378" spans="1:5" x14ac:dyDescent="0.3">
      <c r="A1378" s="24">
        <v>42793.041666666664</v>
      </c>
      <c r="B1378" s="25">
        <v>7.964332894199251E-5</v>
      </c>
      <c r="C1378" s="26">
        <v>40.39</v>
      </c>
      <c r="D1378" s="26">
        <v>3</v>
      </c>
      <c r="E1378" s="27">
        <f t="shared" si="21"/>
        <v>28.1791159302716</v>
      </c>
    </row>
    <row r="1379" spans="1:5" x14ac:dyDescent="0.3">
      <c r="A1379" s="24">
        <v>42793.083333333336</v>
      </c>
      <c r="B1379" s="25">
        <v>7.8111140659855086E-5</v>
      </c>
      <c r="C1379" s="26">
        <v>38.32</v>
      </c>
      <c r="D1379" s="26">
        <v>3</v>
      </c>
      <c r="E1379" s="27">
        <f t="shared" si="21"/>
        <v>26.220597652350264</v>
      </c>
    </row>
    <row r="1380" spans="1:5" x14ac:dyDescent="0.3">
      <c r="A1380" s="24">
        <v>42793.125</v>
      </c>
      <c r="B1380" s="25">
        <v>7.7250128926782384E-5</v>
      </c>
      <c r="C1380" s="26">
        <v>37.25</v>
      </c>
      <c r="D1380" s="26">
        <v>3</v>
      </c>
      <c r="E1380" s="27">
        <f t="shared" si="21"/>
        <v>25.20748957009836</v>
      </c>
    </row>
    <row r="1381" spans="1:5" x14ac:dyDescent="0.3">
      <c r="A1381" s="24">
        <v>42793.166666666664</v>
      </c>
      <c r="B1381" s="25">
        <v>7.7518921098955544E-5</v>
      </c>
      <c r="C1381" s="26">
        <v>34.92</v>
      </c>
      <c r="D1381" s="26">
        <v>3</v>
      </c>
      <c r="E1381" s="27">
        <f t="shared" si="21"/>
        <v>23.712975949033623</v>
      </c>
    </row>
    <row r="1382" spans="1:5" x14ac:dyDescent="0.3">
      <c r="A1382" s="24">
        <v>42793.208333333336</v>
      </c>
      <c r="B1382" s="25">
        <v>8.0329421798001823E-5</v>
      </c>
      <c r="C1382" s="26">
        <v>35.090000000000003</v>
      </c>
      <c r="D1382" s="26">
        <v>3</v>
      </c>
      <c r="E1382" s="27">
        <f t="shared" si="21"/>
        <v>24.692332439412908</v>
      </c>
    </row>
    <row r="1383" spans="1:5" x14ac:dyDescent="0.3">
      <c r="A1383" s="24">
        <v>42793.25</v>
      </c>
      <c r="B1383" s="25">
        <v>9.2416634867271009E-5</v>
      </c>
      <c r="C1383" s="26">
        <v>39.69</v>
      </c>
      <c r="D1383" s="26">
        <v>3</v>
      </c>
      <c r="E1383" s="27">
        <f t="shared" si="21"/>
        <v>32.131822243846202</v>
      </c>
    </row>
    <row r="1384" spans="1:5" x14ac:dyDescent="0.3">
      <c r="A1384" s="24">
        <v>42793.291666666664</v>
      </c>
      <c r="B1384" s="25">
        <v>1.1598234649424009E-4</v>
      </c>
      <c r="C1384" s="26">
        <v>50.21</v>
      </c>
      <c r="D1384" s="26">
        <v>3</v>
      </c>
      <c r="E1384" s="27">
        <f t="shared" si="21"/>
        <v>51.013628889087968</v>
      </c>
    </row>
    <row r="1385" spans="1:5" x14ac:dyDescent="0.3">
      <c r="A1385" s="24">
        <v>42793.333333333336</v>
      </c>
      <c r="B1385" s="25">
        <v>1.5073032578424422E-4</v>
      </c>
      <c r="C1385" s="26">
        <v>50.21</v>
      </c>
      <c r="D1385" s="26">
        <v>2</v>
      </c>
      <c r="E1385" s="27">
        <f t="shared" si="21"/>
        <v>66.29716620081166</v>
      </c>
    </row>
    <row r="1386" spans="1:5" x14ac:dyDescent="0.3">
      <c r="A1386" s="24">
        <v>42793.375</v>
      </c>
      <c r="B1386" s="25">
        <v>1.7662973788887661E-4</v>
      </c>
      <c r="C1386" s="26">
        <v>52.69</v>
      </c>
      <c r="D1386" s="26">
        <v>2</v>
      </c>
      <c r="E1386" s="27">
        <f t="shared" si="21"/>
        <v>81.525998990836598</v>
      </c>
    </row>
    <row r="1387" spans="1:5" x14ac:dyDescent="0.3">
      <c r="A1387" s="24">
        <v>42793.416666666664</v>
      </c>
      <c r="B1387" s="25">
        <v>1.8450402486080739E-4</v>
      </c>
      <c r="C1387" s="26">
        <v>51.899999999999991</v>
      </c>
      <c r="D1387" s="26">
        <v>2</v>
      </c>
      <c r="E1387" s="27">
        <f t="shared" si="21"/>
        <v>83.883647878816902</v>
      </c>
    </row>
    <row r="1388" spans="1:5" x14ac:dyDescent="0.3">
      <c r="A1388" s="24">
        <v>42793.458333333336</v>
      </c>
      <c r="B1388" s="25">
        <v>1.8293715564339101E-4</v>
      </c>
      <c r="C1388" s="26">
        <v>49.92</v>
      </c>
      <c r="D1388" s="26">
        <v>2</v>
      </c>
      <c r="E1388" s="27">
        <f t="shared" si="21"/>
        <v>79.998271813130373</v>
      </c>
    </row>
    <row r="1389" spans="1:5" x14ac:dyDescent="0.3">
      <c r="A1389" s="24">
        <v>42793.5</v>
      </c>
      <c r="B1389" s="25">
        <v>1.8055681020644681E-4</v>
      </c>
      <c r="C1389" s="26">
        <v>49.489999999999995</v>
      </c>
      <c r="D1389" s="26">
        <v>2</v>
      </c>
      <c r="E1389" s="27">
        <f t="shared" si="21"/>
        <v>78.27722726514537</v>
      </c>
    </row>
    <row r="1390" spans="1:5" x14ac:dyDescent="0.3">
      <c r="A1390" s="24">
        <v>42793.541666666664</v>
      </c>
      <c r="B1390" s="25">
        <v>1.6850303209426097E-4</v>
      </c>
      <c r="C1390" s="26">
        <v>45.47</v>
      </c>
      <c r="D1390" s="26">
        <v>2</v>
      </c>
      <c r="E1390" s="27">
        <f t="shared" si="21"/>
        <v>67.11765593529617</v>
      </c>
    </row>
    <row r="1391" spans="1:5" x14ac:dyDescent="0.3">
      <c r="A1391" s="24">
        <v>42793.583333333336</v>
      </c>
      <c r="B1391" s="25">
        <v>1.4570442318413105E-4</v>
      </c>
      <c r="C1391" s="26">
        <v>42.21</v>
      </c>
      <c r="D1391" s="26">
        <v>2</v>
      </c>
      <c r="E1391" s="27">
        <f t="shared" si="21"/>
        <v>53.875609234795022</v>
      </c>
    </row>
    <row r="1392" spans="1:5" x14ac:dyDescent="0.3">
      <c r="A1392" s="24">
        <v>42793.625</v>
      </c>
      <c r="B1392" s="25">
        <v>1.3889331972103303E-4</v>
      </c>
      <c r="C1392" s="26">
        <v>39.22</v>
      </c>
      <c r="D1392" s="26">
        <v>2</v>
      </c>
      <c r="E1392" s="27">
        <f t="shared" si="21"/>
        <v>47.719188955260094</v>
      </c>
    </row>
    <row r="1393" spans="1:5" x14ac:dyDescent="0.3">
      <c r="A1393" s="24">
        <v>42793.666666666664</v>
      </c>
      <c r="B1393" s="25">
        <v>1.4110217190264302E-4</v>
      </c>
      <c r="C1393" s="26">
        <v>39.200000000000003</v>
      </c>
      <c r="D1393" s="26">
        <v>2</v>
      </c>
      <c r="E1393" s="27">
        <f t="shared" si="21"/>
        <v>48.453357013992395</v>
      </c>
    </row>
    <row r="1394" spans="1:5" x14ac:dyDescent="0.3">
      <c r="A1394" s="24">
        <v>42793.708333333336</v>
      </c>
      <c r="B1394" s="25">
        <v>1.4437127959841719E-4</v>
      </c>
      <c r="C1394" s="26">
        <v>40</v>
      </c>
      <c r="D1394" s="26">
        <v>1</v>
      </c>
      <c r="E1394" s="27">
        <f t="shared" si="21"/>
        <v>50.587696371285389</v>
      </c>
    </row>
    <row r="1395" spans="1:5" x14ac:dyDescent="0.3">
      <c r="A1395" s="24">
        <v>42793.75</v>
      </c>
      <c r="B1395" s="25">
        <v>1.4776529823938876E-4</v>
      </c>
      <c r="C1395" s="26">
        <v>47.95</v>
      </c>
      <c r="D1395" s="26">
        <v>1</v>
      </c>
      <c r="E1395" s="27">
        <f t="shared" si="21"/>
        <v>62.067631403069335</v>
      </c>
    </row>
    <row r="1396" spans="1:5" x14ac:dyDescent="0.3">
      <c r="A1396" s="24">
        <v>42793.791666666664</v>
      </c>
      <c r="B1396" s="25">
        <v>1.5477821630993616E-4</v>
      </c>
      <c r="C1396" s="26">
        <v>53.100000000000009</v>
      </c>
      <c r="D1396" s="26">
        <v>1</v>
      </c>
      <c r="E1396" s="27">
        <f t="shared" si="21"/>
        <v>71.996015985864688</v>
      </c>
    </row>
    <row r="1397" spans="1:5" x14ac:dyDescent="0.3">
      <c r="A1397" s="24">
        <v>42793.833333333336</v>
      </c>
      <c r="B1397" s="25">
        <v>1.3885613206279923E-4</v>
      </c>
      <c r="C1397" s="26">
        <v>50.510000000000005</v>
      </c>
      <c r="D1397" s="26">
        <v>1</v>
      </c>
      <c r="E1397" s="27">
        <f t="shared" si="21"/>
        <v>61.439339499109828</v>
      </c>
    </row>
    <row r="1398" spans="1:5" x14ac:dyDescent="0.3">
      <c r="A1398" s="24">
        <v>42793.875</v>
      </c>
      <c r="B1398" s="25">
        <v>1.1739850478586203E-4</v>
      </c>
      <c r="C1398" s="26">
        <v>45.39</v>
      </c>
      <c r="D1398" s="26">
        <v>1</v>
      </c>
      <c r="E1398" s="27">
        <f t="shared" si="21"/>
        <v>46.679570838337234</v>
      </c>
    </row>
    <row r="1399" spans="1:5" x14ac:dyDescent="0.3">
      <c r="A1399" s="24">
        <v>42793.916666666664</v>
      </c>
      <c r="B1399" s="25">
        <v>1.0029210821466652E-4</v>
      </c>
      <c r="C1399" s="26">
        <v>42.84</v>
      </c>
      <c r="D1399" s="26">
        <v>1</v>
      </c>
      <c r="E1399" s="27">
        <f t="shared" si="21"/>
        <v>37.63746190342691</v>
      </c>
    </row>
    <row r="1400" spans="1:5" x14ac:dyDescent="0.3">
      <c r="A1400" s="24">
        <v>42793.958333333336</v>
      </c>
      <c r="B1400" s="25">
        <v>8.9775863601269232E-5</v>
      </c>
      <c r="C1400" s="26">
        <v>39.22</v>
      </c>
      <c r="D1400" s="26">
        <v>2</v>
      </c>
      <c r="E1400" s="27">
        <f t="shared" si="21"/>
        <v>30.844042085069987</v>
      </c>
    </row>
    <row r="1401" spans="1:5" x14ac:dyDescent="0.3">
      <c r="A1401" s="24">
        <v>42794</v>
      </c>
      <c r="B1401" s="25">
        <v>8.2561033856923895E-5</v>
      </c>
      <c r="C1401" s="26">
        <v>34.43</v>
      </c>
      <c r="D1401" s="26">
        <v>3</v>
      </c>
      <c r="E1401" s="27">
        <f t="shared" si="21"/>
        <v>24.900969226278477</v>
      </c>
    </row>
    <row r="1402" spans="1:5" x14ac:dyDescent="0.3">
      <c r="A1402" s="24">
        <v>42794.041666666664</v>
      </c>
      <c r="B1402" s="25">
        <v>7.964332894199251E-5</v>
      </c>
      <c r="C1402" s="26">
        <v>32.299999999999997</v>
      </c>
      <c r="D1402" s="26">
        <v>3</v>
      </c>
      <c r="E1402" s="27">
        <f t="shared" si="21"/>
        <v>22.534920637478898</v>
      </c>
    </row>
    <row r="1403" spans="1:5" x14ac:dyDescent="0.3">
      <c r="A1403" s="24">
        <v>42794.083333333336</v>
      </c>
      <c r="B1403" s="25">
        <v>7.8111140659855086E-5</v>
      </c>
      <c r="C1403" s="26">
        <v>29.989999999999995</v>
      </c>
      <c r="D1403" s="26">
        <v>3</v>
      </c>
      <c r="E1403" s="27">
        <f t="shared" si="21"/>
        <v>20.520765229488109</v>
      </c>
    </row>
    <row r="1404" spans="1:5" x14ac:dyDescent="0.3">
      <c r="A1404" s="24">
        <v>42794.125</v>
      </c>
      <c r="B1404" s="25">
        <v>7.7250128926782384E-5</v>
      </c>
      <c r="C1404" s="26">
        <v>22</v>
      </c>
      <c r="D1404" s="26">
        <v>3</v>
      </c>
      <c r="E1404" s="27">
        <f t="shared" si="21"/>
        <v>14.887644846769502</v>
      </c>
    </row>
    <row r="1405" spans="1:5" x14ac:dyDescent="0.3">
      <c r="A1405" s="24">
        <v>42794.166666666664</v>
      </c>
      <c r="B1405" s="25">
        <v>7.7518921098955544E-5</v>
      </c>
      <c r="C1405" s="26">
        <v>21.07</v>
      </c>
      <c r="D1405" s="26">
        <v>3</v>
      </c>
      <c r="E1405" s="27">
        <f t="shared" si="21"/>
        <v>14.307915327781743</v>
      </c>
    </row>
    <row r="1406" spans="1:5" x14ac:dyDescent="0.3">
      <c r="A1406" s="24">
        <v>42794.208333333336</v>
      </c>
      <c r="B1406" s="25">
        <v>8.0329421798001823E-5</v>
      </c>
      <c r="C1406" s="26">
        <v>26.07</v>
      </c>
      <c r="D1406" s="26">
        <v>3</v>
      </c>
      <c r="E1406" s="27">
        <f t="shared" si="21"/>
        <v>18.345087110159429</v>
      </c>
    </row>
    <row r="1407" spans="1:5" x14ac:dyDescent="0.3">
      <c r="A1407" s="24">
        <v>42794.25</v>
      </c>
      <c r="B1407" s="25">
        <v>9.2416634867271009E-5</v>
      </c>
      <c r="C1407" s="26">
        <v>34.57</v>
      </c>
      <c r="D1407" s="26">
        <v>3</v>
      </c>
      <c r="E1407" s="27">
        <f t="shared" si="21"/>
        <v>27.986825270087255</v>
      </c>
    </row>
    <row r="1408" spans="1:5" x14ac:dyDescent="0.3">
      <c r="A1408" s="24">
        <v>42794.291666666664</v>
      </c>
      <c r="B1408" s="25">
        <v>1.1598234649424009E-4</v>
      </c>
      <c r="C1408" s="26">
        <v>41.43</v>
      </c>
      <c r="D1408" s="26">
        <v>3</v>
      </c>
      <c r="E1408" s="27">
        <f t="shared" si="21"/>
        <v>42.093101869645778</v>
      </c>
    </row>
    <row r="1409" spans="1:5" x14ac:dyDescent="0.3">
      <c r="A1409" s="24">
        <v>42794.333333333336</v>
      </c>
      <c r="B1409" s="25">
        <v>1.5073032578424422E-4</v>
      </c>
      <c r="C1409" s="26">
        <v>42.5</v>
      </c>
      <c r="D1409" s="26">
        <v>2</v>
      </c>
      <c r="E1409" s="27">
        <f t="shared" si="21"/>
        <v>56.116900289474117</v>
      </c>
    </row>
    <row r="1410" spans="1:5" x14ac:dyDescent="0.3">
      <c r="A1410" s="24">
        <v>42794.375</v>
      </c>
      <c r="B1410" s="25">
        <v>1.7662973788887661E-4</v>
      </c>
      <c r="C1410" s="26">
        <v>45.069999999999993</v>
      </c>
      <c r="D1410" s="26">
        <v>2</v>
      </c>
      <c r="E1410" s="27">
        <f t="shared" si="21"/>
        <v>69.735752031068614</v>
      </c>
    </row>
    <row r="1411" spans="1:5" x14ac:dyDescent="0.3">
      <c r="A1411" s="24">
        <v>42794.416666666664</v>
      </c>
      <c r="B1411" s="25">
        <v>1.8450402486080739E-4</v>
      </c>
      <c r="C1411" s="26">
        <v>46.379999999999995</v>
      </c>
      <c r="D1411" s="26">
        <v>2</v>
      </c>
      <c r="E1411" s="27">
        <f t="shared" si="21"/>
        <v>74.961918855867594</v>
      </c>
    </row>
    <row r="1412" spans="1:5" x14ac:dyDescent="0.3">
      <c r="A1412" s="24">
        <v>42794.458333333336</v>
      </c>
      <c r="B1412" s="25">
        <v>1.8293715564339101E-4</v>
      </c>
      <c r="C1412" s="26">
        <v>42.18</v>
      </c>
      <c r="D1412" s="26">
        <v>2</v>
      </c>
      <c r="E1412" s="27">
        <f t="shared" si="21"/>
        <v>67.594693611334918</v>
      </c>
    </row>
    <row r="1413" spans="1:5" x14ac:dyDescent="0.3">
      <c r="A1413" s="24">
        <v>42794.5</v>
      </c>
      <c r="B1413" s="25">
        <v>1.8055681020644681E-4</v>
      </c>
      <c r="C1413" s="26">
        <v>40</v>
      </c>
      <c r="D1413" s="26">
        <v>2</v>
      </c>
      <c r="E1413" s="27">
        <f t="shared" si="21"/>
        <v>63.267106296338959</v>
      </c>
    </row>
    <row r="1414" spans="1:5" x14ac:dyDescent="0.3">
      <c r="A1414" s="24">
        <v>42794.541666666664</v>
      </c>
      <c r="B1414" s="25">
        <v>1.6850303209426097E-4</v>
      </c>
      <c r="C1414" s="26">
        <v>39.799999999999997</v>
      </c>
      <c r="D1414" s="26">
        <v>2</v>
      </c>
      <c r="E1414" s="27">
        <f t="shared" si="21"/>
        <v>58.748245133599902</v>
      </c>
    </row>
    <row r="1415" spans="1:5" x14ac:dyDescent="0.3">
      <c r="A1415" s="24">
        <v>42794.583333333336</v>
      </c>
      <c r="B1415" s="25">
        <v>1.4570442318413105E-4</v>
      </c>
      <c r="C1415" s="26">
        <v>39.86</v>
      </c>
      <c r="D1415" s="26">
        <v>2</v>
      </c>
      <c r="E1415" s="27">
        <f t="shared" si="21"/>
        <v>50.876137979126497</v>
      </c>
    </row>
    <row r="1416" spans="1:5" x14ac:dyDescent="0.3">
      <c r="A1416" s="24">
        <v>42794.625</v>
      </c>
      <c r="B1416" s="25">
        <v>1.3889331972103303E-4</v>
      </c>
      <c r="C1416" s="26">
        <v>39.17</v>
      </c>
      <c r="D1416" s="26">
        <v>2</v>
      </c>
      <c r="E1416" s="27">
        <f t="shared" si="21"/>
        <v>47.658353681222287</v>
      </c>
    </row>
    <row r="1417" spans="1:5" x14ac:dyDescent="0.3">
      <c r="A1417" s="24">
        <v>42794.666666666664</v>
      </c>
      <c r="B1417" s="25">
        <v>1.4110217190264302E-4</v>
      </c>
      <c r="C1417" s="26">
        <v>39.520000000000003</v>
      </c>
      <c r="D1417" s="26">
        <v>2</v>
      </c>
      <c r="E1417" s="27">
        <f t="shared" si="21"/>
        <v>48.848894622269881</v>
      </c>
    </row>
    <row r="1418" spans="1:5" x14ac:dyDescent="0.3">
      <c r="A1418" s="24">
        <v>42794.708333333336</v>
      </c>
      <c r="B1418" s="25">
        <v>1.4437127959841719E-4</v>
      </c>
      <c r="C1418" s="26">
        <v>40.129999999999995</v>
      </c>
      <c r="D1418" s="26">
        <v>1</v>
      </c>
      <c r="E1418" s="27">
        <f t="shared" ref="E1418:E1481" si="22">C1418*B1418*8760</f>
        <v>50.752106384492059</v>
      </c>
    </row>
    <row r="1419" spans="1:5" x14ac:dyDescent="0.3">
      <c r="A1419" s="24">
        <v>42794.75</v>
      </c>
      <c r="B1419" s="25">
        <v>1.4776529823938876E-4</v>
      </c>
      <c r="C1419" s="26">
        <v>49.2</v>
      </c>
      <c r="D1419" s="26">
        <v>1</v>
      </c>
      <c r="E1419" s="27">
        <f t="shared" si="22"/>
        <v>63.685661418790644</v>
      </c>
    </row>
    <row r="1420" spans="1:5" x14ac:dyDescent="0.3">
      <c r="A1420" s="24">
        <v>42794.791666666664</v>
      </c>
      <c r="B1420" s="25">
        <v>1.5477821630993616E-4</v>
      </c>
      <c r="C1420" s="26">
        <v>53.11999999999999</v>
      </c>
      <c r="D1420" s="26">
        <v>1</v>
      </c>
      <c r="E1420" s="27">
        <f t="shared" si="22"/>
        <v>72.023133129362151</v>
      </c>
    </row>
    <row r="1421" spans="1:5" x14ac:dyDescent="0.3">
      <c r="A1421" s="24">
        <v>42794.833333333336</v>
      </c>
      <c r="B1421" s="25">
        <v>1.3885613206279923E-4</v>
      </c>
      <c r="C1421" s="26">
        <v>53.149999999999991</v>
      </c>
      <c r="D1421" s="26">
        <v>1</v>
      </c>
      <c r="E1421" s="27">
        <f t="shared" si="22"/>
        <v>64.650581951646927</v>
      </c>
    </row>
    <row r="1422" spans="1:5" x14ac:dyDescent="0.3">
      <c r="A1422" s="24">
        <v>42794.875</v>
      </c>
      <c r="B1422" s="25">
        <v>1.1739850478586203E-4</v>
      </c>
      <c r="C1422" s="26">
        <v>53.149999999999991</v>
      </c>
      <c r="D1422" s="26">
        <v>1</v>
      </c>
      <c r="E1422" s="27">
        <f t="shared" si="22"/>
        <v>54.66003943726863</v>
      </c>
    </row>
    <row r="1423" spans="1:5" x14ac:dyDescent="0.3">
      <c r="A1423" s="24">
        <v>42794.916666666664</v>
      </c>
      <c r="B1423" s="25">
        <v>1.0029210821466652E-4</v>
      </c>
      <c r="C1423" s="26">
        <v>50.099999999999994</v>
      </c>
      <c r="D1423" s="26">
        <v>1</v>
      </c>
      <c r="E1423" s="27">
        <f t="shared" si="22"/>
        <v>44.015799284819977</v>
      </c>
    </row>
    <row r="1424" spans="1:5" x14ac:dyDescent="0.3">
      <c r="A1424" s="24">
        <v>42794.958333333336</v>
      </c>
      <c r="B1424" s="25">
        <v>8.9775863601269232E-5</v>
      </c>
      <c r="C1424" s="26">
        <v>47.019999999999996</v>
      </c>
      <c r="D1424" s="26">
        <v>2</v>
      </c>
      <c r="E1424" s="27">
        <f t="shared" si="22"/>
        <v>36.978247293217507</v>
      </c>
    </row>
    <row r="1425" spans="1:5" x14ac:dyDescent="0.3">
      <c r="A1425" s="24">
        <v>42795</v>
      </c>
      <c r="B1425" s="25">
        <v>8.1483553478443652E-5</v>
      </c>
      <c r="C1425" s="26">
        <v>45.61999999999999</v>
      </c>
      <c r="D1425" s="26">
        <v>3</v>
      </c>
      <c r="E1425" s="27">
        <f t="shared" si="22"/>
        <v>32.563370256854604</v>
      </c>
    </row>
    <row r="1426" spans="1:5" x14ac:dyDescent="0.3">
      <c r="A1426" s="24">
        <v>42795.041666666664</v>
      </c>
      <c r="B1426" s="25">
        <v>7.8418795367228426E-5</v>
      </c>
      <c r="C1426" s="26">
        <v>40</v>
      </c>
      <c r="D1426" s="26">
        <v>3</v>
      </c>
      <c r="E1426" s="27">
        <f t="shared" si="22"/>
        <v>27.47794589667684</v>
      </c>
    </row>
    <row r="1427" spans="1:5" x14ac:dyDescent="0.3">
      <c r="A1427" s="24">
        <v>42795.083333333336</v>
      </c>
      <c r="B1427" s="25">
        <v>7.6798388904071753E-5</v>
      </c>
      <c r="C1427" s="26">
        <v>39.1</v>
      </c>
      <c r="D1427" s="26">
        <v>3</v>
      </c>
      <c r="E1427" s="27">
        <f t="shared" si="22"/>
        <v>26.304676973867043</v>
      </c>
    </row>
    <row r="1428" spans="1:5" x14ac:dyDescent="0.3">
      <c r="A1428" s="24">
        <v>42795.125</v>
      </c>
      <c r="B1428" s="25">
        <v>7.5784325542947937E-5</v>
      </c>
      <c r="C1428" s="26">
        <v>38.6</v>
      </c>
      <c r="D1428" s="26">
        <v>3</v>
      </c>
      <c r="E1428" s="27">
        <f t="shared" si="22"/>
        <v>25.625408701790246</v>
      </c>
    </row>
    <row r="1429" spans="1:5" x14ac:dyDescent="0.3">
      <c r="A1429" s="24">
        <v>42795.166666666664</v>
      </c>
      <c r="B1429" s="25">
        <v>7.5990077664273188E-5</v>
      </c>
      <c r="C1429" s="26">
        <v>38.74</v>
      </c>
      <c r="D1429" s="26">
        <v>3</v>
      </c>
      <c r="E1429" s="27">
        <f t="shared" si="22"/>
        <v>25.788175132334143</v>
      </c>
    </row>
    <row r="1430" spans="1:5" x14ac:dyDescent="0.3">
      <c r="A1430" s="24">
        <v>42795.208333333336</v>
      </c>
      <c r="B1430" s="25">
        <v>7.8797864705961617E-5</v>
      </c>
      <c r="C1430" s="26">
        <v>40</v>
      </c>
      <c r="D1430" s="26">
        <v>3</v>
      </c>
      <c r="E1430" s="27">
        <f t="shared" si="22"/>
        <v>27.610771792968947</v>
      </c>
    </row>
    <row r="1431" spans="1:5" x14ac:dyDescent="0.3">
      <c r="A1431" s="24">
        <v>42795.25</v>
      </c>
      <c r="B1431" s="25">
        <v>8.9577144351365401E-5</v>
      </c>
      <c r="C1431" s="26">
        <v>50</v>
      </c>
      <c r="D1431" s="26">
        <v>3</v>
      </c>
      <c r="E1431" s="27">
        <f t="shared" si="22"/>
        <v>39.234789225898048</v>
      </c>
    </row>
    <row r="1432" spans="1:5" x14ac:dyDescent="0.3">
      <c r="A1432" s="24">
        <v>42795.291666666664</v>
      </c>
      <c r="B1432" s="25">
        <v>1.0372899799773504E-4</v>
      </c>
      <c r="C1432" s="26">
        <v>52.16</v>
      </c>
      <c r="D1432" s="26">
        <v>3</v>
      </c>
      <c r="E1432" s="27">
        <f t="shared" si="22"/>
        <v>47.396019731521889</v>
      </c>
    </row>
    <row r="1433" spans="1:5" x14ac:dyDescent="0.3">
      <c r="A1433" s="24">
        <v>42795.333333333336</v>
      </c>
      <c r="B1433" s="25">
        <v>1.3555925952515565E-4</v>
      </c>
      <c r="C1433" s="26">
        <v>53.33</v>
      </c>
      <c r="D1433" s="26">
        <v>2</v>
      </c>
      <c r="E1433" s="27">
        <f t="shared" si="22"/>
        <v>63.329327719774582</v>
      </c>
    </row>
    <row r="1434" spans="1:5" x14ac:dyDescent="0.3">
      <c r="A1434" s="24">
        <v>42795.375</v>
      </c>
      <c r="B1434" s="25">
        <v>1.584907540626068E-4</v>
      </c>
      <c r="C1434" s="26">
        <v>54.04</v>
      </c>
      <c r="D1434" s="26">
        <v>2</v>
      </c>
      <c r="E1434" s="27">
        <f t="shared" si="22"/>
        <v>75.028001461999054</v>
      </c>
    </row>
    <row r="1435" spans="1:5" x14ac:dyDescent="0.3">
      <c r="A1435" s="24">
        <v>42795.416666666664</v>
      </c>
      <c r="B1435" s="25">
        <v>1.660294553851868E-4</v>
      </c>
      <c r="C1435" s="26">
        <v>54.44</v>
      </c>
      <c r="D1435" s="26">
        <v>2</v>
      </c>
      <c r="E1435" s="27">
        <f t="shared" si="22"/>
        <v>79.17851750824542</v>
      </c>
    </row>
    <row r="1436" spans="1:5" x14ac:dyDescent="0.3">
      <c r="A1436" s="24">
        <v>42795.458333333336</v>
      </c>
      <c r="B1436" s="25">
        <v>1.6598109063241525E-4</v>
      </c>
      <c r="C1436" s="26">
        <v>53.11999999999999</v>
      </c>
      <c r="D1436" s="26">
        <v>2</v>
      </c>
      <c r="E1436" s="27">
        <f t="shared" si="22"/>
        <v>77.236180081290541</v>
      </c>
    </row>
    <row r="1437" spans="1:5" x14ac:dyDescent="0.3">
      <c r="A1437" s="24">
        <v>42795.5</v>
      </c>
      <c r="B1437" s="25">
        <v>1.6487085103389476E-4</v>
      </c>
      <c r="C1437" s="26">
        <v>50.21</v>
      </c>
      <c r="D1437" s="26">
        <v>2</v>
      </c>
      <c r="E1437" s="27">
        <f t="shared" si="22"/>
        <v>72.516729170407856</v>
      </c>
    </row>
    <row r="1438" spans="1:5" x14ac:dyDescent="0.3">
      <c r="A1438" s="24">
        <v>42795.541666666664</v>
      </c>
      <c r="B1438" s="25">
        <v>1.5475808553661036E-4</v>
      </c>
      <c r="C1438" s="26">
        <v>50.099999999999994</v>
      </c>
      <c r="D1438" s="26">
        <v>2</v>
      </c>
      <c r="E1438" s="27">
        <f t="shared" si="22"/>
        <v>67.919609547965393</v>
      </c>
    </row>
    <row r="1439" spans="1:5" x14ac:dyDescent="0.3">
      <c r="A1439" s="24">
        <v>42795.583333333336</v>
      </c>
      <c r="B1439" s="25">
        <v>1.3530934446918182E-4</v>
      </c>
      <c r="C1439" s="26">
        <v>49.16</v>
      </c>
      <c r="D1439" s="26">
        <v>2</v>
      </c>
      <c r="E1439" s="27">
        <f t="shared" si="22"/>
        <v>58.269832597159606</v>
      </c>
    </row>
    <row r="1440" spans="1:5" x14ac:dyDescent="0.3">
      <c r="A1440" s="24">
        <v>42795.625</v>
      </c>
      <c r="B1440" s="25">
        <v>1.2984079244083766E-4</v>
      </c>
      <c r="C1440" s="26">
        <v>46.959999999999994</v>
      </c>
      <c r="D1440" s="26">
        <v>2</v>
      </c>
      <c r="E1440" s="27">
        <f t="shared" si="22"/>
        <v>53.412554850070407</v>
      </c>
    </row>
    <row r="1441" spans="1:5" x14ac:dyDescent="0.3">
      <c r="A1441" s="24">
        <v>42795.666666666664</v>
      </c>
      <c r="B1441" s="25">
        <v>1.3091438340502088E-4</v>
      </c>
      <c r="C1441" s="26">
        <v>43.6</v>
      </c>
      <c r="D1441" s="26">
        <v>2</v>
      </c>
      <c r="E1441" s="27">
        <f t="shared" si="22"/>
        <v>50.000915940180057</v>
      </c>
    </row>
    <row r="1442" spans="1:5" x14ac:dyDescent="0.3">
      <c r="A1442" s="24">
        <v>42795.708333333336</v>
      </c>
      <c r="B1442" s="25">
        <v>1.3275268581835361E-4</v>
      </c>
      <c r="C1442" s="26">
        <v>46.820000000000007</v>
      </c>
      <c r="D1442" s="26">
        <v>1</v>
      </c>
      <c r="E1442" s="27">
        <f t="shared" si="22"/>
        <v>54.447611370134176</v>
      </c>
    </row>
    <row r="1443" spans="1:5" x14ac:dyDescent="0.3">
      <c r="A1443" s="24">
        <v>42795.75</v>
      </c>
      <c r="B1443" s="25">
        <v>1.302614822613487E-4</v>
      </c>
      <c r="C1443" s="26">
        <v>51.989999999999995</v>
      </c>
      <c r="D1443" s="26">
        <v>1</v>
      </c>
      <c r="E1443" s="27">
        <f t="shared" si="22"/>
        <v>59.32529949384346</v>
      </c>
    </row>
    <row r="1444" spans="1:5" x14ac:dyDescent="0.3">
      <c r="A1444" s="24">
        <v>42795.791666666664</v>
      </c>
      <c r="B1444" s="25">
        <v>1.3713690890551386E-4</v>
      </c>
      <c r="C1444" s="26">
        <v>55.4</v>
      </c>
      <c r="D1444" s="26">
        <v>1</v>
      </c>
      <c r="E1444" s="27">
        <f t="shared" si="22"/>
        <v>66.553090439481494</v>
      </c>
    </row>
    <row r="1445" spans="1:5" x14ac:dyDescent="0.3">
      <c r="A1445" s="24">
        <v>42795.833333333336</v>
      </c>
      <c r="B1445" s="25">
        <v>1.3239974270948989E-4</v>
      </c>
      <c r="C1445" s="26">
        <v>55.08</v>
      </c>
      <c r="D1445" s="26">
        <v>1</v>
      </c>
      <c r="E1445" s="27">
        <f t="shared" si="22"/>
        <v>63.882981777123035</v>
      </c>
    </row>
    <row r="1446" spans="1:5" x14ac:dyDescent="0.3">
      <c r="A1446" s="24">
        <v>42795.875</v>
      </c>
      <c r="B1446" s="25">
        <v>1.1585568669554797E-4</v>
      </c>
      <c r="C1446" s="26">
        <v>54.85</v>
      </c>
      <c r="D1446" s="26">
        <v>1</v>
      </c>
      <c r="E1446" s="27">
        <f t="shared" si="22"/>
        <v>55.667035477597061</v>
      </c>
    </row>
    <row r="1447" spans="1:5" x14ac:dyDescent="0.3">
      <c r="A1447" s="24">
        <v>42795.916666666664</v>
      </c>
      <c r="B1447" s="25">
        <v>9.9481783500672888E-5</v>
      </c>
      <c r="C1447" s="26">
        <v>52.09</v>
      </c>
      <c r="D1447" s="26">
        <v>1</v>
      </c>
      <c r="E1447" s="27">
        <f t="shared" si="22"/>
        <v>45.39437345833845</v>
      </c>
    </row>
    <row r="1448" spans="1:5" x14ac:dyDescent="0.3">
      <c r="A1448" s="24">
        <v>42795.958333333336</v>
      </c>
      <c r="B1448" s="25">
        <v>8.908150478407276E-5</v>
      </c>
      <c r="C1448" s="26">
        <v>50.510000000000005</v>
      </c>
      <c r="D1448" s="26">
        <v>2</v>
      </c>
      <c r="E1448" s="27">
        <f t="shared" si="22"/>
        <v>39.415679626197196</v>
      </c>
    </row>
    <row r="1449" spans="1:5" x14ac:dyDescent="0.3">
      <c r="A1449" s="24">
        <v>42796</v>
      </c>
      <c r="B1449" s="25">
        <v>8.2689717184479251E-5</v>
      </c>
      <c r="C1449" s="26">
        <v>52.66</v>
      </c>
      <c r="D1449" s="26">
        <v>3</v>
      </c>
      <c r="E1449" s="27">
        <f t="shared" si="22"/>
        <v>38.144898840747771</v>
      </c>
    </row>
    <row r="1450" spans="1:5" x14ac:dyDescent="0.3">
      <c r="A1450" s="24">
        <v>42796.041666666664</v>
      </c>
      <c r="B1450" s="25">
        <v>7.9371050694735718E-5</v>
      </c>
      <c r="C1450" s="26">
        <v>50.009999999999991</v>
      </c>
      <c r="D1450" s="26">
        <v>3</v>
      </c>
      <c r="E1450" s="27">
        <f t="shared" si="22"/>
        <v>34.771473108335101</v>
      </c>
    </row>
    <row r="1451" spans="1:5" x14ac:dyDescent="0.3">
      <c r="A1451" s="24">
        <v>42796.083333333336</v>
      </c>
      <c r="B1451" s="25">
        <v>7.7677961171816382E-5</v>
      </c>
      <c r="C1451" s="26">
        <v>45.61999999999999</v>
      </c>
      <c r="D1451" s="26">
        <v>3</v>
      </c>
      <c r="E1451" s="27">
        <f t="shared" si="22"/>
        <v>31.042536836646381</v>
      </c>
    </row>
    <row r="1452" spans="1:5" x14ac:dyDescent="0.3">
      <c r="A1452" s="24">
        <v>42796.125</v>
      </c>
      <c r="B1452" s="25">
        <v>7.6683526274910801E-5</v>
      </c>
      <c r="C1452" s="26">
        <v>43.31</v>
      </c>
      <c r="D1452" s="26">
        <v>3</v>
      </c>
      <c r="E1452" s="27">
        <f t="shared" si="22"/>
        <v>29.093392461185552</v>
      </c>
    </row>
    <row r="1453" spans="1:5" x14ac:dyDescent="0.3">
      <c r="A1453" s="24">
        <v>42796.166666666664</v>
      </c>
      <c r="B1453" s="25">
        <v>7.686026590651769E-5</v>
      </c>
      <c r="C1453" s="26">
        <v>43.9</v>
      </c>
      <c r="D1453" s="26">
        <v>3</v>
      </c>
      <c r="E1453" s="27">
        <f t="shared" si="22"/>
        <v>29.557691298074069</v>
      </c>
    </row>
    <row r="1454" spans="1:5" x14ac:dyDescent="0.3">
      <c r="A1454" s="24">
        <v>42796.208333333336</v>
      </c>
      <c r="B1454" s="25">
        <v>7.9761295827971858E-5</v>
      </c>
      <c r="C1454" s="26">
        <v>50.009999999999991</v>
      </c>
      <c r="D1454" s="26">
        <v>3</v>
      </c>
      <c r="E1454" s="27">
        <f t="shared" si="22"/>
        <v>34.9424346621662</v>
      </c>
    </row>
    <row r="1455" spans="1:5" x14ac:dyDescent="0.3">
      <c r="A1455" s="24">
        <v>42796.25</v>
      </c>
      <c r="B1455" s="25">
        <v>9.0406958656108016E-5</v>
      </c>
      <c r="C1455" s="26">
        <v>52.1</v>
      </c>
      <c r="D1455" s="26">
        <v>3</v>
      </c>
      <c r="E1455" s="27">
        <f t="shared" si="22"/>
        <v>41.261374302813074</v>
      </c>
    </row>
    <row r="1456" spans="1:5" x14ac:dyDescent="0.3">
      <c r="A1456" s="24">
        <v>42796.291666666664</v>
      </c>
      <c r="B1456" s="25">
        <v>1.037145685586802E-4</v>
      </c>
      <c r="C1456" s="26">
        <v>53.33</v>
      </c>
      <c r="D1456" s="26">
        <v>3</v>
      </c>
      <c r="E1456" s="27">
        <f t="shared" si="22"/>
        <v>48.452417965213471</v>
      </c>
    </row>
    <row r="1457" spans="1:5" x14ac:dyDescent="0.3">
      <c r="A1457" s="24">
        <v>42796.333333333336</v>
      </c>
      <c r="B1457" s="25">
        <v>1.3630698776899438E-4</v>
      </c>
      <c r="C1457" s="26">
        <v>55.43</v>
      </c>
      <c r="D1457" s="26">
        <v>2</v>
      </c>
      <c r="E1457" s="27">
        <f t="shared" si="22"/>
        <v>66.186147868629746</v>
      </c>
    </row>
    <row r="1458" spans="1:5" x14ac:dyDescent="0.3">
      <c r="A1458" s="24">
        <v>42796.375</v>
      </c>
      <c r="B1458" s="25">
        <v>1.595968705992214E-4</v>
      </c>
      <c r="C1458" s="26">
        <v>55.69</v>
      </c>
      <c r="D1458" s="26">
        <v>2</v>
      </c>
      <c r="E1458" s="27">
        <f t="shared" si="22"/>
        <v>77.858439579354808</v>
      </c>
    </row>
    <row r="1459" spans="1:5" x14ac:dyDescent="0.3">
      <c r="A1459" s="24">
        <v>42796.416666666664</v>
      </c>
      <c r="B1459" s="25">
        <v>1.6684798373777505E-4</v>
      </c>
      <c r="C1459" s="26">
        <v>54.33</v>
      </c>
      <c r="D1459" s="26">
        <v>2</v>
      </c>
      <c r="E1459" s="27">
        <f t="shared" si="22"/>
        <v>79.408094378706267</v>
      </c>
    </row>
    <row r="1460" spans="1:5" x14ac:dyDescent="0.3">
      <c r="A1460" s="24">
        <v>42796.458333333336</v>
      </c>
      <c r="B1460" s="25">
        <v>1.6675403629920935E-4</v>
      </c>
      <c r="C1460" s="26">
        <v>52.81</v>
      </c>
      <c r="D1460" s="26">
        <v>2</v>
      </c>
      <c r="E1460" s="27">
        <f t="shared" si="22"/>
        <v>77.143018554980515</v>
      </c>
    </row>
    <row r="1461" spans="1:5" x14ac:dyDescent="0.3">
      <c r="A1461" s="24">
        <v>42796.5</v>
      </c>
      <c r="B1461" s="25">
        <v>1.6576239775534512E-4</v>
      </c>
      <c r="C1461" s="26">
        <v>51.09</v>
      </c>
      <c r="D1461" s="26">
        <v>2</v>
      </c>
      <c r="E1461" s="27">
        <f t="shared" si="22"/>
        <v>74.186695895568306</v>
      </c>
    </row>
    <row r="1462" spans="1:5" x14ac:dyDescent="0.3">
      <c r="A1462" s="24">
        <v>42796.541666666664</v>
      </c>
      <c r="B1462" s="25">
        <v>1.5557560760472868E-4</v>
      </c>
      <c r="C1462" s="26">
        <v>50.21</v>
      </c>
      <c r="D1462" s="26">
        <v>2</v>
      </c>
      <c r="E1462" s="27">
        <f t="shared" si="22"/>
        <v>68.428313018620827</v>
      </c>
    </row>
    <row r="1463" spans="1:5" x14ac:dyDescent="0.3">
      <c r="A1463" s="24">
        <v>42796.583333333336</v>
      </c>
      <c r="B1463" s="25">
        <v>1.347375628651841E-4</v>
      </c>
      <c r="C1463" s="26">
        <v>49.290000000000006</v>
      </c>
      <c r="D1463" s="26">
        <v>2</v>
      </c>
      <c r="E1463" s="27">
        <f t="shared" si="22"/>
        <v>58.177038788954341</v>
      </c>
    </row>
    <row r="1464" spans="1:5" x14ac:dyDescent="0.3">
      <c r="A1464" s="24">
        <v>42796.625</v>
      </c>
      <c r="B1464" s="25">
        <v>1.2591260805947001E-4</v>
      </c>
      <c r="C1464" s="26">
        <v>48.16</v>
      </c>
      <c r="D1464" s="26">
        <v>2</v>
      </c>
      <c r="E1464" s="27">
        <f t="shared" si="22"/>
        <v>53.120212548302099</v>
      </c>
    </row>
    <row r="1465" spans="1:5" x14ac:dyDescent="0.3">
      <c r="A1465" s="24">
        <v>42796.666666666664</v>
      </c>
      <c r="B1465" s="25">
        <v>1.2516816512791418E-4</v>
      </c>
      <c r="C1465" s="26">
        <v>47.62</v>
      </c>
      <c r="D1465" s="26">
        <v>2</v>
      </c>
      <c r="E1465" s="27">
        <f t="shared" si="22"/>
        <v>52.21405028490755</v>
      </c>
    </row>
    <row r="1466" spans="1:5" x14ac:dyDescent="0.3">
      <c r="A1466" s="24">
        <v>42796.708333333336</v>
      </c>
      <c r="B1466" s="25">
        <v>1.2646926699582628E-4</v>
      </c>
      <c r="C1466" s="26">
        <v>51.319999999999993</v>
      </c>
      <c r="D1466" s="26">
        <v>1</v>
      </c>
      <c r="E1466" s="27">
        <f t="shared" si="22"/>
        <v>56.855928372298045</v>
      </c>
    </row>
    <row r="1467" spans="1:5" x14ac:dyDescent="0.3">
      <c r="A1467" s="24">
        <v>42796.75</v>
      </c>
      <c r="B1467" s="25">
        <v>1.266764852260251E-4</v>
      </c>
      <c r="C1467" s="26">
        <v>54.04</v>
      </c>
      <c r="D1467" s="26">
        <v>1</v>
      </c>
      <c r="E1467" s="27">
        <f t="shared" si="22"/>
        <v>59.967432011742112</v>
      </c>
    </row>
    <row r="1468" spans="1:5" x14ac:dyDescent="0.3">
      <c r="A1468" s="24">
        <v>42796.791666666664</v>
      </c>
      <c r="B1468" s="25">
        <v>1.3716727294479843E-4</v>
      </c>
      <c r="C1468" s="26">
        <v>57.569999999999993</v>
      </c>
      <c r="D1468" s="26">
        <v>1</v>
      </c>
      <c r="E1468" s="27">
        <f t="shared" si="22"/>
        <v>69.175266354064703</v>
      </c>
    </row>
    <row r="1469" spans="1:5" x14ac:dyDescent="0.3">
      <c r="A1469" s="24">
        <v>42796.833333333336</v>
      </c>
      <c r="B1469" s="25">
        <v>1.3598880026144286E-4</v>
      </c>
      <c r="C1469" s="26">
        <v>55.28</v>
      </c>
      <c r="D1469" s="26">
        <v>1</v>
      </c>
      <c r="E1469" s="27">
        <f t="shared" si="22"/>
        <v>65.852957295244437</v>
      </c>
    </row>
    <row r="1470" spans="1:5" x14ac:dyDescent="0.3">
      <c r="A1470" s="24">
        <v>42796.875</v>
      </c>
      <c r="B1470" s="25">
        <v>1.1996622803849844E-4</v>
      </c>
      <c r="C1470" s="26">
        <v>53.010000000000005</v>
      </c>
      <c r="D1470" s="26">
        <v>1</v>
      </c>
      <c r="E1470" s="27">
        <f t="shared" si="22"/>
        <v>55.708429395290231</v>
      </c>
    </row>
    <row r="1471" spans="1:5" x14ac:dyDescent="0.3">
      <c r="A1471" s="24">
        <v>42796.916666666664</v>
      </c>
      <c r="B1471" s="25">
        <v>1.0509006934273512E-4</v>
      </c>
      <c r="C1471" s="26">
        <v>51.19</v>
      </c>
      <c r="D1471" s="26">
        <v>1</v>
      </c>
      <c r="E1471" s="27">
        <f t="shared" si="22"/>
        <v>47.124951290974387</v>
      </c>
    </row>
    <row r="1472" spans="1:5" x14ac:dyDescent="0.3">
      <c r="A1472" s="24">
        <v>42796.958333333336</v>
      </c>
      <c r="B1472" s="25">
        <v>9.5318017790585436E-5</v>
      </c>
      <c r="C1472" s="26">
        <v>47.86</v>
      </c>
      <c r="D1472" s="26">
        <v>2</v>
      </c>
      <c r="E1472" s="27">
        <f t="shared" si="22"/>
        <v>39.962422103566986</v>
      </c>
    </row>
    <row r="1473" spans="1:5" x14ac:dyDescent="0.3">
      <c r="A1473" s="24">
        <v>42797</v>
      </c>
      <c r="B1473" s="25">
        <v>8.5304954620270631E-5</v>
      </c>
      <c r="C1473" s="26">
        <v>48.51</v>
      </c>
      <c r="D1473" s="26">
        <v>3</v>
      </c>
      <c r="E1473" s="27">
        <f t="shared" si="22"/>
        <v>36.250135733992913</v>
      </c>
    </row>
    <row r="1474" spans="1:5" x14ac:dyDescent="0.3">
      <c r="A1474" s="24">
        <v>42797.041666666664</v>
      </c>
      <c r="B1474" s="25">
        <v>8.0270608993993596E-5</v>
      </c>
      <c r="C1474" s="26">
        <v>42.1</v>
      </c>
      <c r="D1474" s="26">
        <v>3</v>
      </c>
      <c r="E1474" s="27">
        <f t="shared" si="22"/>
        <v>29.603479514548862</v>
      </c>
    </row>
    <row r="1475" spans="1:5" x14ac:dyDescent="0.3">
      <c r="A1475" s="24">
        <v>42797.083333333336</v>
      </c>
      <c r="B1475" s="25">
        <v>7.778457971308194E-5</v>
      </c>
      <c r="C1475" s="26">
        <v>36.68</v>
      </c>
      <c r="D1475" s="26">
        <v>3</v>
      </c>
      <c r="E1475" s="27">
        <f t="shared" si="22"/>
        <v>24.993492242752406</v>
      </c>
    </row>
    <row r="1476" spans="1:5" x14ac:dyDescent="0.3">
      <c r="A1476" s="24">
        <v>42797.125</v>
      </c>
      <c r="B1476" s="25">
        <v>7.6281232010794728E-5</v>
      </c>
      <c r="C1476" s="26">
        <v>34.4</v>
      </c>
      <c r="D1476" s="26">
        <v>3</v>
      </c>
      <c r="E1476" s="27">
        <f t="shared" si="22"/>
        <v>22.986891579060927</v>
      </c>
    </row>
    <row r="1477" spans="1:5" x14ac:dyDescent="0.3">
      <c r="A1477" s="24">
        <v>42797.166666666664</v>
      </c>
      <c r="B1477" s="25">
        <v>7.5805688185227361E-5</v>
      </c>
      <c r="C1477" s="26">
        <v>33.81</v>
      </c>
      <c r="D1477" s="26">
        <v>3</v>
      </c>
      <c r="E1477" s="27">
        <f t="shared" si="22"/>
        <v>22.451795181672626</v>
      </c>
    </row>
    <row r="1478" spans="1:5" x14ac:dyDescent="0.3">
      <c r="A1478" s="24">
        <v>42797.208333333336</v>
      </c>
      <c r="B1478" s="25">
        <v>7.6942178586943352E-5</v>
      </c>
      <c r="C1478" s="26">
        <v>34.090000000000003</v>
      </c>
      <c r="D1478" s="26">
        <v>3</v>
      </c>
      <c r="E1478" s="27">
        <f t="shared" si="22"/>
        <v>22.977119683933157</v>
      </c>
    </row>
    <row r="1479" spans="1:5" x14ac:dyDescent="0.3">
      <c r="A1479" s="24">
        <v>42797.25</v>
      </c>
      <c r="B1479" s="25">
        <v>8.0446712094042012E-5</v>
      </c>
      <c r="C1479" s="26">
        <v>41.91</v>
      </c>
      <c r="D1479" s="26">
        <v>3</v>
      </c>
      <c r="E1479" s="27">
        <f t="shared" si="22"/>
        <v>29.534530125824993</v>
      </c>
    </row>
    <row r="1480" spans="1:5" x14ac:dyDescent="0.3">
      <c r="A1480" s="24">
        <v>42797.291666666664</v>
      </c>
      <c r="B1480" s="25">
        <v>7.6890567514677658E-5</v>
      </c>
      <c r="C1480" s="26">
        <v>48</v>
      </c>
      <c r="D1480" s="26">
        <v>3</v>
      </c>
      <c r="E1480" s="27">
        <f t="shared" si="22"/>
        <v>32.330945828571664</v>
      </c>
    </row>
    <row r="1481" spans="1:5" x14ac:dyDescent="0.3">
      <c r="A1481" s="24">
        <v>42797.333333333336</v>
      </c>
      <c r="B1481" s="25">
        <v>8.4647297911787515E-5</v>
      </c>
      <c r="C1481" s="26">
        <v>48</v>
      </c>
      <c r="D1481" s="26">
        <v>2</v>
      </c>
      <c r="E1481" s="27">
        <f t="shared" si="22"/>
        <v>35.592495825948419</v>
      </c>
    </row>
    <row r="1482" spans="1:5" x14ac:dyDescent="0.3">
      <c r="A1482" s="24">
        <v>42797.375</v>
      </c>
      <c r="B1482" s="25">
        <v>9.6667745017464972E-5</v>
      </c>
      <c r="C1482" s="26">
        <v>48.3</v>
      </c>
      <c r="D1482" s="26">
        <v>2</v>
      </c>
      <c r="E1482" s="27">
        <f t="shared" ref="E1482:E1545" si="23">C1482*B1482*8760</f>
        <v>40.900896258849571</v>
      </c>
    </row>
    <row r="1483" spans="1:5" x14ac:dyDescent="0.3">
      <c r="A1483" s="24">
        <v>42797.416666666664</v>
      </c>
      <c r="B1483" s="25">
        <v>1.0843840947843428E-4</v>
      </c>
      <c r="C1483" s="26">
        <v>47.08</v>
      </c>
      <c r="D1483" s="26">
        <v>2</v>
      </c>
      <c r="E1483" s="27">
        <f t="shared" si="23"/>
        <v>44.722255587823447</v>
      </c>
    </row>
    <row r="1484" spans="1:5" x14ac:dyDescent="0.3">
      <c r="A1484" s="24">
        <v>42797.458333333336</v>
      </c>
      <c r="B1484" s="25">
        <v>1.1245318212899608E-4</v>
      </c>
      <c r="C1484" s="26">
        <v>43.47</v>
      </c>
      <c r="D1484" s="26">
        <v>2</v>
      </c>
      <c r="E1484" s="27">
        <f t="shared" si="23"/>
        <v>42.821856885811741</v>
      </c>
    </row>
    <row r="1485" spans="1:5" x14ac:dyDescent="0.3">
      <c r="A1485" s="24">
        <v>42797.5</v>
      </c>
      <c r="B1485" s="25">
        <v>1.1389020717014676E-4</v>
      </c>
      <c r="C1485" s="26">
        <v>41.02</v>
      </c>
      <c r="D1485" s="26">
        <v>2</v>
      </c>
      <c r="E1485" s="27">
        <f t="shared" si="23"/>
        <v>40.924760371526126</v>
      </c>
    </row>
    <row r="1486" spans="1:5" x14ac:dyDescent="0.3">
      <c r="A1486" s="24">
        <v>42797.541666666664</v>
      </c>
      <c r="B1486" s="25">
        <v>1.0933232294684055E-4</v>
      </c>
      <c r="C1486" s="26">
        <v>39.83</v>
      </c>
      <c r="D1486" s="26">
        <v>2</v>
      </c>
      <c r="E1486" s="27">
        <f t="shared" si="23"/>
        <v>38.147228265240493</v>
      </c>
    </row>
    <row r="1487" spans="1:5" x14ac:dyDescent="0.3">
      <c r="A1487" s="24">
        <v>42797.583333333336</v>
      </c>
      <c r="B1487" s="25">
        <v>9.9648958660877778E-5</v>
      </c>
      <c r="C1487" s="26">
        <v>39.1</v>
      </c>
      <c r="D1487" s="26">
        <v>2</v>
      </c>
      <c r="E1487" s="27">
        <f t="shared" si="23"/>
        <v>34.131362724689211</v>
      </c>
    </row>
    <row r="1488" spans="1:5" x14ac:dyDescent="0.3">
      <c r="A1488" s="24">
        <v>42797.625</v>
      </c>
      <c r="B1488" s="25">
        <v>9.544726639004679E-5</v>
      </c>
      <c r="C1488" s="26">
        <v>37.299999999999997</v>
      </c>
      <c r="D1488" s="26">
        <v>2</v>
      </c>
      <c r="E1488" s="27">
        <f t="shared" si="23"/>
        <v>31.187203398415004</v>
      </c>
    </row>
    <row r="1489" spans="1:5" x14ac:dyDescent="0.3">
      <c r="A1489" s="24">
        <v>42797.666666666664</v>
      </c>
      <c r="B1489" s="25">
        <v>9.4066950672749497E-5</v>
      </c>
      <c r="C1489" s="26">
        <v>36.21</v>
      </c>
      <c r="D1489" s="26">
        <v>2</v>
      </c>
      <c r="E1489" s="27">
        <f t="shared" si="23"/>
        <v>29.83799912661587</v>
      </c>
    </row>
    <row r="1490" spans="1:5" x14ac:dyDescent="0.3">
      <c r="A1490" s="24">
        <v>42797.708333333336</v>
      </c>
      <c r="B1490" s="25">
        <v>9.6133861315657803E-5</v>
      </c>
      <c r="C1490" s="26">
        <v>38.15</v>
      </c>
      <c r="D1490" s="26">
        <v>1</v>
      </c>
      <c r="E1490" s="27">
        <f t="shared" si="23"/>
        <v>32.127359648524944</v>
      </c>
    </row>
    <row r="1491" spans="1:5" x14ac:dyDescent="0.3">
      <c r="A1491" s="24">
        <v>42797.75</v>
      </c>
      <c r="B1491" s="25">
        <v>9.845112835231155E-5</v>
      </c>
      <c r="C1491" s="26">
        <v>42.18</v>
      </c>
      <c r="D1491" s="26">
        <v>1</v>
      </c>
      <c r="E1491" s="27">
        <f t="shared" si="23"/>
        <v>36.377376882568385</v>
      </c>
    </row>
    <row r="1492" spans="1:5" x14ac:dyDescent="0.3">
      <c r="A1492" s="24">
        <v>42797.791666666664</v>
      </c>
      <c r="B1492" s="25">
        <v>1.1395727915155159E-4</v>
      </c>
      <c r="C1492" s="26">
        <v>44.95</v>
      </c>
      <c r="D1492" s="26">
        <v>1</v>
      </c>
      <c r="E1492" s="27">
        <f t="shared" si="23"/>
        <v>44.87204615327326</v>
      </c>
    </row>
    <row r="1493" spans="1:5" x14ac:dyDescent="0.3">
      <c r="A1493" s="24">
        <v>42797.833333333336</v>
      </c>
      <c r="B1493" s="25">
        <v>1.2114697970864884E-4</v>
      </c>
      <c r="C1493" s="26">
        <v>41.01</v>
      </c>
      <c r="D1493" s="26">
        <v>1</v>
      </c>
      <c r="E1493" s="27">
        <f t="shared" si="23"/>
        <v>43.521761707580794</v>
      </c>
    </row>
    <row r="1494" spans="1:5" x14ac:dyDescent="0.3">
      <c r="A1494" s="24">
        <v>42797.875</v>
      </c>
      <c r="B1494" s="25">
        <v>1.1149688467977107E-4</v>
      </c>
      <c r="C1494" s="26">
        <v>39.1</v>
      </c>
      <c r="D1494" s="26">
        <v>1</v>
      </c>
      <c r="E1494" s="27">
        <f t="shared" si="23"/>
        <v>38.189466952976467</v>
      </c>
    </row>
    <row r="1495" spans="1:5" x14ac:dyDescent="0.3">
      <c r="A1495" s="24">
        <v>42797.916666666664</v>
      </c>
      <c r="B1495" s="25">
        <v>1.0153371915689841E-4</v>
      </c>
      <c r="C1495" s="26">
        <v>36.25</v>
      </c>
      <c r="D1495" s="26">
        <v>1</v>
      </c>
      <c r="E1495" s="27">
        <f t="shared" si="23"/>
        <v>32.242032518273092</v>
      </c>
    </row>
    <row r="1496" spans="1:5" x14ac:dyDescent="0.3">
      <c r="A1496" s="24">
        <v>42797.958333333336</v>
      </c>
      <c r="B1496" s="25">
        <v>9.3803925995968661E-5</v>
      </c>
      <c r="C1496" s="26">
        <v>34.56</v>
      </c>
      <c r="D1496" s="26">
        <v>2</v>
      </c>
      <c r="E1496" s="27">
        <f t="shared" si="23"/>
        <v>28.398725858005132</v>
      </c>
    </row>
    <row r="1497" spans="1:5" x14ac:dyDescent="0.3">
      <c r="A1497" s="24">
        <v>42798</v>
      </c>
      <c r="B1497" s="25">
        <v>8.6150382050382806E-5</v>
      </c>
      <c r="C1497" s="26">
        <v>31.6</v>
      </c>
      <c r="D1497" s="26">
        <v>3</v>
      </c>
      <c r="E1497" s="27">
        <f t="shared" si="23"/>
        <v>23.847804157658768</v>
      </c>
    </row>
    <row r="1498" spans="1:5" x14ac:dyDescent="0.3">
      <c r="A1498" s="24">
        <v>42798.041666666664</v>
      </c>
      <c r="B1498" s="25">
        <v>8.0608751117825758E-5</v>
      </c>
      <c r="C1498" s="26">
        <v>30.25</v>
      </c>
      <c r="D1498" s="26">
        <v>3</v>
      </c>
      <c r="E1498" s="27">
        <f t="shared" si="23"/>
        <v>21.360512958712647</v>
      </c>
    </row>
    <row r="1499" spans="1:5" x14ac:dyDescent="0.3">
      <c r="A1499" s="24">
        <v>42798.083333333336</v>
      </c>
      <c r="B1499" s="25">
        <v>7.8064976398963814E-5</v>
      </c>
      <c r="C1499" s="26">
        <v>24.49</v>
      </c>
      <c r="D1499" s="26">
        <v>3</v>
      </c>
      <c r="E1499" s="27">
        <f t="shared" si="23"/>
        <v>16.747466742813064</v>
      </c>
    </row>
    <row r="1500" spans="1:5" x14ac:dyDescent="0.3">
      <c r="A1500" s="24">
        <v>42798.125</v>
      </c>
      <c r="B1500" s="25">
        <v>7.6390960486246072E-5</v>
      </c>
      <c r="C1500" s="26">
        <v>23.990000000000002</v>
      </c>
      <c r="D1500" s="26">
        <v>3</v>
      </c>
      <c r="E1500" s="27">
        <f t="shared" si="23"/>
        <v>16.053743684489781</v>
      </c>
    </row>
    <row r="1501" spans="1:5" x14ac:dyDescent="0.3">
      <c r="A1501" s="24">
        <v>42798.166666666664</v>
      </c>
      <c r="B1501" s="25">
        <v>7.5768258632098496E-5</v>
      </c>
      <c r="C1501" s="26">
        <v>23.01</v>
      </c>
      <c r="D1501" s="26">
        <v>3</v>
      </c>
      <c r="E1501" s="27">
        <f t="shared" si="23"/>
        <v>15.272426048651377</v>
      </c>
    </row>
    <row r="1502" spans="1:5" x14ac:dyDescent="0.3">
      <c r="A1502" s="24">
        <v>42798.208333333336</v>
      </c>
      <c r="B1502" s="25">
        <v>7.6374827334023065E-5</v>
      </c>
      <c r="C1502" s="26">
        <v>23.990000000000002</v>
      </c>
      <c r="D1502" s="26">
        <v>3</v>
      </c>
      <c r="E1502" s="27">
        <f t="shared" si="23"/>
        <v>16.050353263830551</v>
      </c>
    </row>
    <row r="1503" spans="1:5" x14ac:dyDescent="0.3">
      <c r="A1503" s="24">
        <v>42798.25</v>
      </c>
      <c r="B1503" s="25">
        <v>7.8356944156342199E-5</v>
      </c>
      <c r="C1503" s="26">
        <v>28.32</v>
      </c>
      <c r="D1503" s="26">
        <v>3</v>
      </c>
      <c r="E1503" s="27">
        <f t="shared" si="23"/>
        <v>19.439041448526673</v>
      </c>
    </row>
    <row r="1504" spans="1:5" x14ac:dyDescent="0.3">
      <c r="A1504" s="24">
        <v>42798.291666666664</v>
      </c>
      <c r="B1504" s="25">
        <v>7.2956311728863111E-5</v>
      </c>
      <c r="C1504" s="26">
        <v>30</v>
      </c>
      <c r="D1504" s="26">
        <v>3</v>
      </c>
      <c r="E1504" s="27">
        <f t="shared" si="23"/>
        <v>19.172918722345226</v>
      </c>
    </row>
    <row r="1505" spans="1:5" x14ac:dyDescent="0.3">
      <c r="A1505" s="24">
        <v>42798.333333333336</v>
      </c>
      <c r="B1505" s="25">
        <v>7.1728269024063865E-5</v>
      </c>
      <c r="C1505" s="26">
        <v>33.96</v>
      </c>
      <c r="D1505" s="26">
        <v>3</v>
      </c>
      <c r="E1505" s="27">
        <f t="shared" si="23"/>
        <v>21.338414060661147</v>
      </c>
    </row>
    <row r="1506" spans="1:5" x14ac:dyDescent="0.3">
      <c r="A1506" s="24">
        <v>42798.375</v>
      </c>
      <c r="B1506" s="25">
        <v>7.5902390081174995E-5</v>
      </c>
      <c r="C1506" s="26">
        <v>39.340000000000003</v>
      </c>
      <c r="D1506" s="26">
        <v>3</v>
      </c>
      <c r="E1506" s="27">
        <f t="shared" si="23"/>
        <v>26.157360225950399</v>
      </c>
    </row>
    <row r="1507" spans="1:5" x14ac:dyDescent="0.3">
      <c r="A1507" s="24">
        <v>42798.416666666664</v>
      </c>
      <c r="B1507" s="25">
        <v>8.1257949605828282E-5</v>
      </c>
      <c r="C1507" s="26">
        <v>40</v>
      </c>
      <c r="D1507" s="26">
        <v>3</v>
      </c>
      <c r="E1507" s="27">
        <f t="shared" si="23"/>
        <v>28.472785541882228</v>
      </c>
    </row>
    <row r="1508" spans="1:5" x14ac:dyDescent="0.3">
      <c r="A1508" s="24">
        <v>42798.458333333336</v>
      </c>
      <c r="B1508" s="25">
        <v>8.5759416493535817E-5</v>
      </c>
      <c r="C1508" s="26">
        <v>40.099999999999994</v>
      </c>
      <c r="D1508" s="26">
        <v>3</v>
      </c>
      <c r="E1508" s="27">
        <f t="shared" si="23"/>
        <v>30.125224788183282</v>
      </c>
    </row>
    <row r="1509" spans="1:5" x14ac:dyDescent="0.3">
      <c r="A1509" s="24">
        <v>42798.5</v>
      </c>
      <c r="B1509" s="25">
        <v>8.8622774209623934E-5</v>
      </c>
      <c r="C1509" s="26">
        <v>40.099999999999994</v>
      </c>
      <c r="D1509" s="26">
        <v>3</v>
      </c>
      <c r="E1509" s="27">
        <f t="shared" si="23"/>
        <v>31.131053633259853</v>
      </c>
    </row>
    <row r="1510" spans="1:5" x14ac:dyDescent="0.3">
      <c r="A1510" s="24">
        <v>42798.541666666664</v>
      </c>
      <c r="B1510" s="25">
        <v>8.821528666467146E-5</v>
      </c>
      <c r="C1510" s="26">
        <v>41.69</v>
      </c>
      <c r="D1510" s="26">
        <v>3</v>
      </c>
      <c r="E1510" s="27">
        <f t="shared" si="23"/>
        <v>32.21661083719934</v>
      </c>
    </row>
    <row r="1511" spans="1:5" x14ac:dyDescent="0.3">
      <c r="A1511" s="24">
        <v>42798.583333333336</v>
      </c>
      <c r="B1511" s="25">
        <v>8.5508585546651105E-5</v>
      </c>
      <c r="C1511" s="26">
        <v>40</v>
      </c>
      <c r="D1511" s="26">
        <v>3</v>
      </c>
      <c r="E1511" s="27">
        <f t="shared" si="23"/>
        <v>29.962208375546545</v>
      </c>
    </row>
    <row r="1512" spans="1:5" x14ac:dyDescent="0.3">
      <c r="A1512" s="24">
        <v>42798.625</v>
      </c>
      <c r="B1512" s="25">
        <v>8.2374847426609389E-5</v>
      </c>
      <c r="C1512" s="26">
        <v>39.1</v>
      </c>
      <c r="D1512" s="26">
        <v>3</v>
      </c>
      <c r="E1512" s="27">
        <f t="shared" si="23"/>
        <v>28.214703241172543</v>
      </c>
    </row>
    <row r="1513" spans="1:5" x14ac:dyDescent="0.3">
      <c r="A1513" s="24">
        <v>42798.666666666664</v>
      </c>
      <c r="B1513" s="25">
        <v>7.9997865787507713E-5</v>
      </c>
      <c r="C1513" s="26">
        <v>35.44</v>
      </c>
      <c r="D1513" s="26">
        <v>3</v>
      </c>
      <c r="E1513" s="27">
        <f t="shared" si="23"/>
        <v>24.835689424341233</v>
      </c>
    </row>
    <row r="1514" spans="1:5" x14ac:dyDescent="0.3">
      <c r="A1514" s="24">
        <v>42798.708333333336</v>
      </c>
      <c r="B1514" s="25">
        <v>7.7843906614821404E-5</v>
      </c>
      <c r="C1514" s="26">
        <v>40.44</v>
      </c>
      <c r="D1514" s="26">
        <v>3</v>
      </c>
      <c r="E1514" s="27">
        <f t="shared" si="23"/>
        <v>27.576546431489586</v>
      </c>
    </row>
    <row r="1515" spans="1:5" x14ac:dyDescent="0.3">
      <c r="A1515" s="24">
        <v>42798.75</v>
      </c>
      <c r="B1515" s="25">
        <v>7.8816013683785197E-5</v>
      </c>
      <c r="C1515" s="26">
        <v>44.69</v>
      </c>
      <c r="D1515" s="26">
        <v>2</v>
      </c>
      <c r="E1515" s="27">
        <f t="shared" si="23"/>
        <v>30.855239827388434</v>
      </c>
    </row>
    <row r="1516" spans="1:5" x14ac:dyDescent="0.3">
      <c r="A1516" s="24">
        <v>42798.791666666664</v>
      </c>
      <c r="B1516" s="25">
        <v>9.1112873366051549E-5</v>
      </c>
      <c r="C1516" s="26">
        <v>47.25</v>
      </c>
      <c r="D1516" s="26">
        <v>2</v>
      </c>
      <c r="E1516" s="27">
        <f t="shared" si="23"/>
        <v>37.712529414942395</v>
      </c>
    </row>
    <row r="1517" spans="1:5" x14ac:dyDescent="0.3">
      <c r="A1517" s="24">
        <v>42798.833333333336</v>
      </c>
      <c r="B1517" s="25">
        <v>9.9302006734785803E-5</v>
      </c>
      <c r="C1517" s="26">
        <v>47.509999999999991</v>
      </c>
      <c r="D1517" s="26">
        <v>2</v>
      </c>
      <c r="E1517" s="27">
        <f t="shared" si="23"/>
        <v>41.328263858134328</v>
      </c>
    </row>
    <row r="1518" spans="1:5" x14ac:dyDescent="0.3">
      <c r="A1518" s="24">
        <v>42798.875</v>
      </c>
      <c r="B1518" s="25">
        <v>9.7942902538855709E-5</v>
      </c>
      <c r="C1518" s="26">
        <v>46.44</v>
      </c>
      <c r="D1518" s="26">
        <v>2</v>
      </c>
      <c r="E1518" s="27">
        <f t="shared" si="23"/>
        <v>39.844583130603056</v>
      </c>
    </row>
    <row r="1519" spans="1:5" x14ac:dyDescent="0.3">
      <c r="A1519" s="24">
        <v>42798.916666666664</v>
      </c>
      <c r="B1519" s="25">
        <v>9.1071177155108924E-5</v>
      </c>
      <c r="C1519" s="26">
        <v>43.100000000000009</v>
      </c>
      <c r="D1519" s="26">
        <v>2</v>
      </c>
      <c r="E1519" s="27">
        <f t="shared" si="23"/>
        <v>34.384469361974311</v>
      </c>
    </row>
    <row r="1520" spans="1:5" x14ac:dyDescent="0.3">
      <c r="A1520" s="24">
        <v>42798.958333333336</v>
      </c>
      <c r="B1520" s="25">
        <v>8.4367049448208617E-5</v>
      </c>
      <c r="C1520" s="26">
        <v>39.549999999999997</v>
      </c>
      <c r="D1520" s="26">
        <v>2</v>
      </c>
      <c r="E1520" s="27">
        <f t="shared" si="23"/>
        <v>29.229639217727456</v>
      </c>
    </row>
    <row r="1521" spans="1:5" x14ac:dyDescent="0.3">
      <c r="A1521" s="24">
        <v>42799</v>
      </c>
      <c r="B1521" s="25">
        <v>7.861645447027628E-5</v>
      </c>
      <c r="C1521" s="26">
        <v>38.32</v>
      </c>
      <c r="D1521" s="26">
        <v>3</v>
      </c>
      <c r="E1521" s="27">
        <f t="shared" si="23"/>
        <v>26.390223009236646</v>
      </c>
    </row>
    <row r="1522" spans="1:5" x14ac:dyDescent="0.3">
      <c r="A1522" s="24">
        <v>42799.041666666664</v>
      </c>
      <c r="B1522" s="25">
        <v>7.5890547879604579E-5</v>
      </c>
      <c r="C1522" s="26">
        <v>30.5</v>
      </c>
      <c r="D1522" s="26">
        <v>3</v>
      </c>
      <c r="E1522" s="27">
        <f t="shared" si="23"/>
        <v>20.276436582472751</v>
      </c>
    </row>
    <row r="1523" spans="1:5" x14ac:dyDescent="0.3">
      <c r="A1523" s="24">
        <v>42799.083333333336</v>
      </c>
      <c r="B1523" s="25">
        <v>7.4531794342849549E-5</v>
      </c>
      <c r="C1523" s="26">
        <v>23.990000000000002</v>
      </c>
      <c r="D1523" s="26">
        <v>3</v>
      </c>
      <c r="E1523" s="27">
        <f t="shared" si="23"/>
        <v>15.663035457456257</v>
      </c>
    </row>
    <row r="1524" spans="1:5" x14ac:dyDescent="0.3">
      <c r="A1524" s="24">
        <v>42799.125</v>
      </c>
      <c r="B1524" s="25">
        <v>7.3869148268333924E-5</v>
      </c>
      <c r="C1524" s="26">
        <v>16.29</v>
      </c>
      <c r="D1524" s="26">
        <v>3</v>
      </c>
      <c r="E1524" s="27">
        <f t="shared" si="23"/>
        <v>10.541157005550557</v>
      </c>
    </row>
    <row r="1525" spans="1:5" x14ac:dyDescent="0.3">
      <c r="A1525" s="24">
        <v>42799.166666666664</v>
      </c>
      <c r="B1525" s="25">
        <v>7.4087753546506115E-5</v>
      </c>
      <c r="C1525" s="26">
        <v>15.53</v>
      </c>
      <c r="D1525" s="26">
        <v>3</v>
      </c>
      <c r="E1525" s="27">
        <f t="shared" si="23"/>
        <v>10.079105438176622</v>
      </c>
    </row>
    <row r="1526" spans="1:5" x14ac:dyDescent="0.3">
      <c r="A1526" s="24">
        <v>42799.208333333336</v>
      </c>
      <c r="B1526" s="25">
        <v>7.688472626396351E-5</v>
      </c>
      <c r="C1526" s="26">
        <v>12.4</v>
      </c>
      <c r="D1526" s="26">
        <v>3</v>
      </c>
      <c r="E1526" s="27">
        <f t="shared" si="23"/>
        <v>8.3515265056967731</v>
      </c>
    </row>
    <row r="1527" spans="1:5" x14ac:dyDescent="0.3">
      <c r="A1527" s="24">
        <v>42799.25</v>
      </c>
      <c r="B1527" s="25">
        <v>8.7350260552426784E-5</v>
      </c>
      <c r="C1527" s="26">
        <v>14.49</v>
      </c>
      <c r="D1527" s="26">
        <v>3</v>
      </c>
      <c r="E1527" s="27">
        <f t="shared" si="23"/>
        <v>11.087578212544857</v>
      </c>
    </row>
    <row r="1528" spans="1:5" x14ac:dyDescent="0.3">
      <c r="A1528" s="24">
        <v>42799.291666666664</v>
      </c>
      <c r="B1528" s="25">
        <v>1.0175094043557283E-4</v>
      </c>
      <c r="C1528" s="26">
        <v>20</v>
      </c>
      <c r="D1528" s="26">
        <v>3</v>
      </c>
      <c r="E1528" s="27">
        <f t="shared" si="23"/>
        <v>17.826764764312362</v>
      </c>
    </row>
    <row r="1529" spans="1:5" x14ac:dyDescent="0.3">
      <c r="A1529" s="24">
        <v>42799.333333333336</v>
      </c>
      <c r="B1529" s="25">
        <v>1.3409302614208638E-4</v>
      </c>
      <c r="C1529" s="26">
        <v>23.49</v>
      </c>
      <c r="D1529" s="26">
        <v>3</v>
      </c>
      <c r="E1529" s="27">
        <f t="shared" si="23"/>
        <v>27.592643812519857</v>
      </c>
    </row>
    <row r="1530" spans="1:5" x14ac:dyDescent="0.3">
      <c r="A1530" s="24">
        <v>42799.375</v>
      </c>
      <c r="B1530" s="25">
        <v>1.5798429271560586E-4</v>
      </c>
      <c r="C1530" s="26">
        <v>28.01</v>
      </c>
      <c r="D1530" s="26">
        <v>3</v>
      </c>
      <c r="E1530" s="27">
        <f t="shared" si="23"/>
        <v>38.764226741325693</v>
      </c>
    </row>
    <row r="1531" spans="1:5" x14ac:dyDescent="0.3">
      <c r="A1531" s="24">
        <v>42799.416666666664</v>
      </c>
      <c r="B1531" s="25">
        <v>1.6595650199014111E-4</v>
      </c>
      <c r="C1531" s="26">
        <v>35.200000000000003</v>
      </c>
      <c r="D1531" s="26">
        <v>3</v>
      </c>
      <c r="E1531" s="27">
        <f t="shared" si="23"/>
        <v>51.173019301663999</v>
      </c>
    </row>
    <row r="1532" spans="1:5" x14ac:dyDescent="0.3">
      <c r="A1532" s="24">
        <v>42799.458333333336</v>
      </c>
      <c r="B1532" s="25">
        <v>1.6571537402782248E-4</v>
      </c>
      <c r="C1532" s="26">
        <v>38.68</v>
      </c>
      <c r="D1532" s="26">
        <v>3</v>
      </c>
      <c r="E1532" s="27">
        <f t="shared" si="23"/>
        <v>56.150467046390482</v>
      </c>
    </row>
    <row r="1533" spans="1:5" x14ac:dyDescent="0.3">
      <c r="A1533" s="24">
        <v>42799.5</v>
      </c>
      <c r="B1533" s="25">
        <v>1.6415160198821025E-4</v>
      </c>
      <c r="C1533" s="26">
        <v>35.200000000000003</v>
      </c>
      <c r="D1533" s="26">
        <v>3</v>
      </c>
      <c r="E1533" s="27">
        <f t="shared" si="23"/>
        <v>50.61647477626861</v>
      </c>
    </row>
    <row r="1534" spans="1:5" x14ac:dyDescent="0.3">
      <c r="A1534" s="24">
        <v>42799.541666666664</v>
      </c>
      <c r="B1534" s="25">
        <v>1.5404933575285725E-4</v>
      </c>
      <c r="C1534" s="26">
        <v>31.6</v>
      </c>
      <c r="D1534" s="26">
        <v>3</v>
      </c>
      <c r="E1534" s="27">
        <f t="shared" si="23"/>
        <v>42.643320925762936</v>
      </c>
    </row>
    <row r="1535" spans="1:5" x14ac:dyDescent="0.3">
      <c r="A1535" s="24">
        <v>42799.583333333336</v>
      </c>
      <c r="B1535" s="25">
        <v>1.3446157111840842E-4</v>
      </c>
      <c r="C1535" s="26">
        <v>29.6</v>
      </c>
      <c r="D1535" s="26">
        <v>3</v>
      </c>
      <c r="E1535" s="27">
        <f t="shared" si="23"/>
        <v>34.865347544718837</v>
      </c>
    </row>
    <row r="1536" spans="1:5" x14ac:dyDescent="0.3">
      <c r="A1536" s="24">
        <v>42799.625</v>
      </c>
      <c r="B1536" s="25">
        <v>1.2882854177103078E-4</v>
      </c>
      <c r="C1536" s="26">
        <v>24.989999999999995</v>
      </c>
      <c r="D1536" s="26">
        <v>3</v>
      </c>
      <c r="E1536" s="27">
        <f t="shared" si="23"/>
        <v>28.202165267596591</v>
      </c>
    </row>
    <row r="1537" spans="1:5" x14ac:dyDescent="0.3">
      <c r="A1537" s="24">
        <v>42799.666666666664</v>
      </c>
      <c r="B1537" s="25">
        <v>1.3028847394319629E-4</v>
      </c>
      <c r="C1537" s="26">
        <v>23.49</v>
      </c>
      <c r="D1537" s="26">
        <v>3</v>
      </c>
      <c r="E1537" s="27">
        <f t="shared" si="23"/>
        <v>26.809771975628962</v>
      </c>
    </row>
    <row r="1538" spans="1:5" x14ac:dyDescent="0.3">
      <c r="A1538" s="24">
        <v>42799.708333333336</v>
      </c>
      <c r="B1538" s="25">
        <v>1.3148168759352473E-4</v>
      </c>
      <c r="C1538" s="26">
        <v>27.06</v>
      </c>
      <c r="D1538" s="26">
        <v>3</v>
      </c>
      <c r="E1538" s="27">
        <f t="shared" si="23"/>
        <v>31.167155524619623</v>
      </c>
    </row>
    <row r="1539" spans="1:5" x14ac:dyDescent="0.3">
      <c r="A1539" s="24">
        <v>42799.75</v>
      </c>
      <c r="B1539" s="25">
        <v>1.2841355752758247E-4</v>
      </c>
      <c r="C1539" s="26">
        <v>33.69</v>
      </c>
      <c r="D1539" s="26">
        <v>2</v>
      </c>
      <c r="E1539" s="27">
        <f t="shared" si="23"/>
        <v>37.897974117193257</v>
      </c>
    </row>
    <row r="1540" spans="1:5" x14ac:dyDescent="0.3">
      <c r="A1540" s="24">
        <v>42799.791666666664</v>
      </c>
      <c r="B1540" s="25">
        <v>1.3342690417856765E-4</v>
      </c>
      <c r="C1540" s="26">
        <v>37.950000000000003</v>
      </c>
      <c r="D1540" s="26">
        <v>2</v>
      </c>
      <c r="E1540" s="27">
        <f t="shared" si="23"/>
        <v>44.356706878931391</v>
      </c>
    </row>
    <row r="1541" spans="1:5" x14ac:dyDescent="0.3">
      <c r="A1541" s="24">
        <v>42799.833333333336</v>
      </c>
      <c r="B1541" s="25">
        <v>1.2868766916036367E-4</v>
      </c>
      <c r="C1541" s="26">
        <v>39.96</v>
      </c>
      <c r="D1541" s="26">
        <v>2</v>
      </c>
      <c r="E1541" s="27">
        <f t="shared" si="23"/>
        <v>45.047067114517645</v>
      </c>
    </row>
    <row r="1542" spans="1:5" x14ac:dyDescent="0.3">
      <c r="A1542" s="24">
        <v>42799.875</v>
      </c>
      <c r="B1542" s="25">
        <v>1.1315428817245292E-4</v>
      </c>
      <c r="C1542" s="26">
        <v>40.19</v>
      </c>
      <c r="D1542" s="26">
        <v>2</v>
      </c>
      <c r="E1542" s="27">
        <f t="shared" si="23"/>
        <v>39.837596572861735</v>
      </c>
    </row>
    <row r="1543" spans="1:5" x14ac:dyDescent="0.3">
      <c r="A1543" s="24">
        <v>42799.916666666664</v>
      </c>
      <c r="B1543" s="25">
        <v>9.7149902319292785E-5</v>
      </c>
      <c r="C1543" s="26">
        <v>39.119999999999997</v>
      </c>
      <c r="D1543" s="26">
        <v>2</v>
      </c>
      <c r="E1543" s="27">
        <f t="shared" si="23"/>
        <v>33.292416605681225</v>
      </c>
    </row>
    <row r="1544" spans="1:5" x14ac:dyDescent="0.3">
      <c r="A1544" s="24">
        <v>42799.958333333336</v>
      </c>
      <c r="B1544" s="25">
        <v>8.7452818727805877E-5</v>
      </c>
      <c r="C1544" s="26">
        <v>31.67</v>
      </c>
      <c r="D1544" s="26">
        <v>2</v>
      </c>
      <c r="E1544" s="27">
        <f t="shared" si="23"/>
        <v>24.261965537400204</v>
      </c>
    </row>
    <row r="1545" spans="1:5" x14ac:dyDescent="0.3">
      <c r="A1545" s="24">
        <v>42800</v>
      </c>
      <c r="B1545" s="25">
        <v>8.1483553478443652E-5</v>
      </c>
      <c r="C1545" s="26">
        <v>31.33</v>
      </c>
      <c r="D1545" s="26">
        <v>3</v>
      </c>
      <c r="E1545" s="27">
        <f t="shared" si="23"/>
        <v>22.363226439001643</v>
      </c>
    </row>
    <row r="1546" spans="1:5" x14ac:dyDescent="0.3">
      <c r="A1546" s="24">
        <v>42800.041666666664</v>
      </c>
      <c r="B1546" s="25">
        <v>7.8418795367228426E-5</v>
      </c>
      <c r="C1546" s="26">
        <v>29.04</v>
      </c>
      <c r="D1546" s="26">
        <v>3</v>
      </c>
      <c r="E1546" s="27">
        <f t="shared" ref="E1546:E1609" si="24">C1546*B1546*8760</f>
        <v>19.948988720987387</v>
      </c>
    </row>
    <row r="1547" spans="1:5" x14ac:dyDescent="0.3">
      <c r="A1547" s="24">
        <v>42800.083333333336</v>
      </c>
      <c r="B1547" s="25">
        <v>7.6798388904071753E-5</v>
      </c>
      <c r="C1547" s="26">
        <v>27.99</v>
      </c>
      <c r="D1547" s="26">
        <v>3</v>
      </c>
      <c r="E1547" s="27">
        <f t="shared" si="24"/>
        <v>18.830381291522723</v>
      </c>
    </row>
    <row r="1548" spans="1:5" x14ac:dyDescent="0.3">
      <c r="A1548" s="24">
        <v>42800.125</v>
      </c>
      <c r="B1548" s="25">
        <v>7.5784325542947937E-5</v>
      </c>
      <c r="C1548" s="26">
        <v>25.35</v>
      </c>
      <c r="D1548" s="26">
        <v>3</v>
      </c>
      <c r="E1548" s="27">
        <f t="shared" si="24"/>
        <v>16.829122036020276</v>
      </c>
    </row>
    <row r="1549" spans="1:5" x14ac:dyDescent="0.3">
      <c r="A1549" s="24">
        <v>42800.166666666664</v>
      </c>
      <c r="B1549" s="25">
        <v>7.5990077664273188E-5</v>
      </c>
      <c r="C1549" s="26">
        <v>27.3</v>
      </c>
      <c r="D1549" s="26">
        <v>3</v>
      </c>
      <c r="E1549" s="27">
        <f t="shared" si="24"/>
        <v>18.172875093255605</v>
      </c>
    </row>
    <row r="1550" spans="1:5" x14ac:dyDescent="0.3">
      <c r="A1550" s="24">
        <v>42800.208333333336</v>
      </c>
      <c r="B1550" s="25">
        <v>7.8797864705961617E-5</v>
      </c>
      <c r="C1550" s="26">
        <v>29.07</v>
      </c>
      <c r="D1550" s="26">
        <v>3</v>
      </c>
      <c r="E1550" s="27">
        <f t="shared" si="24"/>
        <v>20.066128400540183</v>
      </c>
    </row>
    <row r="1551" spans="1:5" x14ac:dyDescent="0.3">
      <c r="A1551" s="24">
        <v>42800.25</v>
      </c>
      <c r="B1551" s="25">
        <v>8.9577144351365401E-5</v>
      </c>
      <c r="C1551" s="26">
        <v>34.979999999999997</v>
      </c>
      <c r="D1551" s="26">
        <v>3</v>
      </c>
      <c r="E1551" s="27">
        <f t="shared" si="24"/>
        <v>27.44865854243827</v>
      </c>
    </row>
    <row r="1552" spans="1:5" x14ac:dyDescent="0.3">
      <c r="A1552" s="24">
        <v>42800.291666666664</v>
      </c>
      <c r="B1552" s="25">
        <v>1.0372899799773504E-4</v>
      </c>
      <c r="C1552" s="26">
        <v>42.400000000000006</v>
      </c>
      <c r="D1552" s="26">
        <v>3</v>
      </c>
      <c r="E1552" s="27">
        <f t="shared" si="24"/>
        <v>38.527439352310743</v>
      </c>
    </row>
    <row r="1553" spans="1:5" x14ac:dyDescent="0.3">
      <c r="A1553" s="24">
        <v>42800.333333333336</v>
      </c>
      <c r="B1553" s="25">
        <v>1.3555925952515565E-4</v>
      </c>
      <c r="C1553" s="26">
        <v>44.28</v>
      </c>
      <c r="D1553" s="26">
        <v>2</v>
      </c>
      <c r="E1553" s="27">
        <f t="shared" si="24"/>
        <v>52.582460743139293</v>
      </c>
    </row>
    <row r="1554" spans="1:5" x14ac:dyDescent="0.3">
      <c r="A1554" s="24">
        <v>42800.375</v>
      </c>
      <c r="B1554" s="25">
        <v>1.584907540626068E-4</v>
      </c>
      <c r="C1554" s="26">
        <v>47.03</v>
      </c>
      <c r="D1554" s="26">
        <v>2</v>
      </c>
      <c r="E1554" s="27">
        <f t="shared" si="24"/>
        <v>65.295464632824121</v>
      </c>
    </row>
    <row r="1555" spans="1:5" x14ac:dyDescent="0.3">
      <c r="A1555" s="24">
        <v>42800.416666666664</v>
      </c>
      <c r="B1555" s="25">
        <v>1.660294553851868E-4</v>
      </c>
      <c r="C1555" s="26">
        <v>46.58</v>
      </c>
      <c r="D1555" s="26">
        <v>2</v>
      </c>
      <c r="E1555" s="27">
        <f t="shared" si="24"/>
        <v>67.746791798935931</v>
      </c>
    </row>
    <row r="1556" spans="1:5" x14ac:dyDescent="0.3">
      <c r="A1556" s="24">
        <v>42800.458333333336</v>
      </c>
      <c r="B1556" s="25">
        <v>1.6598109063241525E-4</v>
      </c>
      <c r="C1556" s="26">
        <v>46.36</v>
      </c>
      <c r="D1556" s="26">
        <v>2</v>
      </c>
      <c r="E1556" s="27">
        <f t="shared" si="24"/>
        <v>67.407178248656436</v>
      </c>
    </row>
    <row r="1557" spans="1:5" x14ac:dyDescent="0.3">
      <c r="A1557" s="24">
        <v>42800.5</v>
      </c>
      <c r="B1557" s="25">
        <v>1.6487085103389476E-4</v>
      </c>
      <c r="C1557" s="26">
        <v>46.86</v>
      </c>
      <c r="D1557" s="26">
        <v>2</v>
      </c>
      <c r="E1557" s="27">
        <f t="shared" si="24"/>
        <v>67.678429175967182</v>
      </c>
    </row>
    <row r="1558" spans="1:5" x14ac:dyDescent="0.3">
      <c r="A1558" s="24">
        <v>42800.541666666664</v>
      </c>
      <c r="B1558" s="25">
        <v>1.5475808553661036E-4</v>
      </c>
      <c r="C1558" s="26">
        <v>46.7</v>
      </c>
      <c r="D1558" s="26">
        <v>2</v>
      </c>
      <c r="E1558" s="27">
        <f t="shared" si="24"/>
        <v>63.310294728343003</v>
      </c>
    </row>
    <row r="1559" spans="1:5" x14ac:dyDescent="0.3">
      <c r="A1559" s="24">
        <v>42800.583333333336</v>
      </c>
      <c r="B1559" s="25">
        <v>1.3530934446918182E-4</v>
      </c>
      <c r="C1559" s="26">
        <v>45.099999999999994</v>
      </c>
      <c r="D1559" s="26">
        <v>2</v>
      </c>
      <c r="E1559" s="27">
        <f t="shared" si="24"/>
        <v>53.457474575506467</v>
      </c>
    </row>
    <row r="1560" spans="1:5" x14ac:dyDescent="0.3">
      <c r="A1560" s="24">
        <v>42800.625</v>
      </c>
      <c r="B1560" s="25">
        <v>1.2984079244083766E-4</v>
      </c>
      <c r="C1560" s="26">
        <v>43.2</v>
      </c>
      <c r="D1560" s="26">
        <v>2</v>
      </c>
      <c r="E1560" s="27">
        <f t="shared" si="24"/>
        <v>49.135910764971079</v>
      </c>
    </row>
    <row r="1561" spans="1:5" x14ac:dyDescent="0.3">
      <c r="A1561" s="24">
        <v>42800.666666666664</v>
      </c>
      <c r="B1561" s="25">
        <v>1.3091438340502088E-4</v>
      </c>
      <c r="C1561" s="26">
        <v>42.91</v>
      </c>
      <c r="D1561" s="26">
        <v>2</v>
      </c>
      <c r="E1561" s="27">
        <f t="shared" si="24"/>
        <v>49.209617041126741</v>
      </c>
    </row>
    <row r="1562" spans="1:5" x14ac:dyDescent="0.3">
      <c r="A1562" s="24">
        <v>42800.708333333336</v>
      </c>
      <c r="B1562" s="25">
        <v>1.3275268581835361E-4</v>
      </c>
      <c r="C1562" s="26">
        <v>46.150000000000006</v>
      </c>
      <c r="D1562" s="26">
        <v>1</v>
      </c>
      <c r="E1562" s="27">
        <f t="shared" si="24"/>
        <v>53.668459306529094</v>
      </c>
    </row>
    <row r="1563" spans="1:5" x14ac:dyDescent="0.3">
      <c r="A1563" s="24">
        <v>42800.75</v>
      </c>
      <c r="B1563" s="25">
        <v>1.302614822613487E-4</v>
      </c>
      <c r="C1563" s="26">
        <v>49.59</v>
      </c>
      <c r="D1563" s="26">
        <v>1</v>
      </c>
      <c r="E1563" s="27">
        <f t="shared" si="24"/>
        <v>56.586682090780869</v>
      </c>
    </row>
    <row r="1564" spans="1:5" x14ac:dyDescent="0.3">
      <c r="A1564" s="24">
        <v>42800.791666666664</v>
      </c>
      <c r="B1564" s="25">
        <v>1.3713690890551386E-4</v>
      </c>
      <c r="C1564" s="26">
        <v>55.099999999999994</v>
      </c>
      <c r="D1564" s="26">
        <v>1</v>
      </c>
      <c r="E1564" s="27">
        <f t="shared" si="24"/>
        <v>66.192694642877797</v>
      </c>
    </row>
    <row r="1565" spans="1:5" x14ac:dyDescent="0.3">
      <c r="A1565" s="24">
        <v>42800.833333333336</v>
      </c>
      <c r="B1565" s="25">
        <v>1.3239974270948989E-4</v>
      </c>
      <c r="C1565" s="26">
        <v>55.58</v>
      </c>
      <c r="D1565" s="26">
        <v>1</v>
      </c>
      <c r="E1565" s="27">
        <f t="shared" si="24"/>
        <v>64.462892650190597</v>
      </c>
    </row>
    <row r="1566" spans="1:5" x14ac:dyDescent="0.3">
      <c r="A1566" s="24">
        <v>42800.875</v>
      </c>
      <c r="B1566" s="25">
        <v>1.1585568669554797E-4</v>
      </c>
      <c r="C1566" s="26">
        <v>54.01</v>
      </c>
      <c r="D1566" s="26">
        <v>1</v>
      </c>
      <c r="E1566" s="27">
        <f t="shared" si="24"/>
        <v>54.814522992616538</v>
      </c>
    </row>
    <row r="1567" spans="1:5" x14ac:dyDescent="0.3">
      <c r="A1567" s="24">
        <v>42800.916666666664</v>
      </c>
      <c r="B1567" s="25">
        <v>9.9481783500672888E-5</v>
      </c>
      <c r="C1567" s="26">
        <v>48.87</v>
      </c>
      <c r="D1567" s="26">
        <v>1</v>
      </c>
      <c r="E1567" s="27">
        <f t="shared" si="24"/>
        <v>42.588270894778262</v>
      </c>
    </row>
    <row r="1568" spans="1:5" x14ac:dyDescent="0.3">
      <c r="A1568" s="24">
        <v>42800.958333333336</v>
      </c>
      <c r="B1568" s="25">
        <v>8.908150478407276E-5</v>
      </c>
      <c r="C1568" s="26">
        <v>46.1</v>
      </c>
      <c r="D1568" s="26">
        <v>2</v>
      </c>
      <c r="E1568" s="27">
        <f t="shared" si="24"/>
        <v>35.974318565980809</v>
      </c>
    </row>
    <row r="1569" spans="1:5" x14ac:dyDescent="0.3">
      <c r="A1569" s="24">
        <v>42801</v>
      </c>
      <c r="B1569" s="25">
        <v>8.1483553478443652E-5</v>
      </c>
      <c r="C1569" s="26">
        <v>49.07</v>
      </c>
      <c r="D1569" s="26">
        <v>3</v>
      </c>
      <c r="E1569" s="27">
        <f t="shared" si="24"/>
        <v>35.025966210080135</v>
      </c>
    </row>
    <row r="1570" spans="1:5" x14ac:dyDescent="0.3">
      <c r="A1570" s="24">
        <v>42801.041666666664</v>
      </c>
      <c r="B1570" s="25">
        <v>7.8418795367228426E-5</v>
      </c>
      <c r="C1570" s="26">
        <v>40.61</v>
      </c>
      <c r="D1570" s="26">
        <v>3</v>
      </c>
      <c r="E1570" s="27">
        <f t="shared" si="24"/>
        <v>27.896984571601159</v>
      </c>
    </row>
    <row r="1571" spans="1:5" x14ac:dyDescent="0.3">
      <c r="A1571" s="24">
        <v>42801.083333333336</v>
      </c>
      <c r="B1571" s="25">
        <v>7.6798388904071753E-5</v>
      </c>
      <c r="C1571" s="26">
        <v>36.01</v>
      </c>
      <c r="D1571" s="26">
        <v>3</v>
      </c>
      <c r="E1571" s="27">
        <f t="shared" si="24"/>
        <v>24.225867463656062</v>
      </c>
    </row>
    <row r="1572" spans="1:5" x14ac:dyDescent="0.3">
      <c r="A1572" s="24">
        <v>42801.125</v>
      </c>
      <c r="B1572" s="25">
        <v>7.5784325542947937E-5</v>
      </c>
      <c r="C1572" s="26">
        <v>35.92</v>
      </c>
      <c r="D1572" s="26">
        <v>3</v>
      </c>
      <c r="E1572" s="27">
        <f t="shared" si="24"/>
        <v>23.846235247883566</v>
      </c>
    </row>
    <row r="1573" spans="1:5" x14ac:dyDescent="0.3">
      <c r="A1573" s="24">
        <v>42801.166666666664</v>
      </c>
      <c r="B1573" s="25">
        <v>7.5990077664273188E-5</v>
      </c>
      <c r="C1573" s="26">
        <v>35.86</v>
      </c>
      <c r="D1573" s="26">
        <v>3</v>
      </c>
      <c r="E1573" s="27">
        <f t="shared" si="24"/>
        <v>23.871036660957728</v>
      </c>
    </row>
    <row r="1574" spans="1:5" x14ac:dyDescent="0.3">
      <c r="A1574" s="24">
        <v>42801.208333333336</v>
      </c>
      <c r="B1574" s="25">
        <v>7.8797864705961617E-5</v>
      </c>
      <c r="C1574" s="26">
        <v>35.92</v>
      </c>
      <c r="D1574" s="26">
        <v>3</v>
      </c>
      <c r="E1574" s="27">
        <f t="shared" si="24"/>
        <v>24.79447307008612</v>
      </c>
    </row>
    <row r="1575" spans="1:5" x14ac:dyDescent="0.3">
      <c r="A1575" s="24">
        <v>42801.25</v>
      </c>
      <c r="B1575" s="25">
        <v>8.9577144351365401E-5</v>
      </c>
      <c r="C1575" s="26">
        <v>41.69</v>
      </c>
      <c r="D1575" s="26">
        <v>3</v>
      </c>
      <c r="E1575" s="27">
        <f t="shared" si="24"/>
        <v>32.713967256553786</v>
      </c>
    </row>
    <row r="1576" spans="1:5" x14ac:dyDescent="0.3">
      <c r="A1576" s="24">
        <v>42801.291666666664</v>
      </c>
      <c r="B1576" s="25">
        <v>1.0372899799773504E-4</v>
      </c>
      <c r="C1576" s="26">
        <v>50.19</v>
      </c>
      <c r="D1576" s="26">
        <v>3</v>
      </c>
      <c r="E1576" s="27">
        <f t="shared" si="24"/>
        <v>45.605947667275373</v>
      </c>
    </row>
    <row r="1577" spans="1:5" x14ac:dyDescent="0.3">
      <c r="A1577" s="24">
        <v>42801.333333333336</v>
      </c>
      <c r="B1577" s="25">
        <v>1.3555925952515565E-4</v>
      </c>
      <c r="C1577" s="26">
        <v>54.25</v>
      </c>
      <c r="D1577" s="26">
        <v>2</v>
      </c>
      <c r="E1577" s="27">
        <f t="shared" si="24"/>
        <v>64.421826904139721</v>
      </c>
    </row>
    <row r="1578" spans="1:5" x14ac:dyDescent="0.3">
      <c r="A1578" s="24">
        <v>42801.375</v>
      </c>
      <c r="B1578" s="25">
        <v>1.584907540626068E-4</v>
      </c>
      <c r="C1578" s="26">
        <v>54.1</v>
      </c>
      <c r="D1578" s="26">
        <v>2</v>
      </c>
      <c r="E1578" s="27">
        <f t="shared" si="24"/>
        <v>75.111304202334367</v>
      </c>
    </row>
    <row r="1579" spans="1:5" x14ac:dyDescent="0.3">
      <c r="A1579" s="24">
        <v>42801.416666666664</v>
      </c>
      <c r="B1579" s="25">
        <v>1.660294553851868E-4</v>
      </c>
      <c r="C1579" s="26">
        <v>53.93</v>
      </c>
      <c r="D1579" s="26">
        <v>2</v>
      </c>
      <c r="E1579" s="27">
        <f t="shared" si="24"/>
        <v>78.436764313366567</v>
      </c>
    </row>
    <row r="1580" spans="1:5" x14ac:dyDescent="0.3">
      <c r="A1580" s="24">
        <v>42801.458333333336</v>
      </c>
      <c r="B1580" s="25">
        <v>1.6598109063241525E-4</v>
      </c>
      <c r="C1580" s="26">
        <v>51.98</v>
      </c>
      <c r="D1580" s="26">
        <v>2</v>
      </c>
      <c r="E1580" s="27">
        <f t="shared" si="24"/>
        <v>75.578626517798995</v>
      </c>
    </row>
    <row r="1581" spans="1:5" x14ac:dyDescent="0.3">
      <c r="A1581" s="24">
        <v>42801.5</v>
      </c>
      <c r="B1581" s="25">
        <v>1.6487085103389476E-4</v>
      </c>
      <c r="C1581" s="26">
        <v>49.900000000000006</v>
      </c>
      <c r="D1581" s="26">
        <v>2</v>
      </c>
      <c r="E1581" s="27">
        <f t="shared" si="24"/>
        <v>72.069005887340225</v>
      </c>
    </row>
    <row r="1582" spans="1:5" x14ac:dyDescent="0.3">
      <c r="A1582" s="24">
        <v>42801.541666666664</v>
      </c>
      <c r="B1582" s="25">
        <v>1.5475808553661036E-4</v>
      </c>
      <c r="C1582" s="26">
        <v>49.07</v>
      </c>
      <c r="D1582" s="26">
        <v>2</v>
      </c>
      <c r="E1582" s="27">
        <f t="shared" si="24"/>
        <v>66.523258293785673</v>
      </c>
    </row>
    <row r="1583" spans="1:5" x14ac:dyDescent="0.3">
      <c r="A1583" s="24">
        <v>42801.583333333336</v>
      </c>
      <c r="B1583" s="25">
        <v>1.3530934446918182E-4</v>
      </c>
      <c r="C1583" s="26">
        <v>48.69</v>
      </c>
      <c r="D1583" s="26">
        <v>2</v>
      </c>
      <c r="E1583" s="27">
        <f t="shared" si="24"/>
        <v>57.712736964111095</v>
      </c>
    </row>
    <row r="1584" spans="1:5" x14ac:dyDescent="0.3">
      <c r="A1584" s="24">
        <v>42801.625</v>
      </c>
      <c r="B1584" s="25">
        <v>1.2984079244083766E-4</v>
      </c>
      <c r="C1584" s="26">
        <v>47.75</v>
      </c>
      <c r="D1584" s="26">
        <v>2</v>
      </c>
      <c r="E1584" s="27">
        <f t="shared" si="24"/>
        <v>54.311105070077986</v>
      </c>
    </row>
    <row r="1585" spans="1:5" x14ac:dyDescent="0.3">
      <c r="A1585" s="24">
        <v>42801.666666666664</v>
      </c>
      <c r="B1585" s="25">
        <v>1.3091438340502088E-4</v>
      </c>
      <c r="C1585" s="26">
        <v>48</v>
      </c>
      <c r="D1585" s="26">
        <v>2</v>
      </c>
      <c r="E1585" s="27">
        <f t="shared" si="24"/>
        <v>55.046879934143178</v>
      </c>
    </row>
    <row r="1586" spans="1:5" x14ac:dyDescent="0.3">
      <c r="A1586" s="24">
        <v>42801.708333333336</v>
      </c>
      <c r="B1586" s="25">
        <v>1.3275268581835361E-4</v>
      </c>
      <c r="C1586" s="26">
        <v>50.31</v>
      </c>
      <c r="D1586" s="26">
        <v>1</v>
      </c>
      <c r="E1586" s="27">
        <f t="shared" si="24"/>
        <v>58.506179582047203</v>
      </c>
    </row>
    <row r="1587" spans="1:5" x14ac:dyDescent="0.3">
      <c r="A1587" s="24">
        <v>42801.75</v>
      </c>
      <c r="B1587" s="25">
        <v>1.302614822613487E-4</v>
      </c>
      <c r="C1587" s="26">
        <v>55</v>
      </c>
      <c r="D1587" s="26">
        <v>1</v>
      </c>
      <c r="E1587" s="27">
        <f t="shared" si="24"/>
        <v>62.759982153517804</v>
      </c>
    </row>
    <row r="1588" spans="1:5" x14ac:dyDescent="0.3">
      <c r="A1588" s="24">
        <v>42801.791666666664</v>
      </c>
      <c r="B1588" s="25">
        <v>1.3713690890551386E-4</v>
      </c>
      <c r="C1588" s="26">
        <v>61.05</v>
      </c>
      <c r="D1588" s="26">
        <v>1</v>
      </c>
      <c r="E1588" s="27">
        <f t="shared" si="24"/>
        <v>73.340544608851005</v>
      </c>
    </row>
    <row r="1589" spans="1:5" x14ac:dyDescent="0.3">
      <c r="A1589" s="24">
        <v>42801.833333333336</v>
      </c>
      <c r="B1589" s="25">
        <v>1.3239974270948989E-4</v>
      </c>
      <c r="C1589" s="26">
        <v>55.709999999999994</v>
      </c>
      <c r="D1589" s="26">
        <v>1</v>
      </c>
      <c r="E1589" s="27">
        <f t="shared" si="24"/>
        <v>64.613669477188168</v>
      </c>
    </row>
    <row r="1590" spans="1:5" x14ac:dyDescent="0.3">
      <c r="A1590" s="24">
        <v>42801.875</v>
      </c>
      <c r="B1590" s="25">
        <v>1.1585568669554797E-4</v>
      </c>
      <c r="C1590" s="26">
        <v>55.46</v>
      </c>
      <c r="D1590" s="26">
        <v>1</v>
      </c>
      <c r="E1590" s="27">
        <f t="shared" si="24"/>
        <v>56.286121925023387</v>
      </c>
    </row>
    <row r="1591" spans="1:5" x14ac:dyDescent="0.3">
      <c r="A1591" s="24">
        <v>42801.916666666664</v>
      </c>
      <c r="B1591" s="25">
        <v>9.9481783500672888E-5</v>
      </c>
      <c r="C1591" s="26">
        <v>50.39</v>
      </c>
      <c r="D1591" s="26">
        <v>1</v>
      </c>
      <c r="E1591" s="27">
        <f t="shared" si="24"/>
        <v>43.912890738446421</v>
      </c>
    </row>
    <row r="1592" spans="1:5" x14ac:dyDescent="0.3">
      <c r="A1592" s="24">
        <v>42801.958333333336</v>
      </c>
      <c r="B1592" s="25">
        <v>8.908150478407276E-5</v>
      </c>
      <c r="C1592" s="26">
        <v>50.23</v>
      </c>
      <c r="D1592" s="26">
        <v>2</v>
      </c>
      <c r="E1592" s="27">
        <f t="shared" si="24"/>
        <v>39.197180511262815</v>
      </c>
    </row>
    <row r="1593" spans="1:5" x14ac:dyDescent="0.3">
      <c r="A1593" s="24">
        <v>42802</v>
      </c>
      <c r="B1593" s="25">
        <v>8.1483553478443652E-5</v>
      </c>
      <c r="C1593" s="26">
        <v>47.47</v>
      </c>
      <c r="D1593" s="26">
        <v>3</v>
      </c>
      <c r="E1593" s="27">
        <f t="shared" si="24"/>
        <v>33.88389272452627</v>
      </c>
    </row>
    <row r="1594" spans="1:5" x14ac:dyDescent="0.3">
      <c r="A1594" s="24">
        <v>42802.041666666664</v>
      </c>
      <c r="B1594" s="25">
        <v>7.8418795367228426E-5</v>
      </c>
      <c r="C1594" s="26">
        <v>43.69</v>
      </c>
      <c r="D1594" s="26">
        <v>3</v>
      </c>
      <c r="E1594" s="27">
        <f t="shared" si="24"/>
        <v>30.012786405645276</v>
      </c>
    </row>
    <row r="1595" spans="1:5" x14ac:dyDescent="0.3">
      <c r="A1595" s="24">
        <v>42802.083333333336</v>
      </c>
      <c r="B1595" s="25">
        <v>7.6798388904071753E-5</v>
      </c>
      <c r="C1595" s="26">
        <v>40.61</v>
      </c>
      <c r="D1595" s="26">
        <v>3</v>
      </c>
      <c r="E1595" s="27">
        <f t="shared" si="24"/>
        <v>27.320535342934537</v>
      </c>
    </row>
    <row r="1596" spans="1:5" x14ac:dyDescent="0.3">
      <c r="A1596" s="24">
        <v>42802.125</v>
      </c>
      <c r="B1596" s="25">
        <v>7.5784325542947937E-5</v>
      </c>
      <c r="C1596" s="26">
        <v>40.61</v>
      </c>
      <c r="D1596" s="26">
        <v>3</v>
      </c>
      <c r="E1596" s="27">
        <f t="shared" si="24"/>
        <v>26.959788792220255</v>
      </c>
    </row>
    <row r="1597" spans="1:5" x14ac:dyDescent="0.3">
      <c r="A1597" s="24">
        <v>42802.166666666664</v>
      </c>
      <c r="B1597" s="25">
        <v>7.5990077664273188E-5</v>
      </c>
      <c r="C1597" s="26">
        <v>40.039999999999992</v>
      </c>
      <c r="D1597" s="26">
        <v>3</v>
      </c>
      <c r="E1597" s="27">
        <f t="shared" si="24"/>
        <v>26.653550136774879</v>
      </c>
    </row>
    <row r="1598" spans="1:5" x14ac:dyDescent="0.3">
      <c r="A1598" s="24">
        <v>42802.208333333336</v>
      </c>
      <c r="B1598" s="25">
        <v>7.8797864705961617E-5</v>
      </c>
      <c r="C1598" s="26">
        <v>43</v>
      </c>
      <c r="D1598" s="26">
        <v>3</v>
      </c>
      <c r="E1598" s="27">
        <f t="shared" si="24"/>
        <v>29.681579677441622</v>
      </c>
    </row>
    <row r="1599" spans="1:5" x14ac:dyDescent="0.3">
      <c r="A1599" s="24">
        <v>42802.25</v>
      </c>
      <c r="B1599" s="25">
        <v>8.9577144351365401E-5</v>
      </c>
      <c r="C1599" s="26">
        <v>47.47</v>
      </c>
      <c r="D1599" s="26">
        <v>3</v>
      </c>
      <c r="E1599" s="27">
        <f t="shared" si="24"/>
        <v>37.249508891067606</v>
      </c>
    </row>
    <row r="1600" spans="1:5" x14ac:dyDescent="0.3">
      <c r="A1600" s="24">
        <v>42802.291666666664</v>
      </c>
      <c r="B1600" s="25">
        <v>1.0372899799773504E-4</v>
      </c>
      <c r="C1600" s="26">
        <v>50.02000000000001</v>
      </c>
      <c r="D1600" s="26">
        <v>3</v>
      </c>
      <c r="E1600" s="27">
        <f t="shared" si="24"/>
        <v>45.451474443457158</v>
      </c>
    </row>
    <row r="1601" spans="1:5" x14ac:dyDescent="0.3">
      <c r="A1601" s="24">
        <v>42802.333333333336</v>
      </c>
      <c r="B1601" s="25">
        <v>1.3555925952515565E-4</v>
      </c>
      <c r="C1601" s="26">
        <v>51.58</v>
      </c>
      <c r="D1601" s="26">
        <v>2</v>
      </c>
      <c r="E1601" s="27">
        <f t="shared" si="24"/>
        <v>61.251204271253947</v>
      </c>
    </row>
    <row r="1602" spans="1:5" x14ac:dyDescent="0.3">
      <c r="A1602" s="24">
        <v>42802.375</v>
      </c>
      <c r="B1602" s="25">
        <v>1.584907540626068E-4</v>
      </c>
      <c r="C1602" s="26">
        <v>52.34</v>
      </c>
      <c r="D1602" s="26">
        <v>2</v>
      </c>
      <c r="E1602" s="27">
        <f t="shared" si="24"/>
        <v>72.667757152498723</v>
      </c>
    </row>
    <row r="1603" spans="1:5" x14ac:dyDescent="0.3">
      <c r="A1603" s="24">
        <v>42802.416666666664</v>
      </c>
      <c r="B1603" s="25">
        <v>1.660294553851868E-4</v>
      </c>
      <c r="C1603" s="26">
        <v>52.29</v>
      </c>
      <c r="D1603" s="26">
        <v>2</v>
      </c>
      <c r="E1603" s="27">
        <f t="shared" si="24"/>
        <v>76.051518745520809</v>
      </c>
    </row>
    <row r="1604" spans="1:5" x14ac:dyDescent="0.3">
      <c r="A1604" s="24">
        <v>42802.458333333336</v>
      </c>
      <c r="B1604" s="25">
        <v>1.6598109063241525E-4</v>
      </c>
      <c r="C1604" s="26">
        <v>51.58</v>
      </c>
      <c r="D1604" s="26">
        <v>2</v>
      </c>
      <c r="E1604" s="27">
        <f t="shared" si="24"/>
        <v>74.997028776223004</v>
      </c>
    </row>
    <row r="1605" spans="1:5" x14ac:dyDescent="0.3">
      <c r="A1605" s="24">
        <v>42802.5</v>
      </c>
      <c r="B1605" s="25">
        <v>1.6487085103389476E-4</v>
      </c>
      <c r="C1605" s="26">
        <v>51.69</v>
      </c>
      <c r="D1605" s="26">
        <v>2</v>
      </c>
      <c r="E1605" s="27">
        <f t="shared" si="24"/>
        <v>74.654246779892105</v>
      </c>
    </row>
    <row r="1606" spans="1:5" x14ac:dyDescent="0.3">
      <c r="A1606" s="24">
        <v>42802.541666666664</v>
      </c>
      <c r="B1606" s="25">
        <v>1.5475808553661036E-4</v>
      </c>
      <c r="C1606" s="26">
        <v>50.5</v>
      </c>
      <c r="D1606" s="26">
        <v>2</v>
      </c>
      <c r="E1606" s="27">
        <f t="shared" si="24"/>
        <v>68.461881879685677</v>
      </c>
    </row>
    <row r="1607" spans="1:5" x14ac:dyDescent="0.3">
      <c r="A1607" s="24">
        <v>42802.583333333336</v>
      </c>
      <c r="B1607" s="25">
        <v>1.3530934446918182E-4</v>
      </c>
      <c r="C1607" s="26">
        <v>50</v>
      </c>
      <c r="D1607" s="26">
        <v>2</v>
      </c>
      <c r="E1607" s="27">
        <f t="shared" si="24"/>
        <v>59.265492877501636</v>
      </c>
    </row>
    <row r="1608" spans="1:5" x14ac:dyDescent="0.3">
      <c r="A1608" s="24">
        <v>42802.625</v>
      </c>
      <c r="B1608" s="25">
        <v>1.2984079244083766E-4</v>
      </c>
      <c r="C1608" s="26">
        <v>49.69</v>
      </c>
      <c r="D1608" s="26">
        <v>2</v>
      </c>
      <c r="E1608" s="27">
        <f t="shared" si="24"/>
        <v>56.517671433134552</v>
      </c>
    </row>
    <row r="1609" spans="1:5" x14ac:dyDescent="0.3">
      <c r="A1609" s="24">
        <v>42802.666666666664</v>
      </c>
      <c r="B1609" s="25">
        <v>1.3091438340502088E-4</v>
      </c>
      <c r="C1609" s="26">
        <v>49.51</v>
      </c>
      <c r="D1609" s="26">
        <v>2</v>
      </c>
      <c r="E1609" s="27">
        <f t="shared" si="24"/>
        <v>56.778563032071432</v>
      </c>
    </row>
    <row r="1610" spans="1:5" x14ac:dyDescent="0.3">
      <c r="A1610" s="24">
        <v>42802.708333333336</v>
      </c>
      <c r="B1610" s="25">
        <v>1.3275268581835361E-4</v>
      </c>
      <c r="C1610" s="26">
        <v>50.23</v>
      </c>
      <c r="D1610" s="26">
        <v>1</v>
      </c>
      <c r="E1610" s="27">
        <f t="shared" ref="E1610:E1673" si="25">C1610*B1610*8760</f>
        <v>58.4131464998257</v>
      </c>
    </row>
    <row r="1611" spans="1:5" x14ac:dyDescent="0.3">
      <c r="A1611" s="24">
        <v>42802.75</v>
      </c>
      <c r="B1611" s="25">
        <v>1.302614822613487E-4</v>
      </c>
      <c r="C1611" s="26">
        <v>51.58</v>
      </c>
      <c r="D1611" s="26">
        <v>1</v>
      </c>
      <c r="E1611" s="27">
        <f t="shared" si="25"/>
        <v>58.857452354153601</v>
      </c>
    </row>
    <row r="1612" spans="1:5" x14ac:dyDescent="0.3">
      <c r="A1612" s="24">
        <v>42802.791666666664</v>
      </c>
      <c r="B1612" s="25">
        <v>1.3713690890551386E-4</v>
      </c>
      <c r="C1612" s="26">
        <v>55.98</v>
      </c>
      <c r="D1612" s="26">
        <v>1</v>
      </c>
      <c r="E1612" s="27">
        <f t="shared" si="25"/>
        <v>67.249855646248633</v>
      </c>
    </row>
    <row r="1613" spans="1:5" x14ac:dyDescent="0.3">
      <c r="A1613" s="24">
        <v>42802.833333333336</v>
      </c>
      <c r="B1613" s="25">
        <v>1.3239974270948989E-4</v>
      </c>
      <c r="C1613" s="26">
        <v>55.49</v>
      </c>
      <c r="D1613" s="26">
        <v>1</v>
      </c>
      <c r="E1613" s="27">
        <f t="shared" si="25"/>
        <v>64.358508693038445</v>
      </c>
    </row>
    <row r="1614" spans="1:5" x14ac:dyDescent="0.3">
      <c r="A1614" s="24">
        <v>42802.875</v>
      </c>
      <c r="B1614" s="25">
        <v>1.1585568669554797E-4</v>
      </c>
      <c r="C1614" s="26">
        <v>55</v>
      </c>
      <c r="D1614" s="26">
        <v>1</v>
      </c>
      <c r="E1614" s="27">
        <f t="shared" si="25"/>
        <v>55.81926984991501</v>
      </c>
    </row>
    <row r="1615" spans="1:5" x14ac:dyDescent="0.3">
      <c r="A1615" s="24">
        <v>42802.916666666664</v>
      </c>
      <c r="B1615" s="25">
        <v>9.9481783500672888E-5</v>
      </c>
      <c r="C1615" s="26">
        <v>51.97</v>
      </c>
      <c r="D1615" s="26">
        <v>1</v>
      </c>
      <c r="E1615" s="27">
        <f t="shared" si="25"/>
        <v>45.289798207522537</v>
      </c>
    </row>
    <row r="1616" spans="1:5" x14ac:dyDescent="0.3">
      <c r="A1616" s="24">
        <v>42802.958333333336</v>
      </c>
      <c r="B1616" s="25">
        <v>8.908150478407276E-5</v>
      </c>
      <c r="C1616" s="26">
        <v>51.09</v>
      </c>
      <c r="D1616" s="26">
        <v>2</v>
      </c>
      <c r="E1616" s="27">
        <f t="shared" si="25"/>
        <v>39.868284935704111</v>
      </c>
    </row>
    <row r="1617" spans="1:5" x14ac:dyDescent="0.3">
      <c r="A1617" s="24">
        <v>42803</v>
      </c>
      <c r="B1617" s="25">
        <v>8.2689717184479251E-5</v>
      </c>
      <c r="C1617" s="26">
        <v>51.37</v>
      </c>
      <c r="D1617" s="26">
        <v>3</v>
      </c>
      <c r="E1617" s="27">
        <f t="shared" si="25"/>
        <v>37.21047196067628</v>
      </c>
    </row>
    <row r="1618" spans="1:5" x14ac:dyDescent="0.3">
      <c r="A1618" s="24">
        <v>42803.041666666664</v>
      </c>
      <c r="B1618" s="25">
        <v>7.9371050694735718E-5</v>
      </c>
      <c r="C1618" s="26">
        <v>48.56</v>
      </c>
      <c r="D1618" s="26">
        <v>3</v>
      </c>
      <c r="E1618" s="27">
        <f t="shared" si="25"/>
        <v>33.763302022410571</v>
      </c>
    </row>
    <row r="1619" spans="1:5" x14ac:dyDescent="0.3">
      <c r="A1619" s="24">
        <v>42803.083333333336</v>
      </c>
      <c r="B1619" s="25">
        <v>7.7677961171816382E-5</v>
      </c>
      <c r="C1619" s="26">
        <v>45.87</v>
      </c>
      <c r="D1619" s="26">
        <v>3</v>
      </c>
      <c r="E1619" s="27">
        <f t="shared" si="25"/>
        <v>31.212651571612664</v>
      </c>
    </row>
    <row r="1620" spans="1:5" x14ac:dyDescent="0.3">
      <c r="A1620" s="24">
        <v>42803.125</v>
      </c>
      <c r="B1620" s="25">
        <v>7.6683526274910801E-5</v>
      </c>
      <c r="C1620" s="26">
        <v>45.679999999999993</v>
      </c>
      <c r="D1620" s="26">
        <v>3</v>
      </c>
      <c r="E1620" s="27">
        <f t="shared" si="25"/>
        <v>30.685434486884223</v>
      </c>
    </row>
    <row r="1621" spans="1:5" x14ac:dyDescent="0.3">
      <c r="A1621" s="24">
        <v>42803.166666666664</v>
      </c>
      <c r="B1621" s="25">
        <v>7.686026590651769E-5</v>
      </c>
      <c r="C1621" s="26">
        <v>44.04</v>
      </c>
      <c r="D1621" s="26">
        <v>3</v>
      </c>
      <c r="E1621" s="27">
        <f t="shared" si="25"/>
        <v>29.651952728181822</v>
      </c>
    </row>
    <row r="1622" spans="1:5" x14ac:dyDescent="0.3">
      <c r="A1622" s="24">
        <v>42803.208333333336</v>
      </c>
      <c r="B1622" s="25">
        <v>7.9761295827971858E-5</v>
      </c>
      <c r="C1622" s="26">
        <v>46.51</v>
      </c>
      <c r="D1622" s="26">
        <v>3</v>
      </c>
      <c r="E1622" s="27">
        <f t="shared" si="25"/>
        <v>32.496953332080587</v>
      </c>
    </row>
    <row r="1623" spans="1:5" x14ac:dyDescent="0.3">
      <c r="A1623" s="24">
        <v>42803.25</v>
      </c>
      <c r="B1623" s="25">
        <v>9.0406958656108016E-5</v>
      </c>
      <c r="C1623" s="26">
        <v>50.23</v>
      </c>
      <c r="D1623" s="26">
        <v>3</v>
      </c>
      <c r="E1623" s="27">
        <f t="shared" si="25"/>
        <v>39.780399831675631</v>
      </c>
    </row>
    <row r="1624" spans="1:5" x14ac:dyDescent="0.3">
      <c r="A1624" s="24">
        <v>42803.291666666664</v>
      </c>
      <c r="B1624" s="25">
        <v>1.037145685586802E-4</v>
      </c>
      <c r="C1624" s="26">
        <v>51.69</v>
      </c>
      <c r="D1624" s="26">
        <v>3</v>
      </c>
      <c r="E1624" s="27">
        <f t="shared" si="25"/>
        <v>46.962412987472057</v>
      </c>
    </row>
    <row r="1625" spans="1:5" x14ac:dyDescent="0.3">
      <c r="A1625" s="24">
        <v>42803.333333333336</v>
      </c>
      <c r="B1625" s="25">
        <v>1.3630698776899438E-4</v>
      </c>
      <c r="C1625" s="26">
        <v>52.31</v>
      </c>
      <c r="D1625" s="26">
        <v>2</v>
      </c>
      <c r="E1625" s="27">
        <f t="shared" si="25"/>
        <v>62.460714324517809</v>
      </c>
    </row>
    <row r="1626" spans="1:5" x14ac:dyDescent="0.3">
      <c r="A1626" s="24">
        <v>42803.375</v>
      </c>
      <c r="B1626" s="25">
        <v>1.595968705992214E-4</v>
      </c>
      <c r="C1626" s="26">
        <v>51.959999999999994</v>
      </c>
      <c r="D1626" s="26">
        <v>2</v>
      </c>
      <c r="E1626" s="27">
        <f t="shared" si="25"/>
        <v>72.643643751899361</v>
      </c>
    </row>
    <row r="1627" spans="1:5" x14ac:dyDescent="0.3">
      <c r="A1627" s="24">
        <v>42803.416666666664</v>
      </c>
      <c r="B1627" s="25">
        <v>1.6684798373777505E-4</v>
      </c>
      <c r="C1627" s="26">
        <v>51</v>
      </c>
      <c r="D1627" s="26">
        <v>2</v>
      </c>
      <c r="E1627" s="27">
        <f t="shared" si="25"/>
        <v>74.541005214688383</v>
      </c>
    </row>
    <row r="1628" spans="1:5" x14ac:dyDescent="0.3">
      <c r="A1628" s="24">
        <v>42803.458333333336</v>
      </c>
      <c r="B1628" s="25">
        <v>1.6675403629920935E-4</v>
      </c>
      <c r="C1628" s="26">
        <v>49.07</v>
      </c>
      <c r="D1628" s="26">
        <v>2</v>
      </c>
      <c r="E1628" s="27">
        <f t="shared" si="25"/>
        <v>71.679756116131301</v>
      </c>
    </row>
    <row r="1629" spans="1:5" x14ac:dyDescent="0.3">
      <c r="A1629" s="24">
        <v>42803.5</v>
      </c>
      <c r="B1629" s="25">
        <v>1.6576239775534512E-4</v>
      </c>
      <c r="C1629" s="26">
        <v>48.51</v>
      </c>
      <c r="D1629" s="26">
        <v>2</v>
      </c>
      <c r="E1629" s="27">
        <f t="shared" si="25"/>
        <v>70.440333096379291</v>
      </c>
    </row>
    <row r="1630" spans="1:5" x14ac:dyDescent="0.3">
      <c r="A1630" s="24">
        <v>42803.541666666664</v>
      </c>
      <c r="B1630" s="25">
        <v>1.5557560760472868E-4</v>
      </c>
      <c r="C1630" s="26">
        <v>48.33</v>
      </c>
      <c r="D1630" s="26">
        <v>2</v>
      </c>
      <c r="E1630" s="27">
        <f t="shared" si="25"/>
        <v>65.866169452100067</v>
      </c>
    </row>
    <row r="1631" spans="1:5" x14ac:dyDescent="0.3">
      <c r="A1631" s="24">
        <v>42803.583333333336</v>
      </c>
      <c r="B1631" s="25">
        <v>1.347375628651841E-4</v>
      </c>
      <c r="C1631" s="26">
        <v>47.509999999999991</v>
      </c>
      <c r="D1631" s="26">
        <v>2</v>
      </c>
      <c r="E1631" s="27">
        <f t="shared" si="25"/>
        <v>56.076102918710085</v>
      </c>
    </row>
    <row r="1632" spans="1:5" x14ac:dyDescent="0.3">
      <c r="A1632" s="24">
        <v>42803.625</v>
      </c>
      <c r="B1632" s="25">
        <v>1.2591260805947001E-4</v>
      </c>
      <c r="C1632" s="26">
        <v>47.509999999999991</v>
      </c>
      <c r="D1632" s="26">
        <v>2</v>
      </c>
      <c r="E1632" s="27">
        <f t="shared" si="25"/>
        <v>52.403266158011469</v>
      </c>
    </row>
    <row r="1633" spans="1:5" x14ac:dyDescent="0.3">
      <c r="A1633" s="24">
        <v>42803.666666666664</v>
      </c>
      <c r="B1633" s="25">
        <v>1.2516816512791418E-4</v>
      </c>
      <c r="C1633" s="26">
        <v>47.509999999999991</v>
      </c>
      <c r="D1633" s="26">
        <v>2</v>
      </c>
      <c r="E1633" s="27">
        <f t="shared" si="25"/>
        <v>52.093438240990288</v>
      </c>
    </row>
    <row r="1634" spans="1:5" x14ac:dyDescent="0.3">
      <c r="A1634" s="24">
        <v>42803.708333333336</v>
      </c>
      <c r="B1634" s="25">
        <v>1.2646926699582628E-4</v>
      </c>
      <c r="C1634" s="26">
        <v>47.62</v>
      </c>
      <c r="D1634" s="26">
        <v>1</v>
      </c>
      <c r="E1634" s="27">
        <f t="shared" si="25"/>
        <v>52.756806490429327</v>
      </c>
    </row>
    <row r="1635" spans="1:5" x14ac:dyDescent="0.3">
      <c r="A1635" s="24">
        <v>42803.75</v>
      </c>
      <c r="B1635" s="25">
        <v>1.266764852260251E-4</v>
      </c>
      <c r="C1635" s="26">
        <v>49.81</v>
      </c>
      <c r="D1635" s="26">
        <v>1</v>
      </c>
      <c r="E1635" s="27">
        <f t="shared" si="25"/>
        <v>55.2734601869888</v>
      </c>
    </row>
    <row r="1636" spans="1:5" x14ac:dyDescent="0.3">
      <c r="A1636" s="24">
        <v>42803.791666666664</v>
      </c>
      <c r="B1636" s="25">
        <v>1.3716727294479843E-4</v>
      </c>
      <c r="C1636" s="26">
        <v>53.49</v>
      </c>
      <c r="D1636" s="26">
        <v>1</v>
      </c>
      <c r="E1636" s="27">
        <f t="shared" si="25"/>
        <v>64.272798285199272</v>
      </c>
    </row>
    <row r="1637" spans="1:5" x14ac:dyDescent="0.3">
      <c r="A1637" s="24">
        <v>42803.833333333336</v>
      </c>
      <c r="B1637" s="25">
        <v>1.3598880026144286E-4</v>
      </c>
      <c r="C1637" s="26">
        <v>53.49</v>
      </c>
      <c r="D1637" s="26">
        <v>1</v>
      </c>
      <c r="E1637" s="27">
        <f t="shared" si="25"/>
        <v>63.720598511624907</v>
      </c>
    </row>
    <row r="1638" spans="1:5" x14ac:dyDescent="0.3">
      <c r="A1638" s="24">
        <v>42803.875</v>
      </c>
      <c r="B1638" s="25">
        <v>1.1996622803849844E-4</v>
      </c>
      <c r="C1638" s="26">
        <v>53</v>
      </c>
      <c r="D1638" s="26">
        <v>1</v>
      </c>
      <c r="E1638" s="27">
        <f t="shared" si="25"/>
        <v>55.697920353714053</v>
      </c>
    </row>
    <row r="1639" spans="1:5" x14ac:dyDescent="0.3">
      <c r="A1639" s="24">
        <v>42803.916666666664</v>
      </c>
      <c r="B1639" s="25">
        <v>1.0509006934273512E-4</v>
      </c>
      <c r="C1639" s="26">
        <v>51.48</v>
      </c>
      <c r="D1639" s="26">
        <v>1</v>
      </c>
      <c r="E1639" s="27">
        <f t="shared" si="25"/>
        <v>47.391922103132679</v>
      </c>
    </row>
    <row r="1640" spans="1:5" x14ac:dyDescent="0.3">
      <c r="A1640" s="24">
        <v>42803.958333333336</v>
      </c>
      <c r="B1640" s="25">
        <v>9.5318017790585436E-5</v>
      </c>
      <c r="C1640" s="26">
        <v>50.540000000000006</v>
      </c>
      <c r="D1640" s="26">
        <v>2</v>
      </c>
      <c r="E1640" s="27">
        <f t="shared" si="25"/>
        <v>42.200184143633017</v>
      </c>
    </row>
    <row r="1641" spans="1:5" x14ac:dyDescent="0.3">
      <c r="A1641" s="24">
        <v>42804</v>
      </c>
      <c r="B1641" s="25">
        <v>8.5304954620270631E-5</v>
      </c>
      <c r="C1641" s="26">
        <v>49.51</v>
      </c>
      <c r="D1641" s="26">
        <v>3</v>
      </c>
      <c r="E1641" s="27">
        <f t="shared" si="25"/>
        <v>36.997407136466485</v>
      </c>
    </row>
    <row r="1642" spans="1:5" x14ac:dyDescent="0.3">
      <c r="A1642" s="24">
        <v>42804.041666666664</v>
      </c>
      <c r="B1642" s="25">
        <v>8.0270608993993596E-5</v>
      </c>
      <c r="C1642" s="26">
        <v>47.89</v>
      </c>
      <c r="D1642" s="26">
        <v>3</v>
      </c>
      <c r="E1642" s="27">
        <f t="shared" si="25"/>
        <v>33.674836910967812</v>
      </c>
    </row>
    <row r="1643" spans="1:5" x14ac:dyDescent="0.3">
      <c r="A1643" s="24">
        <v>42804.083333333336</v>
      </c>
      <c r="B1643" s="25">
        <v>7.778457971308194E-5</v>
      </c>
      <c r="C1643" s="26">
        <v>45.679999999999993</v>
      </c>
      <c r="D1643" s="26">
        <v>3</v>
      </c>
      <c r="E1643" s="27">
        <f t="shared" si="25"/>
        <v>31.126028507331782</v>
      </c>
    </row>
    <row r="1644" spans="1:5" x14ac:dyDescent="0.3">
      <c r="A1644" s="24">
        <v>42804.125</v>
      </c>
      <c r="B1644" s="25">
        <v>7.6281232010794728E-5</v>
      </c>
      <c r="C1644" s="26">
        <v>43.070000000000007</v>
      </c>
      <c r="D1644" s="26">
        <v>3</v>
      </c>
      <c r="E1644" s="27">
        <f t="shared" si="25"/>
        <v>28.780390125295185</v>
      </c>
    </row>
    <row r="1645" spans="1:5" x14ac:dyDescent="0.3">
      <c r="A1645" s="24">
        <v>42804.166666666664</v>
      </c>
      <c r="B1645" s="25">
        <v>7.5805688185227361E-5</v>
      </c>
      <c r="C1645" s="26">
        <v>40.739999999999995</v>
      </c>
      <c r="D1645" s="26">
        <v>3</v>
      </c>
      <c r="E1645" s="27">
        <f t="shared" si="25"/>
        <v>27.05371593319558</v>
      </c>
    </row>
    <row r="1646" spans="1:5" x14ac:dyDescent="0.3">
      <c r="A1646" s="24">
        <v>42804.208333333336</v>
      </c>
      <c r="B1646" s="25">
        <v>7.6942178586943352E-5</v>
      </c>
      <c r="C1646" s="26">
        <v>43.52</v>
      </c>
      <c r="D1646" s="26">
        <v>3</v>
      </c>
      <c r="E1646" s="27">
        <f t="shared" si="25"/>
        <v>29.333066842029066</v>
      </c>
    </row>
    <row r="1647" spans="1:5" x14ac:dyDescent="0.3">
      <c r="A1647" s="24">
        <v>42804.25</v>
      </c>
      <c r="B1647" s="25">
        <v>8.0446712094042012E-5</v>
      </c>
      <c r="C1647" s="26">
        <v>48.2</v>
      </c>
      <c r="D1647" s="26">
        <v>3</v>
      </c>
      <c r="E1647" s="27">
        <f t="shared" si="25"/>
        <v>33.967176140891546</v>
      </c>
    </row>
    <row r="1648" spans="1:5" x14ac:dyDescent="0.3">
      <c r="A1648" s="24">
        <v>42804.291666666664</v>
      </c>
      <c r="B1648" s="25">
        <v>7.6890567514677658E-5</v>
      </c>
      <c r="C1648" s="26">
        <v>49.69</v>
      </c>
      <c r="D1648" s="26">
        <v>3</v>
      </c>
      <c r="E1648" s="27">
        <f t="shared" si="25"/>
        <v>33.469264546285956</v>
      </c>
    </row>
    <row r="1649" spans="1:5" x14ac:dyDescent="0.3">
      <c r="A1649" s="24">
        <v>42804.333333333336</v>
      </c>
      <c r="B1649" s="25">
        <v>8.4647297911787515E-5</v>
      </c>
      <c r="C1649" s="26">
        <v>50.7</v>
      </c>
      <c r="D1649" s="26">
        <v>2</v>
      </c>
      <c r="E1649" s="27">
        <f t="shared" si="25"/>
        <v>37.594573716158017</v>
      </c>
    </row>
    <row r="1650" spans="1:5" x14ac:dyDescent="0.3">
      <c r="A1650" s="24">
        <v>42804.375</v>
      </c>
      <c r="B1650" s="25">
        <v>9.6667745017464972E-5</v>
      </c>
      <c r="C1650" s="26">
        <v>50.23</v>
      </c>
      <c r="D1650" s="26">
        <v>2</v>
      </c>
      <c r="E1650" s="27">
        <f t="shared" si="25"/>
        <v>42.535238490310846</v>
      </c>
    </row>
    <row r="1651" spans="1:5" x14ac:dyDescent="0.3">
      <c r="A1651" s="24">
        <v>42804.416666666664</v>
      </c>
      <c r="B1651" s="25">
        <v>1.0843840947843428E-4</v>
      </c>
      <c r="C1651" s="26">
        <v>49.51</v>
      </c>
      <c r="D1651" s="26">
        <v>2</v>
      </c>
      <c r="E1651" s="27">
        <f t="shared" si="25"/>
        <v>47.030562322708981</v>
      </c>
    </row>
    <row r="1652" spans="1:5" x14ac:dyDescent="0.3">
      <c r="A1652" s="24">
        <v>42804.458333333336</v>
      </c>
      <c r="B1652" s="25">
        <v>1.1245318212899608E-4</v>
      </c>
      <c r="C1652" s="26">
        <v>49</v>
      </c>
      <c r="D1652" s="26">
        <v>2</v>
      </c>
      <c r="E1652" s="27">
        <f t="shared" si="25"/>
        <v>48.269403897050282</v>
      </c>
    </row>
    <row r="1653" spans="1:5" x14ac:dyDescent="0.3">
      <c r="A1653" s="24">
        <v>42804.5</v>
      </c>
      <c r="B1653" s="25">
        <v>1.1389020717014676E-4</v>
      </c>
      <c r="C1653" s="26">
        <v>48.42</v>
      </c>
      <c r="D1653" s="26">
        <v>2</v>
      </c>
      <c r="E1653" s="27">
        <f t="shared" si="25"/>
        <v>48.307579161123712</v>
      </c>
    </row>
    <row r="1654" spans="1:5" x14ac:dyDescent="0.3">
      <c r="A1654" s="24">
        <v>42804.541666666664</v>
      </c>
      <c r="B1654" s="25">
        <v>1.0933232294684055E-4</v>
      </c>
      <c r="C1654" s="26">
        <v>48.2</v>
      </c>
      <c r="D1654" s="26">
        <v>2</v>
      </c>
      <c r="E1654" s="27">
        <f t="shared" si="25"/>
        <v>46.163605382490381</v>
      </c>
    </row>
    <row r="1655" spans="1:5" x14ac:dyDescent="0.3">
      <c r="A1655" s="24">
        <v>42804.583333333336</v>
      </c>
      <c r="B1655" s="25">
        <v>9.9648958660877778E-5</v>
      </c>
      <c r="C1655" s="26">
        <v>48.2</v>
      </c>
      <c r="D1655" s="26">
        <v>2</v>
      </c>
      <c r="E1655" s="27">
        <f t="shared" si="25"/>
        <v>42.074979113299747</v>
      </c>
    </row>
    <row r="1656" spans="1:5" x14ac:dyDescent="0.3">
      <c r="A1656" s="24">
        <v>42804.625</v>
      </c>
      <c r="B1656" s="25">
        <v>9.544726639004679E-5</v>
      </c>
      <c r="C1656" s="26">
        <v>47.509999999999991</v>
      </c>
      <c r="D1656" s="26">
        <v>2</v>
      </c>
      <c r="E1656" s="27">
        <f t="shared" si="25"/>
        <v>39.723968725434233</v>
      </c>
    </row>
    <row r="1657" spans="1:5" x14ac:dyDescent="0.3">
      <c r="A1657" s="24">
        <v>42804.666666666664</v>
      </c>
      <c r="B1657" s="25">
        <v>9.4066950672749497E-5</v>
      </c>
      <c r="C1657" s="26">
        <v>47.5</v>
      </c>
      <c r="D1657" s="26">
        <v>2</v>
      </c>
      <c r="E1657" s="27">
        <f t="shared" si="25"/>
        <v>39.14125817493106</v>
      </c>
    </row>
    <row r="1658" spans="1:5" x14ac:dyDescent="0.3">
      <c r="A1658" s="24">
        <v>42804.708333333336</v>
      </c>
      <c r="B1658" s="25">
        <v>9.6133861315657803E-5</v>
      </c>
      <c r="C1658" s="26">
        <v>48.25</v>
      </c>
      <c r="D1658" s="26">
        <v>1</v>
      </c>
      <c r="E1658" s="27">
        <f t="shared" si="25"/>
        <v>40.632899162289085</v>
      </c>
    </row>
    <row r="1659" spans="1:5" x14ac:dyDescent="0.3">
      <c r="A1659" s="24">
        <v>42804.75</v>
      </c>
      <c r="B1659" s="25">
        <v>9.845112835231155E-5</v>
      </c>
      <c r="C1659" s="26">
        <v>49.7</v>
      </c>
      <c r="D1659" s="26">
        <v>1</v>
      </c>
      <c r="E1659" s="27">
        <f t="shared" si="25"/>
        <v>42.862864653002589</v>
      </c>
    </row>
    <row r="1660" spans="1:5" x14ac:dyDescent="0.3">
      <c r="A1660" s="24">
        <v>42804.791666666664</v>
      </c>
      <c r="B1660" s="25">
        <v>1.1395727915155159E-4</v>
      </c>
      <c r="C1660" s="26">
        <v>53.56</v>
      </c>
      <c r="D1660" s="26">
        <v>1</v>
      </c>
      <c r="E1660" s="27">
        <f t="shared" si="25"/>
        <v>53.467114393088224</v>
      </c>
    </row>
    <row r="1661" spans="1:5" x14ac:dyDescent="0.3">
      <c r="A1661" s="24">
        <v>42804.833333333336</v>
      </c>
      <c r="B1661" s="25">
        <v>1.2114697970864884E-4</v>
      </c>
      <c r="C1661" s="26">
        <v>54.69</v>
      </c>
      <c r="D1661" s="26">
        <v>1</v>
      </c>
      <c r="E1661" s="27">
        <f t="shared" si="25"/>
        <v>58.039628085530204</v>
      </c>
    </row>
    <row r="1662" spans="1:5" x14ac:dyDescent="0.3">
      <c r="A1662" s="24">
        <v>42804.875</v>
      </c>
      <c r="B1662" s="25">
        <v>1.1149688467977107E-4</v>
      </c>
      <c r="C1662" s="26">
        <v>53.010000000000005</v>
      </c>
      <c r="D1662" s="26">
        <v>1</v>
      </c>
      <c r="E1662" s="27">
        <f t="shared" si="25"/>
        <v>51.775540746222063</v>
      </c>
    </row>
    <row r="1663" spans="1:5" x14ac:dyDescent="0.3">
      <c r="A1663" s="24">
        <v>42804.916666666664</v>
      </c>
      <c r="B1663" s="25">
        <v>1.0153371915689841E-4</v>
      </c>
      <c r="C1663" s="26">
        <v>51.95</v>
      </c>
      <c r="D1663" s="26">
        <v>1</v>
      </c>
      <c r="E1663" s="27">
        <f t="shared" si="25"/>
        <v>46.206167981359648</v>
      </c>
    </row>
    <row r="1664" spans="1:5" x14ac:dyDescent="0.3">
      <c r="A1664" s="24">
        <v>42804.958333333336</v>
      </c>
      <c r="B1664" s="25">
        <v>9.3803925995968661E-5</v>
      </c>
      <c r="C1664" s="26">
        <v>50.7</v>
      </c>
      <c r="D1664" s="26">
        <v>2</v>
      </c>
      <c r="E1664" s="27">
        <f t="shared" si="25"/>
        <v>41.661325260441558</v>
      </c>
    </row>
    <row r="1665" spans="1:5" x14ac:dyDescent="0.3">
      <c r="A1665" s="24">
        <v>42805</v>
      </c>
      <c r="B1665" s="25">
        <v>8.6150382050382806E-5</v>
      </c>
      <c r="C1665" s="26">
        <v>50.4</v>
      </c>
      <c r="D1665" s="26">
        <v>3</v>
      </c>
      <c r="E1665" s="27">
        <f t="shared" si="25"/>
        <v>38.035738276772207</v>
      </c>
    </row>
    <row r="1666" spans="1:5" x14ac:dyDescent="0.3">
      <c r="A1666" s="24">
        <v>42805.041666666664</v>
      </c>
      <c r="B1666" s="25">
        <v>8.0608751117825758E-5</v>
      </c>
      <c r="C1666" s="26">
        <v>49.39</v>
      </c>
      <c r="D1666" s="26">
        <v>3</v>
      </c>
      <c r="E1666" s="27">
        <f t="shared" si="25"/>
        <v>34.875892067134473</v>
      </c>
    </row>
    <row r="1667" spans="1:5" x14ac:dyDescent="0.3">
      <c r="A1667" s="24">
        <v>42805.083333333336</v>
      </c>
      <c r="B1667" s="25">
        <v>7.8064976398963814E-5</v>
      </c>
      <c r="C1667" s="26">
        <v>49.03</v>
      </c>
      <c r="D1667" s="26">
        <v>3</v>
      </c>
      <c r="E1667" s="27">
        <f t="shared" si="25"/>
        <v>33.529125945288875</v>
      </c>
    </row>
    <row r="1668" spans="1:5" x14ac:dyDescent="0.3">
      <c r="A1668" s="24">
        <v>42805.125</v>
      </c>
      <c r="B1668" s="25">
        <v>7.6390960486246072E-5</v>
      </c>
      <c r="C1668" s="26">
        <v>48.34</v>
      </c>
      <c r="D1668" s="26">
        <v>3</v>
      </c>
      <c r="E1668" s="27">
        <f t="shared" si="25"/>
        <v>32.348393901968983</v>
      </c>
    </row>
    <row r="1669" spans="1:5" x14ac:dyDescent="0.3">
      <c r="A1669" s="24">
        <v>42805.166666666664</v>
      </c>
      <c r="B1669" s="25">
        <v>7.5768258632098496E-5</v>
      </c>
      <c r="C1669" s="26">
        <v>47.1</v>
      </c>
      <c r="D1669" s="26">
        <v>3</v>
      </c>
      <c r="E1669" s="27">
        <f t="shared" si="25"/>
        <v>31.261680438569314</v>
      </c>
    </row>
    <row r="1670" spans="1:5" x14ac:dyDescent="0.3">
      <c r="A1670" s="24">
        <v>42805.208333333336</v>
      </c>
      <c r="B1670" s="25">
        <v>7.6374827334023065E-5</v>
      </c>
      <c r="C1670" s="26">
        <v>46.8</v>
      </c>
      <c r="D1670" s="26">
        <v>3</v>
      </c>
      <c r="E1670" s="27">
        <f t="shared" si="25"/>
        <v>31.311235212474767</v>
      </c>
    </row>
    <row r="1671" spans="1:5" x14ac:dyDescent="0.3">
      <c r="A1671" s="24">
        <v>42805.25</v>
      </c>
      <c r="B1671" s="25">
        <v>7.8356944156342199E-5</v>
      </c>
      <c r="C1671" s="26">
        <v>47.08</v>
      </c>
      <c r="D1671" s="26">
        <v>3</v>
      </c>
      <c r="E1671" s="27">
        <f t="shared" si="25"/>
        <v>32.316033594513975</v>
      </c>
    </row>
    <row r="1672" spans="1:5" x14ac:dyDescent="0.3">
      <c r="A1672" s="24">
        <v>42805.291666666664</v>
      </c>
      <c r="B1672" s="25">
        <v>7.2956311728863111E-5</v>
      </c>
      <c r="C1672" s="26">
        <v>46.8</v>
      </c>
      <c r="D1672" s="26">
        <v>3</v>
      </c>
      <c r="E1672" s="27">
        <f t="shared" si="25"/>
        <v>29.90975320685855</v>
      </c>
    </row>
    <row r="1673" spans="1:5" x14ac:dyDescent="0.3">
      <c r="A1673" s="24">
        <v>42805.333333333336</v>
      </c>
      <c r="B1673" s="25">
        <v>7.1728269024063865E-5</v>
      </c>
      <c r="C1673" s="26">
        <v>46.8</v>
      </c>
      <c r="D1673" s="26">
        <v>3</v>
      </c>
      <c r="E1673" s="27">
        <f t="shared" si="25"/>
        <v>29.406294995257412</v>
      </c>
    </row>
    <row r="1674" spans="1:5" x14ac:dyDescent="0.3">
      <c r="A1674" s="24">
        <v>42805.375</v>
      </c>
      <c r="B1674" s="25">
        <v>7.5902390081174995E-5</v>
      </c>
      <c r="C1674" s="26">
        <v>47.490000000000009</v>
      </c>
      <c r="D1674" s="26">
        <v>3</v>
      </c>
      <c r="E1674" s="27">
        <f t="shared" ref="E1674:E1737" si="26">C1674*B1674*8760</f>
        <v>31.576335463405812</v>
      </c>
    </row>
    <row r="1675" spans="1:5" x14ac:dyDescent="0.3">
      <c r="A1675" s="24">
        <v>42805.416666666664</v>
      </c>
      <c r="B1675" s="25">
        <v>8.1257949605828282E-5</v>
      </c>
      <c r="C1675" s="26">
        <v>47.490000000000009</v>
      </c>
      <c r="D1675" s="26">
        <v>3</v>
      </c>
      <c r="E1675" s="27">
        <f t="shared" si="26"/>
        <v>33.804314634599685</v>
      </c>
    </row>
    <row r="1676" spans="1:5" x14ac:dyDescent="0.3">
      <c r="A1676" s="24">
        <v>42805.458333333336</v>
      </c>
      <c r="B1676" s="25">
        <v>8.5759416493535817E-5</v>
      </c>
      <c r="C1676" s="26">
        <v>47.47</v>
      </c>
      <c r="D1676" s="26">
        <v>3</v>
      </c>
      <c r="E1676" s="27">
        <f t="shared" si="26"/>
        <v>35.661955628305755</v>
      </c>
    </row>
    <row r="1677" spans="1:5" x14ac:dyDescent="0.3">
      <c r="A1677" s="24">
        <v>42805.5</v>
      </c>
      <c r="B1677" s="25">
        <v>8.8622774209623934E-5</v>
      </c>
      <c r="C1677" s="26">
        <v>45</v>
      </c>
      <c r="D1677" s="26">
        <v>3</v>
      </c>
      <c r="E1677" s="27">
        <f t="shared" si="26"/>
        <v>34.935097593433753</v>
      </c>
    </row>
    <row r="1678" spans="1:5" x14ac:dyDescent="0.3">
      <c r="A1678" s="24">
        <v>42805.541666666664</v>
      </c>
      <c r="B1678" s="25">
        <v>8.821528666467146E-5</v>
      </c>
      <c r="C1678" s="26">
        <v>44.47</v>
      </c>
      <c r="D1678" s="26">
        <v>3</v>
      </c>
      <c r="E1678" s="27">
        <f t="shared" si="26"/>
        <v>34.364900070286751</v>
      </c>
    </row>
    <row r="1679" spans="1:5" x14ac:dyDescent="0.3">
      <c r="A1679" s="24">
        <v>42805.583333333336</v>
      </c>
      <c r="B1679" s="25">
        <v>8.5508585546651105E-5</v>
      </c>
      <c r="C1679" s="26">
        <v>44.399999999999991</v>
      </c>
      <c r="D1679" s="26">
        <v>3</v>
      </c>
      <c r="E1679" s="27">
        <f t="shared" si="26"/>
        <v>33.258051296856664</v>
      </c>
    </row>
    <row r="1680" spans="1:5" x14ac:dyDescent="0.3">
      <c r="A1680" s="24">
        <v>42805.625</v>
      </c>
      <c r="B1680" s="25">
        <v>8.2374847426609389E-5</v>
      </c>
      <c r="C1680" s="26">
        <v>39.340000000000003</v>
      </c>
      <c r="D1680" s="26">
        <v>3</v>
      </c>
      <c r="E1680" s="27">
        <f t="shared" si="26"/>
        <v>28.387888120402245</v>
      </c>
    </row>
    <row r="1681" spans="1:5" x14ac:dyDescent="0.3">
      <c r="A1681" s="24">
        <v>42805.666666666664</v>
      </c>
      <c r="B1681" s="25">
        <v>7.9997865787507713E-5</v>
      </c>
      <c r="C1681" s="26">
        <v>38.590000000000003</v>
      </c>
      <c r="D1681" s="26">
        <v>3</v>
      </c>
      <c r="E1681" s="27">
        <f t="shared" si="26"/>
        <v>27.043150532881725</v>
      </c>
    </row>
    <row r="1682" spans="1:5" x14ac:dyDescent="0.3">
      <c r="A1682" s="24">
        <v>42805.708333333336</v>
      </c>
      <c r="B1682" s="25">
        <v>7.7843906614821404E-5</v>
      </c>
      <c r="C1682" s="26">
        <v>38.590000000000003</v>
      </c>
      <c r="D1682" s="26">
        <v>3</v>
      </c>
      <c r="E1682" s="27">
        <f t="shared" si="26"/>
        <v>26.315008080889793</v>
      </c>
    </row>
    <row r="1683" spans="1:5" x14ac:dyDescent="0.3">
      <c r="A1683" s="24">
        <v>42805.75</v>
      </c>
      <c r="B1683" s="25">
        <v>7.8816013683785197E-5</v>
      </c>
      <c r="C1683" s="26">
        <v>44</v>
      </c>
      <c r="D1683" s="26">
        <v>2</v>
      </c>
      <c r="E1683" s="27">
        <f t="shared" si="26"/>
        <v>30.378844314278165</v>
      </c>
    </row>
    <row r="1684" spans="1:5" x14ac:dyDescent="0.3">
      <c r="A1684" s="24">
        <v>42805.791666666664</v>
      </c>
      <c r="B1684" s="25">
        <v>9.1112873366051549E-5</v>
      </c>
      <c r="C1684" s="26">
        <v>47.47</v>
      </c>
      <c r="D1684" s="26">
        <v>2</v>
      </c>
      <c r="E1684" s="27">
        <f t="shared" si="26"/>
        <v>37.888122144493451</v>
      </c>
    </row>
    <row r="1685" spans="1:5" x14ac:dyDescent="0.3">
      <c r="A1685" s="24">
        <v>42805.833333333336</v>
      </c>
      <c r="B1685" s="25">
        <v>9.9302006734785803E-5</v>
      </c>
      <c r="C1685" s="26">
        <v>48.34</v>
      </c>
      <c r="D1685" s="26">
        <v>2</v>
      </c>
      <c r="E1685" s="27">
        <f t="shared" si="26"/>
        <v>42.050268888701623</v>
      </c>
    </row>
    <row r="1686" spans="1:5" x14ac:dyDescent="0.3">
      <c r="A1686" s="24">
        <v>42805.875</v>
      </c>
      <c r="B1686" s="25">
        <v>9.7942902538855709E-5</v>
      </c>
      <c r="C1686" s="26">
        <v>47.509999999999991</v>
      </c>
      <c r="D1686" s="26">
        <v>2</v>
      </c>
      <c r="E1686" s="27">
        <f t="shared" si="26"/>
        <v>40.762621544680258</v>
      </c>
    </row>
    <row r="1687" spans="1:5" x14ac:dyDescent="0.3">
      <c r="A1687" s="24">
        <v>42805.916666666664</v>
      </c>
      <c r="B1687" s="25">
        <v>9.1071177155108924E-5</v>
      </c>
      <c r="C1687" s="26">
        <v>47.1</v>
      </c>
      <c r="D1687" s="26">
        <v>2</v>
      </c>
      <c r="E1687" s="27">
        <f t="shared" si="26"/>
        <v>37.575603409489318</v>
      </c>
    </row>
    <row r="1688" spans="1:5" x14ac:dyDescent="0.3">
      <c r="A1688" s="24">
        <v>42805.958333333336</v>
      </c>
      <c r="B1688" s="25">
        <v>8.4367049448208617E-5</v>
      </c>
      <c r="C1688" s="26">
        <v>45</v>
      </c>
      <c r="D1688" s="26">
        <v>2</v>
      </c>
      <c r="E1688" s="27">
        <f t="shared" si="26"/>
        <v>33.257490892483837</v>
      </c>
    </row>
    <row r="1689" spans="1:5" x14ac:dyDescent="0.3">
      <c r="A1689" s="24">
        <v>42806</v>
      </c>
      <c r="B1689" s="25">
        <v>7.861645447027628E-5</v>
      </c>
      <c r="C1689" s="26">
        <v>31.25</v>
      </c>
      <c r="D1689" s="26">
        <v>3</v>
      </c>
      <c r="E1689" s="27">
        <f t="shared" si="26"/>
        <v>21.521254411238132</v>
      </c>
    </row>
    <row r="1690" spans="1:5" x14ac:dyDescent="0.3">
      <c r="A1690" s="24">
        <v>42806.041666666664</v>
      </c>
      <c r="B1690" s="25">
        <v>7.5890547879604579E-5</v>
      </c>
      <c r="C1690" s="26">
        <v>26.06</v>
      </c>
      <c r="D1690" s="26">
        <v>3</v>
      </c>
      <c r="E1690" s="27">
        <f t="shared" si="26"/>
        <v>17.32471925702426</v>
      </c>
    </row>
    <row r="1691" spans="1:5" x14ac:dyDescent="0.3">
      <c r="A1691" s="24">
        <v>42806.083333333336</v>
      </c>
      <c r="B1691" s="25">
        <v>7.4531794342849549E-5</v>
      </c>
      <c r="C1691" s="26">
        <v>23.23</v>
      </c>
      <c r="D1691" s="26">
        <v>3</v>
      </c>
      <c r="E1691" s="27">
        <f t="shared" si="26"/>
        <v>15.1668325834393</v>
      </c>
    </row>
    <row r="1692" spans="1:5" x14ac:dyDescent="0.3">
      <c r="A1692" s="24">
        <v>42806.125</v>
      </c>
      <c r="B1692" s="25">
        <v>7.3869148268333924E-5</v>
      </c>
      <c r="C1692" s="26">
        <v>18.07</v>
      </c>
      <c r="D1692" s="26">
        <v>3</v>
      </c>
      <c r="E1692" s="27">
        <f t="shared" si="26"/>
        <v>11.692983860669036</v>
      </c>
    </row>
    <row r="1693" spans="1:5" x14ac:dyDescent="0.3">
      <c r="A1693" s="24">
        <v>42806.166666666664</v>
      </c>
      <c r="B1693" s="25">
        <v>7.4087753546506115E-5</v>
      </c>
      <c r="C1693" s="26">
        <v>14.26</v>
      </c>
      <c r="D1693" s="26">
        <v>3</v>
      </c>
      <c r="E1693" s="27">
        <f t="shared" si="26"/>
        <v>9.2548643624210314</v>
      </c>
    </row>
    <row r="1694" spans="1:5" x14ac:dyDescent="0.3">
      <c r="A1694" s="24">
        <v>42806.208333333336</v>
      </c>
      <c r="B1694" s="25">
        <v>7.688472626396351E-5</v>
      </c>
      <c r="C1694" s="26">
        <v>15.470000000000002</v>
      </c>
      <c r="D1694" s="26">
        <v>3</v>
      </c>
      <c r="E1694" s="27">
        <f t="shared" si="26"/>
        <v>10.419202826058797</v>
      </c>
    </row>
    <row r="1695" spans="1:5" x14ac:dyDescent="0.3">
      <c r="A1695" s="24">
        <v>42806.25</v>
      </c>
      <c r="B1695" s="25">
        <v>8.7350260552426784E-5</v>
      </c>
      <c r="C1695" s="26">
        <v>17.260000000000002</v>
      </c>
      <c r="D1695" s="26">
        <v>3</v>
      </c>
      <c r="E1695" s="27">
        <f t="shared" si="26"/>
        <v>13.207149754901605</v>
      </c>
    </row>
    <row r="1696" spans="1:5" x14ac:dyDescent="0.3">
      <c r="A1696" s="24">
        <v>42806.291666666664</v>
      </c>
      <c r="B1696" s="25">
        <v>1.0175094043557283E-4</v>
      </c>
      <c r="C1696" s="26">
        <v>15</v>
      </c>
      <c r="D1696" s="26">
        <v>3</v>
      </c>
      <c r="E1696" s="27">
        <f t="shared" si="26"/>
        <v>13.37007357323427</v>
      </c>
    </row>
    <row r="1697" spans="1:5" x14ac:dyDescent="0.3">
      <c r="A1697" s="24">
        <v>42806.333333333336</v>
      </c>
      <c r="B1697" s="25">
        <v>1.3409302614208638E-4</v>
      </c>
      <c r="C1697" s="26">
        <v>14.689999999999998</v>
      </c>
      <c r="D1697" s="26">
        <v>3</v>
      </c>
      <c r="E1697" s="27">
        <f t="shared" si="26"/>
        <v>17.255680613278699</v>
      </c>
    </row>
    <row r="1698" spans="1:5" x14ac:dyDescent="0.3">
      <c r="A1698" s="24">
        <v>42806.375</v>
      </c>
      <c r="B1698" s="25">
        <v>1.5798429271560586E-4</v>
      </c>
      <c r="C1698" s="26">
        <v>18.82</v>
      </c>
      <c r="D1698" s="26">
        <v>3</v>
      </c>
      <c r="E1698" s="27">
        <f t="shared" si="26"/>
        <v>26.045796046831473</v>
      </c>
    </row>
    <row r="1699" spans="1:5" x14ac:dyDescent="0.3">
      <c r="A1699" s="24">
        <v>42806.416666666664</v>
      </c>
      <c r="B1699" s="25">
        <v>1.6595650199014111E-4</v>
      </c>
      <c r="C1699" s="26">
        <v>17.489999999999998</v>
      </c>
      <c r="D1699" s="26">
        <v>3</v>
      </c>
      <c r="E1699" s="27">
        <f t="shared" si="26"/>
        <v>25.426593965514293</v>
      </c>
    </row>
    <row r="1700" spans="1:5" x14ac:dyDescent="0.3">
      <c r="A1700" s="24">
        <v>42806.458333333336</v>
      </c>
      <c r="B1700" s="25">
        <v>1.6571537402782248E-4</v>
      </c>
      <c r="C1700" s="26">
        <v>18.43</v>
      </c>
      <c r="D1700" s="26">
        <v>3</v>
      </c>
      <c r="E1700" s="27">
        <f t="shared" si="26"/>
        <v>26.75421684759505</v>
      </c>
    </row>
    <row r="1701" spans="1:5" x14ac:dyDescent="0.3">
      <c r="A1701" s="24">
        <v>42806.5</v>
      </c>
      <c r="B1701" s="25">
        <v>1.6415160198821025E-4</v>
      </c>
      <c r="C1701" s="26">
        <v>17.46</v>
      </c>
      <c r="D1701" s="26">
        <v>3</v>
      </c>
      <c r="E1701" s="27">
        <f t="shared" si="26"/>
        <v>25.106921863455966</v>
      </c>
    </row>
    <row r="1702" spans="1:5" x14ac:dyDescent="0.3">
      <c r="A1702" s="24">
        <v>42806.541666666664</v>
      </c>
      <c r="B1702" s="25">
        <v>1.5404933575285725E-4</v>
      </c>
      <c r="C1702" s="26">
        <v>15.22</v>
      </c>
      <c r="D1702" s="26">
        <v>3</v>
      </c>
      <c r="E1702" s="27">
        <f t="shared" si="26"/>
        <v>20.538966597788352</v>
      </c>
    </row>
    <row r="1703" spans="1:5" x14ac:dyDescent="0.3">
      <c r="A1703" s="24">
        <v>42806.583333333336</v>
      </c>
      <c r="B1703" s="25">
        <v>1.3446157111840842E-4</v>
      </c>
      <c r="C1703" s="26">
        <v>13.309999999999999</v>
      </c>
      <c r="D1703" s="26">
        <v>3</v>
      </c>
      <c r="E1703" s="27">
        <f t="shared" si="26"/>
        <v>15.6776275614935</v>
      </c>
    </row>
    <row r="1704" spans="1:5" x14ac:dyDescent="0.3">
      <c r="A1704" s="24">
        <v>42806.625</v>
      </c>
      <c r="B1704" s="25">
        <v>1.2882854177103078E-4</v>
      </c>
      <c r="C1704" s="26">
        <v>12.29</v>
      </c>
      <c r="D1704" s="26">
        <v>3</v>
      </c>
      <c r="E1704" s="27">
        <f t="shared" si="26"/>
        <v>13.869732338485882</v>
      </c>
    </row>
    <row r="1705" spans="1:5" x14ac:dyDescent="0.3">
      <c r="A1705" s="24">
        <v>42806.666666666664</v>
      </c>
      <c r="B1705" s="25">
        <v>1.3028847394319629E-4</v>
      </c>
      <c r="C1705" s="26">
        <v>12</v>
      </c>
      <c r="D1705" s="26">
        <v>3</v>
      </c>
      <c r="E1705" s="27">
        <f t="shared" si="26"/>
        <v>13.695924380908792</v>
      </c>
    </row>
    <row r="1706" spans="1:5" x14ac:dyDescent="0.3">
      <c r="A1706" s="24">
        <v>42806.708333333336</v>
      </c>
      <c r="B1706" s="25">
        <v>1.3148168759352473E-4</v>
      </c>
      <c r="C1706" s="26">
        <v>12</v>
      </c>
      <c r="D1706" s="26">
        <v>3</v>
      </c>
      <c r="E1706" s="27">
        <f t="shared" si="26"/>
        <v>13.821354999831319</v>
      </c>
    </row>
    <row r="1707" spans="1:5" x14ac:dyDescent="0.3">
      <c r="A1707" s="24">
        <v>42806.75</v>
      </c>
      <c r="B1707" s="25">
        <v>1.2841355752758247E-4</v>
      </c>
      <c r="C1707" s="26">
        <v>23.760000000000005</v>
      </c>
      <c r="D1707" s="26">
        <v>2</v>
      </c>
      <c r="E1707" s="27">
        <f t="shared" si="26"/>
        <v>26.727689671252953</v>
      </c>
    </row>
    <row r="1708" spans="1:5" x14ac:dyDescent="0.3">
      <c r="A1708" s="24">
        <v>42806.791666666664</v>
      </c>
      <c r="B1708" s="25">
        <v>1.3342690417856765E-4</v>
      </c>
      <c r="C1708" s="26">
        <v>37.1</v>
      </c>
      <c r="D1708" s="26">
        <v>2</v>
      </c>
      <c r="E1708" s="27">
        <f t="shared" si="26"/>
        <v>43.363210150417771</v>
      </c>
    </row>
    <row r="1709" spans="1:5" x14ac:dyDescent="0.3">
      <c r="A1709" s="24">
        <v>42806.833333333336</v>
      </c>
      <c r="B1709" s="25">
        <v>1.2868766916036367E-4</v>
      </c>
      <c r="C1709" s="26">
        <v>38.9</v>
      </c>
      <c r="D1709" s="26">
        <v>2</v>
      </c>
      <c r="E1709" s="27">
        <f t="shared" si="26"/>
        <v>43.852124893762166</v>
      </c>
    </row>
    <row r="1710" spans="1:5" x14ac:dyDescent="0.3">
      <c r="A1710" s="24">
        <v>42806.875</v>
      </c>
      <c r="B1710" s="25">
        <v>1.1315428817245292E-4</v>
      </c>
      <c r="C1710" s="26">
        <v>32.96</v>
      </c>
      <c r="D1710" s="26">
        <v>2</v>
      </c>
      <c r="E1710" s="27">
        <f t="shared" si="26"/>
        <v>32.670992362317065</v>
      </c>
    </row>
    <row r="1711" spans="1:5" x14ac:dyDescent="0.3">
      <c r="A1711" s="24">
        <v>42806.916666666664</v>
      </c>
      <c r="B1711" s="25">
        <v>9.7149902319292785E-5</v>
      </c>
      <c r="C1711" s="26">
        <v>34.409999999999997</v>
      </c>
      <c r="D1711" s="26">
        <v>2</v>
      </c>
      <c r="E1711" s="27">
        <f t="shared" si="26"/>
        <v>29.284050495948129</v>
      </c>
    </row>
    <row r="1712" spans="1:5" x14ac:dyDescent="0.3">
      <c r="A1712" s="24">
        <v>42806.958333333336</v>
      </c>
      <c r="B1712" s="25">
        <v>8.7452818727805877E-5</v>
      </c>
      <c r="C1712" s="26">
        <v>32.04</v>
      </c>
      <c r="D1712" s="26">
        <v>2</v>
      </c>
      <c r="E1712" s="27">
        <f t="shared" si="26"/>
        <v>24.545417613460767</v>
      </c>
    </row>
    <row r="1713" spans="1:5" x14ac:dyDescent="0.3">
      <c r="A1713" s="24">
        <v>42807</v>
      </c>
      <c r="B1713" s="25">
        <v>8.1483553478443652E-5</v>
      </c>
      <c r="C1713" s="26">
        <v>27.04</v>
      </c>
      <c r="D1713" s="26">
        <v>3</v>
      </c>
      <c r="E1713" s="27">
        <f t="shared" si="26"/>
        <v>19.301041905860338</v>
      </c>
    </row>
    <row r="1714" spans="1:5" x14ac:dyDescent="0.3">
      <c r="A1714" s="24">
        <v>42807.041666666664</v>
      </c>
      <c r="B1714" s="25">
        <v>7.8418795367228426E-5</v>
      </c>
      <c r="C1714" s="26">
        <v>14</v>
      </c>
      <c r="D1714" s="26">
        <v>3</v>
      </c>
      <c r="E1714" s="27">
        <f t="shared" si="26"/>
        <v>9.6172810638368933</v>
      </c>
    </row>
    <row r="1715" spans="1:5" x14ac:dyDescent="0.3">
      <c r="A1715" s="24">
        <v>42807.083333333336</v>
      </c>
      <c r="B1715" s="25">
        <v>7.6798388904071753E-5</v>
      </c>
      <c r="C1715" s="26">
        <v>12.16</v>
      </c>
      <c r="D1715" s="26">
        <v>3</v>
      </c>
      <c r="E1715" s="27">
        <f t="shared" si="26"/>
        <v>8.1806872634839696</v>
      </c>
    </row>
    <row r="1716" spans="1:5" x14ac:dyDescent="0.3">
      <c r="A1716" s="24">
        <v>42807.125</v>
      </c>
      <c r="B1716" s="25">
        <v>7.5784325542947937E-5</v>
      </c>
      <c r="C1716" s="26">
        <v>12</v>
      </c>
      <c r="D1716" s="26">
        <v>3</v>
      </c>
      <c r="E1716" s="27">
        <f t="shared" si="26"/>
        <v>7.9664483010746876</v>
      </c>
    </row>
    <row r="1717" spans="1:5" x14ac:dyDescent="0.3">
      <c r="A1717" s="24">
        <v>42807.166666666664</v>
      </c>
      <c r="B1717" s="25">
        <v>7.5990077664273188E-5</v>
      </c>
      <c r="C1717" s="26">
        <v>12</v>
      </c>
      <c r="D1717" s="26">
        <v>3</v>
      </c>
      <c r="E1717" s="27">
        <f t="shared" si="26"/>
        <v>7.988076964068398</v>
      </c>
    </row>
    <row r="1718" spans="1:5" x14ac:dyDescent="0.3">
      <c r="A1718" s="24">
        <v>42807.208333333336</v>
      </c>
      <c r="B1718" s="25">
        <v>7.8797864705961617E-5</v>
      </c>
      <c r="C1718" s="26">
        <v>15.89</v>
      </c>
      <c r="D1718" s="26">
        <v>3</v>
      </c>
      <c r="E1718" s="27">
        <f t="shared" si="26"/>
        <v>10.968379094756916</v>
      </c>
    </row>
    <row r="1719" spans="1:5" x14ac:dyDescent="0.3">
      <c r="A1719" s="24">
        <v>42807.25</v>
      </c>
      <c r="B1719" s="25">
        <v>8.9577144351365401E-5</v>
      </c>
      <c r="C1719" s="26">
        <v>33.83</v>
      </c>
      <c r="D1719" s="26">
        <v>3</v>
      </c>
      <c r="E1719" s="27">
        <f t="shared" si="26"/>
        <v>26.546258390242617</v>
      </c>
    </row>
    <row r="1720" spans="1:5" x14ac:dyDescent="0.3">
      <c r="A1720" s="24">
        <v>42807.291666666664</v>
      </c>
      <c r="B1720" s="25">
        <v>1.0372899799773504E-4</v>
      </c>
      <c r="C1720" s="26">
        <v>41</v>
      </c>
      <c r="D1720" s="26">
        <v>3</v>
      </c>
      <c r="E1720" s="27">
        <f t="shared" si="26"/>
        <v>37.255306920866516</v>
      </c>
    </row>
    <row r="1721" spans="1:5" x14ac:dyDescent="0.3">
      <c r="A1721" s="24">
        <v>42807.333333333336</v>
      </c>
      <c r="B1721" s="25">
        <v>1.3555925952515565E-4</v>
      </c>
      <c r="C1721" s="26">
        <v>42.86</v>
      </c>
      <c r="D1721" s="26">
        <v>2</v>
      </c>
      <c r="E1721" s="27">
        <f t="shared" si="26"/>
        <v>50.896212002053979</v>
      </c>
    </row>
    <row r="1722" spans="1:5" x14ac:dyDescent="0.3">
      <c r="A1722" s="24">
        <v>42807.375</v>
      </c>
      <c r="B1722" s="25">
        <v>1.584907540626068E-4</v>
      </c>
      <c r="C1722" s="26">
        <v>40</v>
      </c>
      <c r="D1722" s="26">
        <v>2</v>
      </c>
      <c r="E1722" s="27">
        <f t="shared" si="26"/>
        <v>55.535160223537424</v>
      </c>
    </row>
    <row r="1723" spans="1:5" x14ac:dyDescent="0.3">
      <c r="A1723" s="24">
        <v>42807.416666666664</v>
      </c>
      <c r="B1723" s="25">
        <v>1.660294553851868E-4</v>
      </c>
      <c r="C1723" s="26">
        <v>34.57</v>
      </c>
      <c r="D1723" s="26">
        <v>2</v>
      </c>
      <c r="E1723" s="27">
        <f t="shared" si="26"/>
        <v>50.279231268553353</v>
      </c>
    </row>
    <row r="1724" spans="1:5" x14ac:dyDescent="0.3">
      <c r="A1724" s="24">
        <v>42807.458333333336</v>
      </c>
      <c r="B1724" s="25">
        <v>1.6598109063241525E-4</v>
      </c>
      <c r="C1724" s="26">
        <v>32.89</v>
      </c>
      <c r="D1724" s="26">
        <v>2</v>
      </c>
      <c r="E1724" s="27">
        <f t="shared" si="26"/>
        <v>47.821874301085209</v>
      </c>
    </row>
    <row r="1725" spans="1:5" x14ac:dyDescent="0.3">
      <c r="A1725" s="24">
        <v>42807.5</v>
      </c>
      <c r="B1725" s="25">
        <v>1.6487085103389476E-4</v>
      </c>
      <c r="C1725" s="26">
        <v>31.97</v>
      </c>
      <c r="D1725" s="26">
        <v>2</v>
      </c>
      <c r="E1725" s="27">
        <f t="shared" si="26"/>
        <v>46.173268902169674</v>
      </c>
    </row>
    <row r="1726" spans="1:5" x14ac:dyDescent="0.3">
      <c r="A1726" s="24">
        <v>42807.541666666664</v>
      </c>
      <c r="B1726" s="25">
        <v>1.5475808553661036E-4</v>
      </c>
      <c r="C1726" s="26">
        <v>32.200000000000003</v>
      </c>
      <c r="D1726" s="26">
        <v>2</v>
      </c>
      <c r="E1726" s="27">
        <f t="shared" si="26"/>
        <v>43.652922703482758</v>
      </c>
    </row>
    <row r="1727" spans="1:5" x14ac:dyDescent="0.3">
      <c r="A1727" s="24">
        <v>42807.583333333336</v>
      </c>
      <c r="B1727" s="25">
        <v>1.3530934446918182E-4</v>
      </c>
      <c r="C1727" s="26">
        <v>31.7</v>
      </c>
      <c r="D1727" s="26">
        <v>2</v>
      </c>
      <c r="E1727" s="27">
        <f t="shared" si="26"/>
        <v>37.574322484336037</v>
      </c>
    </row>
    <row r="1728" spans="1:5" x14ac:dyDescent="0.3">
      <c r="A1728" s="24">
        <v>42807.625</v>
      </c>
      <c r="B1728" s="25">
        <v>1.2984079244083766E-4</v>
      </c>
      <c r="C1728" s="26">
        <v>32</v>
      </c>
      <c r="D1728" s="26">
        <v>2</v>
      </c>
      <c r="E1728" s="27">
        <f t="shared" si="26"/>
        <v>36.39697093701561</v>
      </c>
    </row>
    <row r="1729" spans="1:5" x14ac:dyDescent="0.3">
      <c r="A1729" s="24">
        <v>42807.666666666664</v>
      </c>
      <c r="B1729" s="25">
        <v>1.3091438340502088E-4</v>
      </c>
      <c r="C1729" s="26">
        <v>36.61</v>
      </c>
      <c r="D1729" s="26">
        <v>2</v>
      </c>
      <c r="E1729" s="27">
        <f t="shared" si="26"/>
        <v>41.984714049770453</v>
      </c>
    </row>
    <row r="1730" spans="1:5" x14ac:dyDescent="0.3">
      <c r="A1730" s="24">
        <v>42807.708333333336</v>
      </c>
      <c r="B1730" s="25">
        <v>1.3275268581835361E-4</v>
      </c>
      <c r="C1730" s="26">
        <v>41.820000000000007</v>
      </c>
      <c r="D1730" s="26">
        <v>1</v>
      </c>
      <c r="E1730" s="27">
        <f t="shared" si="26"/>
        <v>48.633043731290293</v>
      </c>
    </row>
    <row r="1731" spans="1:5" x14ac:dyDescent="0.3">
      <c r="A1731" s="24">
        <v>42807.75</v>
      </c>
      <c r="B1731" s="25">
        <v>1.302614822613487E-4</v>
      </c>
      <c r="C1731" s="26">
        <v>44</v>
      </c>
      <c r="D1731" s="26">
        <v>1</v>
      </c>
      <c r="E1731" s="27">
        <f t="shared" si="26"/>
        <v>50.207985722814243</v>
      </c>
    </row>
    <row r="1732" spans="1:5" x14ac:dyDescent="0.3">
      <c r="A1732" s="24">
        <v>42807.791666666664</v>
      </c>
      <c r="B1732" s="25">
        <v>1.3713690890551386E-4</v>
      </c>
      <c r="C1732" s="26">
        <v>47.509999999999991</v>
      </c>
      <c r="D1732" s="26">
        <v>1</v>
      </c>
      <c r="E1732" s="27">
        <f t="shared" si="26"/>
        <v>57.074680988804431</v>
      </c>
    </row>
    <row r="1733" spans="1:5" x14ac:dyDescent="0.3">
      <c r="A1733" s="24">
        <v>42807.833333333336</v>
      </c>
      <c r="B1733" s="25">
        <v>1.3239974270948989E-4</v>
      </c>
      <c r="C1733" s="26">
        <v>49.51</v>
      </c>
      <c r="D1733" s="26">
        <v>1</v>
      </c>
      <c r="E1733" s="27">
        <f t="shared" si="26"/>
        <v>57.422774651150355</v>
      </c>
    </row>
    <row r="1734" spans="1:5" x14ac:dyDescent="0.3">
      <c r="A1734" s="24">
        <v>42807.875</v>
      </c>
      <c r="B1734" s="25">
        <v>1.1585568669554797E-4</v>
      </c>
      <c r="C1734" s="26">
        <v>44.94</v>
      </c>
      <c r="D1734" s="26">
        <v>1</v>
      </c>
      <c r="E1734" s="27">
        <f t="shared" si="26"/>
        <v>45.609417946457825</v>
      </c>
    </row>
    <row r="1735" spans="1:5" x14ac:dyDescent="0.3">
      <c r="A1735" s="24">
        <v>42807.916666666664</v>
      </c>
      <c r="B1735" s="25">
        <v>9.9481783500672888E-5</v>
      </c>
      <c r="C1735" s="26">
        <v>39.96</v>
      </c>
      <c r="D1735" s="26">
        <v>1</v>
      </c>
      <c r="E1735" s="27">
        <f t="shared" si="26"/>
        <v>34.823558521697144</v>
      </c>
    </row>
    <row r="1736" spans="1:5" x14ac:dyDescent="0.3">
      <c r="A1736" s="24">
        <v>42807.958333333336</v>
      </c>
      <c r="B1736" s="25">
        <v>8.908150478407276E-5</v>
      </c>
      <c r="C1736" s="26">
        <v>33.549999999999997</v>
      </c>
      <c r="D1736" s="26">
        <v>2</v>
      </c>
      <c r="E1736" s="27">
        <f t="shared" si="26"/>
        <v>26.180876093029415</v>
      </c>
    </row>
    <row r="1737" spans="1:5" x14ac:dyDescent="0.3">
      <c r="A1737" s="24">
        <v>42808</v>
      </c>
      <c r="B1737" s="25">
        <v>8.1483553478443652E-5</v>
      </c>
      <c r="C1737" s="26">
        <v>29.58</v>
      </c>
      <c r="D1737" s="26">
        <v>3</v>
      </c>
      <c r="E1737" s="27">
        <f t="shared" si="26"/>
        <v>21.114083564177101</v>
      </c>
    </row>
    <row r="1738" spans="1:5" x14ac:dyDescent="0.3">
      <c r="A1738" s="24">
        <v>42808.041666666664</v>
      </c>
      <c r="B1738" s="25">
        <v>7.8418795367228426E-5</v>
      </c>
      <c r="C1738" s="26">
        <v>28.61</v>
      </c>
      <c r="D1738" s="26">
        <v>3</v>
      </c>
      <c r="E1738" s="27">
        <f t="shared" ref="E1738:E1801" si="27">C1738*B1738*8760</f>
        <v>19.65360080259811</v>
      </c>
    </row>
    <row r="1739" spans="1:5" x14ac:dyDescent="0.3">
      <c r="A1739" s="24">
        <v>42808.083333333336</v>
      </c>
      <c r="B1739" s="25">
        <v>7.6798388904071753E-5</v>
      </c>
      <c r="C1739" s="26">
        <v>27.73</v>
      </c>
      <c r="D1739" s="26">
        <v>3</v>
      </c>
      <c r="E1739" s="27">
        <f t="shared" si="27"/>
        <v>18.655465280954811</v>
      </c>
    </row>
    <row r="1740" spans="1:5" x14ac:dyDescent="0.3">
      <c r="A1740" s="24">
        <v>42808.125</v>
      </c>
      <c r="B1740" s="25">
        <v>7.5784325542947937E-5</v>
      </c>
      <c r="C1740" s="26">
        <v>27.75</v>
      </c>
      <c r="D1740" s="26">
        <v>3</v>
      </c>
      <c r="E1740" s="27">
        <f t="shared" si="27"/>
        <v>18.422411696235216</v>
      </c>
    </row>
    <row r="1741" spans="1:5" x14ac:dyDescent="0.3">
      <c r="A1741" s="24">
        <v>42808.166666666664</v>
      </c>
      <c r="B1741" s="25">
        <v>7.5990077664273188E-5</v>
      </c>
      <c r="C1741" s="26">
        <v>28.43</v>
      </c>
      <c r="D1741" s="26">
        <v>3</v>
      </c>
      <c r="E1741" s="27">
        <f t="shared" si="27"/>
        <v>18.925085674038712</v>
      </c>
    </row>
    <row r="1742" spans="1:5" x14ac:dyDescent="0.3">
      <c r="A1742" s="24">
        <v>42808.208333333336</v>
      </c>
      <c r="B1742" s="25">
        <v>7.8797864705961617E-5</v>
      </c>
      <c r="C1742" s="26">
        <v>29.49</v>
      </c>
      <c r="D1742" s="26">
        <v>3</v>
      </c>
      <c r="E1742" s="27">
        <f t="shared" si="27"/>
        <v>20.356041504366356</v>
      </c>
    </row>
    <row r="1743" spans="1:5" x14ac:dyDescent="0.3">
      <c r="A1743" s="24">
        <v>42808.25</v>
      </c>
      <c r="B1743" s="25">
        <v>8.9577144351365401E-5</v>
      </c>
      <c r="C1743" s="26">
        <v>37.72</v>
      </c>
      <c r="D1743" s="26">
        <v>3</v>
      </c>
      <c r="E1743" s="27">
        <f t="shared" si="27"/>
        <v>29.598724992017488</v>
      </c>
    </row>
    <row r="1744" spans="1:5" x14ac:dyDescent="0.3">
      <c r="A1744" s="24">
        <v>42808.291666666664</v>
      </c>
      <c r="B1744" s="25">
        <v>1.0372899799773504E-4</v>
      </c>
      <c r="C1744" s="26">
        <v>44.92</v>
      </c>
      <c r="D1744" s="26">
        <v>3</v>
      </c>
      <c r="E1744" s="27">
        <f t="shared" si="27"/>
        <v>40.817277728910341</v>
      </c>
    </row>
    <row r="1745" spans="1:5" x14ac:dyDescent="0.3">
      <c r="A1745" s="24">
        <v>42808.333333333336</v>
      </c>
      <c r="B1745" s="25">
        <v>1.3555925952515565E-4</v>
      </c>
      <c r="C1745" s="26">
        <v>47.1</v>
      </c>
      <c r="D1745" s="26">
        <v>2</v>
      </c>
      <c r="E1745" s="27">
        <f t="shared" si="27"/>
        <v>55.931208243041119</v>
      </c>
    </row>
    <row r="1746" spans="1:5" x14ac:dyDescent="0.3">
      <c r="A1746" s="24">
        <v>42808.375</v>
      </c>
      <c r="B1746" s="25">
        <v>1.584907540626068E-4</v>
      </c>
      <c r="C1746" s="26">
        <v>45.82</v>
      </c>
      <c r="D1746" s="26">
        <v>2</v>
      </c>
      <c r="E1746" s="27">
        <f t="shared" si="27"/>
        <v>63.615526036062114</v>
      </c>
    </row>
    <row r="1747" spans="1:5" x14ac:dyDescent="0.3">
      <c r="A1747" s="24">
        <v>42808.416666666664</v>
      </c>
      <c r="B1747" s="25">
        <v>1.660294553851868E-4</v>
      </c>
      <c r="C1747" s="26">
        <v>42.89</v>
      </c>
      <c r="D1747" s="26">
        <v>2</v>
      </c>
      <c r="E1747" s="27">
        <f t="shared" si="27"/>
        <v>62.379989271282994</v>
      </c>
    </row>
    <row r="1748" spans="1:5" x14ac:dyDescent="0.3">
      <c r="A1748" s="24">
        <v>42808.458333333336</v>
      </c>
      <c r="B1748" s="25">
        <v>1.6598109063241525E-4</v>
      </c>
      <c r="C1748" s="26">
        <v>39.18</v>
      </c>
      <c r="D1748" s="26">
        <v>2</v>
      </c>
      <c r="E1748" s="27">
        <f t="shared" si="27"/>
        <v>56.967498787367539</v>
      </c>
    </row>
    <row r="1749" spans="1:5" x14ac:dyDescent="0.3">
      <c r="A1749" s="24">
        <v>42808.5</v>
      </c>
      <c r="B1749" s="25">
        <v>1.6487085103389476E-4</v>
      </c>
      <c r="C1749" s="26">
        <v>38.53</v>
      </c>
      <c r="D1749" s="26">
        <v>2</v>
      </c>
      <c r="E1749" s="27">
        <f t="shared" si="27"/>
        <v>55.647671279343058</v>
      </c>
    </row>
    <row r="1750" spans="1:5" x14ac:dyDescent="0.3">
      <c r="A1750" s="24">
        <v>42808.541666666664</v>
      </c>
      <c r="B1750" s="25">
        <v>1.5475808553661036E-4</v>
      </c>
      <c r="C1750" s="26">
        <v>37.89</v>
      </c>
      <c r="D1750" s="26">
        <v>2</v>
      </c>
      <c r="E1750" s="27">
        <f t="shared" si="27"/>
        <v>51.366746622203777</v>
      </c>
    </row>
    <row r="1751" spans="1:5" x14ac:dyDescent="0.3">
      <c r="A1751" s="24">
        <v>42808.583333333336</v>
      </c>
      <c r="B1751" s="25">
        <v>1.3530934446918182E-4</v>
      </c>
      <c r="C1751" s="26">
        <v>38.1</v>
      </c>
      <c r="D1751" s="26">
        <v>2</v>
      </c>
      <c r="E1751" s="27">
        <f t="shared" si="27"/>
        <v>45.160305572656249</v>
      </c>
    </row>
    <row r="1752" spans="1:5" x14ac:dyDescent="0.3">
      <c r="A1752" s="24">
        <v>42808.625</v>
      </c>
      <c r="B1752" s="25">
        <v>1.2984079244083766E-4</v>
      </c>
      <c r="C1752" s="26">
        <v>37.53</v>
      </c>
      <c r="D1752" s="26">
        <v>2</v>
      </c>
      <c r="E1752" s="27">
        <f t="shared" si="27"/>
        <v>42.686822477068624</v>
      </c>
    </row>
    <row r="1753" spans="1:5" x14ac:dyDescent="0.3">
      <c r="A1753" s="24">
        <v>42808.666666666664</v>
      </c>
      <c r="B1753" s="25">
        <v>1.3091438340502088E-4</v>
      </c>
      <c r="C1753" s="26">
        <v>35</v>
      </c>
      <c r="D1753" s="26">
        <v>2</v>
      </c>
      <c r="E1753" s="27">
        <f t="shared" si="27"/>
        <v>40.1383499519794</v>
      </c>
    </row>
    <row r="1754" spans="1:5" x14ac:dyDescent="0.3">
      <c r="A1754" s="24">
        <v>42808.708333333336</v>
      </c>
      <c r="B1754" s="25">
        <v>1.3275268581835361E-4</v>
      </c>
      <c r="C1754" s="26">
        <v>41.349999999999994</v>
      </c>
      <c r="D1754" s="26">
        <v>1</v>
      </c>
      <c r="E1754" s="27">
        <f t="shared" si="27"/>
        <v>48.086474373238943</v>
      </c>
    </row>
    <row r="1755" spans="1:5" x14ac:dyDescent="0.3">
      <c r="A1755" s="24">
        <v>42808.75</v>
      </c>
      <c r="B1755" s="25">
        <v>1.302614822613487E-4</v>
      </c>
      <c r="C1755" s="26">
        <v>44.47</v>
      </c>
      <c r="D1755" s="26">
        <v>1</v>
      </c>
      <c r="E1755" s="27">
        <f t="shared" si="27"/>
        <v>50.74429829758067</v>
      </c>
    </row>
    <row r="1756" spans="1:5" x14ac:dyDescent="0.3">
      <c r="A1756" s="24">
        <v>42808.791666666664</v>
      </c>
      <c r="B1756" s="25">
        <v>1.3713690890551386E-4</v>
      </c>
      <c r="C1756" s="26">
        <v>49.51</v>
      </c>
      <c r="D1756" s="26">
        <v>1</v>
      </c>
      <c r="E1756" s="27">
        <f t="shared" si="27"/>
        <v>59.477319632829044</v>
      </c>
    </row>
    <row r="1757" spans="1:5" x14ac:dyDescent="0.3">
      <c r="A1757" s="24">
        <v>42808.833333333336</v>
      </c>
      <c r="B1757" s="25">
        <v>1.3239974270948989E-4</v>
      </c>
      <c r="C1757" s="26">
        <v>50.96</v>
      </c>
      <c r="D1757" s="26">
        <v>1</v>
      </c>
      <c r="E1757" s="27">
        <f t="shared" si="27"/>
        <v>59.104516183046293</v>
      </c>
    </row>
    <row r="1758" spans="1:5" x14ac:dyDescent="0.3">
      <c r="A1758" s="24">
        <v>42808.875</v>
      </c>
      <c r="B1758" s="25">
        <v>1.1585568669554797E-4</v>
      </c>
      <c r="C1758" s="26">
        <v>43.46</v>
      </c>
      <c r="D1758" s="26">
        <v>1</v>
      </c>
      <c r="E1758" s="27">
        <f t="shared" si="27"/>
        <v>44.10737213958739</v>
      </c>
    </row>
    <row r="1759" spans="1:5" x14ac:dyDescent="0.3">
      <c r="A1759" s="24">
        <v>42808.916666666664</v>
      </c>
      <c r="B1759" s="25">
        <v>9.9481783500672888E-5</v>
      </c>
      <c r="C1759" s="26">
        <v>41</v>
      </c>
      <c r="D1759" s="26">
        <v>1</v>
      </c>
      <c r="E1759" s="27">
        <f t="shared" si="27"/>
        <v>35.729877362101675</v>
      </c>
    </row>
    <row r="1760" spans="1:5" x14ac:dyDescent="0.3">
      <c r="A1760" s="24">
        <v>42808.958333333336</v>
      </c>
      <c r="B1760" s="25">
        <v>8.908150478407276E-5</v>
      </c>
      <c r="C1760" s="26">
        <v>40.009999999999991</v>
      </c>
      <c r="D1760" s="26">
        <v>2</v>
      </c>
      <c r="E1760" s="27">
        <f t="shared" si="27"/>
        <v>31.221962816158172</v>
      </c>
    </row>
    <row r="1761" spans="1:5" x14ac:dyDescent="0.3">
      <c r="A1761" s="24">
        <v>42809</v>
      </c>
      <c r="B1761" s="25">
        <v>8.1483553478443652E-5</v>
      </c>
      <c r="C1761" s="26">
        <v>38.42</v>
      </c>
      <c r="D1761" s="26">
        <v>3</v>
      </c>
      <c r="E1761" s="27">
        <f t="shared" si="27"/>
        <v>27.424039571862213</v>
      </c>
    </row>
    <row r="1762" spans="1:5" x14ac:dyDescent="0.3">
      <c r="A1762" s="24">
        <v>42809.041666666664</v>
      </c>
      <c r="B1762" s="25">
        <v>7.8418795367228426E-5</v>
      </c>
      <c r="C1762" s="26">
        <v>32.14</v>
      </c>
      <c r="D1762" s="26">
        <v>3</v>
      </c>
      <c r="E1762" s="27">
        <f t="shared" si="27"/>
        <v>22.078529527979843</v>
      </c>
    </row>
    <row r="1763" spans="1:5" x14ac:dyDescent="0.3">
      <c r="A1763" s="24">
        <v>42809.083333333336</v>
      </c>
      <c r="B1763" s="25">
        <v>7.6798388904071753E-5</v>
      </c>
      <c r="C1763" s="26">
        <v>33.590000000000003</v>
      </c>
      <c r="D1763" s="26">
        <v>3</v>
      </c>
      <c r="E1763" s="27">
        <f t="shared" si="27"/>
        <v>22.597803057600871</v>
      </c>
    </row>
    <row r="1764" spans="1:5" x14ac:dyDescent="0.3">
      <c r="A1764" s="24">
        <v>42809.125</v>
      </c>
      <c r="B1764" s="25">
        <v>7.5784325542947937E-5</v>
      </c>
      <c r="C1764" s="26">
        <v>29.68</v>
      </c>
      <c r="D1764" s="26">
        <v>3</v>
      </c>
      <c r="E1764" s="27">
        <f t="shared" si="27"/>
        <v>19.703682131324726</v>
      </c>
    </row>
    <row r="1765" spans="1:5" x14ac:dyDescent="0.3">
      <c r="A1765" s="24">
        <v>42809.166666666664</v>
      </c>
      <c r="B1765" s="25">
        <v>7.5990077664273188E-5</v>
      </c>
      <c r="C1765" s="26">
        <v>28.71</v>
      </c>
      <c r="D1765" s="26">
        <v>3</v>
      </c>
      <c r="E1765" s="27">
        <f t="shared" si="27"/>
        <v>19.111474136533641</v>
      </c>
    </row>
    <row r="1766" spans="1:5" x14ac:dyDescent="0.3">
      <c r="A1766" s="24">
        <v>42809.208333333336</v>
      </c>
      <c r="B1766" s="25">
        <v>7.8797864705961617E-5</v>
      </c>
      <c r="C1766" s="26">
        <v>33.44</v>
      </c>
      <c r="D1766" s="26">
        <v>3</v>
      </c>
      <c r="E1766" s="27">
        <f t="shared" si="27"/>
        <v>23.082605218922041</v>
      </c>
    </row>
    <row r="1767" spans="1:5" x14ac:dyDescent="0.3">
      <c r="A1767" s="24">
        <v>42809.25</v>
      </c>
      <c r="B1767" s="25">
        <v>8.9577144351365401E-5</v>
      </c>
      <c r="C1767" s="26">
        <v>40.26</v>
      </c>
      <c r="D1767" s="26">
        <v>3</v>
      </c>
      <c r="E1767" s="27">
        <f t="shared" si="27"/>
        <v>31.591852284693104</v>
      </c>
    </row>
    <row r="1768" spans="1:5" x14ac:dyDescent="0.3">
      <c r="A1768" s="24">
        <v>42809.291666666664</v>
      </c>
      <c r="B1768" s="25">
        <v>1.0372899799773504E-4</v>
      </c>
      <c r="C1768" s="26">
        <v>48.9</v>
      </c>
      <c r="D1768" s="26">
        <v>3</v>
      </c>
      <c r="E1768" s="27">
        <f t="shared" si="27"/>
        <v>44.433768498301767</v>
      </c>
    </row>
    <row r="1769" spans="1:5" x14ac:dyDescent="0.3">
      <c r="A1769" s="24">
        <v>42809.333333333336</v>
      </c>
      <c r="B1769" s="25">
        <v>1.3555925952515565E-4</v>
      </c>
      <c r="C1769" s="26">
        <v>50.14</v>
      </c>
      <c r="D1769" s="26">
        <v>2</v>
      </c>
      <c r="E1769" s="27">
        <f t="shared" si="27"/>
        <v>59.541205547899828</v>
      </c>
    </row>
    <row r="1770" spans="1:5" x14ac:dyDescent="0.3">
      <c r="A1770" s="24">
        <v>42809.375</v>
      </c>
      <c r="B1770" s="25">
        <v>1.584907540626068E-4</v>
      </c>
      <c r="C1770" s="26">
        <v>48.97</v>
      </c>
      <c r="D1770" s="26">
        <v>2</v>
      </c>
      <c r="E1770" s="27">
        <f t="shared" si="27"/>
        <v>67.988919903665689</v>
      </c>
    </row>
    <row r="1771" spans="1:5" x14ac:dyDescent="0.3">
      <c r="A1771" s="24">
        <v>42809.416666666664</v>
      </c>
      <c r="B1771" s="25">
        <v>1.660294553851868E-4</v>
      </c>
      <c r="C1771" s="26">
        <v>48.51</v>
      </c>
      <c r="D1771" s="26">
        <v>2</v>
      </c>
      <c r="E1771" s="27">
        <f t="shared" si="27"/>
        <v>70.553818595242205</v>
      </c>
    </row>
    <row r="1772" spans="1:5" x14ac:dyDescent="0.3">
      <c r="A1772" s="24">
        <v>42809.458333333336</v>
      </c>
      <c r="B1772" s="25">
        <v>1.6598109063241525E-4</v>
      </c>
      <c r="C1772" s="26">
        <v>47</v>
      </c>
      <c r="D1772" s="26">
        <v>2</v>
      </c>
      <c r="E1772" s="27">
        <f t="shared" si="27"/>
        <v>68.337734635178009</v>
      </c>
    </row>
    <row r="1773" spans="1:5" x14ac:dyDescent="0.3">
      <c r="A1773" s="24">
        <v>42809.5</v>
      </c>
      <c r="B1773" s="25">
        <v>1.6487085103389476E-4</v>
      </c>
      <c r="C1773" s="26">
        <v>46.47</v>
      </c>
      <c r="D1773" s="26">
        <v>2</v>
      </c>
      <c r="E1773" s="27">
        <f t="shared" si="27"/>
        <v>67.115164400494976</v>
      </c>
    </row>
    <row r="1774" spans="1:5" x14ac:dyDescent="0.3">
      <c r="A1774" s="24">
        <v>42809.541666666664</v>
      </c>
      <c r="B1774" s="25">
        <v>1.5475808553661036E-4</v>
      </c>
      <c r="C1774" s="26">
        <v>46.45</v>
      </c>
      <c r="D1774" s="26">
        <v>2</v>
      </c>
      <c r="E1774" s="27">
        <f t="shared" si="27"/>
        <v>62.971374521017829</v>
      </c>
    </row>
    <row r="1775" spans="1:5" x14ac:dyDescent="0.3">
      <c r="A1775" s="24">
        <v>42809.583333333336</v>
      </c>
      <c r="B1775" s="25">
        <v>1.3530934446918182E-4</v>
      </c>
      <c r="C1775" s="26">
        <v>46.45</v>
      </c>
      <c r="D1775" s="26">
        <v>2</v>
      </c>
      <c r="E1775" s="27">
        <f t="shared" si="27"/>
        <v>55.057642883199023</v>
      </c>
    </row>
    <row r="1776" spans="1:5" x14ac:dyDescent="0.3">
      <c r="A1776" s="24">
        <v>42809.625</v>
      </c>
      <c r="B1776" s="25">
        <v>1.2984079244083766E-4</v>
      </c>
      <c r="C1776" s="26">
        <v>46.25</v>
      </c>
      <c r="D1776" s="26">
        <v>2</v>
      </c>
      <c r="E1776" s="27">
        <f t="shared" si="27"/>
        <v>52.604997057405377</v>
      </c>
    </row>
    <row r="1777" spans="1:5" x14ac:dyDescent="0.3">
      <c r="A1777" s="24">
        <v>42809.666666666664</v>
      </c>
      <c r="B1777" s="25">
        <v>1.3091438340502088E-4</v>
      </c>
      <c r="C1777" s="26">
        <v>46.45</v>
      </c>
      <c r="D1777" s="26">
        <v>2</v>
      </c>
      <c r="E1777" s="27">
        <f t="shared" si="27"/>
        <v>53.269324436269805</v>
      </c>
    </row>
    <row r="1778" spans="1:5" x14ac:dyDescent="0.3">
      <c r="A1778" s="24">
        <v>42809.708333333336</v>
      </c>
      <c r="B1778" s="25">
        <v>1.3275268581835361E-4</v>
      </c>
      <c r="C1778" s="26">
        <v>46.47</v>
      </c>
      <c r="D1778" s="26">
        <v>1</v>
      </c>
      <c r="E1778" s="27">
        <f t="shared" si="27"/>
        <v>54.040591635415097</v>
      </c>
    </row>
    <row r="1779" spans="1:5" x14ac:dyDescent="0.3">
      <c r="A1779" s="24">
        <v>42809.75</v>
      </c>
      <c r="B1779" s="25">
        <v>1.302614822613487E-4</v>
      </c>
      <c r="C1779" s="26">
        <v>47.97</v>
      </c>
      <c r="D1779" s="26">
        <v>1</v>
      </c>
      <c r="E1779" s="27">
        <f t="shared" si="27"/>
        <v>54.738115343713623</v>
      </c>
    </row>
    <row r="1780" spans="1:5" x14ac:dyDescent="0.3">
      <c r="A1780" s="24">
        <v>42809.791666666664</v>
      </c>
      <c r="B1780" s="25">
        <v>1.3713690890551386E-4</v>
      </c>
      <c r="C1780" s="26">
        <v>52.09</v>
      </c>
      <c r="D1780" s="26">
        <v>1</v>
      </c>
      <c r="E1780" s="27">
        <f t="shared" si="27"/>
        <v>62.576723483620789</v>
      </c>
    </row>
    <row r="1781" spans="1:5" x14ac:dyDescent="0.3">
      <c r="A1781" s="24">
        <v>42809.833333333336</v>
      </c>
      <c r="B1781" s="25">
        <v>1.3239974270948989E-4</v>
      </c>
      <c r="C1781" s="26">
        <v>52.8</v>
      </c>
      <c r="D1781" s="26">
        <v>1</v>
      </c>
      <c r="E1781" s="27">
        <f t="shared" si="27"/>
        <v>61.238588195934938</v>
      </c>
    </row>
    <row r="1782" spans="1:5" x14ac:dyDescent="0.3">
      <c r="A1782" s="24">
        <v>42809.875</v>
      </c>
      <c r="B1782" s="25">
        <v>1.1585568669554797E-4</v>
      </c>
      <c r="C1782" s="26">
        <v>50.84</v>
      </c>
      <c r="D1782" s="26">
        <v>1</v>
      </c>
      <c r="E1782" s="27">
        <f t="shared" si="27"/>
        <v>51.597303257630536</v>
      </c>
    </row>
    <row r="1783" spans="1:5" x14ac:dyDescent="0.3">
      <c r="A1783" s="24">
        <v>42809.916666666664</v>
      </c>
      <c r="B1783" s="25">
        <v>9.9481783500672888E-5</v>
      </c>
      <c r="C1783" s="26">
        <v>48.25</v>
      </c>
      <c r="D1783" s="26">
        <v>1</v>
      </c>
      <c r="E1783" s="27">
        <f t="shared" si="27"/>
        <v>42.047965432229411</v>
      </c>
    </row>
    <row r="1784" spans="1:5" x14ac:dyDescent="0.3">
      <c r="A1784" s="24">
        <v>42809.958333333336</v>
      </c>
      <c r="B1784" s="25">
        <v>8.908150478407276E-5</v>
      </c>
      <c r="C1784" s="26">
        <v>46.47</v>
      </c>
      <c r="D1784" s="26">
        <v>2</v>
      </c>
      <c r="E1784" s="27">
        <f t="shared" si="27"/>
        <v>36.263049539286946</v>
      </c>
    </row>
    <row r="1785" spans="1:5" x14ac:dyDescent="0.3">
      <c r="A1785" s="24">
        <v>42810</v>
      </c>
      <c r="B1785" s="25">
        <v>8.2689717184479251E-5</v>
      </c>
      <c r="C1785" s="26">
        <v>46.22999999999999</v>
      </c>
      <c r="D1785" s="26">
        <v>3</v>
      </c>
      <c r="E1785" s="27">
        <f t="shared" si="27"/>
        <v>33.487251678841041</v>
      </c>
    </row>
    <row r="1786" spans="1:5" x14ac:dyDescent="0.3">
      <c r="A1786" s="24">
        <v>42810.041666666664</v>
      </c>
      <c r="B1786" s="25">
        <v>7.9371050694735718E-5</v>
      </c>
      <c r="C1786" s="26">
        <v>37.79</v>
      </c>
      <c r="D1786" s="26">
        <v>3</v>
      </c>
      <c r="E1786" s="27">
        <f t="shared" si="27"/>
        <v>26.275024370405589</v>
      </c>
    </row>
    <row r="1787" spans="1:5" x14ac:dyDescent="0.3">
      <c r="A1787" s="24">
        <v>42810.083333333336</v>
      </c>
      <c r="B1787" s="25">
        <v>7.7677961171816382E-5</v>
      </c>
      <c r="C1787" s="26">
        <v>35.39</v>
      </c>
      <c r="D1787" s="26">
        <v>3</v>
      </c>
      <c r="E1787" s="27">
        <f t="shared" si="27"/>
        <v>24.081441881826297</v>
      </c>
    </row>
    <row r="1788" spans="1:5" x14ac:dyDescent="0.3">
      <c r="A1788" s="24">
        <v>42810.125</v>
      </c>
      <c r="B1788" s="25">
        <v>7.6683526274910801E-5</v>
      </c>
      <c r="C1788" s="26">
        <v>35.14</v>
      </c>
      <c r="D1788" s="26">
        <v>3</v>
      </c>
      <c r="E1788" s="27">
        <f t="shared" si="27"/>
        <v>23.6052138325112</v>
      </c>
    </row>
    <row r="1789" spans="1:5" x14ac:dyDescent="0.3">
      <c r="A1789" s="24">
        <v>42810.166666666664</v>
      </c>
      <c r="B1789" s="25">
        <v>7.686026590651769E-5</v>
      </c>
      <c r="C1789" s="26">
        <v>35.39</v>
      </c>
      <c r="D1789" s="26">
        <v>3</v>
      </c>
      <c r="E1789" s="27">
        <f t="shared" si="27"/>
        <v>23.827942939381352</v>
      </c>
    </row>
    <row r="1790" spans="1:5" x14ac:dyDescent="0.3">
      <c r="A1790" s="24">
        <v>42810.208333333336</v>
      </c>
      <c r="B1790" s="25">
        <v>7.9761295827971858E-5</v>
      </c>
      <c r="C1790" s="26">
        <v>36.6</v>
      </c>
      <c r="D1790" s="26">
        <v>3</v>
      </c>
      <c r="E1790" s="27">
        <f t="shared" si="27"/>
        <v>25.572747623181026</v>
      </c>
    </row>
    <row r="1791" spans="1:5" x14ac:dyDescent="0.3">
      <c r="A1791" s="24">
        <v>42810.25</v>
      </c>
      <c r="B1791" s="25">
        <v>9.0406958656108016E-5</v>
      </c>
      <c r="C1791" s="26">
        <v>45.85</v>
      </c>
      <c r="D1791" s="26">
        <v>3</v>
      </c>
      <c r="E1791" s="27">
        <f t="shared" si="27"/>
        <v>36.311593316391161</v>
      </c>
    </row>
    <row r="1792" spans="1:5" x14ac:dyDescent="0.3">
      <c r="A1792" s="24">
        <v>42810.291666666664</v>
      </c>
      <c r="B1792" s="25">
        <v>1.037145685586802E-4</v>
      </c>
      <c r="C1792" s="26">
        <v>47.2</v>
      </c>
      <c r="D1792" s="26">
        <v>3</v>
      </c>
      <c r="E1792" s="27">
        <f t="shared" si="27"/>
        <v>42.883070091094616</v>
      </c>
    </row>
    <row r="1793" spans="1:5" x14ac:dyDescent="0.3">
      <c r="A1793" s="24">
        <v>42810.333333333336</v>
      </c>
      <c r="B1793" s="25">
        <v>1.3630698776899438E-4</v>
      </c>
      <c r="C1793" s="26">
        <v>47.69</v>
      </c>
      <c r="D1793" s="26">
        <v>2</v>
      </c>
      <c r="E1793" s="27">
        <f t="shared" si="27"/>
        <v>56.944206961121274</v>
      </c>
    </row>
    <row r="1794" spans="1:5" x14ac:dyDescent="0.3">
      <c r="A1794" s="24">
        <v>42810.375</v>
      </c>
      <c r="B1794" s="25">
        <v>1.595968705992214E-4</v>
      </c>
      <c r="C1794" s="26">
        <v>48.209999999999994</v>
      </c>
      <c r="D1794" s="26">
        <v>2</v>
      </c>
      <c r="E1794" s="27">
        <f t="shared" si="27"/>
        <v>67.400886552714937</v>
      </c>
    </row>
    <row r="1795" spans="1:5" x14ac:dyDescent="0.3">
      <c r="A1795" s="24">
        <v>42810.416666666664</v>
      </c>
      <c r="B1795" s="25">
        <v>1.6684798373777505E-4</v>
      </c>
      <c r="C1795" s="26">
        <v>47.69</v>
      </c>
      <c r="D1795" s="26">
        <v>2</v>
      </c>
      <c r="E1795" s="27">
        <f t="shared" si="27"/>
        <v>69.703147817421353</v>
      </c>
    </row>
    <row r="1796" spans="1:5" x14ac:dyDescent="0.3">
      <c r="A1796" s="24">
        <v>42810.458333333336</v>
      </c>
      <c r="B1796" s="25">
        <v>1.6675403629920935E-4</v>
      </c>
      <c r="C1796" s="26">
        <v>46.86</v>
      </c>
      <c r="D1796" s="26">
        <v>2</v>
      </c>
      <c r="E1796" s="27">
        <f t="shared" si="27"/>
        <v>68.451464674993119</v>
      </c>
    </row>
    <row r="1797" spans="1:5" x14ac:dyDescent="0.3">
      <c r="A1797" s="24">
        <v>42810.5</v>
      </c>
      <c r="B1797" s="25">
        <v>1.6576239775534512E-4</v>
      </c>
      <c r="C1797" s="26">
        <v>46.3</v>
      </c>
      <c r="D1797" s="26">
        <v>2</v>
      </c>
      <c r="E1797" s="27">
        <f t="shared" si="27"/>
        <v>67.231239380794918</v>
      </c>
    </row>
    <row r="1798" spans="1:5" x14ac:dyDescent="0.3">
      <c r="A1798" s="24">
        <v>42810.541666666664</v>
      </c>
      <c r="B1798" s="25">
        <v>1.5557560760472868E-4</v>
      </c>
      <c r="C1798" s="26">
        <v>46.22999999999999</v>
      </c>
      <c r="D1798" s="26">
        <v>2</v>
      </c>
      <c r="E1798" s="27">
        <f t="shared" si="27"/>
        <v>63.004200574603466</v>
      </c>
    </row>
    <row r="1799" spans="1:5" x14ac:dyDescent="0.3">
      <c r="A1799" s="24">
        <v>42810.583333333336</v>
      </c>
      <c r="B1799" s="25">
        <v>1.347375628651841E-4</v>
      </c>
      <c r="C1799" s="26">
        <v>45.95</v>
      </c>
      <c r="D1799" s="26">
        <v>2</v>
      </c>
      <c r="E1799" s="27">
        <f t="shared" si="27"/>
        <v>54.234833279619643</v>
      </c>
    </row>
    <row r="1800" spans="1:5" x14ac:dyDescent="0.3">
      <c r="A1800" s="24">
        <v>42810.625</v>
      </c>
      <c r="B1800" s="25">
        <v>1.2591260805947001E-4</v>
      </c>
      <c r="C1800" s="26">
        <v>45.95</v>
      </c>
      <c r="D1800" s="26">
        <v>2</v>
      </c>
      <c r="E1800" s="27">
        <f t="shared" si="27"/>
        <v>50.682594821313991</v>
      </c>
    </row>
    <row r="1801" spans="1:5" x14ac:dyDescent="0.3">
      <c r="A1801" s="24">
        <v>42810.666666666664</v>
      </c>
      <c r="B1801" s="25">
        <v>1.2516816512791418E-4</v>
      </c>
      <c r="C1801" s="26">
        <v>45.95</v>
      </c>
      <c r="D1801" s="26">
        <v>2</v>
      </c>
      <c r="E1801" s="27">
        <f t="shared" si="27"/>
        <v>50.382940163618272</v>
      </c>
    </row>
    <row r="1802" spans="1:5" x14ac:dyDescent="0.3">
      <c r="A1802" s="24">
        <v>42810.708333333336</v>
      </c>
      <c r="B1802" s="25">
        <v>1.2646926699582628E-4</v>
      </c>
      <c r="C1802" s="26">
        <v>46.22999999999999</v>
      </c>
      <c r="D1802" s="26">
        <v>1</v>
      </c>
      <c r="E1802" s="27">
        <f t="shared" ref="E1802:E1865" si="28">C1802*B1802*8760</f>
        <v>51.216866107781335</v>
      </c>
    </row>
    <row r="1803" spans="1:5" x14ac:dyDescent="0.3">
      <c r="A1803" s="24">
        <v>42810.75</v>
      </c>
      <c r="B1803" s="25">
        <v>1.266764852260251E-4</v>
      </c>
      <c r="C1803" s="26">
        <v>47.509999999999991</v>
      </c>
      <c r="D1803" s="26">
        <v>1</v>
      </c>
      <c r="E1803" s="27">
        <f t="shared" si="28"/>
        <v>52.721182362654837</v>
      </c>
    </row>
    <row r="1804" spans="1:5" x14ac:dyDescent="0.3">
      <c r="A1804" s="24">
        <v>42810.791666666664</v>
      </c>
      <c r="B1804" s="25">
        <v>1.3716727294479843E-4</v>
      </c>
      <c r="C1804" s="26">
        <v>50.099999999999994</v>
      </c>
      <c r="D1804" s="26">
        <v>1</v>
      </c>
      <c r="E1804" s="27">
        <f t="shared" si="28"/>
        <v>60.199424080921354</v>
      </c>
    </row>
    <row r="1805" spans="1:5" x14ac:dyDescent="0.3">
      <c r="A1805" s="24">
        <v>42810.833333333336</v>
      </c>
      <c r="B1805" s="25">
        <v>1.3598880026144286E-4</v>
      </c>
      <c r="C1805" s="26">
        <v>51.25</v>
      </c>
      <c r="D1805" s="26">
        <v>1</v>
      </c>
      <c r="E1805" s="27">
        <f t="shared" si="28"/>
        <v>61.052171877374775</v>
      </c>
    </row>
    <row r="1806" spans="1:5" x14ac:dyDescent="0.3">
      <c r="A1806" s="24">
        <v>42810.875</v>
      </c>
      <c r="B1806" s="25">
        <v>1.1996622803849844E-4</v>
      </c>
      <c r="C1806" s="26">
        <v>51.25</v>
      </c>
      <c r="D1806" s="26">
        <v>1</v>
      </c>
      <c r="E1806" s="27">
        <f t="shared" si="28"/>
        <v>53.858838077883874</v>
      </c>
    </row>
    <row r="1807" spans="1:5" x14ac:dyDescent="0.3">
      <c r="A1807" s="24">
        <v>42810.916666666664</v>
      </c>
      <c r="B1807" s="25">
        <v>1.0509006934273512E-4</v>
      </c>
      <c r="C1807" s="26">
        <v>49.07</v>
      </c>
      <c r="D1807" s="26">
        <v>1</v>
      </c>
      <c r="E1807" s="27">
        <f t="shared" si="28"/>
        <v>45.173302595196596</v>
      </c>
    </row>
    <row r="1808" spans="1:5" x14ac:dyDescent="0.3">
      <c r="A1808" s="24">
        <v>42810.958333333336</v>
      </c>
      <c r="B1808" s="25">
        <v>9.5318017790585436E-5</v>
      </c>
      <c r="C1808" s="26">
        <v>48.209999999999994</v>
      </c>
      <c r="D1808" s="26">
        <v>2</v>
      </c>
      <c r="E1808" s="27">
        <f t="shared" si="28"/>
        <v>40.254667146112915</v>
      </c>
    </row>
    <row r="1809" spans="1:5" x14ac:dyDescent="0.3">
      <c r="A1809" s="24">
        <v>42811</v>
      </c>
      <c r="B1809" s="25">
        <v>8.5304954620270631E-5</v>
      </c>
      <c r="C1809" s="26">
        <v>47.88</v>
      </c>
      <c r="D1809" s="26">
        <v>3</v>
      </c>
      <c r="E1809" s="27">
        <f t="shared" si="28"/>
        <v>35.779354750434564</v>
      </c>
    </row>
    <row r="1810" spans="1:5" x14ac:dyDescent="0.3">
      <c r="A1810" s="24">
        <v>42811.041666666664</v>
      </c>
      <c r="B1810" s="25">
        <v>8.0270608993993596E-5</v>
      </c>
      <c r="C1810" s="26">
        <v>45.76</v>
      </c>
      <c r="D1810" s="26">
        <v>3</v>
      </c>
      <c r="E1810" s="27">
        <f t="shared" si="28"/>
        <v>32.177083671870683</v>
      </c>
    </row>
    <row r="1811" spans="1:5" x14ac:dyDescent="0.3">
      <c r="A1811" s="24">
        <v>42811.083333333336</v>
      </c>
      <c r="B1811" s="25">
        <v>7.778457971308194E-5</v>
      </c>
      <c r="C1811" s="26">
        <v>41.39</v>
      </c>
      <c r="D1811" s="26">
        <v>3</v>
      </c>
      <c r="E1811" s="27">
        <f t="shared" si="28"/>
        <v>28.202852887882283</v>
      </c>
    </row>
    <row r="1812" spans="1:5" x14ac:dyDescent="0.3">
      <c r="A1812" s="24">
        <v>42811.125</v>
      </c>
      <c r="B1812" s="25">
        <v>7.6281232010794728E-5</v>
      </c>
      <c r="C1812" s="26">
        <v>40.35</v>
      </c>
      <c r="D1812" s="26">
        <v>3</v>
      </c>
      <c r="E1812" s="27">
        <f t="shared" si="28"/>
        <v>26.96282195392757</v>
      </c>
    </row>
    <row r="1813" spans="1:5" x14ac:dyDescent="0.3">
      <c r="A1813" s="24">
        <v>42811.166666666664</v>
      </c>
      <c r="B1813" s="25">
        <v>7.5805688185227361E-5</v>
      </c>
      <c r="C1813" s="26">
        <v>40.049999999999997</v>
      </c>
      <c r="D1813" s="26">
        <v>3</v>
      </c>
      <c r="E1813" s="27">
        <f t="shared" si="28"/>
        <v>26.595516031528792</v>
      </c>
    </row>
    <row r="1814" spans="1:5" x14ac:dyDescent="0.3">
      <c r="A1814" s="24">
        <v>42811.208333333336</v>
      </c>
      <c r="B1814" s="25">
        <v>7.6942178586943352E-5</v>
      </c>
      <c r="C1814" s="26">
        <v>41</v>
      </c>
      <c r="D1814" s="26">
        <v>3</v>
      </c>
      <c r="E1814" s="27">
        <f t="shared" si="28"/>
        <v>27.634552861286576</v>
      </c>
    </row>
    <row r="1815" spans="1:5" x14ac:dyDescent="0.3">
      <c r="A1815" s="24">
        <v>42811.25</v>
      </c>
      <c r="B1815" s="25">
        <v>8.0446712094042012E-5</v>
      </c>
      <c r="C1815" s="26">
        <v>45.85</v>
      </c>
      <c r="D1815" s="26">
        <v>3</v>
      </c>
      <c r="E1815" s="27">
        <f t="shared" si="28"/>
        <v>32.311100125723598</v>
      </c>
    </row>
    <row r="1816" spans="1:5" x14ac:dyDescent="0.3">
      <c r="A1816" s="24">
        <v>42811.291666666664</v>
      </c>
      <c r="B1816" s="25">
        <v>7.6890567514677658E-5</v>
      </c>
      <c r="C1816" s="26">
        <v>47</v>
      </c>
      <c r="D1816" s="26">
        <v>3</v>
      </c>
      <c r="E1816" s="27">
        <f t="shared" si="28"/>
        <v>31.657384457143085</v>
      </c>
    </row>
    <row r="1817" spans="1:5" x14ac:dyDescent="0.3">
      <c r="A1817" s="24">
        <v>42811.333333333336</v>
      </c>
      <c r="B1817" s="25">
        <v>8.4647297911787515E-5</v>
      </c>
      <c r="C1817" s="26">
        <v>48.46</v>
      </c>
      <c r="D1817" s="26">
        <v>2</v>
      </c>
      <c r="E1817" s="27">
        <f t="shared" si="28"/>
        <v>35.933590577613749</v>
      </c>
    </row>
    <row r="1818" spans="1:5" x14ac:dyDescent="0.3">
      <c r="A1818" s="24">
        <v>42811.375</v>
      </c>
      <c r="B1818" s="25">
        <v>9.6667745017464972E-5</v>
      </c>
      <c r="C1818" s="26">
        <v>50.53</v>
      </c>
      <c r="D1818" s="26">
        <v>2</v>
      </c>
      <c r="E1818" s="27">
        <f t="shared" si="28"/>
        <v>42.789281324216745</v>
      </c>
    </row>
    <row r="1819" spans="1:5" x14ac:dyDescent="0.3">
      <c r="A1819" s="24">
        <v>42811.416666666664</v>
      </c>
      <c r="B1819" s="25">
        <v>1.0843840947843428E-4</v>
      </c>
      <c r="C1819" s="26">
        <v>49.6</v>
      </c>
      <c r="D1819" s="26">
        <v>2</v>
      </c>
      <c r="E1819" s="27">
        <f t="shared" si="28"/>
        <v>47.116055164741788</v>
      </c>
    </row>
    <row r="1820" spans="1:5" x14ac:dyDescent="0.3">
      <c r="A1820" s="24">
        <v>42811.458333333336</v>
      </c>
      <c r="B1820" s="25">
        <v>1.1245318212899608E-4</v>
      </c>
      <c r="C1820" s="26">
        <v>48.87</v>
      </c>
      <c r="D1820" s="26">
        <v>2</v>
      </c>
      <c r="E1820" s="27">
        <f t="shared" si="28"/>
        <v>48.141342213241778</v>
      </c>
    </row>
    <row r="1821" spans="1:5" x14ac:dyDescent="0.3">
      <c r="A1821" s="24">
        <v>42811.5</v>
      </c>
      <c r="B1821" s="25">
        <v>1.1389020717014676E-4</v>
      </c>
      <c r="C1821" s="26">
        <v>46.62</v>
      </c>
      <c r="D1821" s="26">
        <v>2</v>
      </c>
      <c r="E1821" s="27">
        <f t="shared" si="28"/>
        <v>46.511758374464833</v>
      </c>
    </row>
    <row r="1822" spans="1:5" x14ac:dyDescent="0.3">
      <c r="A1822" s="24">
        <v>42811.541666666664</v>
      </c>
      <c r="B1822" s="25">
        <v>1.0933232294684055E-4</v>
      </c>
      <c r="C1822" s="26">
        <v>47.08</v>
      </c>
      <c r="D1822" s="26">
        <v>2</v>
      </c>
      <c r="E1822" s="27">
        <f t="shared" si="28"/>
        <v>45.090924095594339</v>
      </c>
    </row>
    <row r="1823" spans="1:5" x14ac:dyDescent="0.3">
      <c r="A1823" s="24">
        <v>42811.583333333336</v>
      </c>
      <c r="B1823" s="25">
        <v>9.9648958660877778E-5</v>
      </c>
      <c r="C1823" s="26">
        <v>46.989999999999995</v>
      </c>
      <c r="D1823" s="26">
        <v>2</v>
      </c>
      <c r="E1823" s="27">
        <f t="shared" si="28"/>
        <v>41.018740011077895</v>
      </c>
    </row>
    <row r="1824" spans="1:5" x14ac:dyDescent="0.3">
      <c r="A1824" s="24">
        <v>42811.625</v>
      </c>
      <c r="B1824" s="25">
        <v>9.544726639004679E-5</v>
      </c>
      <c r="C1824" s="26">
        <v>46.4</v>
      </c>
      <c r="D1824" s="26">
        <v>2</v>
      </c>
      <c r="E1824" s="27">
        <f t="shared" si="28"/>
        <v>38.79587768596398</v>
      </c>
    </row>
    <row r="1825" spans="1:5" x14ac:dyDescent="0.3">
      <c r="A1825" s="24">
        <v>42811.666666666664</v>
      </c>
      <c r="B1825" s="25">
        <v>9.4066950672749497E-5</v>
      </c>
      <c r="C1825" s="26">
        <v>46.11</v>
      </c>
      <c r="D1825" s="26">
        <v>2</v>
      </c>
      <c r="E1825" s="27">
        <f t="shared" si="28"/>
        <v>37.995861356759399</v>
      </c>
    </row>
    <row r="1826" spans="1:5" x14ac:dyDescent="0.3">
      <c r="A1826" s="24">
        <v>42811.708333333336</v>
      </c>
      <c r="B1826" s="25">
        <v>9.6133861315657803E-5</v>
      </c>
      <c r="C1826" s="26">
        <v>46.7</v>
      </c>
      <c r="D1826" s="26">
        <v>1</v>
      </c>
      <c r="E1826" s="27">
        <f t="shared" si="28"/>
        <v>39.327593593345078</v>
      </c>
    </row>
    <row r="1827" spans="1:5" x14ac:dyDescent="0.3">
      <c r="A1827" s="24">
        <v>42811.75</v>
      </c>
      <c r="B1827" s="25">
        <v>9.845112835231155E-5</v>
      </c>
      <c r="C1827" s="26">
        <v>46.289999999999992</v>
      </c>
      <c r="D1827" s="26">
        <v>1</v>
      </c>
      <c r="E1827" s="27">
        <f t="shared" si="28"/>
        <v>39.92197192731367</v>
      </c>
    </row>
    <row r="1828" spans="1:5" x14ac:dyDescent="0.3">
      <c r="A1828" s="24">
        <v>42811.791666666664</v>
      </c>
      <c r="B1828" s="25">
        <v>1.1395727915155159E-4</v>
      </c>
      <c r="C1828" s="26">
        <v>48.99</v>
      </c>
      <c r="D1828" s="26">
        <v>1</v>
      </c>
      <c r="E1828" s="27">
        <f t="shared" si="28"/>
        <v>48.905039845358324</v>
      </c>
    </row>
    <row r="1829" spans="1:5" x14ac:dyDescent="0.3">
      <c r="A1829" s="24">
        <v>42811.833333333336</v>
      </c>
      <c r="B1829" s="25">
        <v>1.2114697970864884E-4</v>
      </c>
      <c r="C1829" s="26">
        <v>50</v>
      </c>
      <c r="D1829" s="26">
        <v>1</v>
      </c>
      <c r="E1829" s="27">
        <f t="shared" si="28"/>
        <v>53.062377112388191</v>
      </c>
    </row>
    <row r="1830" spans="1:5" x14ac:dyDescent="0.3">
      <c r="A1830" s="24">
        <v>42811.875</v>
      </c>
      <c r="B1830" s="25">
        <v>1.1149688467977107E-4</v>
      </c>
      <c r="C1830" s="26">
        <v>49.17</v>
      </c>
      <c r="D1830" s="26">
        <v>1</v>
      </c>
      <c r="E1830" s="27">
        <f t="shared" si="28"/>
        <v>48.02496394061005</v>
      </c>
    </row>
    <row r="1831" spans="1:5" x14ac:dyDescent="0.3">
      <c r="A1831" s="24">
        <v>42811.916666666664</v>
      </c>
      <c r="B1831" s="25">
        <v>1.0153371915689841E-4</v>
      </c>
      <c r="C1831" s="26">
        <v>47.69</v>
      </c>
      <c r="D1831" s="26">
        <v>1</v>
      </c>
      <c r="E1831" s="27">
        <f t="shared" si="28"/>
        <v>42.417173263350172</v>
      </c>
    </row>
    <row r="1832" spans="1:5" x14ac:dyDescent="0.3">
      <c r="A1832" s="24">
        <v>42811.958333333336</v>
      </c>
      <c r="B1832" s="25">
        <v>9.3803925995968661E-5</v>
      </c>
      <c r="C1832" s="26">
        <v>46.289999999999992</v>
      </c>
      <c r="D1832" s="26">
        <v>2</v>
      </c>
      <c r="E1832" s="27">
        <f t="shared" si="28"/>
        <v>38.037529512935684</v>
      </c>
    </row>
    <row r="1833" spans="1:5" x14ac:dyDescent="0.3">
      <c r="A1833" s="24">
        <v>42812</v>
      </c>
      <c r="B1833" s="25">
        <v>8.6150382050382806E-5</v>
      </c>
      <c r="C1833" s="26">
        <v>47.69</v>
      </c>
      <c r="D1833" s="26">
        <v>3</v>
      </c>
      <c r="E1833" s="27">
        <f t="shared" si="28"/>
        <v>35.990562667048941</v>
      </c>
    </row>
    <row r="1834" spans="1:5" x14ac:dyDescent="0.3">
      <c r="A1834" s="24">
        <v>42812.041666666664</v>
      </c>
      <c r="B1834" s="25">
        <v>8.0608751117825758E-5</v>
      </c>
      <c r="C1834" s="26">
        <v>45.85</v>
      </c>
      <c r="D1834" s="26">
        <v>3</v>
      </c>
      <c r="E1834" s="27">
        <f t="shared" si="28"/>
        <v>32.376182451470243</v>
      </c>
    </row>
    <row r="1835" spans="1:5" x14ac:dyDescent="0.3">
      <c r="A1835" s="24">
        <v>42812.083333333336</v>
      </c>
      <c r="B1835" s="25">
        <v>7.8064976398963814E-5</v>
      </c>
      <c r="C1835" s="26">
        <v>40.049999999999997</v>
      </c>
      <c r="D1835" s="26">
        <v>3</v>
      </c>
      <c r="E1835" s="27">
        <f t="shared" si="28"/>
        <v>27.388160189859665</v>
      </c>
    </row>
    <row r="1836" spans="1:5" x14ac:dyDescent="0.3">
      <c r="A1836" s="24">
        <v>42812.125</v>
      </c>
      <c r="B1836" s="25">
        <v>7.6390960486246072E-5</v>
      </c>
      <c r="C1836" s="26">
        <v>41.63</v>
      </c>
      <c r="D1836" s="26">
        <v>3</v>
      </c>
      <c r="E1836" s="27">
        <f t="shared" si="28"/>
        <v>27.858163800971639</v>
      </c>
    </row>
    <row r="1837" spans="1:5" x14ac:dyDescent="0.3">
      <c r="A1837" s="24">
        <v>42812.166666666664</v>
      </c>
      <c r="B1837" s="25">
        <v>7.5768258632098496E-5</v>
      </c>
      <c r="C1837" s="26">
        <v>40.049999999999997</v>
      </c>
      <c r="D1837" s="26">
        <v>3</v>
      </c>
      <c r="E1837" s="27">
        <f t="shared" si="28"/>
        <v>26.582384321968171</v>
      </c>
    </row>
    <row r="1838" spans="1:5" x14ac:dyDescent="0.3">
      <c r="A1838" s="24">
        <v>42812.208333333336</v>
      </c>
      <c r="B1838" s="25">
        <v>7.6374827334023065E-5</v>
      </c>
      <c r="C1838" s="26">
        <v>40.049999999999997</v>
      </c>
      <c r="D1838" s="26">
        <v>3</v>
      </c>
      <c r="E1838" s="27">
        <f t="shared" si="28"/>
        <v>26.795191672213985</v>
      </c>
    </row>
    <row r="1839" spans="1:5" x14ac:dyDescent="0.3">
      <c r="A1839" s="24">
        <v>42812.25</v>
      </c>
      <c r="B1839" s="25">
        <v>7.8356944156342199E-5</v>
      </c>
      <c r="C1839" s="26">
        <v>42.7</v>
      </c>
      <c r="D1839" s="26">
        <v>3</v>
      </c>
      <c r="E1839" s="27">
        <f t="shared" si="28"/>
        <v>29.309571675568115</v>
      </c>
    </row>
    <row r="1840" spans="1:5" x14ac:dyDescent="0.3">
      <c r="A1840" s="24">
        <v>42812.291666666664</v>
      </c>
      <c r="B1840" s="25">
        <v>7.2956311728863111E-5</v>
      </c>
      <c r="C1840" s="26">
        <v>44.320000000000007</v>
      </c>
      <c r="D1840" s="26">
        <v>3</v>
      </c>
      <c r="E1840" s="27">
        <f t="shared" si="28"/>
        <v>28.324791925811351</v>
      </c>
    </row>
    <row r="1841" spans="1:5" x14ac:dyDescent="0.3">
      <c r="A1841" s="24">
        <v>42812.333333333336</v>
      </c>
      <c r="B1841" s="25">
        <v>7.1728269024063865E-5</v>
      </c>
      <c r="C1841" s="26">
        <v>44.320000000000007</v>
      </c>
      <c r="D1841" s="26">
        <v>3</v>
      </c>
      <c r="E1841" s="27">
        <f t="shared" si="28"/>
        <v>27.848012696363437</v>
      </c>
    </row>
    <row r="1842" spans="1:5" x14ac:dyDescent="0.3">
      <c r="A1842" s="24">
        <v>42812.375</v>
      </c>
      <c r="B1842" s="25">
        <v>7.5902390081174995E-5</v>
      </c>
      <c r="C1842" s="26">
        <v>44.6</v>
      </c>
      <c r="D1842" s="26">
        <v>3</v>
      </c>
      <c r="E1842" s="27">
        <f t="shared" si="28"/>
        <v>29.654760195154747</v>
      </c>
    </row>
    <row r="1843" spans="1:5" x14ac:dyDescent="0.3">
      <c r="A1843" s="24">
        <v>42812.416666666664</v>
      </c>
      <c r="B1843" s="25">
        <v>8.1257949605828282E-5</v>
      </c>
      <c r="C1843" s="26">
        <v>42.7</v>
      </c>
      <c r="D1843" s="26">
        <v>3</v>
      </c>
      <c r="E1843" s="27">
        <f t="shared" si="28"/>
        <v>30.394698565959285</v>
      </c>
    </row>
    <row r="1844" spans="1:5" x14ac:dyDescent="0.3">
      <c r="A1844" s="24">
        <v>42812.458333333336</v>
      </c>
      <c r="B1844" s="25">
        <v>8.5759416493535817E-5</v>
      </c>
      <c r="C1844" s="26">
        <v>43.3</v>
      </c>
      <c r="D1844" s="26">
        <v>3</v>
      </c>
      <c r="E1844" s="27">
        <f t="shared" si="28"/>
        <v>32.529232751330078</v>
      </c>
    </row>
    <row r="1845" spans="1:5" x14ac:dyDescent="0.3">
      <c r="A1845" s="24">
        <v>42812.5</v>
      </c>
      <c r="B1845" s="25">
        <v>8.8622774209623934E-5</v>
      </c>
      <c r="C1845" s="26">
        <v>40.049999999999997</v>
      </c>
      <c r="D1845" s="26">
        <v>3</v>
      </c>
      <c r="E1845" s="27">
        <f t="shared" si="28"/>
        <v>31.092236858156042</v>
      </c>
    </row>
    <row r="1846" spans="1:5" x14ac:dyDescent="0.3">
      <c r="A1846" s="24">
        <v>42812.541666666664</v>
      </c>
      <c r="B1846" s="25">
        <v>8.821528666467146E-5</v>
      </c>
      <c r="C1846" s="26">
        <v>41</v>
      </c>
      <c r="D1846" s="26">
        <v>3</v>
      </c>
      <c r="E1846" s="27">
        <f t="shared" si="28"/>
        <v>31.683402358483402</v>
      </c>
    </row>
    <row r="1847" spans="1:5" x14ac:dyDescent="0.3">
      <c r="A1847" s="24">
        <v>42812.583333333336</v>
      </c>
      <c r="B1847" s="25">
        <v>8.5508585546651105E-5</v>
      </c>
      <c r="C1847" s="26">
        <v>41</v>
      </c>
      <c r="D1847" s="26">
        <v>3</v>
      </c>
      <c r="E1847" s="27">
        <f t="shared" si="28"/>
        <v>30.71126358493521</v>
      </c>
    </row>
    <row r="1848" spans="1:5" x14ac:dyDescent="0.3">
      <c r="A1848" s="24">
        <v>42812.625</v>
      </c>
      <c r="B1848" s="25">
        <v>8.2374847426609389E-5</v>
      </c>
      <c r="C1848" s="26">
        <v>38.9</v>
      </c>
      <c r="D1848" s="26">
        <v>3</v>
      </c>
      <c r="E1848" s="27">
        <f t="shared" si="28"/>
        <v>28.070382508481121</v>
      </c>
    </row>
    <row r="1849" spans="1:5" x14ac:dyDescent="0.3">
      <c r="A1849" s="24">
        <v>42812.666666666664</v>
      </c>
      <c r="B1849" s="25">
        <v>7.9997865787507713E-5</v>
      </c>
      <c r="C1849" s="26">
        <v>38.6</v>
      </c>
      <c r="D1849" s="26">
        <v>3</v>
      </c>
      <c r="E1849" s="27">
        <f t="shared" si="28"/>
        <v>27.050158345924707</v>
      </c>
    </row>
    <row r="1850" spans="1:5" x14ac:dyDescent="0.3">
      <c r="A1850" s="24">
        <v>42812.708333333336</v>
      </c>
      <c r="B1850" s="25">
        <v>7.7843906614821404E-5</v>
      </c>
      <c r="C1850" s="26">
        <v>39.6</v>
      </c>
      <c r="D1850" s="26">
        <v>3</v>
      </c>
      <c r="E1850" s="27">
        <f t="shared" si="28"/>
        <v>27.003739829055085</v>
      </c>
    </row>
    <row r="1851" spans="1:5" x14ac:dyDescent="0.3">
      <c r="A1851" s="24">
        <v>42812.75</v>
      </c>
      <c r="B1851" s="25">
        <v>7.8816013683785197E-5</v>
      </c>
      <c r="C1851" s="26">
        <v>43.61</v>
      </c>
      <c r="D1851" s="26">
        <v>2</v>
      </c>
      <c r="E1851" s="27">
        <f t="shared" si="28"/>
        <v>30.109577285128882</v>
      </c>
    </row>
    <row r="1852" spans="1:5" x14ac:dyDescent="0.3">
      <c r="A1852" s="24">
        <v>42812.791666666664</v>
      </c>
      <c r="B1852" s="25">
        <v>9.1112873366051549E-5</v>
      </c>
      <c r="C1852" s="26">
        <v>47.69</v>
      </c>
      <c r="D1852" s="26">
        <v>2</v>
      </c>
      <c r="E1852" s="27">
        <f t="shared" si="28"/>
        <v>38.063714874044507</v>
      </c>
    </row>
    <row r="1853" spans="1:5" x14ac:dyDescent="0.3">
      <c r="A1853" s="24">
        <v>42812.833333333336</v>
      </c>
      <c r="B1853" s="25">
        <v>9.9302006734785803E-5</v>
      </c>
      <c r="C1853" s="26">
        <v>48.97</v>
      </c>
      <c r="D1853" s="26">
        <v>2</v>
      </c>
      <c r="E1853" s="27">
        <f t="shared" si="28"/>
        <v>42.598296803469559</v>
      </c>
    </row>
    <row r="1854" spans="1:5" x14ac:dyDescent="0.3">
      <c r="A1854" s="24">
        <v>42812.875</v>
      </c>
      <c r="B1854" s="25">
        <v>9.7942902538855709E-5</v>
      </c>
      <c r="C1854" s="26">
        <v>48.69</v>
      </c>
      <c r="D1854" s="26">
        <v>2</v>
      </c>
      <c r="E1854" s="27">
        <f t="shared" si="28"/>
        <v>41.775037739643906</v>
      </c>
    </row>
    <row r="1855" spans="1:5" x14ac:dyDescent="0.3">
      <c r="A1855" s="24">
        <v>42812.916666666664</v>
      </c>
      <c r="B1855" s="25">
        <v>9.1071177155108924E-5</v>
      </c>
      <c r="C1855" s="26">
        <v>47.509999999999991</v>
      </c>
      <c r="D1855" s="26">
        <v>2</v>
      </c>
      <c r="E1855" s="27">
        <f t="shared" si="28"/>
        <v>37.902694649359603</v>
      </c>
    </row>
    <row r="1856" spans="1:5" x14ac:dyDescent="0.3">
      <c r="A1856" s="24">
        <v>42812.958333333336</v>
      </c>
      <c r="B1856" s="25">
        <v>8.4367049448208617E-5</v>
      </c>
      <c r="C1856" s="26">
        <v>47.69</v>
      </c>
      <c r="D1856" s="26">
        <v>2</v>
      </c>
      <c r="E1856" s="27">
        <f t="shared" si="28"/>
        <v>35.245549792501201</v>
      </c>
    </row>
    <row r="1857" spans="1:5" x14ac:dyDescent="0.3">
      <c r="A1857" s="24">
        <v>42813</v>
      </c>
      <c r="B1857" s="25">
        <v>7.861645447027628E-5</v>
      </c>
      <c r="C1857" s="26">
        <v>48.4</v>
      </c>
      <c r="D1857" s="26">
        <v>3</v>
      </c>
      <c r="E1857" s="27">
        <f t="shared" si="28"/>
        <v>33.332118832125616</v>
      </c>
    </row>
    <row r="1858" spans="1:5" x14ac:dyDescent="0.3">
      <c r="A1858" s="24">
        <v>42813.041666666664</v>
      </c>
      <c r="B1858" s="25">
        <v>7.5890547879604579E-5</v>
      </c>
      <c r="C1858" s="26">
        <v>47.1</v>
      </c>
      <c r="D1858" s="26">
        <v>3</v>
      </c>
      <c r="E1858" s="27">
        <f t="shared" si="28"/>
        <v>31.312136492933334</v>
      </c>
    </row>
    <row r="1859" spans="1:5" x14ac:dyDescent="0.3">
      <c r="A1859" s="24">
        <v>42813.083333333336</v>
      </c>
      <c r="B1859" s="25">
        <v>7.4531794342849549E-5</v>
      </c>
      <c r="C1859" s="26">
        <v>44.8</v>
      </c>
      <c r="D1859" s="26">
        <v>3</v>
      </c>
      <c r="E1859" s="27">
        <f t="shared" si="28"/>
        <v>29.249853626262617</v>
      </c>
    </row>
    <row r="1860" spans="1:5" x14ac:dyDescent="0.3">
      <c r="A1860" s="24">
        <v>42813.125</v>
      </c>
      <c r="B1860" s="25">
        <v>7.3869148268333924E-5</v>
      </c>
      <c r="C1860" s="26">
        <v>41.63</v>
      </c>
      <c r="D1860" s="26">
        <v>3</v>
      </c>
      <c r="E1860" s="27">
        <f t="shared" si="28"/>
        <v>26.938512347518095</v>
      </c>
    </row>
    <row r="1861" spans="1:5" x14ac:dyDescent="0.3">
      <c r="A1861" s="24">
        <v>42813.166666666664</v>
      </c>
      <c r="B1861" s="25">
        <v>7.4087753546506115E-5</v>
      </c>
      <c r="C1861" s="26">
        <v>44.6</v>
      </c>
      <c r="D1861" s="26">
        <v>3</v>
      </c>
      <c r="E1861" s="27">
        <f t="shared" si="28"/>
        <v>28.945788959605753</v>
      </c>
    </row>
    <row r="1862" spans="1:5" x14ac:dyDescent="0.3">
      <c r="A1862" s="24">
        <v>42813.208333333336</v>
      </c>
      <c r="B1862" s="25">
        <v>7.688472626396351E-5</v>
      </c>
      <c r="C1862" s="26">
        <v>45.85</v>
      </c>
      <c r="D1862" s="26">
        <v>3</v>
      </c>
      <c r="E1862" s="27">
        <f t="shared" si="28"/>
        <v>30.880442765015886</v>
      </c>
    </row>
    <row r="1863" spans="1:5" x14ac:dyDescent="0.3">
      <c r="A1863" s="24">
        <v>42813.25</v>
      </c>
      <c r="B1863" s="25">
        <v>8.7350260552426784E-5</v>
      </c>
      <c r="C1863" s="26">
        <v>47.03</v>
      </c>
      <c r="D1863" s="26">
        <v>3</v>
      </c>
      <c r="E1863" s="27">
        <f t="shared" si="28"/>
        <v>35.986804923118335</v>
      </c>
    </row>
    <row r="1864" spans="1:5" x14ac:dyDescent="0.3">
      <c r="A1864" s="24">
        <v>42813.291666666664</v>
      </c>
      <c r="B1864" s="25">
        <v>1.0175094043557283E-4</v>
      </c>
      <c r="C1864" s="26">
        <v>45.85</v>
      </c>
      <c r="D1864" s="26">
        <v>3</v>
      </c>
      <c r="E1864" s="27">
        <f t="shared" si="28"/>
        <v>40.867858222186086</v>
      </c>
    </row>
    <row r="1865" spans="1:5" x14ac:dyDescent="0.3">
      <c r="A1865" s="24">
        <v>42813.333333333336</v>
      </c>
      <c r="B1865" s="25">
        <v>1.3409302614208638E-4</v>
      </c>
      <c r="C1865" s="26">
        <v>45.85</v>
      </c>
      <c r="D1865" s="26">
        <v>3</v>
      </c>
      <c r="E1865" s="27">
        <f t="shared" si="28"/>
        <v>53.85792757786443</v>
      </c>
    </row>
    <row r="1866" spans="1:5" x14ac:dyDescent="0.3">
      <c r="A1866" s="24">
        <v>42813.375</v>
      </c>
      <c r="B1866" s="25">
        <v>1.5798429271560586E-4</v>
      </c>
      <c r="C1866" s="26">
        <v>45.85</v>
      </c>
      <c r="D1866" s="26">
        <v>3</v>
      </c>
      <c r="E1866" s="27">
        <f t="shared" ref="E1866:E1929" si="29">C1866*B1866*8760</f>
        <v>63.453759232052228</v>
      </c>
    </row>
    <row r="1867" spans="1:5" x14ac:dyDescent="0.3">
      <c r="A1867" s="24">
        <v>42813.416666666664</v>
      </c>
      <c r="B1867" s="25">
        <v>1.6595650199014111E-4</v>
      </c>
      <c r="C1867" s="26">
        <v>42.5</v>
      </c>
      <c r="D1867" s="26">
        <v>3</v>
      </c>
      <c r="E1867" s="27">
        <f t="shared" si="29"/>
        <v>61.785605690929536</v>
      </c>
    </row>
    <row r="1868" spans="1:5" x14ac:dyDescent="0.3">
      <c r="A1868" s="24">
        <v>42813.458333333336</v>
      </c>
      <c r="B1868" s="25">
        <v>1.6571537402782248E-4</v>
      </c>
      <c r="C1868" s="26">
        <v>42.87</v>
      </c>
      <c r="D1868" s="26">
        <v>3</v>
      </c>
      <c r="E1868" s="27">
        <f t="shared" si="29"/>
        <v>62.232950420857279</v>
      </c>
    </row>
    <row r="1869" spans="1:5" x14ac:dyDescent="0.3">
      <c r="A1869" s="24">
        <v>42813.5</v>
      </c>
      <c r="B1869" s="25">
        <v>1.6415160198821025E-4</v>
      </c>
      <c r="C1869" s="26">
        <v>44</v>
      </c>
      <c r="D1869" s="26">
        <v>3</v>
      </c>
      <c r="E1869" s="27">
        <f t="shared" si="29"/>
        <v>63.270593470335761</v>
      </c>
    </row>
    <row r="1870" spans="1:5" x14ac:dyDescent="0.3">
      <c r="A1870" s="24">
        <v>42813.541666666664</v>
      </c>
      <c r="B1870" s="25">
        <v>1.5404933575285725E-4</v>
      </c>
      <c r="C1870" s="26">
        <v>44.6</v>
      </c>
      <c r="D1870" s="26">
        <v>3</v>
      </c>
      <c r="E1870" s="27">
        <f t="shared" si="29"/>
        <v>60.186459281298319</v>
      </c>
    </row>
    <row r="1871" spans="1:5" x14ac:dyDescent="0.3">
      <c r="A1871" s="24">
        <v>42813.583333333336</v>
      </c>
      <c r="B1871" s="25">
        <v>1.3446157111840842E-4</v>
      </c>
      <c r="C1871" s="26">
        <v>41.92</v>
      </c>
      <c r="D1871" s="26">
        <v>3</v>
      </c>
      <c r="E1871" s="27">
        <f t="shared" si="29"/>
        <v>49.376870576845043</v>
      </c>
    </row>
    <row r="1872" spans="1:5" x14ac:dyDescent="0.3">
      <c r="A1872" s="24">
        <v>42813.625</v>
      </c>
      <c r="B1872" s="25">
        <v>1.2882854177103078E-4</v>
      </c>
      <c r="C1872" s="26">
        <v>37.89</v>
      </c>
      <c r="D1872" s="26">
        <v>3</v>
      </c>
      <c r="E1872" s="27">
        <f t="shared" si="29"/>
        <v>42.760305801890162</v>
      </c>
    </row>
    <row r="1873" spans="1:5" x14ac:dyDescent="0.3">
      <c r="A1873" s="24">
        <v>42813.666666666664</v>
      </c>
      <c r="B1873" s="25">
        <v>1.3028847394319629E-4</v>
      </c>
      <c r="C1873" s="26">
        <v>36.4</v>
      </c>
      <c r="D1873" s="26">
        <v>3</v>
      </c>
      <c r="E1873" s="27">
        <f t="shared" si="29"/>
        <v>41.544303955423338</v>
      </c>
    </row>
    <row r="1874" spans="1:5" x14ac:dyDescent="0.3">
      <c r="A1874" s="24">
        <v>42813.708333333336</v>
      </c>
      <c r="B1874" s="25">
        <v>1.3148168759352473E-4</v>
      </c>
      <c r="C1874" s="26">
        <v>36.6</v>
      </c>
      <c r="D1874" s="26">
        <v>3</v>
      </c>
      <c r="E1874" s="27">
        <f t="shared" si="29"/>
        <v>42.155132749485524</v>
      </c>
    </row>
    <row r="1875" spans="1:5" x14ac:dyDescent="0.3">
      <c r="A1875" s="24">
        <v>42813.75</v>
      </c>
      <c r="B1875" s="25">
        <v>1.2841355752758247E-4</v>
      </c>
      <c r="C1875" s="26">
        <v>37.49</v>
      </c>
      <c r="D1875" s="26">
        <v>2</v>
      </c>
      <c r="E1875" s="27">
        <f t="shared" si="29"/>
        <v>42.172604620171427</v>
      </c>
    </row>
    <row r="1876" spans="1:5" x14ac:dyDescent="0.3">
      <c r="A1876" s="24">
        <v>42813.791666666664</v>
      </c>
      <c r="B1876" s="25">
        <v>1.3342690417856765E-4</v>
      </c>
      <c r="C1876" s="26">
        <v>47.52000000000001</v>
      </c>
      <c r="D1876" s="26">
        <v>2</v>
      </c>
      <c r="E1876" s="27">
        <f t="shared" si="29"/>
        <v>55.54231122231409</v>
      </c>
    </row>
    <row r="1877" spans="1:5" x14ac:dyDescent="0.3">
      <c r="A1877" s="24">
        <v>42813.833333333336</v>
      </c>
      <c r="B1877" s="25">
        <v>1.2868766916036367E-4</v>
      </c>
      <c r="C1877" s="26">
        <v>50.35</v>
      </c>
      <c r="D1877" s="26">
        <v>2</v>
      </c>
      <c r="E1877" s="27">
        <f t="shared" si="29"/>
        <v>56.759755485884966</v>
      </c>
    </row>
    <row r="1878" spans="1:5" x14ac:dyDescent="0.3">
      <c r="A1878" s="24">
        <v>42813.875</v>
      </c>
      <c r="B1878" s="25">
        <v>1.1315428817245292E-4</v>
      </c>
      <c r="C1878" s="26">
        <v>50.85</v>
      </c>
      <c r="D1878" s="26">
        <v>2</v>
      </c>
      <c r="E1878" s="27">
        <f t="shared" si="29"/>
        <v>50.404125049266469</v>
      </c>
    </row>
    <row r="1879" spans="1:5" x14ac:dyDescent="0.3">
      <c r="A1879" s="24">
        <v>42813.916666666664</v>
      </c>
      <c r="B1879" s="25">
        <v>9.7149902319292785E-5</v>
      </c>
      <c r="C1879" s="26">
        <v>49.69</v>
      </c>
      <c r="D1879" s="26">
        <v>2</v>
      </c>
      <c r="E1879" s="27">
        <f t="shared" si="29"/>
        <v>42.287836941111962</v>
      </c>
    </row>
    <row r="1880" spans="1:5" x14ac:dyDescent="0.3">
      <c r="A1880" s="24">
        <v>42813.958333333336</v>
      </c>
      <c r="B1880" s="25">
        <v>8.7452818727805877E-5</v>
      </c>
      <c r="C1880" s="26">
        <v>48.23</v>
      </c>
      <c r="D1880" s="26">
        <v>2</v>
      </c>
      <c r="E1880" s="27">
        <f t="shared" si="29"/>
        <v>36.948361157840594</v>
      </c>
    </row>
    <row r="1881" spans="1:5" x14ac:dyDescent="0.3">
      <c r="A1881" s="24">
        <v>42814</v>
      </c>
      <c r="B1881" s="25">
        <v>8.1483553478443652E-5</v>
      </c>
      <c r="C1881" s="26">
        <v>49.01</v>
      </c>
      <c r="D1881" s="26">
        <v>3</v>
      </c>
      <c r="E1881" s="27">
        <f t="shared" si="29"/>
        <v>34.983138454371868</v>
      </c>
    </row>
    <row r="1882" spans="1:5" x14ac:dyDescent="0.3">
      <c r="A1882" s="24">
        <v>42814.041666666664</v>
      </c>
      <c r="B1882" s="25">
        <v>7.8418795367228426E-5</v>
      </c>
      <c r="C1882" s="26">
        <v>47.08</v>
      </c>
      <c r="D1882" s="26">
        <v>3</v>
      </c>
      <c r="E1882" s="27">
        <f t="shared" si="29"/>
        <v>32.341542320388641</v>
      </c>
    </row>
    <row r="1883" spans="1:5" x14ac:dyDescent="0.3">
      <c r="A1883" s="24">
        <v>42814.083333333336</v>
      </c>
      <c r="B1883" s="25">
        <v>7.6798388904071753E-5</v>
      </c>
      <c r="C1883" s="26">
        <v>44.07</v>
      </c>
      <c r="D1883" s="26">
        <v>3</v>
      </c>
      <c r="E1883" s="27">
        <f t="shared" si="29"/>
        <v>29.648263791261396</v>
      </c>
    </row>
    <row r="1884" spans="1:5" x14ac:dyDescent="0.3">
      <c r="A1884" s="24">
        <v>42814.125</v>
      </c>
      <c r="B1884" s="25">
        <v>7.5784325542947937E-5</v>
      </c>
      <c r="C1884" s="26">
        <v>45.89</v>
      </c>
      <c r="D1884" s="26">
        <v>3</v>
      </c>
      <c r="E1884" s="27">
        <f t="shared" si="29"/>
        <v>30.465026044693115</v>
      </c>
    </row>
    <row r="1885" spans="1:5" x14ac:dyDescent="0.3">
      <c r="A1885" s="24">
        <v>42814.166666666664</v>
      </c>
      <c r="B1885" s="25">
        <v>7.5990077664273188E-5</v>
      </c>
      <c r="C1885" s="26">
        <v>46.11</v>
      </c>
      <c r="D1885" s="26">
        <v>3</v>
      </c>
      <c r="E1885" s="27">
        <f t="shared" si="29"/>
        <v>30.694185734432818</v>
      </c>
    </row>
    <row r="1886" spans="1:5" x14ac:dyDescent="0.3">
      <c r="A1886" s="24">
        <v>42814.208333333336</v>
      </c>
      <c r="B1886" s="25">
        <v>7.8797864705961617E-5</v>
      </c>
      <c r="C1886" s="26">
        <v>48.19</v>
      </c>
      <c r="D1886" s="26">
        <v>3</v>
      </c>
      <c r="E1886" s="27">
        <f t="shared" si="29"/>
        <v>33.264077317579343</v>
      </c>
    </row>
    <row r="1887" spans="1:5" x14ac:dyDescent="0.3">
      <c r="A1887" s="24">
        <v>42814.25</v>
      </c>
      <c r="B1887" s="25">
        <v>8.9577144351365401E-5</v>
      </c>
      <c r="C1887" s="26">
        <v>48.99</v>
      </c>
      <c r="D1887" s="26">
        <v>3</v>
      </c>
      <c r="E1887" s="27">
        <f t="shared" si="29"/>
        <v>38.442246483534909</v>
      </c>
    </row>
    <row r="1888" spans="1:5" x14ac:dyDescent="0.3">
      <c r="A1888" s="24">
        <v>42814.291666666664</v>
      </c>
      <c r="B1888" s="25">
        <v>1.0372899799773504E-4</v>
      </c>
      <c r="C1888" s="26">
        <v>50.35</v>
      </c>
      <c r="D1888" s="26">
        <v>3</v>
      </c>
      <c r="E1888" s="27">
        <f t="shared" si="29"/>
        <v>45.751334230868999</v>
      </c>
    </row>
    <row r="1889" spans="1:5" x14ac:dyDescent="0.3">
      <c r="A1889" s="24">
        <v>42814.333333333336</v>
      </c>
      <c r="B1889" s="25">
        <v>1.3555925952515565E-4</v>
      </c>
      <c r="C1889" s="26">
        <v>50.69</v>
      </c>
      <c r="D1889" s="26">
        <v>2</v>
      </c>
      <c r="E1889" s="27">
        <f t="shared" si="29"/>
        <v>60.194330060292017</v>
      </c>
    </row>
    <row r="1890" spans="1:5" x14ac:dyDescent="0.3">
      <c r="A1890" s="24">
        <v>42814.375</v>
      </c>
      <c r="B1890" s="25">
        <v>1.584907540626068E-4</v>
      </c>
      <c r="C1890" s="26">
        <v>51.13</v>
      </c>
      <c r="D1890" s="26">
        <v>2</v>
      </c>
      <c r="E1890" s="27">
        <f t="shared" si="29"/>
        <v>70.987818555736723</v>
      </c>
    </row>
    <row r="1891" spans="1:5" x14ac:dyDescent="0.3">
      <c r="A1891" s="24">
        <v>42814.416666666664</v>
      </c>
      <c r="B1891" s="25">
        <v>1.660294553851868E-4</v>
      </c>
      <c r="C1891" s="26">
        <v>50.23</v>
      </c>
      <c r="D1891" s="26">
        <v>2</v>
      </c>
      <c r="E1891" s="27">
        <f t="shared" si="29"/>
        <v>73.055417605421894</v>
      </c>
    </row>
    <row r="1892" spans="1:5" x14ac:dyDescent="0.3">
      <c r="A1892" s="24">
        <v>42814.458333333336</v>
      </c>
      <c r="B1892" s="25">
        <v>1.6598109063241525E-4</v>
      </c>
      <c r="C1892" s="26">
        <v>49.01</v>
      </c>
      <c r="D1892" s="26">
        <v>2</v>
      </c>
      <c r="E1892" s="27">
        <f t="shared" si="29"/>
        <v>71.260263286597322</v>
      </c>
    </row>
    <row r="1893" spans="1:5" x14ac:dyDescent="0.3">
      <c r="A1893" s="24">
        <v>42814.5</v>
      </c>
      <c r="B1893" s="25">
        <v>1.6487085103389476E-4</v>
      </c>
      <c r="C1893" s="26">
        <v>48.97</v>
      </c>
      <c r="D1893" s="26">
        <v>2</v>
      </c>
      <c r="E1893" s="27">
        <f t="shared" si="29"/>
        <v>70.725836038137274</v>
      </c>
    </row>
    <row r="1894" spans="1:5" x14ac:dyDescent="0.3">
      <c r="A1894" s="24">
        <v>42814.541666666664</v>
      </c>
      <c r="B1894" s="25">
        <v>1.5475808553661036E-4</v>
      </c>
      <c r="C1894" s="26">
        <v>48.19</v>
      </c>
      <c r="D1894" s="26">
        <v>2</v>
      </c>
      <c r="E1894" s="27">
        <f t="shared" si="29"/>
        <v>65.330259164001049</v>
      </c>
    </row>
    <row r="1895" spans="1:5" x14ac:dyDescent="0.3">
      <c r="A1895" s="24">
        <v>42814.583333333336</v>
      </c>
      <c r="B1895" s="25">
        <v>1.3530934446918182E-4</v>
      </c>
      <c r="C1895" s="26">
        <v>45.95</v>
      </c>
      <c r="D1895" s="26">
        <v>2</v>
      </c>
      <c r="E1895" s="27">
        <f t="shared" si="29"/>
        <v>54.464987954424004</v>
      </c>
    </row>
    <row r="1896" spans="1:5" x14ac:dyDescent="0.3">
      <c r="A1896" s="24">
        <v>42814.625</v>
      </c>
      <c r="B1896" s="25">
        <v>1.2984079244083766E-4</v>
      </c>
      <c r="C1896" s="26">
        <v>45.009999999999991</v>
      </c>
      <c r="D1896" s="26">
        <v>2</v>
      </c>
      <c r="E1896" s="27">
        <f t="shared" si="29"/>
        <v>51.194614433596008</v>
      </c>
    </row>
    <row r="1897" spans="1:5" x14ac:dyDescent="0.3">
      <c r="A1897" s="24">
        <v>42814.666666666664</v>
      </c>
      <c r="B1897" s="25">
        <v>1.3091438340502088E-4</v>
      </c>
      <c r="C1897" s="26">
        <v>43</v>
      </c>
      <c r="D1897" s="26">
        <v>2</v>
      </c>
      <c r="E1897" s="27">
        <f t="shared" si="29"/>
        <v>49.312829941003265</v>
      </c>
    </row>
    <row r="1898" spans="1:5" x14ac:dyDescent="0.3">
      <c r="A1898" s="24">
        <v>42814.708333333336</v>
      </c>
      <c r="B1898" s="25">
        <v>1.3275268581835361E-4</v>
      </c>
      <c r="C1898" s="26">
        <v>42.509999999999991</v>
      </c>
      <c r="D1898" s="26">
        <v>1</v>
      </c>
      <c r="E1898" s="27">
        <f t="shared" si="29"/>
        <v>49.435454065450728</v>
      </c>
    </row>
    <row r="1899" spans="1:5" x14ac:dyDescent="0.3">
      <c r="A1899" s="24">
        <v>42814.75</v>
      </c>
      <c r="B1899" s="25">
        <v>1.302614822613487E-4</v>
      </c>
      <c r="C1899" s="26">
        <v>42.76</v>
      </c>
      <c r="D1899" s="26">
        <v>1</v>
      </c>
      <c r="E1899" s="27">
        <f t="shared" si="29"/>
        <v>48.793033397898569</v>
      </c>
    </row>
    <row r="1900" spans="1:5" x14ac:dyDescent="0.3">
      <c r="A1900" s="24">
        <v>42814.791666666664</v>
      </c>
      <c r="B1900" s="25">
        <v>1.3713690890551386E-4</v>
      </c>
      <c r="C1900" s="26">
        <v>47.019999999999996</v>
      </c>
      <c r="D1900" s="26">
        <v>1</v>
      </c>
      <c r="E1900" s="27">
        <f t="shared" si="29"/>
        <v>56.486034521018411</v>
      </c>
    </row>
    <row r="1901" spans="1:5" x14ac:dyDescent="0.3">
      <c r="A1901" s="24">
        <v>42814.833333333336</v>
      </c>
      <c r="B1901" s="25">
        <v>1.3239974270948989E-4</v>
      </c>
      <c r="C1901" s="26">
        <v>49</v>
      </c>
      <c r="D1901" s="26">
        <v>1</v>
      </c>
      <c r="E1901" s="27">
        <f t="shared" si="29"/>
        <v>56.831265560621432</v>
      </c>
    </row>
    <row r="1902" spans="1:5" x14ac:dyDescent="0.3">
      <c r="A1902" s="24">
        <v>42814.875</v>
      </c>
      <c r="B1902" s="25">
        <v>1.1585568669554797E-4</v>
      </c>
      <c r="C1902" s="26">
        <v>48.97</v>
      </c>
      <c r="D1902" s="26">
        <v>1</v>
      </c>
      <c r="E1902" s="27">
        <f t="shared" si="29"/>
        <v>49.699448082733419</v>
      </c>
    </row>
    <row r="1903" spans="1:5" x14ac:dyDescent="0.3">
      <c r="A1903" s="24">
        <v>42814.916666666664</v>
      </c>
      <c r="B1903" s="25">
        <v>9.9481783500672888E-5</v>
      </c>
      <c r="C1903" s="26">
        <v>45.97</v>
      </c>
      <c r="D1903" s="26">
        <v>1</v>
      </c>
      <c r="E1903" s="27">
        <f t="shared" si="29"/>
        <v>40.061035666727172</v>
      </c>
    </row>
    <row r="1904" spans="1:5" x14ac:dyDescent="0.3">
      <c r="A1904" s="24">
        <v>42814.958333333336</v>
      </c>
      <c r="B1904" s="25">
        <v>8.908150478407276E-5</v>
      </c>
      <c r="C1904" s="26">
        <v>44.59</v>
      </c>
      <c r="D1904" s="26">
        <v>2</v>
      </c>
      <c r="E1904" s="27">
        <f t="shared" si="29"/>
        <v>34.795984053299009</v>
      </c>
    </row>
    <row r="1905" spans="1:5" x14ac:dyDescent="0.3">
      <c r="A1905" s="24">
        <v>42815</v>
      </c>
      <c r="B1905" s="25">
        <v>8.1483553478443652E-5</v>
      </c>
      <c r="C1905" s="26">
        <v>46.51</v>
      </c>
      <c r="D1905" s="26">
        <v>3</v>
      </c>
      <c r="E1905" s="27">
        <f t="shared" si="29"/>
        <v>33.198648633193947</v>
      </c>
    </row>
    <row r="1906" spans="1:5" x14ac:dyDescent="0.3">
      <c r="A1906" s="24">
        <v>42815.041666666664</v>
      </c>
      <c r="B1906" s="25">
        <v>7.8418795367228426E-5</v>
      </c>
      <c r="C1906" s="26">
        <v>37.99</v>
      </c>
      <c r="D1906" s="26">
        <v>3</v>
      </c>
      <c r="E1906" s="27">
        <f t="shared" si="29"/>
        <v>26.097179115368832</v>
      </c>
    </row>
    <row r="1907" spans="1:5" x14ac:dyDescent="0.3">
      <c r="A1907" s="24">
        <v>42815.083333333336</v>
      </c>
      <c r="B1907" s="25">
        <v>7.6798388904071753E-5</v>
      </c>
      <c r="C1907" s="26">
        <v>37.24</v>
      </c>
      <c r="D1907" s="26">
        <v>3</v>
      </c>
      <c r="E1907" s="27">
        <f t="shared" si="29"/>
        <v>25.053354744419657</v>
      </c>
    </row>
    <row r="1908" spans="1:5" x14ac:dyDescent="0.3">
      <c r="A1908" s="24">
        <v>42815.125</v>
      </c>
      <c r="B1908" s="25">
        <v>7.5784325542947937E-5</v>
      </c>
      <c r="C1908" s="26">
        <v>36.89</v>
      </c>
      <c r="D1908" s="26">
        <v>3</v>
      </c>
      <c r="E1908" s="27">
        <f t="shared" si="29"/>
        <v>24.490189818887103</v>
      </c>
    </row>
    <row r="1909" spans="1:5" x14ac:dyDescent="0.3">
      <c r="A1909" s="24">
        <v>42815.166666666664</v>
      </c>
      <c r="B1909" s="25">
        <v>7.5990077664273188E-5</v>
      </c>
      <c r="C1909" s="26">
        <v>37.24</v>
      </c>
      <c r="D1909" s="26">
        <v>3</v>
      </c>
      <c r="E1909" s="27">
        <f t="shared" si="29"/>
        <v>24.789665511825593</v>
      </c>
    </row>
    <row r="1910" spans="1:5" x14ac:dyDescent="0.3">
      <c r="A1910" s="24">
        <v>42815.208333333336</v>
      </c>
      <c r="B1910" s="25">
        <v>7.8797864705961617E-5</v>
      </c>
      <c r="C1910" s="26">
        <v>37.99</v>
      </c>
      <c r="D1910" s="26">
        <v>3</v>
      </c>
      <c r="E1910" s="27">
        <f t="shared" si="29"/>
        <v>26.223330510372264</v>
      </c>
    </row>
    <row r="1911" spans="1:5" x14ac:dyDescent="0.3">
      <c r="A1911" s="24">
        <v>42815.25</v>
      </c>
      <c r="B1911" s="25">
        <v>8.9577144351365401E-5</v>
      </c>
      <c r="C1911" s="26">
        <v>47.56</v>
      </c>
      <c r="D1911" s="26">
        <v>3</v>
      </c>
      <c r="E1911" s="27">
        <f t="shared" si="29"/>
        <v>37.320131511674226</v>
      </c>
    </row>
    <row r="1912" spans="1:5" x14ac:dyDescent="0.3">
      <c r="A1912" s="24">
        <v>42815.291666666664</v>
      </c>
      <c r="B1912" s="25">
        <v>1.0372899799773504E-4</v>
      </c>
      <c r="C1912" s="26">
        <v>48.650000000000006</v>
      </c>
      <c r="D1912" s="26">
        <v>3</v>
      </c>
      <c r="E1912" s="27">
        <f t="shared" si="29"/>
        <v>44.206601992686736</v>
      </c>
    </row>
    <row r="1913" spans="1:5" x14ac:dyDescent="0.3">
      <c r="A1913" s="24">
        <v>42815.333333333336</v>
      </c>
      <c r="B1913" s="25">
        <v>1.3555925952515565E-4</v>
      </c>
      <c r="C1913" s="26">
        <v>51.02</v>
      </c>
      <c r="D1913" s="26">
        <v>2</v>
      </c>
      <c r="E1913" s="27">
        <f t="shared" si="29"/>
        <v>60.586204767727352</v>
      </c>
    </row>
    <row r="1914" spans="1:5" x14ac:dyDescent="0.3">
      <c r="A1914" s="24">
        <v>42815.375</v>
      </c>
      <c r="B1914" s="25">
        <v>1.584907540626068E-4</v>
      </c>
      <c r="C1914" s="26">
        <v>52.15</v>
      </c>
      <c r="D1914" s="26">
        <v>2</v>
      </c>
      <c r="E1914" s="27">
        <f t="shared" si="29"/>
        <v>72.403965141436913</v>
      </c>
    </row>
    <row r="1915" spans="1:5" x14ac:dyDescent="0.3">
      <c r="A1915" s="24">
        <v>42815.416666666664</v>
      </c>
      <c r="B1915" s="25">
        <v>1.660294553851868E-4</v>
      </c>
      <c r="C1915" s="26">
        <v>51.19</v>
      </c>
      <c r="D1915" s="26">
        <v>2</v>
      </c>
      <c r="E1915" s="27">
        <f t="shared" si="29"/>
        <v>74.451658913429156</v>
      </c>
    </row>
    <row r="1916" spans="1:5" x14ac:dyDescent="0.3">
      <c r="A1916" s="24">
        <v>42815.458333333336</v>
      </c>
      <c r="B1916" s="25">
        <v>1.6598109063241525E-4</v>
      </c>
      <c r="C1916" s="26">
        <v>50.19</v>
      </c>
      <c r="D1916" s="26">
        <v>2</v>
      </c>
      <c r="E1916" s="27">
        <f t="shared" si="29"/>
        <v>72.975976624246471</v>
      </c>
    </row>
    <row r="1917" spans="1:5" x14ac:dyDescent="0.3">
      <c r="A1917" s="24">
        <v>42815.5</v>
      </c>
      <c r="B1917" s="25">
        <v>1.6487085103389476E-4</v>
      </c>
      <c r="C1917" s="26">
        <v>49.51</v>
      </c>
      <c r="D1917" s="26">
        <v>2</v>
      </c>
      <c r="E1917" s="27">
        <f t="shared" si="29"/>
        <v>71.505741111868019</v>
      </c>
    </row>
    <row r="1918" spans="1:5" x14ac:dyDescent="0.3">
      <c r="A1918" s="24">
        <v>42815.541666666664</v>
      </c>
      <c r="B1918" s="25">
        <v>1.5475808553661036E-4</v>
      </c>
      <c r="C1918" s="26">
        <v>48.49</v>
      </c>
      <c r="D1918" s="26">
        <v>2</v>
      </c>
      <c r="E1918" s="27">
        <f t="shared" si="29"/>
        <v>65.736963412791269</v>
      </c>
    </row>
    <row r="1919" spans="1:5" x14ac:dyDescent="0.3">
      <c r="A1919" s="24">
        <v>42815.583333333336</v>
      </c>
      <c r="B1919" s="25">
        <v>1.3530934446918182E-4</v>
      </c>
      <c r="C1919" s="26">
        <v>47.76</v>
      </c>
      <c r="D1919" s="26">
        <v>2</v>
      </c>
      <c r="E1919" s="27">
        <f t="shared" si="29"/>
        <v>56.610398796589564</v>
      </c>
    </row>
    <row r="1920" spans="1:5" x14ac:dyDescent="0.3">
      <c r="A1920" s="24">
        <v>42815.625</v>
      </c>
      <c r="B1920" s="25">
        <v>1.2984079244083766E-4</v>
      </c>
      <c r="C1920" s="26">
        <v>44.02</v>
      </c>
      <c r="D1920" s="26">
        <v>2</v>
      </c>
      <c r="E1920" s="27">
        <f t="shared" si="29"/>
        <v>50.068583145232104</v>
      </c>
    </row>
    <row r="1921" spans="1:5" x14ac:dyDescent="0.3">
      <c r="A1921" s="24">
        <v>42815.666666666664</v>
      </c>
      <c r="B1921" s="25">
        <v>1.3091438340502088E-4</v>
      </c>
      <c r="C1921" s="26">
        <v>44.429999999999993</v>
      </c>
      <c r="D1921" s="26">
        <v>2</v>
      </c>
      <c r="E1921" s="27">
        <f t="shared" si="29"/>
        <v>50.952768239041269</v>
      </c>
    </row>
    <row r="1922" spans="1:5" x14ac:dyDescent="0.3">
      <c r="A1922" s="24">
        <v>42815.708333333336</v>
      </c>
      <c r="B1922" s="25">
        <v>1.3275268581835361E-4</v>
      </c>
      <c r="C1922" s="26">
        <v>47.490000000000009</v>
      </c>
      <c r="D1922" s="26">
        <v>1</v>
      </c>
      <c r="E1922" s="27">
        <f t="shared" si="29"/>
        <v>55.226763433739265</v>
      </c>
    </row>
    <row r="1923" spans="1:5" x14ac:dyDescent="0.3">
      <c r="A1923" s="24">
        <v>42815.75</v>
      </c>
      <c r="B1923" s="25">
        <v>1.302614822613487E-4</v>
      </c>
      <c r="C1923" s="26">
        <v>48</v>
      </c>
      <c r="D1923" s="26">
        <v>1</v>
      </c>
      <c r="E1923" s="27">
        <f t="shared" si="29"/>
        <v>54.772348061251904</v>
      </c>
    </row>
    <row r="1924" spans="1:5" x14ac:dyDescent="0.3">
      <c r="A1924" s="24">
        <v>42815.791666666664</v>
      </c>
      <c r="B1924" s="25">
        <v>1.3713690890551386E-4</v>
      </c>
      <c r="C1924" s="26">
        <v>49.69</v>
      </c>
      <c r="D1924" s="26">
        <v>1</v>
      </c>
      <c r="E1924" s="27">
        <f t="shared" si="29"/>
        <v>59.693557110791261</v>
      </c>
    </row>
    <row r="1925" spans="1:5" x14ac:dyDescent="0.3">
      <c r="A1925" s="24">
        <v>42815.833333333336</v>
      </c>
      <c r="B1925" s="25">
        <v>1.3239974270948989E-4</v>
      </c>
      <c r="C1925" s="26">
        <v>48.51</v>
      </c>
      <c r="D1925" s="26">
        <v>1</v>
      </c>
      <c r="E1925" s="27">
        <f t="shared" si="29"/>
        <v>56.262952905015226</v>
      </c>
    </row>
    <row r="1926" spans="1:5" x14ac:dyDescent="0.3">
      <c r="A1926" s="24">
        <v>42815.875</v>
      </c>
      <c r="B1926" s="25">
        <v>1.1585568669554797E-4</v>
      </c>
      <c r="C1926" s="26">
        <v>48.49</v>
      </c>
      <c r="D1926" s="26">
        <v>1</v>
      </c>
      <c r="E1926" s="27">
        <f t="shared" si="29"/>
        <v>49.212298091315986</v>
      </c>
    </row>
    <row r="1927" spans="1:5" x14ac:dyDescent="0.3">
      <c r="A1927" s="24">
        <v>42815.916666666664</v>
      </c>
      <c r="B1927" s="25">
        <v>9.9481783500672888E-5</v>
      </c>
      <c r="C1927" s="26">
        <v>46.11</v>
      </c>
      <c r="D1927" s="26">
        <v>1</v>
      </c>
      <c r="E1927" s="27">
        <f t="shared" si="29"/>
        <v>40.183040126012394</v>
      </c>
    </row>
    <row r="1928" spans="1:5" x14ac:dyDescent="0.3">
      <c r="A1928" s="24">
        <v>42815.958333333336</v>
      </c>
      <c r="B1928" s="25">
        <v>8.908150478407276E-5</v>
      </c>
      <c r="C1928" s="26">
        <v>41.57</v>
      </c>
      <c r="D1928" s="26">
        <v>2</v>
      </c>
      <c r="E1928" s="27">
        <f t="shared" si="29"/>
        <v>32.4393150279354</v>
      </c>
    </row>
    <row r="1929" spans="1:5" x14ac:dyDescent="0.3">
      <c r="A1929" s="24">
        <v>42816</v>
      </c>
      <c r="B1929" s="25">
        <v>8.1483553478443652E-5</v>
      </c>
      <c r="C1929" s="26">
        <v>36</v>
      </c>
      <c r="D1929" s="26">
        <v>3</v>
      </c>
      <c r="E1929" s="27">
        <f t="shared" si="29"/>
        <v>25.69665342496199</v>
      </c>
    </row>
    <row r="1930" spans="1:5" x14ac:dyDescent="0.3">
      <c r="A1930" s="24">
        <v>42816.041666666664</v>
      </c>
      <c r="B1930" s="25">
        <v>7.8418795367228426E-5</v>
      </c>
      <c r="C1930" s="26">
        <v>30.51</v>
      </c>
      <c r="D1930" s="26">
        <v>3</v>
      </c>
      <c r="E1930" s="27">
        <f t="shared" ref="E1930:E1993" si="30">C1930*B1930*8760</f>
        <v>20.958803232690261</v>
      </c>
    </row>
    <row r="1931" spans="1:5" x14ac:dyDescent="0.3">
      <c r="A1931" s="24">
        <v>42816.083333333336</v>
      </c>
      <c r="B1931" s="25">
        <v>7.6798388904071753E-5</v>
      </c>
      <c r="C1931" s="26">
        <v>29.2</v>
      </c>
      <c r="D1931" s="26">
        <v>3</v>
      </c>
      <c r="E1931" s="27">
        <f t="shared" si="30"/>
        <v>19.644413494550321</v>
      </c>
    </row>
    <row r="1932" spans="1:5" x14ac:dyDescent="0.3">
      <c r="A1932" s="24">
        <v>42816.125</v>
      </c>
      <c r="B1932" s="25">
        <v>7.5784325542947937E-5</v>
      </c>
      <c r="C1932" s="26">
        <v>29.050000000000004</v>
      </c>
      <c r="D1932" s="26">
        <v>3</v>
      </c>
      <c r="E1932" s="27">
        <f t="shared" si="30"/>
        <v>19.285443595518309</v>
      </c>
    </row>
    <row r="1933" spans="1:5" x14ac:dyDescent="0.3">
      <c r="A1933" s="24">
        <v>42816.166666666664</v>
      </c>
      <c r="B1933" s="25">
        <v>7.5990077664273188E-5</v>
      </c>
      <c r="C1933" s="26">
        <v>29.050000000000004</v>
      </c>
      <c r="D1933" s="26">
        <v>3</v>
      </c>
      <c r="E1933" s="27">
        <f t="shared" si="30"/>
        <v>19.337802983848913</v>
      </c>
    </row>
    <row r="1934" spans="1:5" x14ac:dyDescent="0.3">
      <c r="A1934" s="24">
        <v>42816.208333333336</v>
      </c>
      <c r="B1934" s="25">
        <v>7.8797864705961617E-5</v>
      </c>
      <c r="C1934" s="26">
        <v>30.41</v>
      </c>
      <c r="D1934" s="26">
        <v>3</v>
      </c>
      <c r="E1934" s="27">
        <f t="shared" si="30"/>
        <v>20.991089255604646</v>
      </c>
    </row>
    <row r="1935" spans="1:5" x14ac:dyDescent="0.3">
      <c r="A1935" s="24">
        <v>42816.25</v>
      </c>
      <c r="B1935" s="25">
        <v>8.9577144351365401E-5</v>
      </c>
      <c r="C1935" s="26">
        <v>35.19</v>
      </c>
      <c r="D1935" s="26">
        <v>3</v>
      </c>
      <c r="E1935" s="27">
        <f t="shared" si="30"/>
        <v>27.613444657187042</v>
      </c>
    </row>
    <row r="1936" spans="1:5" x14ac:dyDescent="0.3">
      <c r="A1936" s="24">
        <v>42816.291666666664</v>
      </c>
      <c r="B1936" s="25">
        <v>1.0372899799773504E-4</v>
      </c>
      <c r="C1936" s="26">
        <v>40.19</v>
      </c>
      <c r="D1936" s="26">
        <v>3</v>
      </c>
      <c r="E1936" s="27">
        <f t="shared" si="30"/>
        <v>36.519287442673786</v>
      </c>
    </row>
    <row r="1937" spans="1:5" x14ac:dyDescent="0.3">
      <c r="A1937" s="24">
        <v>42816.333333333336</v>
      </c>
      <c r="B1937" s="25">
        <v>1.3555925952515565E-4</v>
      </c>
      <c r="C1937" s="26">
        <v>43.02</v>
      </c>
      <c r="D1937" s="26">
        <v>2</v>
      </c>
      <c r="E1937" s="27">
        <f t="shared" si="30"/>
        <v>51.086211860204443</v>
      </c>
    </row>
    <row r="1938" spans="1:5" x14ac:dyDescent="0.3">
      <c r="A1938" s="24">
        <v>42816.375</v>
      </c>
      <c r="B1938" s="25">
        <v>1.584907540626068E-4</v>
      </c>
      <c r="C1938" s="26">
        <v>41.74</v>
      </c>
      <c r="D1938" s="26">
        <v>2</v>
      </c>
      <c r="E1938" s="27">
        <f t="shared" si="30"/>
        <v>57.950939693261304</v>
      </c>
    </row>
    <row r="1939" spans="1:5" x14ac:dyDescent="0.3">
      <c r="A1939" s="24">
        <v>42816.416666666664</v>
      </c>
      <c r="B1939" s="25">
        <v>1.660294553851868E-4</v>
      </c>
      <c r="C1939" s="26">
        <v>38.1</v>
      </c>
      <c r="D1939" s="26">
        <v>2</v>
      </c>
      <c r="E1939" s="27">
        <f t="shared" si="30"/>
        <v>55.413326911538405</v>
      </c>
    </row>
    <row r="1940" spans="1:5" x14ac:dyDescent="0.3">
      <c r="A1940" s="24">
        <v>42816.458333333336</v>
      </c>
      <c r="B1940" s="25">
        <v>1.6598109063241525E-4</v>
      </c>
      <c r="C1940" s="26">
        <v>36.69</v>
      </c>
      <c r="D1940" s="26">
        <v>2</v>
      </c>
      <c r="E1940" s="27">
        <f t="shared" si="30"/>
        <v>53.347052846057046</v>
      </c>
    </row>
    <row r="1941" spans="1:5" x14ac:dyDescent="0.3">
      <c r="A1941" s="24">
        <v>42816.5</v>
      </c>
      <c r="B1941" s="25">
        <v>1.6487085103389476E-4</v>
      </c>
      <c r="C1941" s="26">
        <v>36.25</v>
      </c>
      <c r="D1941" s="26">
        <v>2</v>
      </c>
      <c r="E1941" s="27">
        <f t="shared" si="30"/>
        <v>52.354738745813279</v>
      </c>
    </row>
    <row r="1942" spans="1:5" x14ac:dyDescent="0.3">
      <c r="A1942" s="24">
        <v>42816.541666666664</v>
      </c>
      <c r="B1942" s="25">
        <v>1.5475808553661036E-4</v>
      </c>
      <c r="C1942" s="26">
        <v>35.950000000000003</v>
      </c>
      <c r="D1942" s="26">
        <v>2</v>
      </c>
      <c r="E1942" s="27">
        <f t="shared" si="30"/>
        <v>48.736725813360408</v>
      </c>
    </row>
    <row r="1943" spans="1:5" x14ac:dyDescent="0.3">
      <c r="A1943" s="24">
        <v>42816.583333333336</v>
      </c>
      <c r="B1943" s="25">
        <v>1.3530934446918182E-4</v>
      </c>
      <c r="C1943" s="26">
        <v>35.020000000000003</v>
      </c>
      <c r="D1943" s="26">
        <v>2</v>
      </c>
      <c r="E1943" s="27">
        <f t="shared" si="30"/>
        <v>41.509551211402155</v>
      </c>
    </row>
    <row r="1944" spans="1:5" x14ac:dyDescent="0.3">
      <c r="A1944" s="24">
        <v>42816.625</v>
      </c>
      <c r="B1944" s="25">
        <v>1.2984079244083766E-4</v>
      </c>
      <c r="C1944" s="26">
        <v>36.35</v>
      </c>
      <c r="D1944" s="26">
        <v>2</v>
      </c>
      <c r="E1944" s="27">
        <f t="shared" si="30"/>
        <v>41.344684173766169</v>
      </c>
    </row>
    <row r="1945" spans="1:5" x14ac:dyDescent="0.3">
      <c r="A1945" s="24">
        <v>42816.666666666664</v>
      </c>
      <c r="B1945" s="25">
        <v>1.3091438340502088E-4</v>
      </c>
      <c r="C1945" s="26">
        <v>36.9</v>
      </c>
      <c r="D1945" s="26">
        <v>2</v>
      </c>
      <c r="E1945" s="27">
        <f t="shared" si="30"/>
        <v>42.317288949372568</v>
      </c>
    </row>
    <row r="1946" spans="1:5" x14ac:dyDescent="0.3">
      <c r="A1946" s="24">
        <v>42816.708333333336</v>
      </c>
      <c r="B1946" s="25">
        <v>1.3275268581835361E-4</v>
      </c>
      <c r="C1946" s="26">
        <v>39.6</v>
      </c>
      <c r="D1946" s="26">
        <v>1</v>
      </c>
      <c r="E1946" s="27">
        <f t="shared" si="30"/>
        <v>46.051375699643593</v>
      </c>
    </row>
    <row r="1947" spans="1:5" x14ac:dyDescent="0.3">
      <c r="A1947" s="24">
        <v>42816.75</v>
      </c>
      <c r="B1947" s="25">
        <v>1.302614822613487E-4</v>
      </c>
      <c r="C1947" s="26">
        <v>42.400000000000006</v>
      </c>
      <c r="D1947" s="26">
        <v>1</v>
      </c>
      <c r="E1947" s="27">
        <f t="shared" si="30"/>
        <v>48.382240787439187</v>
      </c>
    </row>
    <row r="1948" spans="1:5" x14ac:dyDescent="0.3">
      <c r="A1948" s="24">
        <v>42816.791666666664</v>
      </c>
      <c r="B1948" s="25">
        <v>1.3713690890551386E-4</v>
      </c>
      <c r="C1948" s="26">
        <v>48.42</v>
      </c>
      <c r="D1948" s="26">
        <v>1</v>
      </c>
      <c r="E1948" s="27">
        <f t="shared" si="30"/>
        <v>58.167881571835636</v>
      </c>
    </row>
    <row r="1949" spans="1:5" x14ac:dyDescent="0.3">
      <c r="A1949" s="24">
        <v>42816.833333333336</v>
      </c>
      <c r="B1949" s="25">
        <v>1.3239974270948989E-4</v>
      </c>
      <c r="C1949" s="26">
        <v>48.47</v>
      </c>
      <c r="D1949" s="26">
        <v>1</v>
      </c>
      <c r="E1949" s="27">
        <f t="shared" si="30"/>
        <v>56.21656003516982</v>
      </c>
    </row>
    <row r="1950" spans="1:5" x14ac:dyDescent="0.3">
      <c r="A1950" s="24">
        <v>42816.875</v>
      </c>
      <c r="B1950" s="25">
        <v>1.1585568669554797E-4</v>
      </c>
      <c r="C1950" s="26">
        <v>47.69</v>
      </c>
      <c r="D1950" s="26">
        <v>1</v>
      </c>
      <c r="E1950" s="27">
        <f t="shared" si="30"/>
        <v>48.40038143895358</v>
      </c>
    </row>
    <row r="1951" spans="1:5" x14ac:dyDescent="0.3">
      <c r="A1951" s="24">
        <v>42816.916666666664</v>
      </c>
      <c r="B1951" s="25">
        <v>9.9481783500672888E-5</v>
      </c>
      <c r="C1951" s="26">
        <v>46.11</v>
      </c>
      <c r="D1951" s="26">
        <v>1</v>
      </c>
      <c r="E1951" s="27">
        <f t="shared" si="30"/>
        <v>40.183040126012394</v>
      </c>
    </row>
    <row r="1952" spans="1:5" x14ac:dyDescent="0.3">
      <c r="A1952" s="24">
        <v>42816.958333333336</v>
      </c>
      <c r="B1952" s="25">
        <v>8.908150478407276E-5</v>
      </c>
      <c r="C1952" s="26">
        <v>41.56</v>
      </c>
      <c r="D1952" s="26">
        <v>2</v>
      </c>
      <c r="E1952" s="27">
        <f t="shared" si="30"/>
        <v>32.431511488116321</v>
      </c>
    </row>
    <row r="1953" spans="1:5" x14ac:dyDescent="0.3">
      <c r="A1953" s="24">
        <v>42817</v>
      </c>
      <c r="B1953" s="25">
        <v>8.2689717184479251E-5</v>
      </c>
      <c r="C1953" s="26">
        <v>39.6</v>
      </c>
      <c r="D1953" s="26">
        <v>3</v>
      </c>
      <c r="E1953" s="27">
        <f t="shared" si="30"/>
        <v>28.684732132427115</v>
      </c>
    </row>
    <row r="1954" spans="1:5" x14ac:dyDescent="0.3">
      <c r="A1954" s="24">
        <v>42817.041666666664</v>
      </c>
      <c r="B1954" s="25">
        <v>7.9371050694735718E-5</v>
      </c>
      <c r="C1954" s="26">
        <v>34.97</v>
      </c>
      <c r="D1954" s="26">
        <v>3</v>
      </c>
      <c r="E1954" s="27">
        <f t="shared" si="30"/>
        <v>24.314305430883394</v>
      </c>
    </row>
    <row r="1955" spans="1:5" x14ac:dyDescent="0.3">
      <c r="A1955" s="24">
        <v>42817.083333333336</v>
      </c>
      <c r="B1955" s="25">
        <v>7.7677961171816382E-5</v>
      </c>
      <c r="C1955" s="26">
        <v>28.91</v>
      </c>
      <c r="D1955" s="26">
        <v>3</v>
      </c>
      <c r="E1955" s="27">
        <f t="shared" si="30"/>
        <v>19.672067951500374</v>
      </c>
    </row>
    <row r="1956" spans="1:5" x14ac:dyDescent="0.3">
      <c r="A1956" s="24">
        <v>42817.125</v>
      </c>
      <c r="B1956" s="25">
        <v>7.6683526274910801E-5</v>
      </c>
      <c r="C1956" s="26">
        <v>28.65</v>
      </c>
      <c r="D1956" s="26">
        <v>3</v>
      </c>
      <c r="E1956" s="27">
        <f t="shared" si="30"/>
        <v>19.24557132331946</v>
      </c>
    </row>
    <row r="1957" spans="1:5" x14ac:dyDescent="0.3">
      <c r="A1957" s="24">
        <v>42817.166666666664</v>
      </c>
      <c r="B1957" s="25">
        <v>7.686026590651769E-5</v>
      </c>
      <c r="C1957" s="26">
        <v>29.15</v>
      </c>
      <c r="D1957" s="26">
        <v>3</v>
      </c>
      <c r="E1957" s="27">
        <f t="shared" si="30"/>
        <v>19.626576340292917</v>
      </c>
    </row>
    <row r="1958" spans="1:5" x14ac:dyDescent="0.3">
      <c r="A1958" s="24">
        <v>42817.208333333336</v>
      </c>
      <c r="B1958" s="25">
        <v>7.9761295827971858E-5</v>
      </c>
      <c r="C1958" s="26">
        <v>34.97</v>
      </c>
      <c r="D1958" s="26">
        <v>3</v>
      </c>
      <c r="E1958" s="27">
        <f t="shared" si="30"/>
        <v>24.433852032312579</v>
      </c>
    </row>
    <row r="1959" spans="1:5" x14ac:dyDescent="0.3">
      <c r="A1959" s="24">
        <v>42817.25</v>
      </c>
      <c r="B1959" s="25">
        <v>9.0406958656108016E-5</v>
      </c>
      <c r="C1959" s="26">
        <v>38</v>
      </c>
      <c r="D1959" s="26">
        <v>3</v>
      </c>
      <c r="E1959" s="27">
        <f t="shared" si="30"/>
        <v>30.094668397445236</v>
      </c>
    </row>
    <row r="1960" spans="1:5" x14ac:dyDescent="0.3">
      <c r="A1960" s="24">
        <v>42817.291666666664</v>
      </c>
      <c r="B1960" s="25">
        <v>1.037145685586802E-4</v>
      </c>
      <c r="C1960" s="26">
        <v>47.509999999999991</v>
      </c>
      <c r="D1960" s="26">
        <v>3</v>
      </c>
      <c r="E1960" s="27">
        <f t="shared" si="30"/>
        <v>43.164717373472563</v>
      </c>
    </row>
    <row r="1961" spans="1:5" x14ac:dyDescent="0.3">
      <c r="A1961" s="24">
        <v>42817.333333333336</v>
      </c>
      <c r="B1961" s="25">
        <v>1.3630698776899438E-4</v>
      </c>
      <c r="C1961" s="26">
        <v>48.72</v>
      </c>
      <c r="D1961" s="26">
        <v>2</v>
      </c>
      <c r="E1961" s="27">
        <f t="shared" si="30"/>
        <v>58.174077650363358</v>
      </c>
    </row>
    <row r="1962" spans="1:5" x14ac:dyDescent="0.3">
      <c r="A1962" s="24">
        <v>42817.375</v>
      </c>
      <c r="B1962" s="25">
        <v>1.595968705992214E-4</v>
      </c>
      <c r="C1962" s="26">
        <v>48.849999999999994</v>
      </c>
      <c r="D1962" s="26">
        <v>2</v>
      </c>
      <c r="E1962" s="27">
        <f t="shared" si="30"/>
        <v>68.295650448042409</v>
      </c>
    </row>
    <row r="1963" spans="1:5" x14ac:dyDescent="0.3">
      <c r="A1963" s="24">
        <v>42817.416666666664</v>
      </c>
      <c r="B1963" s="25">
        <v>1.6684798373777505E-4</v>
      </c>
      <c r="C1963" s="26">
        <v>48.69</v>
      </c>
      <c r="D1963" s="26">
        <v>2</v>
      </c>
      <c r="E1963" s="27">
        <f t="shared" si="30"/>
        <v>71.16473615496426</v>
      </c>
    </row>
    <row r="1964" spans="1:5" x14ac:dyDescent="0.3">
      <c r="A1964" s="24">
        <v>42817.458333333336</v>
      </c>
      <c r="B1964" s="25">
        <v>1.6675403629920935E-4</v>
      </c>
      <c r="C1964" s="26">
        <v>48.49</v>
      </c>
      <c r="D1964" s="26">
        <v>2</v>
      </c>
      <c r="E1964" s="27">
        <f t="shared" si="30"/>
        <v>70.83251220850228</v>
      </c>
    </row>
    <row r="1965" spans="1:5" x14ac:dyDescent="0.3">
      <c r="A1965" s="24">
        <v>42817.5</v>
      </c>
      <c r="B1965" s="25">
        <v>1.6576239775534512E-4</v>
      </c>
      <c r="C1965" s="26">
        <v>48.49</v>
      </c>
      <c r="D1965" s="26">
        <v>2</v>
      </c>
      <c r="E1965" s="27">
        <f t="shared" si="30"/>
        <v>70.411291524292551</v>
      </c>
    </row>
    <row r="1966" spans="1:5" x14ac:dyDescent="0.3">
      <c r="A1966" s="24">
        <v>42817.541666666664</v>
      </c>
      <c r="B1966" s="25">
        <v>1.5557560760472868E-4</v>
      </c>
      <c r="C1966" s="26">
        <v>48.69</v>
      </c>
      <c r="D1966" s="26">
        <v>2</v>
      </c>
      <c r="E1966" s="27">
        <f t="shared" si="30"/>
        <v>66.356792688242336</v>
      </c>
    </row>
    <row r="1967" spans="1:5" x14ac:dyDescent="0.3">
      <c r="A1967" s="24">
        <v>42817.583333333336</v>
      </c>
      <c r="B1967" s="25">
        <v>1.347375628651841E-4</v>
      </c>
      <c r="C1967" s="26">
        <v>48.49</v>
      </c>
      <c r="D1967" s="26">
        <v>2</v>
      </c>
      <c r="E1967" s="27">
        <f t="shared" si="30"/>
        <v>57.232797948395131</v>
      </c>
    </row>
    <row r="1968" spans="1:5" x14ac:dyDescent="0.3">
      <c r="A1968" s="24">
        <v>42817.625</v>
      </c>
      <c r="B1968" s="25">
        <v>1.2591260805947001E-4</v>
      </c>
      <c r="C1968" s="26">
        <v>48.49</v>
      </c>
      <c r="D1968" s="26">
        <v>2</v>
      </c>
      <c r="E1968" s="27">
        <f t="shared" si="30"/>
        <v>53.484200715680423</v>
      </c>
    </row>
    <row r="1969" spans="1:5" x14ac:dyDescent="0.3">
      <c r="A1969" s="24">
        <v>42817.666666666664</v>
      </c>
      <c r="B1969" s="25">
        <v>1.2516816512791418E-4</v>
      </c>
      <c r="C1969" s="26">
        <v>48.51</v>
      </c>
      <c r="D1969" s="26">
        <v>2</v>
      </c>
      <c r="E1969" s="27">
        <f t="shared" si="30"/>
        <v>53.189911367510817</v>
      </c>
    </row>
    <row r="1970" spans="1:5" x14ac:dyDescent="0.3">
      <c r="A1970" s="24">
        <v>42817.708333333336</v>
      </c>
      <c r="B1970" s="25">
        <v>1.2646926699582628E-4</v>
      </c>
      <c r="C1970" s="26">
        <v>48.69</v>
      </c>
      <c r="D1970" s="26">
        <v>1</v>
      </c>
      <c r="E1970" s="27">
        <f t="shared" si="30"/>
        <v>53.942228223834604</v>
      </c>
    </row>
    <row r="1971" spans="1:5" x14ac:dyDescent="0.3">
      <c r="A1971" s="24">
        <v>42817.75</v>
      </c>
      <c r="B1971" s="25">
        <v>1.266764852260251E-4</v>
      </c>
      <c r="C1971" s="26">
        <v>49.31</v>
      </c>
      <c r="D1971" s="26">
        <v>1</v>
      </c>
      <c r="E1971" s="27">
        <f t="shared" si="30"/>
        <v>54.718617181698811</v>
      </c>
    </row>
    <row r="1972" spans="1:5" x14ac:dyDescent="0.3">
      <c r="A1972" s="24">
        <v>42817.791666666664</v>
      </c>
      <c r="B1972" s="25">
        <v>1.3716727294479843E-4</v>
      </c>
      <c r="C1972" s="26">
        <v>52.14</v>
      </c>
      <c r="D1972" s="26">
        <v>1</v>
      </c>
      <c r="E1972" s="27">
        <f t="shared" si="30"/>
        <v>62.650658115354084</v>
      </c>
    </row>
    <row r="1973" spans="1:5" x14ac:dyDescent="0.3">
      <c r="A1973" s="24">
        <v>42817.833333333336</v>
      </c>
      <c r="B1973" s="25">
        <v>1.3598880026144286E-4</v>
      </c>
      <c r="C1973" s="26">
        <v>56.97</v>
      </c>
      <c r="D1973" s="26">
        <v>1</v>
      </c>
      <c r="E1973" s="27">
        <f t="shared" si="30"/>
        <v>67.866189889834942</v>
      </c>
    </row>
    <row r="1974" spans="1:5" x14ac:dyDescent="0.3">
      <c r="A1974" s="24">
        <v>42817.875</v>
      </c>
      <c r="B1974" s="25">
        <v>1.1996622803849844E-4</v>
      </c>
      <c r="C1974" s="26">
        <v>55.85</v>
      </c>
      <c r="D1974" s="26">
        <v>1</v>
      </c>
      <c r="E1974" s="27">
        <f t="shared" si="30"/>
        <v>58.692997202923209</v>
      </c>
    </row>
    <row r="1975" spans="1:5" x14ac:dyDescent="0.3">
      <c r="A1975" s="24">
        <v>42817.916666666664</v>
      </c>
      <c r="B1975" s="25">
        <v>1.0509006934273512E-4</v>
      </c>
      <c r="C1975" s="26">
        <v>52.460000000000008</v>
      </c>
      <c r="D1975" s="26">
        <v>1</v>
      </c>
      <c r="E1975" s="27">
        <f t="shared" si="30"/>
        <v>48.294099330426199</v>
      </c>
    </row>
    <row r="1976" spans="1:5" x14ac:dyDescent="0.3">
      <c r="A1976" s="24">
        <v>42817.958333333336</v>
      </c>
      <c r="B1976" s="25">
        <v>9.5318017790585436E-5</v>
      </c>
      <c r="C1976" s="26">
        <v>50.73</v>
      </c>
      <c r="D1976" s="26">
        <v>2</v>
      </c>
      <c r="E1976" s="27">
        <f t="shared" si="30"/>
        <v>42.358831452443653</v>
      </c>
    </row>
    <row r="1977" spans="1:5" x14ac:dyDescent="0.3">
      <c r="A1977" s="24">
        <v>42818</v>
      </c>
      <c r="B1977" s="25">
        <v>8.5304954620270631E-5</v>
      </c>
      <c r="C1977" s="26">
        <v>53.19</v>
      </c>
      <c r="D1977" s="26">
        <v>3</v>
      </c>
      <c r="E1977" s="27">
        <f t="shared" si="30"/>
        <v>39.747365897569225</v>
      </c>
    </row>
    <row r="1978" spans="1:5" x14ac:dyDescent="0.3">
      <c r="A1978" s="24">
        <v>42818.041666666664</v>
      </c>
      <c r="B1978" s="25">
        <v>8.0270608993993596E-5</v>
      </c>
      <c r="C1978" s="26">
        <v>52.15</v>
      </c>
      <c r="D1978" s="26">
        <v>3</v>
      </c>
      <c r="E1978" s="27">
        <f t="shared" si="30"/>
        <v>36.67034338916207</v>
      </c>
    </row>
    <row r="1979" spans="1:5" x14ac:dyDescent="0.3">
      <c r="A1979" s="24">
        <v>42818.083333333336</v>
      </c>
      <c r="B1979" s="25">
        <v>7.778457971308194E-5</v>
      </c>
      <c r="C1979" s="26">
        <v>51.16</v>
      </c>
      <c r="D1979" s="26">
        <v>3</v>
      </c>
      <c r="E1979" s="27">
        <f t="shared" si="30"/>
        <v>34.860061699542342</v>
      </c>
    </row>
    <row r="1980" spans="1:5" x14ac:dyDescent="0.3">
      <c r="A1980" s="24">
        <v>42818.125</v>
      </c>
      <c r="B1980" s="25">
        <v>7.6281232010794728E-5</v>
      </c>
      <c r="C1980" s="26">
        <v>51.09</v>
      </c>
      <c r="D1980" s="26">
        <v>3</v>
      </c>
      <c r="E1980" s="27">
        <f t="shared" si="30"/>
        <v>34.139543336459965</v>
      </c>
    </row>
    <row r="1981" spans="1:5" x14ac:dyDescent="0.3">
      <c r="A1981" s="24">
        <v>42818.166666666664</v>
      </c>
      <c r="B1981" s="25">
        <v>7.5805688185227361E-5</v>
      </c>
      <c r="C1981" s="26">
        <v>51.09</v>
      </c>
      <c r="D1981" s="26">
        <v>3</v>
      </c>
      <c r="E1981" s="27">
        <f t="shared" si="30"/>
        <v>33.926714458197409</v>
      </c>
    </row>
    <row r="1982" spans="1:5" x14ac:dyDescent="0.3">
      <c r="A1982" s="24">
        <v>42818.208333333336</v>
      </c>
      <c r="B1982" s="25">
        <v>7.6942178586943352E-5</v>
      </c>
      <c r="C1982" s="26">
        <v>52.13</v>
      </c>
      <c r="D1982" s="26">
        <v>3</v>
      </c>
      <c r="E1982" s="27">
        <f t="shared" si="30"/>
        <v>35.136322942899248</v>
      </c>
    </row>
    <row r="1983" spans="1:5" x14ac:dyDescent="0.3">
      <c r="A1983" s="24">
        <v>42818.25</v>
      </c>
      <c r="B1983" s="25">
        <v>8.0446712094042012E-5</v>
      </c>
      <c r="C1983" s="26">
        <v>53.19</v>
      </c>
      <c r="D1983" s="26">
        <v>3</v>
      </c>
      <c r="E1983" s="27">
        <f t="shared" si="30"/>
        <v>37.483694998631151</v>
      </c>
    </row>
    <row r="1984" spans="1:5" x14ac:dyDescent="0.3">
      <c r="A1984" s="24">
        <v>42818.291666666664</v>
      </c>
      <c r="B1984" s="25">
        <v>7.6890567514677658E-5</v>
      </c>
      <c r="C1984" s="26">
        <v>54.44</v>
      </c>
      <c r="D1984" s="26">
        <v>3</v>
      </c>
      <c r="E1984" s="27">
        <f t="shared" si="30"/>
        <v>36.668681060571693</v>
      </c>
    </row>
    <row r="1985" spans="1:5" x14ac:dyDescent="0.3">
      <c r="A1985" s="24">
        <v>42818.333333333336</v>
      </c>
      <c r="B1985" s="25">
        <v>8.4647297911787515E-5</v>
      </c>
      <c r="C1985" s="26">
        <v>54.78</v>
      </c>
      <c r="D1985" s="26">
        <v>2</v>
      </c>
      <c r="E1985" s="27">
        <f t="shared" si="30"/>
        <v>40.619935861363629</v>
      </c>
    </row>
    <row r="1986" spans="1:5" x14ac:dyDescent="0.3">
      <c r="A1986" s="24">
        <v>42818.375</v>
      </c>
      <c r="B1986" s="25">
        <v>9.6667745017464972E-5</v>
      </c>
      <c r="C1986" s="26">
        <v>55.31</v>
      </c>
      <c r="D1986" s="26">
        <v>2</v>
      </c>
      <c r="E1986" s="27">
        <f t="shared" si="30"/>
        <v>46.837030477784047</v>
      </c>
    </row>
    <row r="1987" spans="1:5" x14ac:dyDescent="0.3">
      <c r="A1987" s="24">
        <v>42818.416666666664</v>
      </c>
      <c r="B1987" s="25">
        <v>1.0843840947843428E-4</v>
      </c>
      <c r="C1987" s="26">
        <v>54.78</v>
      </c>
      <c r="D1987" s="26">
        <v>2</v>
      </c>
      <c r="E1987" s="27">
        <f t="shared" si="30"/>
        <v>52.036643183962802</v>
      </c>
    </row>
    <row r="1988" spans="1:5" x14ac:dyDescent="0.3">
      <c r="A1988" s="24">
        <v>42818.458333333336</v>
      </c>
      <c r="B1988" s="25">
        <v>1.1245318212899608E-4</v>
      </c>
      <c r="C1988" s="26">
        <v>54</v>
      </c>
      <c r="D1988" s="26">
        <v>2</v>
      </c>
      <c r="E1988" s="27">
        <f t="shared" si="30"/>
        <v>53.1948532743003</v>
      </c>
    </row>
    <row r="1989" spans="1:5" x14ac:dyDescent="0.3">
      <c r="A1989" s="24">
        <v>42818.5</v>
      </c>
      <c r="B1989" s="25">
        <v>1.1389020717014676E-4</v>
      </c>
      <c r="C1989" s="26">
        <v>53.19</v>
      </c>
      <c r="D1989" s="26">
        <v>2</v>
      </c>
      <c r="E1989" s="27">
        <f t="shared" si="30"/>
        <v>53.066504245769728</v>
      </c>
    </row>
    <row r="1990" spans="1:5" x14ac:dyDescent="0.3">
      <c r="A1990" s="24">
        <v>42818.541666666664</v>
      </c>
      <c r="B1990" s="25">
        <v>1.0933232294684055E-4</v>
      </c>
      <c r="C1990" s="26">
        <v>52.69</v>
      </c>
      <c r="D1990" s="26">
        <v>2</v>
      </c>
      <c r="E1990" s="27">
        <f t="shared" si="30"/>
        <v>50.463908041564686</v>
      </c>
    </row>
    <row r="1991" spans="1:5" x14ac:dyDescent="0.3">
      <c r="A1991" s="24">
        <v>42818.583333333336</v>
      </c>
      <c r="B1991" s="25">
        <v>9.9648958660877778E-5</v>
      </c>
      <c r="C1991" s="26">
        <v>51.95</v>
      </c>
      <c r="D1991" s="26">
        <v>2</v>
      </c>
      <c r="E1991" s="27">
        <f t="shared" si="30"/>
        <v>45.348447405309585</v>
      </c>
    </row>
    <row r="1992" spans="1:5" x14ac:dyDescent="0.3">
      <c r="A1992" s="24">
        <v>42818.625</v>
      </c>
      <c r="B1992" s="25">
        <v>9.544726639004679E-5</v>
      </c>
      <c r="C1992" s="26">
        <v>50.95</v>
      </c>
      <c r="D1992" s="26">
        <v>2</v>
      </c>
      <c r="E1992" s="27">
        <f t="shared" si="30"/>
        <v>42.600214829738462</v>
      </c>
    </row>
    <row r="1993" spans="1:5" x14ac:dyDescent="0.3">
      <c r="A1993" s="24">
        <v>42818.666666666664</v>
      </c>
      <c r="B1993" s="25">
        <v>9.4066950672749497E-5</v>
      </c>
      <c r="C1993" s="26">
        <v>50.28</v>
      </c>
      <c r="D1993" s="26">
        <v>2</v>
      </c>
      <c r="E1993" s="27">
        <f t="shared" si="30"/>
        <v>41.432051811274405</v>
      </c>
    </row>
    <row r="1994" spans="1:5" x14ac:dyDescent="0.3">
      <c r="A1994" s="24">
        <v>42818.708333333336</v>
      </c>
      <c r="B1994" s="25">
        <v>9.6133861315657803E-5</v>
      </c>
      <c r="C1994" s="26">
        <v>50.23</v>
      </c>
      <c r="D1994" s="26">
        <v>1</v>
      </c>
      <c r="E1994" s="27">
        <f t="shared" ref="E1994:E2057" si="31">C1994*B1994*8760</f>
        <v>42.300321760036901</v>
      </c>
    </row>
    <row r="1995" spans="1:5" x14ac:dyDescent="0.3">
      <c r="A1995" s="24">
        <v>42818.75</v>
      </c>
      <c r="B1995" s="25">
        <v>9.845112835231155E-5</v>
      </c>
      <c r="C1995" s="26">
        <v>50.23</v>
      </c>
      <c r="D1995" s="26">
        <v>1</v>
      </c>
      <c r="E1995" s="27">
        <f t="shared" si="31"/>
        <v>43.319953551716694</v>
      </c>
    </row>
    <row r="1996" spans="1:5" x14ac:dyDescent="0.3">
      <c r="A1996" s="24">
        <v>42818.791666666664</v>
      </c>
      <c r="B1996" s="25">
        <v>1.1395727915155159E-4</v>
      </c>
      <c r="C1996" s="26">
        <v>51.5</v>
      </c>
      <c r="D1996" s="26">
        <v>1</v>
      </c>
      <c r="E1996" s="27">
        <f t="shared" si="31"/>
        <v>51.410686916430983</v>
      </c>
    </row>
    <row r="1997" spans="1:5" x14ac:dyDescent="0.3">
      <c r="A1997" s="24">
        <v>42818.833333333336</v>
      </c>
      <c r="B1997" s="25">
        <v>1.2114697970864884E-4</v>
      </c>
      <c r="C1997" s="26">
        <v>52.15</v>
      </c>
      <c r="D1997" s="26">
        <v>1</v>
      </c>
      <c r="E1997" s="27">
        <f t="shared" si="31"/>
        <v>55.344059328220879</v>
      </c>
    </row>
    <row r="1998" spans="1:5" x14ac:dyDescent="0.3">
      <c r="A1998" s="24">
        <v>42818.875</v>
      </c>
      <c r="B1998" s="25">
        <v>1.1149688467977107E-4</v>
      </c>
      <c r="C1998" s="26">
        <v>50.9</v>
      </c>
      <c r="D1998" s="26">
        <v>1</v>
      </c>
      <c r="E1998" s="27">
        <f t="shared" si="31"/>
        <v>49.714676928555043</v>
      </c>
    </row>
    <row r="1999" spans="1:5" x14ac:dyDescent="0.3">
      <c r="A1999" s="24">
        <v>42818.916666666664</v>
      </c>
      <c r="B1999" s="25">
        <v>1.0153371915689841E-4</v>
      </c>
      <c r="C1999" s="26">
        <v>48.49</v>
      </c>
      <c r="D1999" s="26">
        <v>1</v>
      </c>
      <c r="E1999" s="27">
        <f t="shared" si="31"/>
        <v>43.128721567201723</v>
      </c>
    </row>
    <row r="2000" spans="1:5" x14ac:dyDescent="0.3">
      <c r="A2000" s="24">
        <v>42818.958333333336</v>
      </c>
      <c r="B2000" s="25">
        <v>9.3803925995968661E-5</v>
      </c>
      <c r="C2000" s="26">
        <v>48.11999999999999</v>
      </c>
      <c r="D2000" s="26">
        <v>2</v>
      </c>
      <c r="E2000" s="27">
        <f t="shared" si="31"/>
        <v>39.541281489791857</v>
      </c>
    </row>
    <row r="2001" spans="1:5" x14ac:dyDescent="0.3">
      <c r="A2001" s="24">
        <v>42819</v>
      </c>
      <c r="B2001" s="25">
        <v>8.6150382050382806E-5</v>
      </c>
      <c r="C2001" s="26">
        <v>40</v>
      </c>
      <c r="D2001" s="26">
        <v>3</v>
      </c>
      <c r="E2001" s="27">
        <f t="shared" si="31"/>
        <v>30.187093870454135</v>
      </c>
    </row>
    <row r="2002" spans="1:5" x14ac:dyDescent="0.3">
      <c r="A2002" s="24">
        <v>42819.041666666664</v>
      </c>
      <c r="B2002" s="25">
        <v>8.0608751117825758E-5</v>
      </c>
      <c r="C2002" s="26">
        <v>35</v>
      </c>
      <c r="D2002" s="26">
        <v>3</v>
      </c>
      <c r="E2002" s="27">
        <f t="shared" si="31"/>
        <v>24.714643092725378</v>
      </c>
    </row>
    <row r="2003" spans="1:5" x14ac:dyDescent="0.3">
      <c r="A2003" s="24">
        <v>42819.083333333336</v>
      </c>
      <c r="B2003" s="25">
        <v>7.6390960486246072E-5</v>
      </c>
      <c r="C2003" s="26">
        <v>33</v>
      </c>
      <c r="D2003" s="26">
        <v>3</v>
      </c>
      <c r="E2003" s="27">
        <f t="shared" si="31"/>
        <v>22.083098857364014</v>
      </c>
    </row>
    <row r="2004" spans="1:5" x14ac:dyDescent="0.3">
      <c r="A2004" s="24">
        <v>42819.125</v>
      </c>
      <c r="B2004" s="25">
        <v>7.5768258632098496E-5</v>
      </c>
      <c r="C2004" s="26">
        <v>32.4</v>
      </c>
      <c r="D2004" s="26">
        <v>3</v>
      </c>
      <c r="E2004" s="27">
        <f t="shared" si="31"/>
        <v>21.504850237996724</v>
      </c>
    </row>
    <row r="2005" spans="1:5" x14ac:dyDescent="0.3">
      <c r="A2005" s="24">
        <v>42819.166666666664</v>
      </c>
      <c r="B2005" s="25">
        <v>7.6374827334023065E-5</v>
      </c>
      <c r="C2005" s="26">
        <v>31.7</v>
      </c>
      <c r="D2005" s="26">
        <v>3</v>
      </c>
      <c r="E2005" s="27">
        <f t="shared" si="31"/>
        <v>21.208678552039533</v>
      </c>
    </row>
    <row r="2006" spans="1:5" x14ac:dyDescent="0.3">
      <c r="A2006" s="24">
        <v>42819.208333333336</v>
      </c>
      <c r="B2006" s="25">
        <v>7.8356944156342199E-5</v>
      </c>
      <c r="C2006" s="26">
        <v>31.44</v>
      </c>
      <c r="D2006" s="26">
        <v>3</v>
      </c>
      <c r="E2006" s="27">
        <f t="shared" si="31"/>
        <v>21.580630760652497</v>
      </c>
    </row>
    <row r="2007" spans="1:5" x14ac:dyDescent="0.3">
      <c r="A2007" s="24">
        <v>42819.25</v>
      </c>
      <c r="B2007" s="25">
        <v>7.2956311728863111E-5</v>
      </c>
      <c r="C2007" s="26">
        <v>32.4</v>
      </c>
      <c r="D2007" s="26">
        <v>3</v>
      </c>
      <c r="E2007" s="27">
        <f t="shared" si="31"/>
        <v>20.706752220132842</v>
      </c>
    </row>
    <row r="2008" spans="1:5" x14ac:dyDescent="0.3">
      <c r="A2008" s="24">
        <v>42819.291666666664</v>
      </c>
      <c r="B2008" s="25">
        <v>7.1728269024063865E-5</v>
      </c>
      <c r="C2008" s="26">
        <v>33</v>
      </c>
      <c r="D2008" s="26">
        <v>3</v>
      </c>
      <c r="E2008" s="27">
        <f t="shared" si="31"/>
        <v>20.735208009476384</v>
      </c>
    </row>
    <row r="2009" spans="1:5" x14ac:dyDescent="0.3">
      <c r="A2009" s="24">
        <v>42819.333333333336</v>
      </c>
      <c r="B2009" s="25">
        <v>7.5902390081174995E-5</v>
      </c>
      <c r="C2009" s="26">
        <v>34.950000000000003</v>
      </c>
      <c r="D2009" s="26">
        <v>3</v>
      </c>
      <c r="E2009" s="27">
        <f t="shared" si="31"/>
        <v>23.238427552032704</v>
      </c>
    </row>
    <row r="2010" spans="1:5" x14ac:dyDescent="0.3">
      <c r="A2010" s="24">
        <v>42819.375</v>
      </c>
      <c r="B2010" s="25">
        <v>8.1257949605828282E-5</v>
      </c>
      <c r="C2010" s="26">
        <v>37.1</v>
      </c>
      <c r="D2010" s="26">
        <v>3</v>
      </c>
      <c r="E2010" s="27">
        <f t="shared" si="31"/>
        <v>26.408508590095771</v>
      </c>
    </row>
    <row r="2011" spans="1:5" x14ac:dyDescent="0.3">
      <c r="A2011" s="24">
        <v>42819.416666666664</v>
      </c>
      <c r="B2011" s="25">
        <v>8.5759416493535817E-5</v>
      </c>
      <c r="C2011" s="26">
        <v>45</v>
      </c>
      <c r="D2011" s="26">
        <v>3</v>
      </c>
      <c r="E2011" s="27">
        <f t="shared" si="31"/>
        <v>33.80636198175182</v>
      </c>
    </row>
    <row r="2012" spans="1:5" x14ac:dyDescent="0.3">
      <c r="A2012" s="24">
        <v>42819.458333333336</v>
      </c>
      <c r="B2012" s="25">
        <v>8.8622774209623934E-5</v>
      </c>
      <c r="C2012" s="26">
        <v>44.01</v>
      </c>
      <c r="D2012" s="26">
        <v>3</v>
      </c>
      <c r="E2012" s="27">
        <f t="shared" si="31"/>
        <v>34.166525446378209</v>
      </c>
    </row>
    <row r="2013" spans="1:5" x14ac:dyDescent="0.3">
      <c r="A2013" s="24">
        <v>42819.5</v>
      </c>
      <c r="B2013" s="25">
        <v>8.821528666467146E-5</v>
      </c>
      <c r="C2013" s="26">
        <v>41.63</v>
      </c>
      <c r="D2013" s="26">
        <v>3</v>
      </c>
      <c r="E2013" s="27">
        <f t="shared" si="31"/>
        <v>32.170244882528394</v>
      </c>
    </row>
    <row r="2014" spans="1:5" x14ac:dyDescent="0.3">
      <c r="A2014" s="24">
        <v>42819.541666666664</v>
      </c>
      <c r="B2014" s="25">
        <v>8.5508585546651105E-5</v>
      </c>
      <c r="C2014" s="26">
        <v>44.01</v>
      </c>
      <c r="D2014" s="26">
        <v>3</v>
      </c>
      <c r="E2014" s="27">
        <f t="shared" si="31"/>
        <v>32.965919765195089</v>
      </c>
    </row>
    <row r="2015" spans="1:5" x14ac:dyDescent="0.3">
      <c r="A2015" s="24">
        <v>42819.583333333336</v>
      </c>
      <c r="B2015" s="25">
        <v>8.2374847426609389E-5</v>
      </c>
      <c r="C2015" s="26">
        <v>41.4</v>
      </c>
      <c r="D2015" s="26">
        <v>3</v>
      </c>
      <c r="E2015" s="27">
        <f t="shared" si="31"/>
        <v>29.874391667123867</v>
      </c>
    </row>
    <row r="2016" spans="1:5" x14ac:dyDescent="0.3">
      <c r="A2016" s="24">
        <v>42819.625</v>
      </c>
      <c r="B2016" s="25">
        <v>7.9997865787507713E-5</v>
      </c>
      <c r="C2016" s="26">
        <v>37</v>
      </c>
      <c r="D2016" s="26">
        <v>3</v>
      </c>
      <c r="E2016" s="27">
        <f t="shared" si="31"/>
        <v>25.928908259046999</v>
      </c>
    </row>
    <row r="2017" spans="1:5" x14ac:dyDescent="0.3">
      <c r="A2017" s="24">
        <v>42819.666666666664</v>
      </c>
      <c r="B2017" s="25">
        <v>7.7843906614821404E-5</v>
      </c>
      <c r="C2017" s="26">
        <v>37.1</v>
      </c>
      <c r="D2017" s="26">
        <v>3</v>
      </c>
      <c r="E2017" s="27">
        <f t="shared" si="31"/>
        <v>25.298958274190497</v>
      </c>
    </row>
    <row r="2018" spans="1:5" x14ac:dyDescent="0.3">
      <c r="A2018" s="24">
        <v>42819.708333333336</v>
      </c>
      <c r="B2018" s="25">
        <v>7.8816013683785197E-5</v>
      </c>
      <c r="C2018" s="26">
        <v>37.1</v>
      </c>
      <c r="D2018" s="26">
        <v>3</v>
      </c>
      <c r="E2018" s="27">
        <f t="shared" si="31"/>
        <v>25.614889183175457</v>
      </c>
    </row>
    <row r="2019" spans="1:5" x14ac:dyDescent="0.3">
      <c r="A2019" s="24">
        <v>42819.75</v>
      </c>
      <c r="B2019" s="25">
        <v>9.1112873366051549E-5</v>
      </c>
      <c r="C2019" s="26">
        <v>46.319999999999993</v>
      </c>
      <c r="D2019" s="26">
        <v>2</v>
      </c>
      <c r="E2019" s="27">
        <f t="shared" si="31"/>
        <v>36.970251058203843</v>
      </c>
    </row>
    <row r="2020" spans="1:5" x14ac:dyDescent="0.3">
      <c r="A2020" s="24">
        <v>42819.791666666664</v>
      </c>
      <c r="B2020" s="25">
        <v>9.9302006734785803E-5</v>
      </c>
      <c r="C2020" s="26">
        <v>49.51</v>
      </c>
      <c r="D2020" s="26">
        <v>2</v>
      </c>
      <c r="E2020" s="27">
        <f t="shared" si="31"/>
        <v>43.068035016127787</v>
      </c>
    </row>
    <row r="2021" spans="1:5" x14ac:dyDescent="0.3">
      <c r="A2021" s="24">
        <v>42819.833333333336</v>
      </c>
      <c r="B2021" s="25">
        <v>9.7942902538855709E-5</v>
      </c>
      <c r="C2021" s="26">
        <v>51.16</v>
      </c>
      <c r="D2021" s="26">
        <v>2</v>
      </c>
      <c r="E2021" s="27">
        <f t="shared" si="31"/>
        <v>43.894247910457629</v>
      </c>
    </row>
    <row r="2022" spans="1:5" x14ac:dyDescent="0.3">
      <c r="A2022" s="24">
        <v>42819.875</v>
      </c>
      <c r="B2022" s="25">
        <v>9.1071177155108924E-5</v>
      </c>
      <c r="C2022" s="26">
        <v>50.73</v>
      </c>
      <c r="D2022" s="26">
        <v>2</v>
      </c>
      <c r="E2022" s="27">
        <f t="shared" si="31"/>
        <v>40.471557557609195</v>
      </c>
    </row>
    <row r="2023" spans="1:5" x14ac:dyDescent="0.3">
      <c r="A2023" s="24">
        <v>42819.916666666664</v>
      </c>
      <c r="B2023" s="25">
        <v>8.4367049448208617E-5</v>
      </c>
      <c r="C2023" s="26">
        <v>48.819999999999993</v>
      </c>
      <c r="D2023" s="26">
        <v>2</v>
      </c>
      <c r="E2023" s="27">
        <f t="shared" si="31"/>
        <v>36.080682341579127</v>
      </c>
    </row>
    <row r="2024" spans="1:5" x14ac:dyDescent="0.3">
      <c r="A2024" s="24">
        <v>42819.958333333336</v>
      </c>
      <c r="B2024" s="25">
        <v>7.861645447027628E-5</v>
      </c>
      <c r="C2024" s="26">
        <v>48.47</v>
      </c>
      <c r="D2024" s="26">
        <v>2</v>
      </c>
      <c r="E2024" s="27">
        <f t="shared" si="31"/>
        <v>33.38032644200679</v>
      </c>
    </row>
    <row r="2025" spans="1:5" x14ac:dyDescent="0.3">
      <c r="A2025" s="24">
        <v>42820</v>
      </c>
      <c r="B2025" s="25">
        <v>7.5890547879604579E-5</v>
      </c>
      <c r="C2025" s="26">
        <v>43.6</v>
      </c>
      <c r="D2025" s="26">
        <v>3</v>
      </c>
      <c r="E2025" s="27">
        <f t="shared" si="31"/>
        <v>28.985332294944655</v>
      </c>
    </row>
    <row r="2026" spans="1:5" x14ac:dyDescent="0.3">
      <c r="A2026" s="24">
        <v>42820.041666666664</v>
      </c>
      <c r="B2026" s="25">
        <v>7.4531794342849549E-5</v>
      </c>
      <c r="C2026" s="26">
        <v>36.1</v>
      </c>
      <c r="D2026" s="26">
        <v>3</v>
      </c>
      <c r="E2026" s="27">
        <f t="shared" si="31"/>
        <v>23.569636515805371</v>
      </c>
    </row>
    <row r="2027" spans="1:5" x14ac:dyDescent="0.3">
      <c r="A2027" s="24">
        <v>42820.083333333336</v>
      </c>
      <c r="B2027" s="25">
        <v>7.3869148268333924E-5</v>
      </c>
      <c r="C2027" s="26">
        <v>33.75</v>
      </c>
      <c r="D2027" s="26">
        <v>3</v>
      </c>
      <c r="E2027" s="27">
        <f t="shared" si="31"/>
        <v>21.839413685532925</v>
      </c>
    </row>
    <row r="2028" spans="1:5" x14ac:dyDescent="0.3">
      <c r="A2028" s="24">
        <v>42820.125</v>
      </c>
      <c r="B2028" s="25">
        <v>7.4087753546506115E-5</v>
      </c>
      <c r="C2028" s="26">
        <v>33</v>
      </c>
      <c r="D2028" s="26">
        <v>3</v>
      </c>
      <c r="E2028" s="27">
        <f t="shared" si="31"/>
        <v>21.417287795223988</v>
      </c>
    </row>
    <row r="2029" spans="1:5" x14ac:dyDescent="0.3">
      <c r="A2029" s="24">
        <v>42820.166666666664</v>
      </c>
      <c r="B2029" s="25">
        <v>7.688472626396351E-5</v>
      </c>
      <c r="C2029" s="26">
        <v>32.75</v>
      </c>
      <c r="D2029" s="26">
        <v>3</v>
      </c>
      <c r="E2029" s="27">
        <f t="shared" si="31"/>
        <v>22.057459117868493</v>
      </c>
    </row>
    <row r="2030" spans="1:5" x14ac:dyDescent="0.3">
      <c r="A2030" s="24">
        <v>42820.208333333336</v>
      </c>
      <c r="B2030" s="25">
        <v>8.7350260552426784E-5</v>
      </c>
      <c r="C2030" s="26">
        <v>33</v>
      </c>
      <c r="D2030" s="26">
        <v>3</v>
      </c>
      <c r="E2030" s="27">
        <f t="shared" si="31"/>
        <v>25.251213320495534</v>
      </c>
    </row>
    <row r="2031" spans="1:5" x14ac:dyDescent="0.3">
      <c r="A2031" s="24">
        <v>42820.25</v>
      </c>
      <c r="B2031" s="25">
        <v>1.0175094043557283E-4</v>
      </c>
      <c r="C2031" s="26">
        <v>33</v>
      </c>
      <c r="D2031" s="26">
        <v>3</v>
      </c>
      <c r="E2031" s="27">
        <f t="shared" si="31"/>
        <v>29.414161861115396</v>
      </c>
    </row>
    <row r="2032" spans="1:5" x14ac:dyDescent="0.3">
      <c r="A2032" s="24">
        <v>42820.291666666664</v>
      </c>
      <c r="B2032" s="25">
        <v>1.3409302614208638E-4</v>
      </c>
      <c r="C2032" s="26">
        <v>33.5</v>
      </c>
      <c r="D2032" s="26">
        <v>3</v>
      </c>
      <c r="E2032" s="27">
        <f t="shared" si="31"/>
        <v>39.350939451656672</v>
      </c>
    </row>
    <row r="2033" spans="1:5" x14ac:dyDescent="0.3">
      <c r="A2033" s="24">
        <v>42820.333333333336</v>
      </c>
      <c r="B2033" s="25">
        <v>1.5798429271560586E-4</v>
      </c>
      <c r="C2033" s="26">
        <v>33.93</v>
      </c>
      <c r="D2033" s="26">
        <v>3</v>
      </c>
      <c r="E2033" s="27">
        <f t="shared" si="31"/>
        <v>46.957165774122842</v>
      </c>
    </row>
    <row r="2034" spans="1:5" x14ac:dyDescent="0.3">
      <c r="A2034" s="24">
        <v>42820.375</v>
      </c>
      <c r="B2034" s="25">
        <v>1.6595650199014111E-4</v>
      </c>
      <c r="C2034" s="26">
        <v>35.33</v>
      </c>
      <c r="D2034" s="26">
        <v>3</v>
      </c>
      <c r="E2034" s="27">
        <f t="shared" si="31"/>
        <v>51.362010566130358</v>
      </c>
    </row>
    <row r="2035" spans="1:5" x14ac:dyDescent="0.3">
      <c r="A2035" s="24">
        <v>42820.416666666664</v>
      </c>
      <c r="B2035" s="25">
        <v>1.6571537402782248E-4</v>
      </c>
      <c r="C2035" s="26">
        <v>35.6</v>
      </c>
      <c r="D2035" s="26">
        <v>3</v>
      </c>
      <c r="E2035" s="27">
        <f t="shared" si="31"/>
        <v>51.679333682820612</v>
      </c>
    </row>
    <row r="2036" spans="1:5" x14ac:dyDescent="0.3">
      <c r="A2036" s="24">
        <v>42820.458333333336</v>
      </c>
      <c r="B2036" s="25">
        <v>1.6415160198821025E-4</v>
      </c>
      <c r="C2036" s="26">
        <v>35.39</v>
      </c>
      <c r="D2036" s="26">
        <v>3</v>
      </c>
      <c r="E2036" s="27">
        <f t="shared" si="31"/>
        <v>50.889688702617782</v>
      </c>
    </row>
    <row r="2037" spans="1:5" x14ac:dyDescent="0.3">
      <c r="A2037" s="24">
        <v>42820.5</v>
      </c>
      <c r="B2037" s="25">
        <v>1.5404933575285725E-4</v>
      </c>
      <c r="C2037" s="26">
        <v>34.619999999999997</v>
      </c>
      <c r="D2037" s="26">
        <v>3</v>
      </c>
      <c r="E2037" s="27">
        <f t="shared" si="31"/>
        <v>46.718726912971924</v>
      </c>
    </row>
    <row r="2038" spans="1:5" x14ac:dyDescent="0.3">
      <c r="A2038" s="24">
        <v>42820.541666666664</v>
      </c>
      <c r="B2038" s="25">
        <v>1.3446157111840842E-4</v>
      </c>
      <c r="C2038" s="26">
        <v>34</v>
      </c>
      <c r="D2038" s="26">
        <v>3</v>
      </c>
      <c r="E2038" s="27">
        <f t="shared" si="31"/>
        <v>40.048034341906764</v>
      </c>
    </row>
    <row r="2039" spans="1:5" x14ac:dyDescent="0.3">
      <c r="A2039" s="24">
        <v>42820.583333333336</v>
      </c>
      <c r="B2039" s="25">
        <v>1.2882854177103078E-4</v>
      </c>
      <c r="C2039" s="26">
        <v>32.5</v>
      </c>
      <c r="D2039" s="26">
        <v>3</v>
      </c>
      <c r="E2039" s="27">
        <f t="shared" si="31"/>
        <v>36.677485842212462</v>
      </c>
    </row>
    <row r="2040" spans="1:5" x14ac:dyDescent="0.3">
      <c r="A2040" s="24">
        <v>42820.625</v>
      </c>
      <c r="B2040" s="25">
        <v>1.3028847394319629E-4</v>
      </c>
      <c r="C2040" s="26">
        <v>29.49</v>
      </c>
      <c r="D2040" s="26">
        <v>3</v>
      </c>
      <c r="E2040" s="27">
        <f t="shared" si="31"/>
        <v>33.657734166083358</v>
      </c>
    </row>
    <row r="2041" spans="1:5" x14ac:dyDescent="0.3">
      <c r="A2041" s="24">
        <v>42820.666666666664</v>
      </c>
      <c r="B2041" s="25">
        <v>1.3148168759352473E-4</v>
      </c>
      <c r="C2041" s="26">
        <v>27.25</v>
      </c>
      <c r="D2041" s="26">
        <v>3</v>
      </c>
      <c r="E2041" s="27">
        <f t="shared" si="31"/>
        <v>31.385993645450291</v>
      </c>
    </row>
    <row r="2042" spans="1:5" x14ac:dyDescent="0.3">
      <c r="A2042" s="24">
        <v>42820.708333333336</v>
      </c>
      <c r="B2042" s="25">
        <v>1.2841355752758247E-4</v>
      </c>
      <c r="C2042" s="26">
        <v>31.07</v>
      </c>
      <c r="D2042" s="26">
        <v>3</v>
      </c>
      <c r="E2042" s="27">
        <f t="shared" si="31"/>
        <v>34.950728875666208</v>
      </c>
    </row>
    <row r="2043" spans="1:5" x14ac:dyDescent="0.3">
      <c r="A2043" s="24">
        <v>42820.75</v>
      </c>
      <c r="B2043" s="25">
        <v>1.3342690417856765E-4</v>
      </c>
      <c r="C2043" s="26">
        <v>35.82</v>
      </c>
      <c r="D2043" s="26">
        <v>2</v>
      </c>
      <c r="E2043" s="27">
        <f t="shared" si="31"/>
        <v>41.867120959244325</v>
      </c>
    </row>
    <row r="2044" spans="1:5" x14ac:dyDescent="0.3">
      <c r="A2044" s="24">
        <v>42820.791666666664</v>
      </c>
      <c r="B2044" s="25">
        <v>1.2868766916036367E-4</v>
      </c>
      <c r="C2044" s="26">
        <v>40.069999999999993</v>
      </c>
      <c r="D2044" s="26">
        <v>2</v>
      </c>
      <c r="E2044" s="27">
        <f t="shared" si="31"/>
        <v>45.171070552520561</v>
      </c>
    </row>
    <row r="2045" spans="1:5" x14ac:dyDescent="0.3">
      <c r="A2045" s="24">
        <v>42820.833333333336</v>
      </c>
      <c r="B2045" s="25">
        <v>1.1315428817245292E-4</v>
      </c>
      <c r="C2045" s="26">
        <v>44.2</v>
      </c>
      <c r="D2045" s="26">
        <v>2</v>
      </c>
      <c r="E2045" s="27">
        <f t="shared" si="31"/>
        <v>43.812435146068395</v>
      </c>
    </row>
    <row r="2046" spans="1:5" x14ac:dyDescent="0.3">
      <c r="A2046" s="24">
        <v>42820.875</v>
      </c>
      <c r="B2046" s="25">
        <v>9.7149902319292785E-5</v>
      </c>
      <c r="C2046" s="26">
        <v>42.599999999999994</v>
      </c>
      <c r="D2046" s="26">
        <v>2</v>
      </c>
      <c r="E2046" s="27">
        <f t="shared" si="31"/>
        <v>36.254011947904395</v>
      </c>
    </row>
    <row r="2047" spans="1:5" x14ac:dyDescent="0.3">
      <c r="A2047" s="24">
        <v>42820.916666666664</v>
      </c>
      <c r="B2047" s="25">
        <v>8.7452818727805877E-5</v>
      </c>
      <c r="C2047" s="26">
        <v>42.1</v>
      </c>
      <c r="D2047" s="26">
        <v>2</v>
      </c>
      <c r="E2047" s="27">
        <f t="shared" si="31"/>
        <v>32.252249735539898</v>
      </c>
    </row>
    <row r="2048" spans="1:5" x14ac:dyDescent="0.3">
      <c r="A2048" s="24">
        <v>42820.958333333336</v>
      </c>
      <c r="B2048" s="25">
        <v>8.1483553478443652E-5</v>
      </c>
      <c r="C2048" s="26">
        <v>0</v>
      </c>
      <c r="D2048" s="26">
        <v>2</v>
      </c>
      <c r="E2048" s="27">
        <f t="shared" si="31"/>
        <v>0</v>
      </c>
    </row>
    <row r="2049" spans="1:5" x14ac:dyDescent="0.3">
      <c r="A2049" s="24">
        <v>42821</v>
      </c>
      <c r="B2049" s="25">
        <v>7.8418795367228426E-5</v>
      </c>
      <c r="C2049" s="26">
        <v>35.93</v>
      </c>
      <c r="D2049" s="26">
        <v>3</v>
      </c>
      <c r="E2049" s="27">
        <f t="shared" si="31"/>
        <v>24.682064901689973</v>
      </c>
    </row>
    <row r="2050" spans="1:5" x14ac:dyDescent="0.3">
      <c r="A2050" s="24">
        <v>42821.041666666664</v>
      </c>
      <c r="B2050" s="25">
        <v>7.6798388904071753E-5</v>
      </c>
      <c r="C2050" s="26">
        <v>32.9</v>
      </c>
      <c r="D2050" s="26">
        <v>3</v>
      </c>
      <c r="E2050" s="27">
        <f t="shared" si="31"/>
        <v>22.133602875709094</v>
      </c>
    </row>
    <row r="2051" spans="1:5" x14ac:dyDescent="0.3">
      <c r="A2051" s="24">
        <v>42821.083333333336</v>
      </c>
      <c r="B2051" s="25">
        <v>7.5784325542947937E-5</v>
      </c>
      <c r="C2051" s="26">
        <v>31.9</v>
      </c>
      <c r="D2051" s="26">
        <v>3</v>
      </c>
      <c r="E2051" s="27">
        <f t="shared" si="31"/>
        <v>21.177475067023543</v>
      </c>
    </row>
    <row r="2052" spans="1:5" x14ac:dyDescent="0.3">
      <c r="A2052" s="24">
        <v>42821.125</v>
      </c>
      <c r="B2052" s="25">
        <v>7.5990077664273188E-5</v>
      </c>
      <c r="C2052" s="26">
        <v>31.9</v>
      </c>
      <c r="D2052" s="26">
        <v>3</v>
      </c>
      <c r="E2052" s="27">
        <f t="shared" si="31"/>
        <v>21.234971262815158</v>
      </c>
    </row>
    <row r="2053" spans="1:5" x14ac:dyDescent="0.3">
      <c r="A2053" s="24">
        <v>42821.166666666664</v>
      </c>
      <c r="B2053" s="25">
        <v>7.8797864705961617E-5</v>
      </c>
      <c r="C2053" s="26">
        <v>32.200000000000003</v>
      </c>
      <c r="D2053" s="26">
        <v>3</v>
      </c>
      <c r="E2053" s="27">
        <f t="shared" si="31"/>
        <v>22.226671293340008</v>
      </c>
    </row>
    <row r="2054" spans="1:5" x14ac:dyDescent="0.3">
      <c r="A2054" s="24">
        <v>42821.208333333336</v>
      </c>
      <c r="B2054" s="25">
        <v>8.9577144351365401E-5</v>
      </c>
      <c r="C2054" s="26">
        <v>33.5</v>
      </c>
      <c r="D2054" s="26">
        <v>3</v>
      </c>
      <c r="E2054" s="27">
        <f t="shared" si="31"/>
        <v>26.28730878135169</v>
      </c>
    </row>
    <row r="2055" spans="1:5" x14ac:dyDescent="0.3">
      <c r="A2055" s="24">
        <v>42821.25</v>
      </c>
      <c r="B2055" s="25">
        <v>1.0372899799773504E-4</v>
      </c>
      <c r="C2055" s="26">
        <v>39.31</v>
      </c>
      <c r="D2055" s="26">
        <v>3</v>
      </c>
      <c r="E2055" s="27">
        <f t="shared" si="31"/>
        <v>35.71966134290885</v>
      </c>
    </row>
    <row r="2056" spans="1:5" x14ac:dyDescent="0.3">
      <c r="A2056" s="24">
        <v>42821.291666666664</v>
      </c>
      <c r="B2056" s="25">
        <v>1.3555925952515565E-4</v>
      </c>
      <c r="C2056" s="26">
        <v>48</v>
      </c>
      <c r="D2056" s="26">
        <v>3</v>
      </c>
      <c r="E2056" s="27">
        <f t="shared" si="31"/>
        <v>56.999957445137447</v>
      </c>
    </row>
    <row r="2057" spans="1:5" x14ac:dyDescent="0.3">
      <c r="A2057" s="24">
        <v>42821.333333333336</v>
      </c>
      <c r="B2057" s="25">
        <v>1.584907540626068E-4</v>
      </c>
      <c r="C2057" s="26">
        <v>49.62</v>
      </c>
      <c r="D2057" s="26">
        <v>2</v>
      </c>
      <c r="E2057" s="27">
        <f t="shared" si="31"/>
        <v>68.891366257298174</v>
      </c>
    </row>
    <row r="2058" spans="1:5" x14ac:dyDescent="0.3">
      <c r="A2058" s="24">
        <v>42821.375</v>
      </c>
      <c r="B2058" s="25">
        <v>1.660294553851868E-4</v>
      </c>
      <c r="C2058" s="26">
        <v>50.2</v>
      </c>
      <c r="D2058" s="26">
        <v>2</v>
      </c>
      <c r="E2058" s="27">
        <f t="shared" ref="E2058:E2121" si="32">C2058*B2058*8760</f>
        <v>73.011785064546672</v>
      </c>
    </row>
    <row r="2059" spans="1:5" x14ac:dyDescent="0.3">
      <c r="A2059" s="24">
        <v>42821.416666666664</v>
      </c>
      <c r="B2059" s="25">
        <v>1.6598109063241525E-4</v>
      </c>
      <c r="C2059" s="26">
        <v>49.62</v>
      </c>
      <c r="D2059" s="26">
        <v>1</v>
      </c>
      <c r="E2059" s="27">
        <f t="shared" si="32"/>
        <v>72.147199842500697</v>
      </c>
    </row>
    <row r="2060" spans="1:5" x14ac:dyDescent="0.3">
      <c r="A2060" s="24">
        <v>42821.458333333336</v>
      </c>
      <c r="B2060" s="25">
        <v>1.6487085103389476E-4</v>
      </c>
      <c r="C2060" s="26">
        <v>48.49</v>
      </c>
      <c r="D2060" s="26">
        <v>1</v>
      </c>
      <c r="E2060" s="27">
        <f t="shared" si="32"/>
        <v>70.032587083709956</v>
      </c>
    </row>
    <row r="2061" spans="1:5" x14ac:dyDescent="0.3">
      <c r="A2061" s="24">
        <v>42821.5</v>
      </c>
      <c r="B2061" s="25">
        <v>1.5475808553661036E-4</v>
      </c>
      <c r="C2061" s="26">
        <v>48.48</v>
      </c>
      <c r="D2061" s="26">
        <v>1</v>
      </c>
      <c r="E2061" s="27">
        <f t="shared" si="32"/>
        <v>65.723406604498265</v>
      </c>
    </row>
    <row r="2062" spans="1:5" x14ac:dyDescent="0.3">
      <c r="A2062" s="24">
        <v>42821.541666666664</v>
      </c>
      <c r="B2062" s="25">
        <v>1.3530934446918182E-4</v>
      </c>
      <c r="C2062" s="26">
        <v>48.2</v>
      </c>
      <c r="D2062" s="26">
        <v>1</v>
      </c>
      <c r="E2062" s="27">
        <f t="shared" si="32"/>
        <v>57.131935133911576</v>
      </c>
    </row>
    <row r="2063" spans="1:5" x14ac:dyDescent="0.3">
      <c r="A2063" s="24">
        <v>42821.583333333336</v>
      </c>
      <c r="B2063" s="25">
        <v>1.2984079244083766E-4</v>
      </c>
      <c r="C2063" s="26">
        <v>48.010000000000005</v>
      </c>
      <c r="D2063" s="26">
        <v>1</v>
      </c>
      <c r="E2063" s="27">
        <f t="shared" si="32"/>
        <v>54.606830458941239</v>
      </c>
    </row>
    <row r="2064" spans="1:5" x14ac:dyDescent="0.3">
      <c r="A2064" s="24">
        <v>42821.625</v>
      </c>
      <c r="B2064" s="25">
        <v>1.3091438340502088E-4</v>
      </c>
      <c r="C2064" s="26">
        <v>46.11</v>
      </c>
      <c r="D2064" s="26">
        <v>1</v>
      </c>
      <c r="E2064" s="27">
        <f t="shared" si="32"/>
        <v>52.879409036736291</v>
      </c>
    </row>
    <row r="2065" spans="1:5" x14ac:dyDescent="0.3">
      <c r="A2065" s="24">
        <v>42821.666666666664</v>
      </c>
      <c r="B2065" s="25">
        <v>1.3275268581835361E-4</v>
      </c>
      <c r="C2065" s="26">
        <v>44.97</v>
      </c>
      <c r="D2065" s="26">
        <v>2</v>
      </c>
      <c r="E2065" s="27">
        <f t="shared" si="32"/>
        <v>52.296221343761928</v>
      </c>
    </row>
    <row r="2066" spans="1:5" x14ac:dyDescent="0.3">
      <c r="A2066" s="24">
        <v>42821.708333333336</v>
      </c>
      <c r="B2066" s="25">
        <v>1.302614822613487E-4</v>
      </c>
      <c r="C2066" s="26">
        <v>45.43</v>
      </c>
      <c r="D2066" s="26">
        <v>2</v>
      </c>
      <c r="E2066" s="27">
        <f t="shared" si="32"/>
        <v>51.839745258805706</v>
      </c>
    </row>
    <row r="2067" spans="1:5" x14ac:dyDescent="0.3">
      <c r="A2067" s="24">
        <v>42821.75</v>
      </c>
      <c r="B2067" s="25">
        <v>1.3713690890551386E-4</v>
      </c>
      <c r="C2067" s="26">
        <v>47.23</v>
      </c>
      <c r="D2067" s="26">
        <v>2</v>
      </c>
      <c r="E2067" s="27">
        <f t="shared" si="32"/>
        <v>56.738311578640996</v>
      </c>
    </row>
    <row r="2068" spans="1:5" x14ac:dyDescent="0.3">
      <c r="A2068" s="24">
        <v>42821.791666666664</v>
      </c>
      <c r="B2068" s="25">
        <v>1.3239974270948989E-4</v>
      </c>
      <c r="C2068" s="26">
        <v>49.51</v>
      </c>
      <c r="D2068" s="26">
        <v>2</v>
      </c>
      <c r="E2068" s="27">
        <f t="shared" si="32"/>
        <v>57.422774651150355</v>
      </c>
    </row>
    <row r="2069" spans="1:5" x14ac:dyDescent="0.3">
      <c r="A2069" s="24">
        <v>42821.833333333336</v>
      </c>
      <c r="B2069" s="25">
        <v>1.1585568669554797E-4</v>
      </c>
      <c r="C2069" s="26">
        <v>55.21</v>
      </c>
      <c r="D2069" s="26">
        <v>2</v>
      </c>
      <c r="E2069" s="27">
        <f t="shared" si="32"/>
        <v>56.032397971160144</v>
      </c>
    </row>
    <row r="2070" spans="1:5" x14ac:dyDescent="0.3">
      <c r="A2070" s="24">
        <v>42821.875</v>
      </c>
      <c r="B2070" s="25">
        <v>9.9481783500672888E-5</v>
      </c>
      <c r="C2070" s="26">
        <v>56.8</v>
      </c>
      <c r="D2070" s="26">
        <v>2</v>
      </c>
      <c r="E2070" s="27">
        <f t="shared" si="32"/>
        <v>49.498952052862805</v>
      </c>
    </row>
    <row r="2071" spans="1:5" x14ac:dyDescent="0.3">
      <c r="A2071" s="24">
        <v>42821.916666666664</v>
      </c>
      <c r="B2071" s="25">
        <v>8.908150478407276E-5</v>
      </c>
      <c r="C2071" s="26">
        <v>52.19</v>
      </c>
      <c r="D2071" s="26">
        <v>2</v>
      </c>
      <c r="E2071" s="27">
        <f t="shared" si="32"/>
        <v>40.726674315803429</v>
      </c>
    </row>
    <row r="2072" spans="1:5" x14ac:dyDescent="0.3">
      <c r="A2072" s="24">
        <v>42821.958333333336</v>
      </c>
      <c r="B2072" s="25">
        <v>8.1483553478443652E-5</v>
      </c>
      <c r="C2072" s="26">
        <v>49.51</v>
      </c>
      <c r="D2072" s="26">
        <v>2</v>
      </c>
      <c r="E2072" s="27">
        <f t="shared" si="32"/>
        <v>35.34003641860744</v>
      </c>
    </row>
    <row r="2073" spans="1:5" x14ac:dyDescent="0.3">
      <c r="A2073" s="24">
        <v>42822</v>
      </c>
      <c r="B2073" s="25">
        <v>7.8418795367228426E-5</v>
      </c>
      <c r="C2073" s="26">
        <v>49.31</v>
      </c>
      <c r="D2073" s="26">
        <v>3</v>
      </c>
      <c r="E2073" s="27">
        <f t="shared" si="32"/>
        <v>33.873437804128379</v>
      </c>
    </row>
    <row r="2074" spans="1:5" x14ac:dyDescent="0.3">
      <c r="A2074" s="24">
        <v>42822.041666666664</v>
      </c>
      <c r="B2074" s="25">
        <v>7.6798388904071753E-5</v>
      </c>
      <c r="C2074" s="26">
        <v>46.88000000000001</v>
      </c>
      <c r="D2074" s="26">
        <v>3</v>
      </c>
      <c r="E2074" s="27">
        <f t="shared" si="32"/>
        <v>31.53870221316847</v>
      </c>
    </row>
    <row r="2075" spans="1:5" x14ac:dyDescent="0.3">
      <c r="A2075" s="24">
        <v>42822.083333333336</v>
      </c>
      <c r="B2075" s="25">
        <v>7.5784325542947937E-5</v>
      </c>
      <c r="C2075" s="26">
        <v>43.789999999999992</v>
      </c>
      <c r="D2075" s="26">
        <v>3</v>
      </c>
      <c r="E2075" s="27">
        <f t="shared" si="32"/>
        <v>29.070897592005039</v>
      </c>
    </row>
    <row r="2076" spans="1:5" x14ac:dyDescent="0.3">
      <c r="A2076" s="24">
        <v>42822.125</v>
      </c>
      <c r="B2076" s="25">
        <v>7.5990077664273188E-5</v>
      </c>
      <c r="C2076" s="26">
        <v>42.28</v>
      </c>
      <c r="D2076" s="26">
        <v>3</v>
      </c>
      <c r="E2076" s="27">
        <f t="shared" si="32"/>
        <v>28.144657836734321</v>
      </c>
    </row>
    <row r="2077" spans="1:5" x14ac:dyDescent="0.3">
      <c r="A2077" s="24">
        <v>42822.166666666664</v>
      </c>
      <c r="B2077" s="25">
        <v>7.8797864705961617E-5</v>
      </c>
      <c r="C2077" s="26">
        <v>42.5</v>
      </c>
      <c r="D2077" s="26">
        <v>3</v>
      </c>
      <c r="E2077" s="27">
        <f t="shared" si="32"/>
        <v>29.336445030029513</v>
      </c>
    </row>
    <row r="2078" spans="1:5" x14ac:dyDescent="0.3">
      <c r="A2078" s="24">
        <v>42822.208333333336</v>
      </c>
      <c r="B2078" s="25">
        <v>8.9577144351365401E-5</v>
      </c>
      <c r="C2078" s="26">
        <v>44.95</v>
      </c>
      <c r="D2078" s="26">
        <v>3</v>
      </c>
      <c r="E2078" s="27">
        <f t="shared" si="32"/>
        <v>35.272075514082346</v>
      </c>
    </row>
    <row r="2079" spans="1:5" x14ac:dyDescent="0.3">
      <c r="A2079" s="24">
        <v>42822.25</v>
      </c>
      <c r="B2079" s="25">
        <v>1.0372899799773504E-4</v>
      </c>
      <c r="C2079" s="26">
        <v>48.47</v>
      </c>
      <c r="D2079" s="26">
        <v>3</v>
      </c>
      <c r="E2079" s="27">
        <f t="shared" si="32"/>
        <v>44.043042108643895</v>
      </c>
    </row>
    <row r="2080" spans="1:5" x14ac:dyDescent="0.3">
      <c r="A2080" s="24">
        <v>42822.291666666664</v>
      </c>
      <c r="B2080" s="25">
        <v>1.3555925952515565E-4</v>
      </c>
      <c r="C2080" s="26">
        <v>49.47</v>
      </c>
      <c r="D2080" s="26">
        <v>3</v>
      </c>
      <c r="E2080" s="27">
        <f t="shared" si="32"/>
        <v>58.745581141894782</v>
      </c>
    </row>
    <row r="2081" spans="1:5" x14ac:dyDescent="0.3">
      <c r="A2081" s="24">
        <v>42822.333333333336</v>
      </c>
      <c r="B2081" s="25">
        <v>1.584907540626068E-4</v>
      </c>
      <c r="C2081" s="26">
        <v>50.510000000000005</v>
      </c>
      <c r="D2081" s="26">
        <v>2</v>
      </c>
      <c r="E2081" s="27">
        <f t="shared" si="32"/>
        <v>70.127023572271881</v>
      </c>
    </row>
    <row r="2082" spans="1:5" x14ac:dyDescent="0.3">
      <c r="A2082" s="24">
        <v>42822.375</v>
      </c>
      <c r="B2082" s="25">
        <v>1.660294553851868E-4</v>
      </c>
      <c r="C2082" s="26">
        <v>51.01</v>
      </c>
      <c r="D2082" s="26">
        <v>2</v>
      </c>
      <c r="E2082" s="27">
        <f t="shared" si="32"/>
        <v>74.189863668177793</v>
      </c>
    </row>
    <row r="2083" spans="1:5" x14ac:dyDescent="0.3">
      <c r="A2083" s="24">
        <v>42822.416666666664</v>
      </c>
      <c r="B2083" s="25">
        <v>1.6598109063241525E-4</v>
      </c>
      <c r="C2083" s="26">
        <v>50.49</v>
      </c>
      <c r="D2083" s="26">
        <v>1</v>
      </c>
      <c r="E2083" s="27">
        <f t="shared" si="32"/>
        <v>73.412174930428463</v>
      </c>
    </row>
    <row r="2084" spans="1:5" x14ac:dyDescent="0.3">
      <c r="A2084" s="24">
        <v>42822.458333333336</v>
      </c>
      <c r="B2084" s="25">
        <v>1.6487085103389476E-4</v>
      </c>
      <c r="C2084" s="26">
        <v>49.69</v>
      </c>
      <c r="D2084" s="26">
        <v>1</v>
      </c>
      <c r="E2084" s="27">
        <f t="shared" si="32"/>
        <v>71.765709469778258</v>
      </c>
    </row>
    <row r="2085" spans="1:5" x14ac:dyDescent="0.3">
      <c r="A2085" s="24">
        <v>42822.5</v>
      </c>
      <c r="B2085" s="25">
        <v>1.5475808553661036E-4</v>
      </c>
      <c r="C2085" s="26">
        <v>49.56</v>
      </c>
      <c r="D2085" s="26">
        <v>1</v>
      </c>
      <c r="E2085" s="27">
        <f t="shared" si="32"/>
        <v>67.187541900143032</v>
      </c>
    </row>
    <row r="2086" spans="1:5" x14ac:dyDescent="0.3">
      <c r="A2086" s="24">
        <v>42822.541666666664</v>
      </c>
      <c r="B2086" s="25">
        <v>1.3530934446918182E-4</v>
      </c>
      <c r="C2086" s="26">
        <v>49.38000000000001</v>
      </c>
      <c r="D2086" s="26">
        <v>1</v>
      </c>
      <c r="E2086" s="27">
        <f t="shared" si="32"/>
        <v>58.530600765820623</v>
      </c>
    </row>
    <row r="2087" spans="1:5" x14ac:dyDescent="0.3">
      <c r="A2087" s="24">
        <v>42822.583333333336</v>
      </c>
      <c r="B2087" s="25">
        <v>1.2984079244083766E-4</v>
      </c>
      <c r="C2087" s="26">
        <v>48.49</v>
      </c>
      <c r="D2087" s="26">
        <v>1</v>
      </c>
      <c r="E2087" s="27">
        <f t="shared" si="32"/>
        <v>55.152785022996476</v>
      </c>
    </row>
    <row r="2088" spans="1:5" x14ac:dyDescent="0.3">
      <c r="A2088" s="24">
        <v>42822.625</v>
      </c>
      <c r="B2088" s="25">
        <v>1.3091438340502088E-4</v>
      </c>
      <c r="C2088" s="26">
        <v>48.25</v>
      </c>
      <c r="D2088" s="26">
        <v>1</v>
      </c>
      <c r="E2088" s="27">
        <f t="shared" si="32"/>
        <v>55.333582433800181</v>
      </c>
    </row>
    <row r="2089" spans="1:5" x14ac:dyDescent="0.3">
      <c r="A2089" s="24">
        <v>42822.666666666664</v>
      </c>
      <c r="B2089" s="25">
        <v>1.3275268581835361E-4</v>
      </c>
      <c r="C2089" s="26">
        <v>47.9</v>
      </c>
      <c r="D2089" s="26">
        <v>2</v>
      </c>
      <c r="E2089" s="27">
        <f t="shared" si="32"/>
        <v>55.703557980124451</v>
      </c>
    </row>
    <row r="2090" spans="1:5" x14ac:dyDescent="0.3">
      <c r="A2090" s="24">
        <v>42822.708333333336</v>
      </c>
      <c r="B2090" s="25">
        <v>1.302614822613487E-4</v>
      </c>
      <c r="C2090" s="26">
        <v>47.15</v>
      </c>
      <c r="D2090" s="26">
        <v>2</v>
      </c>
      <c r="E2090" s="27">
        <f t="shared" si="32"/>
        <v>53.802421064333892</v>
      </c>
    </row>
    <row r="2091" spans="1:5" x14ac:dyDescent="0.3">
      <c r="A2091" s="24">
        <v>42822.75</v>
      </c>
      <c r="B2091" s="25">
        <v>1.3713690890551386E-4</v>
      </c>
      <c r="C2091" s="26">
        <v>47.12</v>
      </c>
      <c r="D2091" s="26">
        <v>2</v>
      </c>
      <c r="E2091" s="27">
        <f t="shared" si="32"/>
        <v>56.606166453219643</v>
      </c>
    </row>
    <row r="2092" spans="1:5" x14ac:dyDescent="0.3">
      <c r="A2092" s="24">
        <v>42822.791666666664</v>
      </c>
      <c r="B2092" s="25">
        <v>1.3239974270948989E-4</v>
      </c>
      <c r="C2092" s="26">
        <v>49.5</v>
      </c>
      <c r="D2092" s="26">
        <v>2</v>
      </c>
      <c r="E2092" s="27">
        <f t="shared" si="32"/>
        <v>57.411176433689008</v>
      </c>
    </row>
    <row r="2093" spans="1:5" x14ac:dyDescent="0.3">
      <c r="A2093" s="24">
        <v>42822.833333333336</v>
      </c>
      <c r="B2093" s="25">
        <v>1.1585568669554797E-4</v>
      </c>
      <c r="C2093" s="26">
        <v>52.15</v>
      </c>
      <c r="D2093" s="26">
        <v>2</v>
      </c>
      <c r="E2093" s="27">
        <f t="shared" si="32"/>
        <v>52.926816775873959</v>
      </c>
    </row>
    <row r="2094" spans="1:5" x14ac:dyDescent="0.3">
      <c r="A2094" s="24">
        <v>42822.875</v>
      </c>
      <c r="B2094" s="25">
        <v>9.9481783500672888E-5</v>
      </c>
      <c r="C2094" s="26">
        <v>52.69</v>
      </c>
      <c r="D2094" s="26">
        <v>2</v>
      </c>
      <c r="E2094" s="27">
        <f t="shared" si="32"/>
        <v>45.917249712417977</v>
      </c>
    </row>
    <row r="2095" spans="1:5" x14ac:dyDescent="0.3">
      <c r="A2095" s="24">
        <v>42822.916666666664</v>
      </c>
      <c r="B2095" s="25">
        <v>8.908150478407276E-5</v>
      </c>
      <c r="C2095" s="26">
        <v>50.37</v>
      </c>
      <c r="D2095" s="26">
        <v>2</v>
      </c>
      <c r="E2095" s="27">
        <f t="shared" si="32"/>
        <v>39.306430068730002</v>
      </c>
    </row>
    <row r="2096" spans="1:5" x14ac:dyDescent="0.3">
      <c r="A2096" s="24">
        <v>42822.958333333336</v>
      </c>
      <c r="B2096" s="25">
        <v>8.1483553478443652E-5</v>
      </c>
      <c r="C2096" s="26">
        <v>50.31</v>
      </c>
      <c r="D2096" s="26">
        <v>2</v>
      </c>
      <c r="E2096" s="27">
        <f t="shared" si="32"/>
        <v>35.911073161384387</v>
      </c>
    </row>
    <row r="2097" spans="1:5" x14ac:dyDescent="0.3">
      <c r="A2097" s="24">
        <v>42823</v>
      </c>
      <c r="B2097" s="25">
        <v>7.8418795367228426E-5</v>
      </c>
      <c r="C2097" s="26">
        <v>50.63000000000001</v>
      </c>
      <c r="D2097" s="26">
        <v>3</v>
      </c>
      <c r="E2097" s="27">
        <f t="shared" si="32"/>
        <v>34.780210018718719</v>
      </c>
    </row>
    <row r="2098" spans="1:5" x14ac:dyDescent="0.3">
      <c r="A2098" s="24">
        <v>42823.041666666664</v>
      </c>
      <c r="B2098" s="25">
        <v>7.6798388904071753E-5</v>
      </c>
      <c r="C2098" s="26">
        <v>49</v>
      </c>
      <c r="D2098" s="26">
        <v>3</v>
      </c>
      <c r="E2098" s="27">
        <f t="shared" si="32"/>
        <v>32.964940453183758</v>
      </c>
    </row>
    <row r="2099" spans="1:5" x14ac:dyDescent="0.3">
      <c r="A2099" s="24">
        <v>42823.083333333336</v>
      </c>
      <c r="B2099" s="25">
        <v>7.5784325542947937E-5</v>
      </c>
      <c r="C2099" s="26">
        <v>46.88000000000001</v>
      </c>
      <c r="D2099" s="26">
        <v>3</v>
      </c>
      <c r="E2099" s="27">
        <f t="shared" si="32"/>
        <v>31.122258029531782</v>
      </c>
    </row>
    <row r="2100" spans="1:5" x14ac:dyDescent="0.3">
      <c r="A2100" s="24">
        <v>42823.125</v>
      </c>
      <c r="B2100" s="25">
        <v>7.5990077664273188E-5</v>
      </c>
      <c r="C2100" s="26">
        <v>45.069999999999993</v>
      </c>
      <c r="D2100" s="26">
        <v>3</v>
      </c>
      <c r="E2100" s="27">
        <f t="shared" si="32"/>
        <v>30.001885730880218</v>
      </c>
    </row>
    <row r="2101" spans="1:5" x14ac:dyDescent="0.3">
      <c r="A2101" s="24">
        <v>42823.166666666664</v>
      </c>
      <c r="B2101" s="25">
        <v>7.8797864705961617E-5</v>
      </c>
      <c r="C2101" s="26">
        <v>44.95</v>
      </c>
      <c r="D2101" s="26">
        <v>3</v>
      </c>
      <c r="E2101" s="27">
        <f t="shared" si="32"/>
        <v>31.027604802348861</v>
      </c>
    </row>
    <row r="2102" spans="1:5" x14ac:dyDescent="0.3">
      <c r="A2102" s="24">
        <v>42823.208333333336</v>
      </c>
      <c r="B2102" s="25">
        <v>8.9577144351365401E-5</v>
      </c>
      <c r="C2102" s="26">
        <v>45.61999999999999</v>
      </c>
      <c r="D2102" s="26">
        <v>3</v>
      </c>
      <c r="E2102" s="27">
        <f t="shared" si="32"/>
        <v>35.797821689709366</v>
      </c>
    </row>
    <row r="2103" spans="1:5" x14ac:dyDescent="0.3">
      <c r="A2103" s="24">
        <v>42823.25</v>
      </c>
      <c r="B2103" s="25">
        <v>1.0372899799773504E-4</v>
      </c>
      <c r="C2103" s="26">
        <v>48.49</v>
      </c>
      <c r="D2103" s="26">
        <v>3</v>
      </c>
      <c r="E2103" s="27">
        <f t="shared" si="32"/>
        <v>44.06121542909311</v>
      </c>
    </row>
    <row r="2104" spans="1:5" x14ac:dyDescent="0.3">
      <c r="A2104" s="24">
        <v>42823.291666666664</v>
      </c>
      <c r="B2104" s="25">
        <v>1.3555925952515565E-4</v>
      </c>
      <c r="C2104" s="26">
        <v>50</v>
      </c>
      <c r="D2104" s="26">
        <v>3</v>
      </c>
      <c r="E2104" s="27">
        <f t="shared" si="32"/>
        <v>59.374955672018174</v>
      </c>
    </row>
    <row r="2105" spans="1:5" x14ac:dyDescent="0.3">
      <c r="A2105" s="24">
        <v>42823.333333333336</v>
      </c>
      <c r="B2105" s="25">
        <v>1.584907540626068E-4</v>
      </c>
      <c r="C2105" s="26">
        <v>50.69</v>
      </c>
      <c r="D2105" s="26">
        <v>2</v>
      </c>
      <c r="E2105" s="27">
        <f t="shared" si="32"/>
        <v>70.376931793277805</v>
      </c>
    </row>
    <row r="2106" spans="1:5" x14ac:dyDescent="0.3">
      <c r="A2106" s="24">
        <v>42823.375</v>
      </c>
      <c r="B2106" s="25">
        <v>1.660294553851868E-4</v>
      </c>
      <c r="C2106" s="26">
        <v>51.02</v>
      </c>
      <c r="D2106" s="26">
        <v>2</v>
      </c>
      <c r="E2106" s="27">
        <f t="shared" si="32"/>
        <v>74.204407848469543</v>
      </c>
    </row>
    <row r="2107" spans="1:5" x14ac:dyDescent="0.3">
      <c r="A2107" s="24">
        <v>42823.416666666664</v>
      </c>
      <c r="B2107" s="25">
        <v>1.6598109063241525E-4</v>
      </c>
      <c r="C2107" s="26">
        <v>49.89</v>
      </c>
      <c r="D2107" s="26">
        <v>1</v>
      </c>
      <c r="E2107" s="27">
        <f t="shared" si="32"/>
        <v>72.539778318064478</v>
      </c>
    </row>
    <row r="2108" spans="1:5" x14ac:dyDescent="0.3">
      <c r="A2108" s="24">
        <v>42823.458333333336</v>
      </c>
      <c r="B2108" s="25">
        <v>1.6487085103389476E-4</v>
      </c>
      <c r="C2108" s="26">
        <v>48.47</v>
      </c>
      <c r="D2108" s="26">
        <v>1</v>
      </c>
      <c r="E2108" s="27">
        <f t="shared" si="32"/>
        <v>70.003701710608823</v>
      </c>
    </row>
    <row r="2109" spans="1:5" x14ac:dyDescent="0.3">
      <c r="A2109" s="24">
        <v>42823.5</v>
      </c>
      <c r="B2109" s="25">
        <v>1.5475808553661036E-4</v>
      </c>
      <c r="C2109" s="26">
        <v>48.49</v>
      </c>
      <c r="D2109" s="26">
        <v>1</v>
      </c>
      <c r="E2109" s="27">
        <f t="shared" si="32"/>
        <v>65.736963412791269</v>
      </c>
    </row>
    <row r="2110" spans="1:5" x14ac:dyDescent="0.3">
      <c r="A2110" s="24">
        <v>42823.541666666664</v>
      </c>
      <c r="B2110" s="25">
        <v>1.3530934446918182E-4</v>
      </c>
      <c r="C2110" s="26">
        <v>48.44</v>
      </c>
      <c r="D2110" s="26">
        <v>1</v>
      </c>
      <c r="E2110" s="27">
        <f t="shared" si="32"/>
        <v>57.416409499723585</v>
      </c>
    </row>
    <row r="2111" spans="1:5" x14ac:dyDescent="0.3">
      <c r="A2111" s="24">
        <v>42823.583333333336</v>
      </c>
      <c r="B2111" s="25">
        <v>1.2984079244083766E-4</v>
      </c>
      <c r="C2111" s="26">
        <v>47.12</v>
      </c>
      <c r="D2111" s="26">
        <v>1</v>
      </c>
      <c r="E2111" s="27">
        <f t="shared" si="32"/>
        <v>53.594539704755483</v>
      </c>
    </row>
    <row r="2112" spans="1:5" x14ac:dyDescent="0.3">
      <c r="A2112" s="24">
        <v>42823.625</v>
      </c>
      <c r="B2112" s="25">
        <v>1.3091438340502088E-4</v>
      </c>
      <c r="C2112" s="26">
        <v>46.62</v>
      </c>
      <c r="D2112" s="26">
        <v>1</v>
      </c>
      <c r="E2112" s="27">
        <f t="shared" si="32"/>
        <v>53.464282136036559</v>
      </c>
    </row>
    <row r="2113" spans="1:5" x14ac:dyDescent="0.3">
      <c r="A2113" s="24">
        <v>42823.666666666664</v>
      </c>
      <c r="B2113" s="25">
        <v>1.3275268581835361E-4</v>
      </c>
      <c r="C2113" s="26">
        <v>45.52</v>
      </c>
      <c r="D2113" s="26">
        <v>2</v>
      </c>
      <c r="E2113" s="27">
        <f t="shared" si="32"/>
        <v>52.93582378403476</v>
      </c>
    </row>
    <row r="2114" spans="1:5" x14ac:dyDescent="0.3">
      <c r="A2114" s="24">
        <v>42823.708333333336</v>
      </c>
      <c r="B2114" s="25">
        <v>1.302614822613487E-4</v>
      </c>
      <c r="C2114" s="26">
        <v>46</v>
      </c>
      <c r="D2114" s="26">
        <v>2</v>
      </c>
      <c r="E2114" s="27">
        <f t="shared" si="32"/>
        <v>52.490166892033074</v>
      </c>
    </row>
    <row r="2115" spans="1:5" x14ac:dyDescent="0.3">
      <c r="A2115" s="24">
        <v>42823.75</v>
      </c>
      <c r="B2115" s="25">
        <v>1.3713690890551386E-4</v>
      </c>
      <c r="C2115" s="26">
        <v>47</v>
      </c>
      <c r="D2115" s="26">
        <v>2</v>
      </c>
      <c r="E2115" s="27">
        <f t="shared" si="32"/>
        <v>56.462008134578163</v>
      </c>
    </row>
    <row r="2116" spans="1:5" x14ac:dyDescent="0.3">
      <c r="A2116" s="24">
        <v>42823.791666666664</v>
      </c>
      <c r="B2116" s="25">
        <v>1.3239974270948989E-4</v>
      </c>
      <c r="C2116" s="26">
        <v>49.09</v>
      </c>
      <c r="D2116" s="26">
        <v>2</v>
      </c>
      <c r="E2116" s="27">
        <f t="shared" si="32"/>
        <v>56.935649517773605</v>
      </c>
    </row>
    <row r="2117" spans="1:5" x14ac:dyDescent="0.3">
      <c r="A2117" s="24">
        <v>42823.833333333336</v>
      </c>
      <c r="B2117" s="25">
        <v>1.1585568669554797E-4</v>
      </c>
      <c r="C2117" s="26">
        <v>53.010000000000005</v>
      </c>
      <c r="D2117" s="26">
        <v>2</v>
      </c>
      <c r="E2117" s="27">
        <f t="shared" si="32"/>
        <v>53.799627177163551</v>
      </c>
    </row>
    <row r="2118" spans="1:5" x14ac:dyDescent="0.3">
      <c r="A2118" s="24">
        <v>42823.875</v>
      </c>
      <c r="B2118" s="25">
        <v>9.9481783500672888E-5</v>
      </c>
      <c r="C2118" s="26">
        <v>53.39</v>
      </c>
      <c r="D2118" s="26">
        <v>2</v>
      </c>
      <c r="E2118" s="27">
        <f t="shared" si="32"/>
        <v>46.527272008844108</v>
      </c>
    </row>
    <row r="2119" spans="1:5" x14ac:dyDescent="0.3">
      <c r="A2119" s="24">
        <v>42823.916666666664</v>
      </c>
      <c r="B2119" s="25">
        <v>8.908150478407276E-5</v>
      </c>
      <c r="C2119" s="26">
        <v>50.53</v>
      </c>
      <c r="D2119" s="26">
        <v>2</v>
      </c>
      <c r="E2119" s="27">
        <f t="shared" si="32"/>
        <v>39.431286705835362</v>
      </c>
    </row>
    <row r="2120" spans="1:5" x14ac:dyDescent="0.3">
      <c r="A2120" s="24">
        <v>42823.958333333336</v>
      </c>
      <c r="B2120" s="25">
        <v>8.6150382050382806E-5</v>
      </c>
      <c r="C2120" s="26">
        <v>49.69</v>
      </c>
      <c r="D2120" s="26">
        <v>2</v>
      </c>
      <c r="E2120" s="27">
        <f t="shared" si="32"/>
        <v>37.499917360571651</v>
      </c>
    </row>
    <row r="2121" spans="1:5" x14ac:dyDescent="0.3">
      <c r="A2121" s="24">
        <v>42824</v>
      </c>
      <c r="B2121" s="25">
        <v>8.0608751117825758E-5</v>
      </c>
      <c r="C2121" s="26">
        <v>49.69</v>
      </c>
      <c r="D2121" s="26">
        <v>3</v>
      </c>
      <c r="E2121" s="27">
        <f t="shared" si="32"/>
        <v>35.087731865072115</v>
      </c>
    </row>
    <row r="2122" spans="1:5" x14ac:dyDescent="0.3">
      <c r="A2122" s="24">
        <v>42824.083333333336</v>
      </c>
      <c r="B2122" s="25">
        <v>7.8064976398963814E-5</v>
      </c>
      <c r="C2122" s="26">
        <v>45.52</v>
      </c>
      <c r="D2122" s="26">
        <v>3</v>
      </c>
      <c r="E2122" s="27">
        <f t="shared" ref="E2122:E2185" si="33">C2122*B2122*8760</f>
        <v>31.128815276964097</v>
      </c>
    </row>
    <row r="2123" spans="1:5" x14ac:dyDescent="0.3">
      <c r="A2123" s="24">
        <v>42824.125</v>
      </c>
      <c r="B2123" s="25">
        <v>7.6390960486246072E-5</v>
      </c>
      <c r="C2123" s="26">
        <v>45.58</v>
      </c>
      <c r="D2123" s="26">
        <v>3</v>
      </c>
      <c r="E2123" s="27">
        <f t="shared" si="33"/>
        <v>30.501443815716723</v>
      </c>
    </row>
    <row r="2124" spans="1:5" x14ac:dyDescent="0.3">
      <c r="A2124" s="24">
        <v>42824.166666666664</v>
      </c>
      <c r="B2124" s="25">
        <v>7.5768258632098496E-5</v>
      </c>
      <c r="C2124" s="26">
        <v>44.1</v>
      </c>
      <c r="D2124" s="26">
        <v>3</v>
      </c>
      <c r="E2124" s="27">
        <f t="shared" si="33"/>
        <v>29.270490601717761</v>
      </c>
    </row>
    <row r="2125" spans="1:5" x14ac:dyDescent="0.3">
      <c r="A2125" s="24">
        <v>42824.208333333336</v>
      </c>
      <c r="B2125" s="25">
        <v>7.6374827334023065E-5</v>
      </c>
      <c r="C2125" s="26">
        <v>46.47</v>
      </c>
      <c r="D2125" s="26">
        <v>3</v>
      </c>
      <c r="E2125" s="27">
        <f t="shared" si="33"/>
        <v>31.090450861617573</v>
      </c>
    </row>
    <row r="2126" spans="1:5" x14ac:dyDescent="0.3">
      <c r="A2126" s="24">
        <v>42824.25</v>
      </c>
      <c r="B2126" s="25">
        <v>7.8356944156342199E-5</v>
      </c>
      <c r="C2126" s="26">
        <v>48.13000000000001</v>
      </c>
      <c r="D2126" s="26">
        <v>3</v>
      </c>
      <c r="E2126" s="27">
        <f t="shared" si="33"/>
        <v>33.03676076686402</v>
      </c>
    </row>
    <row r="2127" spans="1:5" x14ac:dyDescent="0.3">
      <c r="A2127" s="24">
        <v>42824.291666666664</v>
      </c>
      <c r="B2127" s="25">
        <v>7.2956311728863111E-5</v>
      </c>
      <c r="C2127" s="26">
        <v>49.69</v>
      </c>
      <c r="D2127" s="26">
        <v>3</v>
      </c>
      <c r="E2127" s="27">
        <f t="shared" si="33"/>
        <v>31.75674437711114</v>
      </c>
    </row>
    <row r="2128" spans="1:5" x14ac:dyDescent="0.3">
      <c r="A2128" s="24">
        <v>42824.333333333336</v>
      </c>
      <c r="B2128" s="25">
        <v>7.1728269024063865E-5</v>
      </c>
      <c r="C2128" s="26">
        <v>50.96</v>
      </c>
      <c r="D2128" s="26">
        <v>2</v>
      </c>
      <c r="E2128" s="27">
        <f t="shared" si="33"/>
        <v>32.020187883724738</v>
      </c>
    </row>
    <row r="2129" spans="1:5" x14ac:dyDescent="0.3">
      <c r="A2129" s="24">
        <v>42824.375</v>
      </c>
      <c r="B2129" s="25">
        <v>7.5902390081174995E-5</v>
      </c>
      <c r="C2129" s="26">
        <v>51.53</v>
      </c>
      <c r="D2129" s="26">
        <v>2</v>
      </c>
      <c r="E2129" s="27">
        <f t="shared" si="33"/>
        <v>34.26255140933462</v>
      </c>
    </row>
    <row r="2130" spans="1:5" x14ac:dyDescent="0.3">
      <c r="A2130" s="24">
        <v>42824.416666666664</v>
      </c>
      <c r="B2130" s="25">
        <v>8.1257949605828282E-5</v>
      </c>
      <c r="C2130" s="26">
        <v>50.69</v>
      </c>
      <c r="D2130" s="26">
        <v>1</v>
      </c>
      <c r="E2130" s="27">
        <f t="shared" si="33"/>
        <v>36.082137477950255</v>
      </c>
    </row>
    <row r="2131" spans="1:5" x14ac:dyDescent="0.3">
      <c r="A2131" s="24">
        <v>42824.458333333336</v>
      </c>
      <c r="B2131" s="25">
        <v>8.5759416493535817E-5</v>
      </c>
      <c r="C2131" s="26">
        <v>47</v>
      </c>
      <c r="D2131" s="26">
        <v>1</v>
      </c>
      <c r="E2131" s="27">
        <f t="shared" si="33"/>
        <v>35.308866958718561</v>
      </c>
    </row>
    <row r="2132" spans="1:5" x14ac:dyDescent="0.3">
      <c r="A2132" s="24">
        <v>42824.5</v>
      </c>
      <c r="B2132" s="25">
        <v>8.8622774209623934E-5</v>
      </c>
      <c r="C2132" s="26">
        <v>46.5</v>
      </c>
      <c r="D2132" s="26">
        <v>1</v>
      </c>
      <c r="E2132" s="27">
        <f t="shared" si="33"/>
        <v>36.099600846548213</v>
      </c>
    </row>
    <row r="2133" spans="1:5" x14ac:dyDescent="0.3">
      <c r="A2133" s="24">
        <v>42824.541666666664</v>
      </c>
      <c r="B2133" s="25">
        <v>8.821528666467146E-5</v>
      </c>
      <c r="C2133" s="26">
        <v>44.01</v>
      </c>
      <c r="D2133" s="26">
        <v>1</v>
      </c>
      <c r="E2133" s="27">
        <f t="shared" si="33"/>
        <v>34.009427751142795</v>
      </c>
    </row>
    <row r="2134" spans="1:5" x14ac:dyDescent="0.3">
      <c r="A2134" s="24">
        <v>42824.583333333336</v>
      </c>
      <c r="B2134" s="25">
        <v>8.5508585546651105E-5</v>
      </c>
      <c r="C2134" s="26">
        <v>42.45</v>
      </c>
      <c r="D2134" s="26">
        <v>1</v>
      </c>
      <c r="E2134" s="27">
        <f t="shared" si="33"/>
        <v>31.797393638548776</v>
      </c>
    </row>
    <row r="2135" spans="1:5" x14ac:dyDescent="0.3">
      <c r="A2135" s="24">
        <v>42824.625</v>
      </c>
      <c r="B2135" s="25">
        <v>8.2374847426609389E-5</v>
      </c>
      <c r="C2135" s="26">
        <v>39.6</v>
      </c>
      <c r="D2135" s="26">
        <v>1</v>
      </c>
      <c r="E2135" s="27">
        <f t="shared" si="33"/>
        <v>28.575505072901091</v>
      </c>
    </row>
    <row r="2136" spans="1:5" x14ac:dyDescent="0.3">
      <c r="A2136" s="24">
        <v>42824.666666666664</v>
      </c>
      <c r="B2136" s="25">
        <v>7.9997865787507713E-5</v>
      </c>
      <c r="C2136" s="26">
        <v>38.6</v>
      </c>
      <c r="D2136" s="26">
        <v>2</v>
      </c>
      <c r="E2136" s="27">
        <f t="shared" si="33"/>
        <v>27.050158345924707</v>
      </c>
    </row>
    <row r="2137" spans="1:5" x14ac:dyDescent="0.3">
      <c r="A2137" s="24">
        <v>42824.708333333336</v>
      </c>
      <c r="B2137" s="25">
        <v>7.7843906614821404E-5</v>
      </c>
      <c r="C2137" s="26">
        <v>36.72</v>
      </c>
      <c r="D2137" s="26">
        <v>2</v>
      </c>
      <c r="E2137" s="27">
        <f t="shared" si="33"/>
        <v>25.039831477851077</v>
      </c>
    </row>
    <row r="2138" spans="1:5" x14ac:dyDescent="0.3">
      <c r="A2138" s="24">
        <v>42824.75</v>
      </c>
      <c r="B2138" s="25">
        <v>7.8816013683785197E-5</v>
      </c>
      <c r="C2138" s="26">
        <v>39.06</v>
      </c>
      <c r="D2138" s="26">
        <v>2</v>
      </c>
      <c r="E2138" s="27">
        <f t="shared" si="33"/>
        <v>26.968128611720573</v>
      </c>
    </row>
    <row r="2139" spans="1:5" x14ac:dyDescent="0.3">
      <c r="A2139" s="24">
        <v>42824.791666666664</v>
      </c>
      <c r="B2139" s="25">
        <v>9.1112873366051549E-5</v>
      </c>
      <c r="C2139" s="26">
        <v>41.5</v>
      </c>
      <c r="D2139" s="26">
        <v>2</v>
      </c>
      <c r="E2139" s="27">
        <f t="shared" si="33"/>
        <v>33.123173983494382</v>
      </c>
    </row>
    <row r="2140" spans="1:5" x14ac:dyDescent="0.3">
      <c r="A2140" s="24">
        <v>42824.833333333336</v>
      </c>
      <c r="B2140" s="25">
        <v>9.9302006734785803E-5</v>
      </c>
      <c r="C2140" s="26">
        <v>46.5</v>
      </c>
      <c r="D2140" s="26">
        <v>2</v>
      </c>
      <c r="E2140" s="27">
        <f t="shared" si="33"/>
        <v>40.449679423347646</v>
      </c>
    </row>
    <row r="2141" spans="1:5" x14ac:dyDescent="0.3">
      <c r="A2141" s="24">
        <v>42824.875</v>
      </c>
      <c r="B2141" s="25">
        <v>9.7942902538855709E-5</v>
      </c>
      <c r="C2141" s="26">
        <v>48.26</v>
      </c>
      <c r="D2141" s="26">
        <v>2</v>
      </c>
      <c r="E2141" s="27">
        <f t="shared" si="33"/>
        <v>41.406106414360544</v>
      </c>
    </row>
    <row r="2142" spans="1:5" x14ac:dyDescent="0.3">
      <c r="A2142" s="24">
        <v>42824.916666666664</v>
      </c>
      <c r="B2142" s="25">
        <v>9.1071177155108924E-5</v>
      </c>
      <c r="C2142" s="26">
        <v>46.49</v>
      </c>
      <c r="D2142" s="26">
        <v>2</v>
      </c>
      <c r="E2142" s="27">
        <f t="shared" si="33"/>
        <v>37.088955467243288</v>
      </c>
    </row>
    <row r="2143" spans="1:5" x14ac:dyDescent="0.3">
      <c r="A2143" s="24">
        <v>42824.958333333336</v>
      </c>
      <c r="B2143" s="25">
        <v>8.4367049448208617E-5</v>
      </c>
      <c r="C2143" s="26">
        <v>44.01</v>
      </c>
      <c r="D2143" s="26">
        <v>2</v>
      </c>
      <c r="E2143" s="27">
        <f t="shared" si="33"/>
        <v>32.525826092849186</v>
      </c>
    </row>
    <row r="2144" spans="1:5" x14ac:dyDescent="0.3">
      <c r="A2144" s="24">
        <v>42825</v>
      </c>
      <c r="B2144" s="25">
        <v>8.5304954620270631E-5</v>
      </c>
      <c r="C2144" s="26">
        <v>43.19</v>
      </c>
      <c r="D2144" s="26">
        <v>3</v>
      </c>
      <c r="E2144" s="27">
        <f t="shared" si="33"/>
        <v>32.274651872833516</v>
      </c>
    </row>
    <row r="2145" spans="1:5" x14ac:dyDescent="0.3">
      <c r="A2145" s="24">
        <v>42825.041666666664</v>
      </c>
      <c r="B2145" s="25">
        <v>8.0270608993993596E-5</v>
      </c>
      <c r="C2145" s="26">
        <v>40.090000000000003</v>
      </c>
      <c r="D2145" s="26">
        <v>3</v>
      </c>
      <c r="E2145" s="27">
        <f t="shared" si="33"/>
        <v>28.190106739626223</v>
      </c>
    </row>
    <row r="2146" spans="1:5" x14ac:dyDescent="0.3">
      <c r="A2146" s="24">
        <v>42825.083333333336</v>
      </c>
      <c r="B2146" s="25">
        <v>7.778457971308194E-5</v>
      </c>
      <c r="C2146" s="26">
        <v>39.18</v>
      </c>
      <c r="D2146" s="26">
        <v>3</v>
      </c>
      <c r="E2146" s="27">
        <f t="shared" si="33"/>
        <v>26.696974538468901</v>
      </c>
    </row>
    <row r="2147" spans="1:5" x14ac:dyDescent="0.3">
      <c r="A2147" s="24">
        <v>42825.125</v>
      </c>
      <c r="B2147" s="25">
        <v>7.6281232010794728E-5</v>
      </c>
      <c r="C2147" s="26">
        <v>39.229999999999997</v>
      </c>
      <c r="D2147" s="26">
        <v>3</v>
      </c>
      <c r="E2147" s="27">
        <f t="shared" si="33"/>
        <v>26.214411530423256</v>
      </c>
    </row>
    <row r="2148" spans="1:5" x14ac:dyDescent="0.3">
      <c r="A2148" s="24">
        <v>42825.166666666664</v>
      </c>
      <c r="B2148" s="25">
        <v>7.5805688185227361E-5</v>
      </c>
      <c r="C2148" s="26">
        <v>40</v>
      </c>
      <c r="D2148" s="26">
        <v>3</v>
      </c>
      <c r="E2148" s="27">
        <f t="shared" si="33"/>
        <v>26.562313140103669</v>
      </c>
    </row>
    <row r="2149" spans="1:5" x14ac:dyDescent="0.3">
      <c r="A2149" s="24">
        <v>42825.208333333336</v>
      </c>
      <c r="B2149" s="25">
        <v>7.6942178586943352E-5</v>
      </c>
      <c r="C2149" s="26">
        <v>43.09</v>
      </c>
      <c r="D2149" s="26">
        <v>3</v>
      </c>
      <c r="E2149" s="27">
        <f t="shared" si="33"/>
        <v>29.043241043727768</v>
      </c>
    </row>
    <row r="2150" spans="1:5" x14ac:dyDescent="0.3">
      <c r="A2150" s="24">
        <v>42825.25</v>
      </c>
      <c r="B2150" s="25">
        <v>8.0446712094042012E-5</v>
      </c>
      <c r="C2150" s="26">
        <v>46.56</v>
      </c>
      <c r="D2150" s="26">
        <v>3</v>
      </c>
      <c r="E2150" s="27">
        <f t="shared" si="33"/>
        <v>32.811446496263706</v>
      </c>
    </row>
    <row r="2151" spans="1:5" x14ac:dyDescent="0.3">
      <c r="A2151" s="24">
        <v>42825.291666666664</v>
      </c>
      <c r="B2151" s="25">
        <v>7.6890567514677658E-5</v>
      </c>
      <c r="C2151" s="26">
        <v>49.69</v>
      </c>
      <c r="D2151" s="26">
        <v>3</v>
      </c>
      <c r="E2151" s="27">
        <f t="shared" si="33"/>
        <v>33.469264546285956</v>
      </c>
    </row>
    <row r="2152" spans="1:5" x14ac:dyDescent="0.3">
      <c r="A2152" s="24">
        <v>42825.333333333336</v>
      </c>
      <c r="B2152" s="25">
        <v>8.4647297911787515E-5</v>
      </c>
      <c r="C2152" s="26">
        <v>50.96</v>
      </c>
      <c r="D2152" s="26">
        <v>2</v>
      </c>
      <c r="E2152" s="27">
        <f t="shared" si="33"/>
        <v>37.787366401881904</v>
      </c>
    </row>
    <row r="2153" spans="1:5" x14ac:dyDescent="0.3">
      <c r="A2153" s="24">
        <v>42825.375</v>
      </c>
      <c r="B2153" s="25">
        <v>9.6667745017464972E-5</v>
      </c>
      <c r="C2153" s="26">
        <v>52.07</v>
      </c>
      <c r="D2153" s="26">
        <v>2</v>
      </c>
      <c r="E2153" s="27">
        <f t="shared" si="33"/>
        <v>44.09336787160035</v>
      </c>
    </row>
    <row r="2154" spans="1:5" x14ac:dyDescent="0.3">
      <c r="A2154" s="24">
        <v>42825.416666666664</v>
      </c>
      <c r="B2154" s="25">
        <v>1.0843840947843428E-4</v>
      </c>
      <c r="C2154" s="26">
        <v>51</v>
      </c>
      <c r="D2154" s="26">
        <v>1</v>
      </c>
      <c r="E2154" s="27">
        <f t="shared" si="33"/>
        <v>48.445943818585299</v>
      </c>
    </row>
    <row r="2155" spans="1:5" x14ac:dyDescent="0.3">
      <c r="A2155" s="24">
        <v>42825.458333333336</v>
      </c>
      <c r="B2155" s="25">
        <v>1.1245318212899608E-4</v>
      </c>
      <c r="C2155" s="26">
        <v>48.38</v>
      </c>
      <c r="D2155" s="26">
        <v>1</v>
      </c>
      <c r="E2155" s="27">
        <f t="shared" si="33"/>
        <v>47.658648174271271</v>
      </c>
    </row>
    <row r="2156" spans="1:5" x14ac:dyDescent="0.3">
      <c r="A2156" s="24">
        <v>42825.5</v>
      </c>
      <c r="B2156" s="25">
        <v>1.1389020717014676E-4</v>
      </c>
      <c r="C2156" s="26">
        <v>45.32</v>
      </c>
      <c r="D2156" s="26">
        <v>1</v>
      </c>
      <c r="E2156" s="27">
        <f t="shared" si="33"/>
        <v>45.214776695211206</v>
      </c>
    </row>
    <row r="2157" spans="1:5" x14ac:dyDescent="0.3">
      <c r="A2157" s="24">
        <v>42825.541666666664</v>
      </c>
      <c r="B2157" s="25">
        <v>1.0933232294684055E-4</v>
      </c>
      <c r="C2157" s="26">
        <v>43.09</v>
      </c>
      <c r="D2157" s="26">
        <v>1</v>
      </c>
      <c r="E2157" s="27">
        <f t="shared" si="33"/>
        <v>41.269497011027191</v>
      </c>
    </row>
    <row r="2158" spans="1:5" x14ac:dyDescent="0.3">
      <c r="A2158" s="24">
        <v>42825.583333333336</v>
      </c>
      <c r="B2158" s="25">
        <v>9.9648958660877778E-5</v>
      </c>
      <c r="C2158" s="26">
        <v>38.869999999999997</v>
      </c>
      <c r="D2158" s="26">
        <v>1</v>
      </c>
      <c r="E2158" s="27">
        <f t="shared" si="33"/>
        <v>33.930590002779276</v>
      </c>
    </row>
    <row r="2159" spans="1:5" x14ac:dyDescent="0.3">
      <c r="A2159" s="24">
        <v>42825.625</v>
      </c>
      <c r="B2159" s="25">
        <v>9.544726639004679E-5</v>
      </c>
      <c r="C2159" s="26">
        <v>31.200000000000003</v>
      </c>
      <c r="D2159" s="26">
        <v>1</v>
      </c>
      <c r="E2159" s="27">
        <f t="shared" si="33"/>
        <v>26.08688327159647</v>
      </c>
    </row>
    <row r="2160" spans="1:5" x14ac:dyDescent="0.3">
      <c r="A2160" s="24">
        <v>42825.666666666664</v>
      </c>
      <c r="B2160" s="25">
        <v>9.4066950672749497E-5</v>
      </c>
      <c r="C2160" s="26">
        <v>28.66</v>
      </c>
      <c r="D2160" s="26">
        <v>2</v>
      </c>
      <c r="E2160" s="27">
        <f t="shared" si="33"/>
        <v>23.616599143021567</v>
      </c>
    </row>
    <row r="2161" spans="1:5" x14ac:dyDescent="0.3">
      <c r="A2161" s="24">
        <v>42825.708333333336</v>
      </c>
      <c r="B2161" s="25">
        <v>9.6133861315657803E-5</v>
      </c>
      <c r="C2161" s="26">
        <v>30.43</v>
      </c>
      <c r="D2161" s="26">
        <v>2</v>
      </c>
      <c r="E2161" s="27">
        <f t="shared" si="33"/>
        <v>25.626095782558689</v>
      </c>
    </row>
    <row r="2162" spans="1:5" x14ac:dyDescent="0.3">
      <c r="A2162" s="24">
        <v>42825.75</v>
      </c>
      <c r="B2162" s="25">
        <v>9.845112835231155E-5</v>
      </c>
      <c r="C2162" s="26">
        <v>34.67</v>
      </c>
      <c r="D2162" s="26">
        <v>2</v>
      </c>
      <c r="E2162" s="27">
        <f t="shared" si="33"/>
        <v>29.90051343097786</v>
      </c>
    </row>
    <row r="2163" spans="1:5" x14ac:dyDescent="0.3">
      <c r="A2163" s="24">
        <v>42825.791666666664</v>
      </c>
      <c r="B2163" s="25">
        <v>1.1395727915155159E-4</v>
      </c>
      <c r="C2163" s="26">
        <v>38.979999999999997</v>
      </c>
      <c r="D2163" s="26">
        <v>2</v>
      </c>
      <c r="E2163" s="27">
        <f t="shared" si="33"/>
        <v>38.912399534028729</v>
      </c>
    </row>
    <row r="2164" spans="1:5" x14ac:dyDescent="0.3">
      <c r="A2164" s="24">
        <v>42825.833333333336</v>
      </c>
      <c r="B2164" s="25">
        <v>1.2114697970864884E-4</v>
      </c>
      <c r="C2164" s="26">
        <v>43.19</v>
      </c>
      <c r="D2164" s="26">
        <v>2</v>
      </c>
      <c r="E2164" s="27">
        <f t="shared" si="33"/>
        <v>45.835281349680919</v>
      </c>
    </row>
    <row r="2165" spans="1:5" x14ac:dyDescent="0.3">
      <c r="A2165" s="24">
        <v>42825.875</v>
      </c>
      <c r="B2165" s="25">
        <v>1.1149688467977107E-4</v>
      </c>
      <c r="C2165" s="26">
        <v>46.11</v>
      </c>
      <c r="D2165" s="26">
        <v>2</v>
      </c>
      <c r="E2165" s="27">
        <f t="shared" si="33"/>
        <v>45.036223048637979</v>
      </c>
    </row>
    <row r="2166" spans="1:5" x14ac:dyDescent="0.3">
      <c r="A2166" s="24">
        <v>42825.916666666664</v>
      </c>
      <c r="B2166" s="25">
        <v>1.0153371915689841E-4</v>
      </c>
      <c r="C2166" s="26">
        <v>43.19</v>
      </c>
      <c r="D2166" s="26">
        <v>2</v>
      </c>
      <c r="E2166" s="27">
        <f t="shared" si="33"/>
        <v>38.414714054185232</v>
      </c>
    </row>
    <row r="2167" spans="1:5" x14ac:dyDescent="0.3">
      <c r="A2167" s="24">
        <v>42825.958333333336</v>
      </c>
      <c r="B2167" s="25">
        <v>9.3803925995968661E-5</v>
      </c>
      <c r="C2167" s="26">
        <v>39.409999999999997</v>
      </c>
      <c r="D2167" s="26">
        <v>2</v>
      </c>
      <c r="E2167" s="27">
        <f t="shared" si="33"/>
        <v>32.384079457869852</v>
      </c>
    </row>
    <row r="2168" spans="1:5" x14ac:dyDescent="0.3">
      <c r="A2168" s="24">
        <v>42826</v>
      </c>
      <c r="B2168" s="25">
        <v>8.6226172109437092E-5</v>
      </c>
      <c r="C2168" s="26">
        <v>34.49</v>
      </c>
      <c r="D2168" s="26">
        <v>3</v>
      </c>
      <c r="E2168" s="27">
        <f t="shared" si="33"/>
        <v>26.051720322237291</v>
      </c>
    </row>
    <row r="2169" spans="1:5" x14ac:dyDescent="0.3">
      <c r="A2169" s="24">
        <v>42826.041666666664</v>
      </c>
      <c r="B2169" s="25">
        <v>7.9946524115888707E-5</v>
      </c>
      <c r="C2169" s="26">
        <v>29.87</v>
      </c>
      <c r="D2169" s="26">
        <v>3</v>
      </c>
      <c r="E2169" s="27">
        <f t="shared" si="33"/>
        <v>20.91890343599238</v>
      </c>
    </row>
    <row r="2170" spans="1:5" x14ac:dyDescent="0.3">
      <c r="A2170" s="24">
        <v>42826.083333333336</v>
      </c>
      <c r="B2170" s="25">
        <v>7.6890454617822748E-5</v>
      </c>
      <c r="C2170" s="26">
        <v>28.97</v>
      </c>
      <c r="D2170" s="26">
        <v>3</v>
      </c>
      <c r="E2170" s="27">
        <f t="shared" si="33"/>
        <v>19.513044279638127</v>
      </c>
    </row>
    <row r="2171" spans="1:5" x14ac:dyDescent="0.3">
      <c r="A2171" s="24">
        <v>42826.125</v>
      </c>
      <c r="B2171" s="25">
        <v>7.5150257070009672E-5</v>
      </c>
      <c r="C2171" s="26">
        <v>26.9</v>
      </c>
      <c r="D2171" s="26">
        <v>3</v>
      </c>
      <c r="E2171" s="27">
        <f t="shared" si="33"/>
        <v>17.708707177005355</v>
      </c>
    </row>
    <row r="2172" spans="1:5" x14ac:dyDescent="0.3">
      <c r="A2172" s="24">
        <v>42826.166666666664</v>
      </c>
      <c r="B2172" s="25">
        <v>7.4778339899768767E-5</v>
      </c>
      <c r="C2172" s="26">
        <v>27</v>
      </c>
      <c r="D2172" s="26">
        <v>3</v>
      </c>
      <c r="E2172" s="27">
        <f t="shared" si="33"/>
        <v>17.686572953093311</v>
      </c>
    </row>
    <row r="2173" spans="1:5" x14ac:dyDescent="0.3">
      <c r="A2173" s="24">
        <v>42826.208333333336</v>
      </c>
      <c r="B2173" s="25">
        <v>7.5495000355612195E-5</v>
      </c>
      <c r="C2173" s="26">
        <v>27.98</v>
      </c>
      <c r="D2173" s="26">
        <v>3</v>
      </c>
      <c r="E2173" s="27">
        <f t="shared" si="33"/>
        <v>18.504186963162258</v>
      </c>
    </row>
    <row r="2174" spans="1:5" x14ac:dyDescent="0.3">
      <c r="A2174" s="24">
        <v>42826.25</v>
      </c>
      <c r="B2174" s="25">
        <v>7.7456701423866132E-5</v>
      </c>
      <c r="C2174" s="26">
        <v>29.87</v>
      </c>
      <c r="D2174" s="26">
        <v>3</v>
      </c>
      <c r="E2174" s="27">
        <f t="shared" si="33"/>
        <v>20.267413442610518</v>
      </c>
    </row>
    <row r="2175" spans="1:5" x14ac:dyDescent="0.3">
      <c r="A2175" s="24">
        <v>42826.291666666664</v>
      </c>
      <c r="B2175" s="25">
        <v>7.2659487402576656E-5</v>
      </c>
      <c r="C2175" s="26">
        <v>32.090000000000003</v>
      </c>
      <c r="D2175" s="26">
        <v>3</v>
      </c>
      <c r="E2175" s="27">
        <f t="shared" si="33"/>
        <v>20.425192248558481</v>
      </c>
    </row>
    <row r="2176" spans="1:5" x14ac:dyDescent="0.3">
      <c r="A2176" s="24">
        <v>42826.333333333336</v>
      </c>
      <c r="B2176" s="25">
        <v>7.0099745612022354E-5</v>
      </c>
      <c r="C2176" s="26">
        <v>34.42</v>
      </c>
      <c r="D2176" s="26">
        <v>3</v>
      </c>
      <c r="E2176" s="27">
        <f t="shared" si="33"/>
        <v>21.136419217140492</v>
      </c>
    </row>
    <row r="2177" spans="1:5" x14ac:dyDescent="0.3">
      <c r="A2177" s="24">
        <v>42826.375</v>
      </c>
      <c r="B2177" s="25">
        <v>7.5051025560664313E-5</v>
      </c>
      <c r="C2177" s="26">
        <v>35.1</v>
      </c>
      <c r="D2177" s="26">
        <v>3</v>
      </c>
      <c r="E2177" s="27">
        <f t="shared" si="33"/>
        <v>23.076389135290821</v>
      </c>
    </row>
    <row r="2178" spans="1:5" x14ac:dyDescent="0.3">
      <c r="A2178" s="24">
        <v>42826.416666666664</v>
      </c>
      <c r="B2178" s="25">
        <v>8.0251005639807633E-5</v>
      </c>
      <c r="C2178" s="26">
        <v>32.85</v>
      </c>
      <c r="D2178" s="26">
        <v>3</v>
      </c>
      <c r="E2178" s="27">
        <f t="shared" si="33"/>
        <v>23.093510888944888</v>
      </c>
    </row>
    <row r="2179" spans="1:5" x14ac:dyDescent="0.3">
      <c r="A2179" s="24">
        <v>42826.458333333336</v>
      </c>
      <c r="B2179" s="25">
        <v>8.4217698456867115E-5</v>
      </c>
      <c r="C2179" s="26">
        <v>31.93</v>
      </c>
      <c r="D2179" s="26">
        <v>3</v>
      </c>
      <c r="E2179" s="27">
        <f t="shared" si="33"/>
        <v>23.556262938735241</v>
      </c>
    </row>
    <row r="2180" spans="1:5" x14ac:dyDescent="0.3">
      <c r="A2180" s="24">
        <v>42826.5</v>
      </c>
      <c r="B2180" s="25">
        <v>8.6574693215400801E-5</v>
      </c>
      <c r="C2180" s="26">
        <v>31.6</v>
      </c>
      <c r="D2180" s="26">
        <v>3</v>
      </c>
      <c r="E2180" s="27">
        <f t="shared" si="33"/>
        <v>23.965260277114389</v>
      </c>
    </row>
    <row r="2181" spans="1:5" x14ac:dyDescent="0.3">
      <c r="A2181" s="24">
        <v>42826.541666666664</v>
      </c>
      <c r="B2181" s="25">
        <v>8.6748115549558871E-5</v>
      </c>
      <c r="C2181" s="26">
        <v>29.409999999999997</v>
      </c>
      <c r="D2181" s="26">
        <v>3</v>
      </c>
      <c r="E2181" s="27">
        <f t="shared" si="33"/>
        <v>22.349055806017727</v>
      </c>
    </row>
    <row r="2182" spans="1:5" x14ac:dyDescent="0.3">
      <c r="A2182" s="24">
        <v>42826.583333333336</v>
      </c>
      <c r="B2182" s="25">
        <v>8.439541441083881E-5</v>
      </c>
      <c r="C2182" s="26">
        <v>26.619999999999997</v>
      </c>
      <c r="D2182" s="26">
        <v>3</v>
      </c>
      <c r="E2182" s="27">
        <f t="shared" si="33"/>
        <v>19.680267960960791</v>
      </c>
    </row>
    <row r="2183" spans="1:5" x14ac:dyDescent="0.3">
      <c r="A2183" s="24">
        <v>42826.625</v>
      </c>
      <c r="B2183" s="25">
        <v>8.1639756385606298E-5</v>
      </c>
      <c r="C2183" s="26">
        <v>25.300000000000004</v>
      </c>
      <c r="D2183" s="26">
        <v>3</v>
      </c>
      <c r="E2183" s="27">
        <f t="shared" si="33"/>
        <v>18.093655928229154</v>
      </c>
    </row>
    <row r="2184" spans="1:5" x14ac:dyDescent="0.3">
      <c r="A2184" s="24">
        <v>42826.666666666664</v>
      </c>
      <c r="B2184" s="25">
        <v>7.9038396338660836E-5</v>
      </c>
      <c r="C2184" s="26">
        <v>24.83</v>
      </c>
      <c r="D2184" s="26">
        <v>3</v>
      </c>
      <c r="E2184" s="27">
        <f t="shared" si="33"/>
        <v>17.19170481833919</v>
      </c>
    </row>
    <row r="2185" spans="1:5" x14ac:dyDescent="0.3">
      <c r="A2185" s="24">
        <v>42826.708333333336</v>
      </c>
      <c r="B2185" s="25">
        <v>7.6993372275587012E-5</v>
      </c>
      <c r="C2185" s="26">
        <v>26.75</v>
      </c>
      <c r="D2185" s="26">
        <v>3</v>
      </c>
      <c r="E2185" s="27">
        <f t="shared" si="33"/>
        <v>18.041856925338305</v>
      </c>
    </row>
    <row r="2186" spans="1:5" x14ac:dyDescent="0.3">
      <c r="A2186" s="24">
        <v>42826.75</v>
      </c>
      <c r="B2186" s="25">
        <v>7.6444598499348309E-5</v>
      </c>
      <c r="C2186" s="26">
        <v>32.83</v>
      </c>
      <c r="D2186" s="26">
        <v>2</v>
      </c>
      <c r="E2186" s="27">
        <f t="shared" ref="E2186:E2249" si="34">C2186*B2186*8760</f>
        <v>21.984763238106378</v>
      </c>
    </row>
    <row r="2187" spans="1:5" x14ac:dyDescent="0.3">
      <c r="A2187" s="24">
        <v>42826.791666666664</v>
      </c>
      <c r="B2187" s="25">
        <v>7.8634375972283396E-5</v>
      </c>
      <c r="C2187" s="26">
        <v>38.49</v>
      </c>
      <c r="D2187" s="26">
        <v>2</v>
      </c>
      <c r="E2187" s="27">
        <f t="shared" si="34"/>
        <v>26.513341269077127</v>
      </c>
    </row>
    <row r="2188" spans="1:5" x14ac:dyDescent="0.3">
      <c r="A2188" s="24">
        <v>42826.833333333336</v>
      </c>
      <c r="B2188" s="25">
        <v>8.5348864584138844E-5</v>
      </c>
      <c r="C2188" s="26">
        <v>39.6</v>
      </c>
      <c r="D2188" s="26">
        <v>2</v>
      </c>
      <c r="E2188" s="27">
        <f t="shared" si="34"/>
        <v>29.607179728779428</v>
      </c>
    </row>
    <row r="2189" spans="1:5" x14ac:dyDescent="0.3">
      <c r="A2189" s="24">
        <v>42826.875</v>
      </c>
      <c r="B2189" s="25">
        <v>9.8384896847264597E-5</v>
      </c>
      <c r="C2189" s="26">
        <v>40.729999999999997</v>
      </c>
      <c r="D2189" s="26">
        <v>2</v>
      </c>
      <c r="E2189" s="27">
        <f t="shared" si="34"/>
        <v>35.103219593640404</v>
      </c>
    </row>
    <row r="2190" spans="1:5" x14ac:dyDescent="0.3">
      <c r="A2190" s="24">
        <v>42826.916666666664</v>
      </c>
      <c r="B2190" s="25">
        <v>9.3583886694998243E-5</v>
      </c>
      <c r="C2190" s="26">
        <v>39</v>
      </c>
      <c r="D2190" s="26">
        <v>2</v>
      </c>
      <c r="E2190" s="27">
        <f t="shared" si="34"/>
        <v>31.971999050479202</v>
      </c>
    </row>
    <row r="2191" spans="1:5" x14ac:dyDescent="0.3">
      <c r="A2191" s="24">
        <v>42826.958333333336</v>
      </c>
      <c r="B2191" s="25">
        <v>8.632230656735198E-5</v>
      </c>
      <c r="C2191" s="26">
        <v>38</v>
      </c>
      <c r="D2191" s="26">
        <v>2</v>
      </c>
      <c r="E2191" s="27">
        <f t="shared" si="34"/>
        <v>28.734969410140124</v>
      </c>
    </row>
    <row r="2192" spans="1:5" x14ac:dyDescent="0.3">
      <c r="A2192" s="24">
        <v>42827</v>
      </c>
      <c r="B2192" s="25">
        <v>7.8077752825585526E-5</v>
      </c>
      <c r="C2192" s="26">
        <v>41</v>
      </c>
      <c r="D2192" s="26">
        <v>3</v>
      </c>
      <c r="E2192" s="27">
        <f t="shared" si="34"/>
        <v>28.042405704837297</v>
      </c>
    </row>
    <row r="2193" spans="1:5" x14ac:dyDescent="0.3">
      <c r="A2193" s="24">
        <v>42827.041666666664</v>
      </c>
      <c r="B2193" s="25">
        <v>7.5028988630864579E-5</v>
      </c>
      <c r="C2193" s="26">
        <v>37.97</v>
      </c>
      <c r="D2193" s="26">
        <v>3</v>
      </c>
      <c r="E2193" s="27">
        <f t="shared" si="34"/>
        <v>24.955932117230009</v>
      </c>
    </row>
    <row r="2194" spans="1:5" x14ac:dyDescent="0.3">
      <c r="A2194" s="24">
        <v>42827.083333333336</v>
      </c>
      <c r="B2194" s="25">
        <v>7.3185416203493881E-5</v>
      </c>
      <c r="C2194" s="26">
        <v>31.589999999999996</v>
      </c>
      <c r="D2194" s="26">
        <v>3</v>
      </c>
      <c r="E2194" s="27">
        <f t="shared" si="34"/>
        <v>20.252483129326933</v>
      </c>
    </row>
    <row r="2195" spans="1:5" x14ac:dyDescent="0.3">
      <c r="A2195" s="24">
        <v>42827.125</v>
      </c>
      <c r="B2195" s="25">
        <v>7.2506428166918546E-5</v>
      </c>
      <c r="C2195" s="26">
        <v>31</v>
      </c>
      <c r="D2195" s="26">
        <v>3</v>
      </c>
      <c r="E2195" s="27">
        <f t="shared" si="34"/>
        <v>19.6898456330084</v>
      </c>
    </row>
    <row r="2196" spans="1:5" x14ac:dyDescent="0.3">
      <c r="A2196" s="24">
        <v>42827.166666666664</v>
      </c>
      <c r="B2196" s="25">
        <v>7.2737718966561448E-5</v>
      </c>
      <c r="C2196" s="26">
        <v>30</v>
      </c>
      <c r="D2196" s="26">
        <v>3</v>
      </c>
      <c r="E2196" s="27">
        <f t="shared" si="34"/>
        <v>19.115472544412349</v>
      </c>
    </row>
    <row r="2197" spans="1:5" x14ac:dyDescent="0.3">
      <c r="A2197" s="24">
        <v>42827.208333333336</v>
      </c>
      <c r="B2197" s="25">
        <v>7.5042885041927011E-5</v>
      </c>
      <c r="C2197" s="26">
        <v>29.84</v>
      </c>
      <c r="D2197" s="26">
        <v>3</v>
      </c>
      <c r="E2197" s="27">
        <f t="shared" si="34"/>
        <v>19.616090081343653</v>
      </c>
    </row>
    <row r="2198" spans="1:5" x14ac:dyDescent="0.3">
      <c r="A2198" s="24">
        <v>42827.25</v>
      </c>
      <c r="B2198" s="25">
        <v>8.4097064717096189E-5</v>
      </c>
      <c r="C2198" s="26">
        <v>29.84</v>
      </c>
      <c r="D2198" s="26">
        <v>3</v>
      </c>
      <c r="E2198" s="27">
        <f t="shared" si="34"/>
        <v>21.982838161745395</v>
      </c>
    </row>
    <row r="2199" spans="1:5" x14ac:dyDescent="0.3">
      <c r="A2199" s="24">
        <v>42827.291666666664</v>
      </c>
      <c r="B2199" s="25">
        <v>9.5281706512653501E-5</v>
      </c>
      <c r="C2199" s="26">
        <v>30.7</v>
      </c>
      <c r="D2199" s="26">
        <v>3</v>
      </c>
      <c r="E2199" s="27">
        <f t="shared" si="34"/>
        <v>25.624299895860929</v>
      </c>
    </row>
    <row r="2200" spans="1:5" x14ac:dyDescent="0.3">
      <c r="A2200" s="24">
        <v>42827.333333333336</v>
      </c>
      <c r="B2200" s="25">
        <v>1.2019443124533452E-4</v>
      </c>
      <c r="C2200" s="26">
        <v>31.589999999999996</v>
      </c>
      <c r="D2200" s="26">
        <v>3</v>
      </c>
      <c r="E2200" s="27">
        <f t="shared" si="34"/>
        <v>33.261212647431428</v>
      </c>
    </row>
    <row r="2201" spans="1:5" x14ac:dyDescent="0.3">
      <c r="A2201" s="24">
        <v>42827.375</v>
      </c>
      <c r="B2201" s="25">
        <v>1.4041046040442532E-4</v>
      </c>
      <c r="C2201" s="26">
        <v>37</v>
      </c>
      <c r="D2201" s="26">
        <v>3</v>
      </c>
      <c r="E2201" s="27">
        <f t="shared" si="34"/>
        <v>45.509838426282336</v>
      </c>
    </row>
    <row r="2202" spans="1:5" x14ac:dyDescent="0.3">
      <c r="A2202" s="24">
        <v>42827.416666666664</v>
      </c>
      <c r="B2202" s="25">
        <v>1.4802946069338916E-4</v>
      </c>
      <c r="C2202" s="26">
        <v>36.799999999999997</v>
      </c>
      <c r="D2202" s="26">
        <v>3</v>
      </c>
      <c r="E2202" s="27">
        <f t="shared" si="34"/>
        <v>47.719961184806472</v>
      </c>
    </row>
    <row r="2203" spans="1:5" x14ac:dyDescent="0.3">
      <c r="A2203" s="24">
        <v>42827.458333333336</v>
      </c>
      <c r="B2203" s="25">
        <v>1.4861517736461979E-4</v>
      </c>
      <c r="C2203" s="26">
        <v>33.770000000000003</v>
      </c>
      <c r="D2203" s="26">
        <v>3</v>
      </c>
      <c r="E2203" s="27">
        <f t="shared" si="34"/>
        <v>43.964114566924124</v>
      </c>
    </row>
    <row r="2204" spans="1:5" x14ac:dyDescent="0.3">
      <c r="A2204" s="24">
        <v>42827.5</v>
      </c>
      <c r="B2204" s="25">
        <v>1.4862054796397473E-4</v>
      </c>
      <c r="C2204" s="26">
        <v>29.84</v>
      </c>
      <c r="D2204" s="26">
        <v>3</v>
      </c>
      <c r="E2204" s="27">
        <f t="shared" si="34"/>
        <v>38.849173444906249</v>
      </c>
    </row>
    <row r="2205" spans="1:5" x14ac:dyDescent="0.3">
      <c r="A2205" s="24">
        <v>42827.541666666664</v>
      </c>
      <c r="B2205" s="25">
        <v>1.4104235741355871E-4</v>
      </c>
      <c r="C2205" s="26">
        <v>29.33</v>
      </c>
      <c r="D2205" s="26">
        <v>3</v>
      </c>
      <c r="E2205" s="27">
        <f t="shared" si="34"/>
        <v>36.238125724151573</v>
      </c>
    </row>
    <row r="2206" spans="1:5" x14ac:dyDescent="0.3">
      <c r="A2206" s="24">
        <v>42827.583333333336</v>
      </c>
      <c r="B2206" s="25">
        <v>1.2485336434043154E-4</v>
      </c>
      <c r="C2206" s="26">
        <v>29.33</v>
      </c>
      <c r="D2206" s="26">
        <v>3</v>
      </c>
      <c r="E2206" s="27">
        <f t="shared" si="34"/>
        <v>32.078674782678547</v>
      </c>
    </row>
    <row r="2207" spans="1:5" x14ac:dyDescent="0.3">
      <c r="A2207" s="24">
        <v>42827.625</v>
      </c>
      <c r="B2207" s="25">
        <v>1.2035995936470555E-4</v>
      </c>
      <c r="C2207" s="26">
        <v>24.68</v>
      </c>
      <c r="D2207" s="26">
        <v>3</v>
      </c>
      <c r="E2207" s="27">
        <f t="shared" si="34"/>
        <v>26.021438062779374</v>
      </c>
    </row>
    <row r="2208" spans="1:5" x14ac:dyDescent="0.3">
      <c r="A2208" s="24">
        <v>42827.666666666664</v>
      </c>
      <c r="B2208" s="25">
        <v>1.2122612514347754E-4</v>
      </c>
      <c r="C2208" s="26">
        <v>23.31</v>
      </c>
      <c r="D2208" s="26">
        <v>3</v>
      </c>
      <c r="E2208" s="27">
        <f t="shared" si="34"/>
        <v>24.753841359347479</v>
      </c>
    </row>
    <row r="2209" spans="1:5" x14ac:dyDescent="0.3">
      <c r="A2209" s="24">
        <v>42827.708333333336</v>
      </c>
      <c r="B2209" s="25">
        <v>1.2205088155702016E-4</v>
      </c>
      <c r="C2209" s="26">
        <v>26</v>
      </c>
      <c r="D2209" s="26">
        <v>3</v>
      </c>
      <c r="E2209" s="27">
        <f t="shared" si="34"/>
        <v>27.798308783426911</v>
      </c>
    </row>
    <row r="2210" spans="1:5" x14ac:dyDescent="0.3">
      <c r="A2210" s="24">
        <v>42827.75</v>
      </c>
      <c r="B2210" s="25">
        <v>1.1759343883319016E-4</v>
      </c>
      <c r="C2210" s="26">
        <v>29.6</v>
      </c>
      <c r="D2210" s="26">
        <v>2</v>
      </c>
      <c r="E2210" s="27">
        <f t="shared" si="34"/>
        <v>30.491508315690876</v>
      </c>
    </row>
    <row r="2211" spans="1:5" x14ac:dyDescent="0.3">
      <c r="A2211" s="24">
        <v>42827.791666666664</v>
      </c>
      <c r="B2211" s="25">
        <v>1.1222902352270248E-4</v>
      </c>
      <c r="C2211" s="26">
        <v>39.1</v>
      </c>
      <c r="D2211" s="26">
        <v>2</v>
      </c>
      <c r="E2211" s="27">
        <f t="shared" si="34"/>
        <v>38.440236220901959</v>
      </c>
    </row>
    <row r="2212" spans="1:5" x14ac:dyDescent="0.3">
      <c r="A2212" s="24">
        <v>42827.833333333336</v>
      </c>
      <c r="B2212" s="25">
        <v>1.091534572180163E-4</v>
      </c>
      <c r="C2212" s="26">
        <v>42.22</v>
      </c>
      <c r="D2212" s="26">
        <v>2</v>
      </c>
      <c r="E2212" s="27">
        <f t="shared" si="34"/>
        <v>40.370100522403114</v>
      </c>
    </row>
    <row r="2213" spans="1:5" x14ac:dyDescent="0.3">
      <c r="A2213" s="24">
        <v>42827.875</v>
      </c>
      <c r="B2213" s="25">
        <v>1.1111849833604118E-4</v>
      </c>
      <c r="C2213" s="26">
        <v>50.510000000000005</v>
      </c>
      <c r="D2213" s="26">
        <v>2</v>
      </c>
      <c r="E2213" s="27">
        <f t="shared" si="34"/>
        <v>49.166335274352136</v>
      </c>
    </row>
    <row r="2214" spans="1:5" x14ac:dyDescent="0.3">
      <c r="A2214" s="24">
        <v>42827.916666666664</v>
      </c>
      <c r="B2214" s="25">
        <v>9.792121130283825E-5</v>
      </c>
      <c r="C2214" s="26">
        <v>45.5</v>
      </c>
      <c r="D2214" s="26">
        <v>2</v>
      </c>
      <c r="E2214" s="27">
        <f t="shared" si="34"/>
        <v>39.02943640108527</v>
      </c>
    </row>
    <row r="2215" spans="1:5" x14ac:dyDescent="0.3">
      <c r="A2215" s="24">
        <v>42827.958333333336</v>
      </c>
      <c r="B2215" s="25">
        <v>8.763221725771154E-5</v>
      </c>
      <c r="C2215" s="26">
        <v>41.2</v>
      </c>
      <c r="D2215" s="26">
        <v>2</v>
      </c>
      <c r="E2215" s="27">
        <f t="shared" si="34"/>
        <v>31.62751879491519</v>
      </c>
    </row>
    <row r="2216" spans="1:5" x14ac:dyDescent="0.3">
      <c r="A2216" s="24">
        <v>42828</v>
      </c>
      <c r="B2216" s="25">
        <v>8.1282210861861512E-5</v>
      </c>
      <c r="C2216" s="26">
        <v>48.759999999999991</v>
      </c>
      <c r="D2216" s="26">
        <v>3</v>
      </c>
      <c r="E2216" s="27">
        <f t="shared" si="34"/>
        <v>34.718688470229452</v>
      </c>
    </row>
    <row r="2217" spans="1:5" x14ac:dyDescent="0.3">
      <c r="A2217" s="24">
        <v>42828.041666666664</v>
      </c>
      <c r="B2217" s="25">
        <v>7.7665475774481657E-5</v>
      </c>
      <c r="C2217" s="26">
        <v>43.02</v>
      </c>
      <c r="D2217" s="26">
        <v>3</v>
      </c>
      <c r="E2217" s="27">
        <f t="shared" si="34"/>
        <v>29.268638406087444</v>
      </c>
    </row>
    <row r="2218" spans="1:5" x14ac:dyDescent="0.3">
      <c r="A2218" s="24">
        <v>42828.083333333336</v>
      </c>
      <c r="B2218" s="25">
        <v>7.5819315221426205E-5</v>
      </c>
      <c r="C2218" s="26">
        <v>36.85</v>
      </c>
      <c r="D2218" s="26">
        <v>3</v>
      </c>
      <c r="E2218" s="27">
        <f t="shared" si="34"/>
        <v>24.474929869367706</v>
      </c>
    </row>
    <row r="2219" spans="1:5" x14ac:dyDescent="0.3">
      <c r="A2219" s="24">
        <v>42828.125</v>
      </c>
      <c r="B2219" s="25">
        <v>7.4771177830948866E-5</v>
      </c>
      <c r="C2219" s="26">
        <v>36.01</v>
      </c>
      <c r="D2219" s="26">
        <v>3</v>
      </c>
      <c r="E2219" s="27">
        <f t="shared" si="34"/>
        <v>23.586388595946026</v>
      </c>
    </row>
    <row r="2220" spans="1:5" x14ac:dyDescent="0.3">
      <c r="A2220" s="24">
        <v>42828.166666666664</v>
      </c>
      <c r="B2220" s="25">
        <v>7.4883021263208419E-5</v>
      </c>
      <c r="C2220" s="26">
        <v>36.01</v>
      </c>
      <c r="D2220" s="26">
        <v>3</v>
      </c>
      <c r="E2220" s="27">
        <f t="shared" si="34"/>
        <v>23.62166933822806</v>
      </c>
    </row>
    <row r="2221" spans="1:5" x14ac:dyDescent="0.3">
      <c r="A2221" s="24">
        <v>42828.208333333336</v>
      </c>
      <c r="B2221" s="25">
        <v>7.7431916188249979E-5</v>
      </c>
      <c r="C2221" s="26">
        <v>41.63</v>
      </c>
      <c r="D2221" s="26">
        <v>3</v>
      </c>
      <c r="E2221" s="27">
        <f t="shared" si="34"/>
        <v>28.237778277231577</v>
      </c>
    </row>
    <row r="2222" spans="1:5" x14ac:dyDescent="0.3">
      <c r="A2222" s="24">
        <v>42828.25</v>
      </c>
      <c r="B2222" s="25">
        <v>8.6286475149354114E-5</v>
      </c>
      <c r="C2222" s="26">
        <v>47.12</v>
      </c>
      <c r="D2222" s="26">
        <v>3</v>
      </c>
      <c r="E2222" s="27">
        <f t="shared" si="34"/>
        <v>35.616571891169073</v>
      </c>
    </row>
    <row r="2223" spans="1:5" x14ac:dyDescent="0.3">
      <c r="A2223" s="24">
        <v>42828.291666666664</v>
      </c>
      <c r="B2223" s="25">
        <v>9.7816434154859036E-5</v>
      </c>
      <c r="C2223" s="26">
        <v>50.7</v>
      </c>
      <c r="D2223" s="26">
        <v>3</v>
      </c>
      <c r="E2223" s="27">
        <f t="shared" si="34"/>
        <v>43.44340853406586</v>
      </c>
    </row>
    <row r="2224" spans="1:5" x14ac:dyDescent="0.3">
      <c r="A2224" s="24">
        <v>42828.333333333336</v>
      </c>
      <c r="B2224" s="25">
        <v>1.2373464465818905E-4</v>
      </c>
      <c r="C2224" s="26">
        <v>54.02</v>
      </c>
      <c r="D2224" s="26">
        <v>2</v>
      </c>
      <c r="E2224" s="27">
        <f t="shared" si="34"/>
        <v>58.553114618853861</v>
      </c>
    </row>
    <row r="2225" spans="1:5" x14ac:dyDescent="0.3">
      <c r="A2225" s="24">
        <v>42828.375</v>
      </c>
      <c r="B2225" s="25">
        <v>1.4480511525966991E-4</v>
      </c>
      <c r="C2225" s="26">
        <v>53.9</v>
      </c>
      <c r="D2225" s="26">
        <v>2</v>
      </c>
      <c r="E2225" s="27">
        <f t="shared" si="34"/>
        <v>68.371762441466785</v>
      </c>
    </row>
    <row r="2226" spans="1:5" x14ac:dyDescent="0.3">
      <c r="A2226" s="24">
        <v>42828.416666666664</v>
      </c>
      <c r="B2226" s="25">
        <v>1.5268629322100842E-4</v>
      </c>
      <c r="C2226" s="26">
        <v>52.15</v>
      </c>
      <c r="D2226" s="26">
        <v>1</v>
      </c>
      <c r="E2226" s="27">
        <f t="shared" si="34"/>
        <v>69.752290077326165</v>
      </c>
    </row>
    <row r="2227" spans="1:5" x14ac:dyDescent="0.3">
      <c r="A2227" s="24">
        <v>42828.458333333336</v>
      </c>
      <c r="B2227" s="25">
        <v>1.5376721341450844E-4</v>
      </c>
      <c r="C2227" s="26">
        <v>51.1</v>
      </c>
      <c r="D2227" s="26">
        <v>1</v>
      </c>
      <c r="E2227" s="27">
        <f t="shared" si="34"/>
        <v>68.831740344016907</v>
      </c>
    </row>
    <row r="2228" spans="1:5" x14ac:dyDescent="0.3">
      <c r="A2228" s="24">
        <v>42828.5</v>
      </c>
      <c r="B2228" s="25">
        <v>1.5421962334801918E-4</v>
      </c>
      <c r="C2228" s="26">
        <v>51.760000000000005</v>
      </c>
      <c r="D2228" s="26">
        <v>1</v>
      </c>
      <c r="E2228" s="27">
        <f t="shared" si="34"/>
        <v>69.925891491362833</v>
      </c>
    </row>
    <row r="2229" spans="1:5" x14ac:dyDescent="0.3">
      <c r="A2229" s="24">
        <v>42828.541666666664</v>
      </c>
      <c r="B2229" s="25">
        <v>1.4608190281084775E-4</v>
      </c>
      <c r="C2229" s="26">
        <v>51.2</v>
      </c>
      <c r="D2229" s="26">
        <v>1</v>
      </c>
      <c r="E2229" s="27">
        <f t="shared" si="34"/>
        <v>65.519486393498951</v>
      </c>
    </row>
    <row r="2230" spans="1:5" x14ac:dyDescent="0.3">
      <c r="A2230" s="24">
        <v>42828.583333333336</v>
      </c>
      <c r="B2230" s="25">
        <v>1.2905103588889543E-4</v>
      </c>
      <c r="C2230" s="26">
        <v>50.7</v>
      </c>
      <c r="D2230" s="26">
        <v>1</v>
      </c>
      <c r="E2230" s="27">
        <f t="shared" si="34"/>
        <v>57.315694671406909</v>
      </c>
    </row>
    <row r="2231" spans="1:5" x14ac:dyDescent="0.3">
      <c r="A2231" s="24">
        <v>42828.625</v>
      </c>
      <c r="B2231" s="25">
        <v>1.2457470515941929E-4</v>
      </c>
      <c r="C2231" s="26">
        <v>51.01</v>
      </c>
      <c r="D2231" s="26">
        <v>1</v>
      </c>
      <c r="E2231" s="27">
        <f t="shared" si="34"/>
        <v>55.665908021194127</v>
      </c>
    </row>
    <row r="2232" spans="1:5" x14ac:dyDescent="0.3">
      <c r="A2232" s="24">
        <v>42828.666666666664</v>
      </c>
      <c r="B2232" s="25">
        <v>1.2571497140666794E-4</v>
      </c>
      <c r="C2232" s="26">
        <v>50.96</v>
      </c>
      <c r="D2232" s="26">
        <v>2</v>
      </c>
      <c r="E2232" s="27">
        <f t="shared" si="34"/>
        <v>56.120370099662068</v>
      </c>
    </row>
    <row r="2233" spans="1:5" x14ac:dyDescent="0.3">
      <c r="A2233" s="24">
        <v>42828.708333333336</v>
      </c>
      <c r="B2233" s="25">
        <v>1.2662168005151721E-4</v>
      </c>
      <c r="C2233" s="26">
        <v>50.96</v>
      </c>
      <c r="D2233" s="26">
        <v>2</v>
      </c>
      <c r="E2233" s="27">
        <f t="shared" si="34"/>
        <v>56.525133543125776</v>
      </c>
    </row>
    <row r="2234" spans="1:5" x14ac:dyDescent="0.3">
      <c r="A2234" s="24">
        <v>42828.75</v>
      </c>
      <c r="B2234" s="25">
        <v>1.220614950422497E-4</v>
      </c>
      <c r="C2234" s="26">
        <v>50.510000000000005</v>
      </c>
      <c r="D2234" s="26">
        <v>2</v>
      </c>
      <c r="E2234" s="27">
        <f t="shared" si="34"/>
        <v>54.00825676375613</v>
      </c>
    </row>
    <row r="2235" spans="1:5" x14ac:dyDescent="0.3">
      <c r="A2235" s="24">
        <v>42828.791666666664</v>
      </c>
      <c r="B2235" s="25">
        <v>1.1684251335861147E-4</v>
      </c>
      <c r="C2235" s="26">
        <v>50.069999999999993</v>
      </c>
      <c r="D2235" s="26">
        <v>2</v>
      </c>
      <c r="E2235" s="27">
        <f t="shared" si="34"/>
        <v>51.248668680263322</v>
      </c>
    </row>
    <row r="2236" spans="1:5" x14ac:dyDescent="0.3">
      <c r="A2236" s="24">
        <v>42828.833333333336</v>
      </c>
      <c r="B2236" s="25">
        <v>1.1372563075062187E-4</v>
      </c>
      <c r="C2236" s="26">
        <v>51.22999999999999</v>
      </c>
      <c r="D2236" s="26">
        <v>2</v>
      </c>
      <c r="E2236" s="27">
        <f t="shared" si="34"/>
        <v>51.037197194984174</v>
      </c>
    </row>
    <row r="2237" spans="1:5" x14ac:dyDescent="0.3">
      <c r="A2237" s="24">
        <v>42828.875</v>
      </c>
      <c r="B2237" s="25">
        <v>1.1405513971596578E-4</v>
      </c>
      <c r="C2237" s="26">
        <v>53.96</v>
      </c>
      <c r="D2237" s="26">
        <v>2</v>
      </c>
      <c r="E2237" s="27">
        <f t="shared" si="34"/>
        <v>53.912678370283984</v>
      </c>
    </row>
    <row r="2238" spans="1:5" x14ac:dyDescent="0.3">
      <c r="A2238" s="24">
        <v>42828.916666666664</v>
      </c>
      <c r="B2238" s="25">
        <v>1.0030439103064213E-4</v>
      </c>
      <c r="C2238" s="26">
        <v>51.1</v>
      </c>
      <c r="D2238" s="26">
        <v>2</v>
      </c>
      <c r="E2238" s="27">
        <f t="shared" si="34"/>
        <v>44.899856383392518</v>
      </c>
    </row>
    <row r="2239" spans="1:5" x14ac:dyDescent="0.3">
      <c r="A2239" s="24">
        <v>42828.958333333336</v>
      </c>
      <c r="B2239" s="25">
        <v>8.9701306070179334E-5</v>
      </c>
      <c r="C2239" s="26">
        <v>49.41</v>
      </c>
      <c r="D2239" s="26">
        <v>2</v>
      </c>
      <c r="E2239" s="27">
        <f t="shared" si="34"/>
        <v>38.825559828445428</v>
      </c>
    </row>
    <row r="2240" spans="1:5" x14ac:dyDescent="0.3">
      <c r="A2240" s="24">
        <v>42829</v>
      </c>
      <c r="B2240" s="25">
        <v>8.1282210861861512E-5</v>
      </c>
      <c r="C2240" s="26">
        <v>50.05</v>
      </c>
      <c r="D2240" s="26">
        <v>3</v>
      </c>
      <c r="E2240" s="27">
        <f t="shared" si="34"/>
        <v>35.63720996585284</v>
      </c>
    </row>
    <row r="2241" spans="1:5" x14ac:dyDescent="0.3">
      <c r="A2241" s="24">
        <v>42829.041666666664</v>
      </c>
      <c r="B2241" s="25">
        <v>7.7665475774481657E-5</v>
      </c>
      <c r="C2241" s="26">
        <v>47.7</v>
      </c>
      <c r="D2241" s="26">
        <v>3</v>
      </c>
      <c r="E2241" s="27">
        <f t="shared" si="34"/>
        <v>32.452674383318715</v>
      </c>
    </row>
    <row r="2242" spans="1:5" x14ac:dyDescent="0.3">
      <c r="A2242" s="24">
        <v>42829.083333333336</v>
      </c>
      <c r="B2242" s="25">
        <v>7.5819315221426205E-5</v>
      </c>
      <c r="C2242" s="26">
        <v>44.990000000000009</v>
      </c>
      <c r="D2242" s="26">
        <v>3</v>
      </c>
      <c r="E2242" s="27">
        <f t="shared" si="34"/>
        <v>29.881332288272819</v>
      </c>
    </row>
    <row r="2243" spans="1:5" x14ac:dyDescent="0.3">
      <c r="A2243" s="24">
        <v>42829.125</v>
      </c>
      <c r="B2243" s="25">
        <v>7.4771177830948866E-5</v>
      </c>
      <c r="C2243" s="26">
        <v>40</v>
      </c>
      <c r="D2243" s="26">
        <v>3</v>
      </c>
      <c r="E2243" s="27">
        <f t="shared" si="34"/>
        <v>26.199820711964481</v>
      </c>
    </row>
    <row r="2244" spans="1:5" x14ac:dyDescent="0.3">
      <c r="A2244" s="24">
        <v>42829.166666666664</v>
      </c>
      <c r="B2244" s="25">
        <v>7.4883021263208419E-5</v>
      </c>
      <c r="C2244" s="26">
        <v>37.1</v>
      </c>
      <c r="D2244" s="26">
        <v>3</v>
      </c>
      <c r="E2244" s="27">
        <f t="shared" si="34"/>
        <v>24.336682378457684</v>
      </c>
    </row>
    <row r="2245" spans="1:5" x14ac:dyDescent="0.3">
      <c r="A2245" s="24">
        <v>42829.208333333336</v>
      </c>
      <c r="B2245" s="25">
        <v>7.7431916188249979E-5</v>
      </c>
      <c r="C2245" s="26">
        <v>37.1</v>
      </c>
      <c r="D2245" s="26">
        <v>3</v>
      </c>
      <c r="E2245" s="27">
        <f t="shared" si="34"/>
        <v>25.165063033516489</v>
      </c>
    </row>
    <row r="2246" spans="1:5" x14ac:dyDescent="0.3">
      <c r="A2246" s="24">
        <v>42829.25</v>
      </c>
      <c r="B2246" s="25">
        <v>8.6286475149354114E-5</v>
      </c>
      <c r="C2246" s="26">
        <v>41.22</v>
      </c>
      <c r="D2246" s="26">
        <v>3</v>
      </c>
      <c r="E2246" s="27">
        <f t="shared" si="34"/>
        <v>31.156941709549859</v>
      </c>
    </row>
    <row r="2247" spans="1:5" x14ac:dyDescent="0.3">
      <c r="A2247" s="24">
        <v>42829.291666666664</v>
      </c>
      <c r="B2247" s="25">
        <v>9.7816434154859036E-5</v>
      </c>
      <c r="C2247" s="26">
        <v>51.01</v>
      </c>
      <c r="D2247" s="26">
        <v>3</v>
      </c>
      <c r="E2247" s="27">
        <f t="shared" si="34"/>
        <v>43.709038842656788</v>
      </c>
    </row>
    <row r="2248" spans="1:5" x14ac:dyDescent="0.3">
      <c r="A2248" s="24">
        <v>42829.333333333336</v>
      </c>
      <c r="B2248" s="25">
        <v>1.2373464465818905E-4</v>
      </c>
      <c r="C2248" s="26">
        <v>52.39</v>
      </c>
      <c r="D2248" s="26">
        <v>2</v>
      </c>
      <c r="E2248" s="27">
        <f t="shared" si="34"/>
        <v>56.786332374708515</v>
      </c>
    </row>
    <row r="2249" spans="1:5" x14ac:dyDescent="0.3">
      <c r="A2249" s="24">
        <v>42829.375</v>
      </c>
      <c r="B2249" s="25">
        <v>1.4480511525966991E-4</v>
      </c>
      <c r="C2249" s="26">
        <v>50.94</v>
      </c>
      <c r="D2249" s="26">
        <v>2</v>
      </c>
      <c r="E2249" s="27">
        <f t="shared" si="34"/>
        <v>64.61702372482965</v>
      </c>
    </row>
    <row r="2250" spans="1:5" x14ac:dyDescent="0.3">
      <c r="A2250" s="24">
        <v>42829.416666666664</v>
      </c>
      <c r="B2250" s="25">
        <v>1.5268629322100842E-4</v>
      </c>
      <c r="C2250" s="26">
        <v>49.960000000000008</v>
      </c>
      <c r="D2250" s="26">
        <v>1</v>
      </c>
      <c r="E2250" s="27">
        <f t="shared" ref="E2250:E2313" si="35">C2250*B2250*8760</f>
        <v>66.823095153657064</v>
      </c>
    </row>
    <row r="2251" spans="1:5" x14ac:dyDescent="0.3">
      <c r="A2251" s="24">
        <v>42829.458333333336</v>
      </c>
      <c r="B2251" s="25">
        <v>1.5376721341450844E-4</v>
      </c>
      <c r="C2251" s="26">
        <v>46.6</v>
      </c>
      <c r="D2251" s="26">
        <v>1</v>
      </c>
      <c r="E2251" s="27">
        <f t="shared" si="35"/>
        <v>62.770236791216981</v>
      </c>
    </row>
    <row r="2252" spans="1:5" x14ac:dyDescent="0.3">
      <c r="A2252" s="24">
        <v>42829.5</v>
      </c>
      <c r="B2252" s="25">
        <v>1.5421962334801918E-4</v>
      </c>
      <c r="C2252" s="26">
        <v>46.289999999999992</v>
      </c>
      <c r="D2252" s="26">
        <v>1</v>
      </c>
      <c r="E2252" s="27">
        <f t="shared" si="35"/>
        <v>62.536118955471103</v>
      </c>
    </row>
    <row r="2253" spans="1:5" x14ac:dyDescent="0.3">
      <c r="A2253" s="24">
        <v>42829.541666666664</v>
      </c>
      <c r="B2253" s="25">
        <v>1.4608190281084775E-4</v>
      </c>
      <c r="C2253" s="26">
        <v>46.11</v>
      </c>
      <c r="D2253" s="26">
        <v>1</v>
      </c>
      <c r="E2253" s="27">
        <f t="shared" si="35"/>
        <v>59.005928078207738</v>
      </c>
    </row>
    <row r="2254" spans="1:5" x14ac:dyDescent="0.3">
      <c r="A2254" s="24">
        <v>42829.583333333336</v>
      </c>
      <c r="B2254" s="25">
        <v>1.2905103588889543E-4</v>
      </c>
      <c r="C2254" s="26">
        <v>43.03</v>
      </c>
      <c r="D2254" s="26">
        <v>1</v>
      </c>
      <c r="E2254" s="27">
        <f t="shared" si="35"/>
        <v>48.644858810860732</v>
      </c>
    </row>
    <row r="2255" spans="1:5" x14ac:dyDescent="0.3">
      <c r="A2255" s="24">
        <v>42829.625</v>
      </c>
      <c r="B2255" s="25">
        <v>1.2457470515941929E-4</v>
      </c>
      <c r="C2255" s="26">
        <v>42.68</v>
      </c>
      <c r="D2255" s="26">
        <v>1</v>
      </c>
      <c r="E2255" s="27">
        <f t="shared" si="35"/>
        <v>46.575592125947175</v>
      </c>
    </row>
    <row r="2256" spans="1:5" x14ac:dyDescent="0.3">
      <c r="A2256" s="24">
        <v>42829.666666666664</v>
      </c>
      <c r="B2256" s="25">
        <v>1.2571497140666794E-4</v>
      </c>
      <c r="C2256" s="26">
        <v>42.1</v>
      </c>
      <c r="D2256" s="26">
        <v>2</v>
      </c>
      <c r="E2256" s="27">
        <f t="shared" si="35"/>
        <v>46.363178594893512</v>
      </c>
    </row>
    <row r="2257" spans="1:5" x14ac:dyDescent="0.3">
      <c r="A2257" s="24">
        <v>42829.708333333336</v>
      </c>
      <c r="B2257" s="25">
        <v>1.2662168005151721E-4</v>
      </c>
      <c r="C2257" s="26">
        <v>41.41</v>
      </c>
      <c r="D2257" s="26">
        <v>2</v>
      </c>
      <c r="E2257" s="27">
        <f t="shared" si="35"/>
        <v>45.932217033375949</v>
      </c>
    </row>
    <row r="2258" spans="1:5" x14ac:dyDescent="0.3">
      <c r="A2258" s="24">
        <v>42829.75</v>
      </c>
      <c r="B2258" s="25">
        <v>1.220614950422497E-4</v>
      </c>
      <c r="C2258" s="26">
        <v>41.59</v>
      </c>
      <c r="D2258" s="26">
        <v>2</v>
      </c>
      <c r="E2258" s="27">
        <f t="shared" si="35"/>
        <v>44.470469190350769</v>
      </c>
    </row>
    <row r="2259" spans="1:5" x14ac:dyDescent="0.3">
      <c r="A2259" s="24">
        <v>42829.791666666664</v>
      </c>
      <c r="B2259" s="25">
        <v>1.1684251335861147E-4</v>
      </c>
      <c r="C2259" s="26">
        <v>45.26</v>
      </c>
      <c r="D2259" s="26">
        <v>2</v>
      </c>
      <c r="E2259" s="27">
        <f t="shared" si="35"/>
        <v>46.325439274390213</v>
      </c>
    </row>
    <row r="2260" spans="1:5" x14ac:dyDescent="0.3">
      <c r="A2260" s="24">
        <v>42829.833333333336</v>
      </c>
      <c r="B2260" s="25">
        <v>1.1372563075062187E-4</v>
      </c>
      <c r="C2260" s="26">
        <v>49.51</v>
      </c>
      <c r="D2260" s="26">
        <v>2</v>
      </c>
      <c r="E2260" s="27">
        <f t="shared" si="35"/>
        <v>49.323670371338409</v>
      </c>
    </row>
    <row r="2261" spans="1:5" x14ac:dyDescent="0.3">
      <c r="A2261" s="24">
        <v>42829.875</v>
      </c>
      <c r="B2261" s="25">
        <v>1.1405513971596578E-4</v>
      </c>
      <c r="C2261" s="26">
        <v>50.05</v>
      </c>
      <c r="D2261" s="26">
        <v>2</v>
      </c>
      <c r="E2261" s="27">
        <f t="shared" si="35"/>
        <v>50.006107346788603</v>
      </c>
    </row>
    <row r="2262" spans="1:5" x14ac:dyDescent="0.3">
      <c r="A2262" s="24">
        <v>42829.916666666664</v>
      </c>
      <c r="B2262" s="25">
        <v>1.0030439103064213E-4</v>
      </c>
      <c r="C2262" s="26">
        <v>42.68</v>
      </c>
      <c r="D2262" s="26">
        <v>2</v>
      </c>
      <c r="E2262" s="27">
        <f t="shared" si="35"/>
        <v>37.501484744485182</v>
      </c>
    </row>
    <row r="2263" spans="1:5" x14ac:dyDescent="0.3">
      <c r="A2263" s="24">
        <v>42829.958333333336</v>
      </c>
      <c r="B2263" s="25">
        <v>8.9701306070179334E-5</v>
      </c>
      <c r="C2263" s="26">
        <v>40.44</v>
      </c>
      <c r="D2263" s="26">
        <v>2</v>
      </c>
      <c r="E2263" s="27">
        <f t="shared" si="35"/>
        <v>31.777082361107738</v>
      </c>
    </row>
    <row r="2264" spans="1:5" x14ac:dyDescent="0.3">
      <c r="A2264" s="24">
        <v>42830</v>
      </c>
      <c r="B2264" s="25">
        <v>8.1282210861861512E-5</v>
      </c>
      <c r="C2264" s="26">
        <v>37</v>
      </c>
      <c r="D2264" s="26">
        <v>3</v>
      </c>
      <c r="E2264" s="27">
        <f t="shared" si="35"/>
        <v>26.345190184546553</v>
      </c>
    </row>
    <row r="2265" spans="1:5" x14ac:dyDescent="0.3">
      <c r="A2265" s="24">
        <v>42830.041666666664</v>
      </c>
      <c r="B2265" s="25">
        <v>7.7665475774481657E-5</v>
      </c>
      <c r="C2265" s="26">
        <v>31.71</v>
      </c>
      <c r="D2265" s="26">
        <v>3</v>
      </c>
      <c r="E2265" s="27">
        <f t="shared" si="35"/>
        <v>21.573884794445203</v>
      </c>
    </row>
    <row r="2266" spans="1:5" x14ac:dyDescent="0.3">
      <c r="A2266" s="24">
        <v>42830.083333333336</v>
      </c>
      <c r="B2266" s="25">
        <v>7.5819315221426205E-5</v>
      </c>
      <c r="C2266" s="26">
        <v>30.26</v>
      </c>
      <c r="D2266" s="26">
        <v>3</v>
      </c>
      <c r="E2266" s="27">
        <f t="shared" si="35"/>
        <v>20.098002112539127</v>
      </c>
    </row>
    <row r="2267" spans="1:5" x14ac:dyDescent="0.3">
      <c r="A2267" s="24">
        <v>42830.125</v>
      </c>
      <c r="B2267" s="25">
        <v>7.4771177830948866E-5</v>
      </c>
      <c r="C2267" s="26">
        <v>29.87</v>
      </c>
      <c r="D2267" s="26">
        <v>3</v>
      </c>
      <c r="E2267" s="27">
        <f t="shared" si="35"/>
        <v>19.564716116659479</v>
      </c>
    </row>
    <row r="2268" spans="1:5" x14ac:dyDescent="0.3">
      <c r="A2268" s="24">
        <v>42830.166666666664</v>
      </c>
      <c r="B2268" s="25">
        <v>7.4883021263208419E-5</v>
      </c>
      <c r="C2268" s="26">
        <v>30.26</v>
      </c>
      <c r="D2268" s="26">
        <v>3</v>
      </c>
      <c r="E2268" s="27">
        <f t="shared" si="35"/>
        <v>19.849811557200255</v>
      </c>
    </row>
    <row r="2269" spans="1:5" x14ac:dyDescent="0.3">
      <c r="A2269" s="24">
        <v>42830.208333333336</v>
      </c>
      <c r="B2269" s="25">
        <v>7.7431916188249979E-5</v>
      </c>
      <c r="C2269" s="26">
        <v>31.41</v>
      </c>
      <c r="D2269" s="26">
        <v>3</v>
      </c>
      <c r="E2269" s="27">
        <f t="shared" si="35"/>
        <v>21.305515630262885</v>
      </c>
    </row>
    <row r="2270" spans="1:5" x14ac:dyDescent="0.3">
      <c r="A2270" s="24">
        <v>42830.25</v>
      </c>
      <c r="B2270" s="25">
        <v>8.6286475149354114E-5</v>
      </c>
      <c r="C2270" s="26">
        <v>37.1</v>
      </c>
      <c r="D2270" s="26">
        <v>3</v>
      </c>
      <c r="E2270" s="27">
        <f t="shared" si="35"/>
        <v>28.04275927763949</v>
      </c>
    </row>
    <row r="2271" spans="1:5" x14ac:dyDescent="0.3">
      <c r="A2271" s="24">
        <v>42830.291666666664</v>
      </c>
      <c r="B2271" s="25">
        <v>9.7816434154859036E-5</v>
      </c>
      <c r="C2271" s="26">
        <v>44.2</v>
      </c>
      <c r="D2271" s="26">
        <v>3</v>
      </c>
      <c r="E2271" s="27">
        <f t="shared" si="35"/>
        <v>37.873740773288183</v>
      </c>
    </row>
    <row r="2272" spans="1:5" x14ac:dyDescent="0.3">
      <c r="A2272" s="24">
        <v>42830.333333333336</v>
      </c>
      <c r="B2272" s="25">
        <v>1.2373464465818905E-4</v>
      </c>
      <c r="C2272" s="26">
        <v>48.100000000000009</v>
      </c>
      <c r="D2272" s="26">
        <v>2</v>
      </c>
      <c r="E2272" s="27">
        <f t="shared" si="35"/>
        <v>52.136334934595915</v>
      </c>
    </row>
    <row r="2273" spans="1:5" x14ac:dyDescent="0.3">
      <c r="A2273" s="24">
        <v>42830.375</v>
      </c>
      <c r="B2273" s="25">
        <v>1.4480511525966991E-4</v>
      </c>
      <c r="C2273" s="26">
        <v>45.5</v>
      </c>
      <c r="D2273" s="26">
        <v>2</v>
      </c>
      <c r="E2273" s="27">
        <f t="shared" si="35"/>
        <v>57.716422840199229</v>
      </c>
    </row>
    <row r="2274" spans="1:5" x14ac:dyDescent="0.3">
      <c r="A2274" s="24">
        <v>42830.416666666664</v>
      </c>
      <c r="B2274" s="25">
        <v>1.5268629322100842E-4</v>
      </c>
      <c r="C2274" s="26">
        <v>42.19</v>
      </c>
      <c r="D2274" s="26">
        <v>1</v>
      </c>
      <c r="E2274" s="27">
        <f t="shared" si="35"/>
        <v>56.430472068310458</v>
      </c>
    </row>
    <row r="2275" spans="1:5" x14ac:dyDescent="0.3">
      <c r="A2275" s="24">
        <v>42830.458333333336</v>
      </c>
      <c r="B2275" s="25">
        <v>1.5376721341450844E-4</v>
      </c>
      <c r="C2275" s="26">
        <v>40.99</v>
      </c>
      <c r="D2275" s="26">
        <v>1</v>
      </c>
      <c r="E2275" s="27">
        <f t="shared" si="35"/>
        <v>55.213562362059747</v>
      </c>
    </row>
    <row r="2276" spans="1:5" x14ac:dyDescent="0.3">
      <c r="A2276" s="24">
        <v>42830.5</v>
      </c>
      <c r="B2276" s="25">
        <v>1.5421962334801918E-4</v>
      </c>
      <c r="C2276" s="26">
        <v>41</v>
      </c>
      <c r="D2276" s="26">
        <v>1</v>
      </c>
      <c r="E2276" s="27">
        <f t="shared" si="35"/>
        <v>55.38951992167457</v>
      </c>
    </row>
    <row r="2277" spans="1:5" x14ac:dyDescent="0.3">
      <c r="A2277" s="24">
        <v>42830.541666666664</v>
      </c>
      <c r="B2277" s="25">
        <v>1.4608190281084775E-4</v>
      </c>
      <c r="C2277" s="26">
        <v>40.99</v>
      </c>
      <c r="D2277" s="26">
        <v>1</v>
      </c>
      <c r="E2277" s="27">
        <f t="shared" si="35"/>
        <v>52.45397943885785</v>
      </c>
    </row>
    <row r="2278" spans="1:5" x14ac:dyDescent="0.3">
      <c r="A2278" s="24">
        <v>42830.583333333336</v>
      </c>
      <c r="B2278" s="25">
        <v>1.2905103588889543E-4</v>
      </c>
      <c r="C2278" s="26">
        <v>38.6</v>
      </c>
      <c r="D2278" s="26">
        <v>1</v>
      </c>
      <c r="E2278" s="27">
        <f t="shared" si="35"/>
        <v>43.636801071327547</v>
      </c>
    </row>
    <row r="2279" spans="1:5" x14ac:dyDescent="0.3">
      <c r="A2279" s="24">
        <v>42830.625</v>
      </c>
      <c r="B2279" s="25">
        <v>1.2457470515941929E-4</v>
      </c>
      <c r="C2279" s="26">
        <v>37.1</v>
      </c>
      <c r="D2279" s="26">
        <v>1</v>
      </c>
      <c r="E2279" s="27">
        <f t="shared" si="35"/>
        <v>40.486280877990637</v>
      </c>
    </row>
    <row r="2280" spans="1:5" x14ac:dyDescent="0.3">
      <c r="A2280" s="24">
        <v>42830.666666666664</v>
      </c>
      <c r="B2280" s="25">
        <v>1.2571497140666794E-4</v>
      </c>
      <c r="C2280" s="26">
        <v>37</v>
      </c>
      <c r="D2280" s="26">
        <v>2</v>
      </c>
      <c r="E2280" s="27">
        <f t="shared" si="35"/>
        <v>40.746736532329216</v>
      </c>
    </row>
    <row r="2281" spans="1:5" x14ac:dyDescent="0.3">
      <c r="A2281" s="24">
        <v>42830.708333333336</v>
      </c>
      <c r="B2281" s="25">
        <v>1.2662168005151721E-4</v>
      </c>
      <c r="C2281" s="26">
        <v>36.5</v>
      </c>
      <c r="D2281" s="26">
        <v>2</v>
      </c>
      <c r="E2281" s="27">
        <f t="shared" si="35"/>
        <v>40.486015979672111</v>
      </c>
    </row>
    <row r="2282" spans="1:5" x14ac:dyDescent="0.3">
      <c r="A2282" s="24">
        <v>42830.75</v>
      </c>
      <c r="B2282" s="25">
        <v>1.220614950422497E-4</v>
      </c>
      <c r="C2282" s="26">
        <v>36.4</v>
      </c>
      <c r="D2282" s="26">
        <v>2</v>
      </c>
      <c r="E2282" s="27">
        <f t="shared" si="35"/>
        <v>38.921016555151901</v>
      </c>
    </row>
    <row r="2283" spans="1:5" x14ac:dyDescent="0.3">
      <c r="A2283" s="24">
        <v>42830.791666666664</v>
      </c>
      <c r="B2283" s="25">
        <v>1.1684251335861147E-4</v>
      </c>
      <c r="C2283" s="26">
        <v>37.1</v>
      </c>
      <c r="D2283" s="26">
        <v>2</v>
      </c>
      <c r="E2283" s="27">
        <f t="shared" si="35"/>
        <v>37.973349471495297</v>
      </c>
    </row>
    <row r="2284" spans="1:5" x14ac:dyDescent="0.3">
      <c r="A2284" s="24">
        <v>42830.833333333336</v>
      </c>
      <c r="B2284" s="25">
        <v>1.1372563075062187E-4</v>
      </c>
      <c r="C2284" s="26">
        <v>42.85</v>
      </c>
      <c r="D2284" s="26">
        <v>2</v>
      </c>
      <c r="E2284" s="27">
        <f t="shared" si="35"/>
        <v>42.68873511233793</v>
      </c>
    </row>
    <row r="2285" spans="1:5" x14ac:dyDescent="0.3">
      <c r="A2285" s="24">
        <v>42830.875</v>
      </c>
      <c r="B2285" s="25">
        <v>1.1405513971596578E-4</v>
      </c>
      <c r="C2285" s="26">
        <v>47.03</v>
      </c>
      <c r="D2285" s="26">
        <v>2</v>
      </c>
      <c r="E2285" s="27">
        <f t="shared" si="35"/>
        <v>46.988755814574787</v>
      </c>
    </row>
    <row r="2286" spans="1:5" x14ac:dyDescent="0.3">
      <c r="A2286" s="24">
        <v>42830.916666666664</v>
      </c>
      <c r="B2286" s="25">
        <v>1.0030439103064213E-4</v>
      </c>
      <c r="C2286" s="26">
        <v>42.19</v>
      </c>
      <c r="D2286" s="26">
        <v>2</v>
      </c>
      <c r="E2286" s="27">
        <f t="shared" si="35"/>
        <v>37.070938176425251</v>
      </c>
    </row>
    <row r="2287" spans="1:5" x14ac:dyDescent="0.3">
      <c r="A2287" s="24">
        <v>42830.958333333336</v>
      </c>
      <c r="B2287" s="25">
        <v>8.9701306070179334E-5</v>
      </c>
      <c r="C2287" s="26">
        <v>37.409999999999997</v>
      </c>
      <c r="D2287" s="26">
        <v>2</v>
      </c>
      <c r="E2287" s="27">
        <f t="shared" si="35"/>
        <v>29.396158534348181</v>
      </c>
    </row>
    <row r="2288" spans="1:5" x14ac:dyDescent="0.3">
      <c r="A2288" s="24">
        <v>42831</v>
      </c>
      <c r="B2288" s="25">
        <v>8.2278048026193998E-5</v>
      </c>
      <c r="C2288" s="26">
        <v>33.81</v>
      </c>
      <c r="D2288" s="26">
        <v>3</v>
      </c>
      <c r="E2288" s="27">
        <f t="shared" si="35"/>
        <v>24.368750240986824</v>
      </c>
    </row>
    <row r="2289" spans="1:5" x14ac:dyDescent="0.3">
      <c r="A2289" s="24">
        <v>42831.041666666664</v>
      </c>
      <c r="B2289" s="25">
        <v>7.855577793008478E-5</v>
      </c>
      <c r="C2289" s="26">
        <v>30.590000000000003</v>
      </c>
      <c r="D2289" s="26">
        <v>3</v>
      </c>
      <c r="E2289" s="27">
        <f t="shared" si="35"/>
        <v>21.050466122680131</v>
      </c>
    </row>
    <row r="2290" spans="1:5" x14ac:dyDescent="0.3">
      <c r="A2290" s="24">
        <v>42831.083333333336</v>
      </c>
      <c r="B2290" s="25">
        <v>7.6704954277808659E-5</v>
      </c>
      <c r="C2290" s="26">
        <v>30.26</v>
      </c>
      <c r="D2290" s="26">
        <v>3</v>
      </c>
      <c r="E2290" s="27">
        <f t="shared" si="35"/>
        <v>20.332765188071253</v>
      </c>
    </row>
    <row r="2291" spans="1:5" x14ac:dyDescent="0.3">
      <c r="A2291" s="24">
        <v>42831.125</v>
      </c>
      <c r="B2291" s="25">
        <v>7.5537814112426716E-5</v>
      </c>
      <c r="C2291" s="26">
        <v>29.27</v>
      </c>
      <c r="D2291" s="26">
        <v>3</v>
      </c>
      <c r="E2291" s="27">
        <f t="shared" si="35"/>
        <v>19.368288335059592</v>
      </c>
    </row>
    <row r="2292" spans="1:5" x14ac:dyDescent="0.3">
      <c r="A2292" s="24">
        <v>42831.166666666664</v>
      </c>
      <c r="B2292" s="25">
        <v>7.5519298820189465E-5</v>
      </c>
      <c r="C2292" s="26">
        <v>29.07</v>
      </c>
      <c r="D2292" s="26">
        <v>3</v>
      </c>
      <c r="E2292" s="27">
        <f t="shared" si="35"/>
        <v>19.23123110631747</v>
      </c>
    </row>
    <row r="2293" spans="1:5" x14ac:dyDescent="0.3">
      <c r="A2293" s="24">
        <v>42831.208333333336</v>
      </c>
      <c r="B2293" s="25">
        <v>7.8013690068543255E-5</v>
      </c>
      <c r="C2293" s="26">
        <v>30.339999999999996</v>
      </c>
      <c r="D2293" s="26">
        <v>3</v>
      </c>
      <c r="E2293" s="27">
        <f t="shared" si="35"/>
        <v>20.734353724513316</v>
      </c>
    </row>
    <row r="2294" spans="1:5" x14ac:dyDescent="0.3">
      <c r="A2294" s="24">
        <v>42831.25</v>
      </c>
      <c r="B2294" s="25">
        <v>8.740988382232265E-5</v>
      </c>
      <c r="C2294" s="26">
        <v>37</v>
      </c>
      <c r="D2294" s="26">
        <v>3</v>
      </c>
      <c r="E2294" s="27">
        <f t="shared" si="35"/>
        <v>28.331291544491215</v>
      </c>
    </row>
    <row r="2295" spans="1:5" x14ac:dyDescent="0.3">
      <c r="A2295" s="24">
        <v>42831.291666666664</v>
      </c>
      <c r="B2295" s="25">
        <v>9.9783243131283989E-5</v>
      </c>
      <c r="C2295" s="26">
        <v>44.22</v>
      </c>
      <c r="D2295" s="26">
        <v>3</v>
      </c>
      <c r="E2295" s="27">
        <f t="shared" si="35"/>
        <v>38.652755498684712</v>
      </c>
    </row>
    <row r="2296" spans="1:5" x14ac:dyDescent="0.3">
      <c r="A2296" s="24">
        <v>42831.333333333336</v>
      </c>
      <c r="B2296" s="25">
        <v>1.2799308901033298E-4</v>
      </c>
      <c r="C2296" s="26">
        <v>45.5</v>
      </c>
      <c r="D2296" s="26">
        <v>2</v>
      </c>
      <c r="E2296" s="27">
        <f t="shared" si="35"/>
        <v>51.015485417738518</v>
      </c>
    </row>
    <row r="2297" spans="1:5" x14ac:dyDescent="0.3">
      <c r="A2297" s="24">
        <v>42831.375</v>
      </c>
      <c r="B2297" s="25">
        <v>1.5047121740418846E-4</v>
      </c>
      <c r="C2297" s="26">
        <v>42.71</v>
      </c>
      <c r="D2297" s="26">
        <v>2</v>
      </c>
      <c r="E2297" s="27">
        <f t="shared" si="35"/>
        <v>56.297241091116113</v>
      </c>
    </row>
    <row r="2298" spans="1:5" x14ac:dyDescent="0.3">
      <c r="A2298" s="24">
        <v>42831.416666666664</v>
      </c>
      <c r="B2298" s="25">
        <v>1.5859381635978837E-4</v>
      </c>
      <c r="C2298" s="26">
        <v>40.97</v>
      </c>
      <c r="D2298" s="26">
        <v>1</v>
      </c>
      <c r="E2298" s="27">
        <f t="shared" si="35"/>
        <v>56.918876628842234</v>
      </c>
    </row>
    <row r="2299" spans="1:5" x14ac:dyDescent="0.3">
      <c r="A2299" s="24">
        <v>42831.458333333336</v>
      </c>
      <c r="B2299" s="25">
        <v>1.5899897044726368E-4</v>
      </c>
      <c r="C2299" s="26">
        <v>39.1</v>
      </c>
      <c r="D2299" s="26">
        <v>1</v>
      </c>
      <c r="E2299" s="27">
        <f t="shared" si="35"/>
        <v>54.459691361714967</v>
      </c>
    </row>
    <row r="2300" spans="1:5" x14ac:dyDescent="0.3">
      <c r="A2300" s="24">
        <v>42831.5</v>
      </c>
      <c r="B2300" s="25">
        <v>1.590432830556078E-4</v>
      </c>
      <c r="C2300" s="26">
        <v>39.68</v>
      </c>
      <c r="D2300" s="26">
        <v>1</v>
      </c>
      <c r="E2300" s="27">
        <f t="shared" si="35"/>
        <v>55.282936251623497</v>
      </c>
    </row>
    <row r="2301" spans="1:5" x14ac:dyDescent="0.3">
      <c r="A2301" s="24">
        <v>42831.541666666664</v>
      </c>
      <c r="B2301" s="25">
        <v>1.5003917434042158E-4</v>
      </c>
      <c r="C2301" s="26">
        <v>37.380000000000003</v>
      </c>
      <c r="D2301" s="26">
        <v>1</v>
      </c>
      <c r="E2301" s="27">
        <f t="shared" si="35"/>
        <v>49.130147590761837</v>
      </c>
    </row>
    <row r="2302" spans="1:5" x14ac:dyDescent="0.3">
      <c r="A2302" s="24">
        <v>42831.583333333336</v>
      </c>
      <c r="B2302" s="25">
        <v>1.3088470837756473E-4</v>
      </c>
      <c r="C2302" s="26">
        <v>36.56</v>
      </c>
      <c r="D2302" s="26">
        <v>1</v>
      </c>
      <c r="E2302" s="27">
        <f t="shared" si="35"/>
        <v>41.917869659365792</v>
      </c>
    </row>
    <row r="2303" spans="1:5" x14ac:dyDescent="0.3">
      <c r="A2303" s="24">
        <v>42831.625</v>
      </c>
      <c r="B2303" s="25">
        <v>1.228517821113926E-4</v>
      </c>
      <c r="C2303" s="26">
        <v>36.47</v>
      </c>
      <c r="D2303" s="26">
        <v>1</v>
      </c>
      <c r="E2303" s="27">
        <f t="shared" si="35"/>
        <v>39.248343363957794</v>
      </c>
    </row>
    <row r="2304" spans="1:5" x14ac:dyDescent="0.3">
      <c r="A2304" s="24">
        <v>42831.666666666664</v>
      </c>
      <c r="B2304" s="25">
        <v>1.2193396000738897E-4</v>
      </c>
      <c r="C2304" s="26">
        <v>36.47</v>
      </c>
      <c r="D2304" s="26">
        <v>2</v>
      </c>
      <c r="E2304" s="27">
        <f t="shared" si="35"/>
        <v>38.955120128072608</v>
      </c>
    </row>
    <row r="2305" spans="1:5" x14ac:dyDescent="0.3">
      <c r="A2305" s="24">
        <v>42831.708333333336</v>
      </c>
      <c r="B2305" s="25">
        <v>1.2200972746814898E-4</v>
      </c>
      <c r="C2305" s="26">
        <v>36.450000000000003</v>
      </c>
      <c r="D2305" s="26">
        <v>2</v>
      </c>
      <c r="E2305" s="27">
        <f t="shared" si="35"/>
        <v>38.957950000034913</v>
      </c>
    </row>
    <row r="2306" spans="1:5" x14ac:dyDescent="0.3">
      <c r="A2306" s="24">
        <v>42831.75</v>
      </c>
      <c r="B2306" s="25">
        <v>1.1893704493758785E-4</v>
      </c>
      <c r="C2306" s="26">
        <v>38.049999999999997</v>
      </c>
      <c r="D2306" s="26">
        <v>2</v>
      </c>
      <c r="E2306" s="27">
        <f t="shared" si="35"/>
        <v>39.643857944506905</v>
      </c>
    </row>
    <row r="2307" spans="1:5" x14ac:dyDescent="0.3">
      <c r="A2307" s="24">
        <v>42831.791666666664</v>
      </c>
      <c r="B2307" s="25">
        <v>1.1574343439457961E-4</v>
      </c>
      <c r="C2307" s="26">
        <v>40.99</v>
      </c>
      <c r="D2307" s="26">
        <v>2</v>
      </c>
      <c r="E2307" s="27">
        <f t="shared" si="35"/>
        <v>41.560272772304252</v>
      </c>
    </row>
    <row r="2308" spans="1:5" x14ac:dyDescent="0.3">
      <c r="A2308" s="24">
        <v>42831.833333333336</v>
      </c>
      <c r="B2308" s="25">
        <v>1.1605634770356211E-4</v>
      </c>
      <c r="C2308" s="26">
        <v>44.34</v>
      </c>
      <c r="D2308" s="26">
        <v>2</v>
      </c>
      <c r="E2308" s="27">
        <f t="shared" si="35"/>
        <v>45.078420884861274</v>
      </c>
    </row>
    <row r="2309" spans="1:5" x14ac:dyDescent="0.3">
      <c r="A2309" s="24">
        <v>42831.875</v>
      </c>
      <c r="B2309" s="25">
        <v>1.1897109400576724E-4</v>
      </c>
      <c r="C2309" s="26">
        <v>48.52</v>
      </c>
      <c r="D2309" s="26">
        <v>2</v>
      </c>
      <c r="E2309" s="27">
        <f t="shared" si="35"/>
        <v>50.566902734960088</v>
      </c>
    </row>
    <row r="2310" spans="1:5" x14ac:dyDescent="0.3">
      <c r="A2310" s="24">
        <v>42831.916666666664</v>
      </c>
      <c r="B2310" s="25">
        <v>1.0619763208271896E-4</v>
      </c>
      <c r="C2310" s="26">
        <v>45.34</v>
      </c>
      <c r="D2310" s="26">
        <v>2</v>
      </c>
      <c r="E2310" s="27">
        <f t="shared" si="35"/>
        <v>42.179405594402986</v>
      </c>
    </row>
    <row r="2311" spans="1:5" x14ac:dyDescent="0.3">
      <c r="A2311" s="24">
        <v>42831.958333333336</v>
      </c>
      <c r="B2311" s="25">
        <v>9.5876897380664923E-5</v>
      </c>
      <c r="C2311" s="26">
        <v>37.89</v>
      </c>
      <c r="D2311" s="26">
        <v>2</v>
      </c>
      <c r="E2311" s="27">
        <f t="shared" si="35"/>
        <v>31.823114621759732</v>
      </c>
    </row>
    <row r="2312" spans="1:5" x14ac:dyDescent="0.3">
      <c r="A2312" s="24">
        <v>42832</v>
      </c>
      <c r="B2312" s="25">
        <v>8.6236783750082729E-5</v>
      </c>
      <c r="C2312" s="26">
        <v>35.19</v>
      </c>
      <c r="D2312" s="26">
        <v>3</v>
      </c>
      <c r="E2312" s="27">
        <f t="shared" si="35"/>
        <v>26.583730400649003</v>
      </c>
    </row>
    <row r="2313" spans="1:5" x14ac:dyDescent="0.3">
      <c r="A2313" s="24">
        <v>42832.041666666664</v>
      </c>
      <c r="B2313" s="25">
        <v>8.0470919524972421E-5</v>
      </c>
      <c r="C2313" s="26">
        <v>32.6</v>
      </c>
      <c r="D2313" s="26">
        <v>3</v>
      </c>
      <c r="E2313" s="27">
        <f t="shared" si="35"/>
        <v>22.980563314263527</v>
      </c>
    </row>
    <row r="2314" spans="1:5" x14ac:dyDescent="0.3">
      <c r="A2314" s="24">
        <v>42832.083333333336</v>
      </c>
      <c r="B2314" s="25">
        <v>7.7541422185994221E-5</v>
      </c>
      <c r="C2314" s="26">
        <v>31.57</v>
      </c>
      <c r="D2314" s="26">
        <v>3</v>
      </c>
      <c r="E2314" s="27">
        <f t="shared" ref="E2314:E2377" si="36">C2314*B2314*8760</f>
        <v>21.444328438087698</v>
      </c>
    </row>
    <row r="2315" spans="1:5" x14ac:dyDescent="0.3">
      <c r="A2315" s="24">
        <v>42832.125</v>
      </c>
      <c r="B2315" s="25">
        <v>7.5883918909899756E-5</v>
      </c>
      <c r="C2315" s="26">
        <v>32.01</v>
      </c>
      <c r="D2315" s="26">
        <v>3</v>
      </c>
      <c r="E2315" s="27">
        <f t="shared" si="36"/>
        <v>21.278427580119605</v>
      </c>
    </row>
    <row r="2316" spans="1:5" x14ac:dyDescent="0.3">
      <c r="A2316" s="24">
        <v>42832.166666666664</v>
      </c>
      <c r="B2316" s="25">
        <v>7.5566152862062297E-5</v>
      </c>
      <c r="C2316" s="26">
        <v>33.1</v>
      </c>
      <c r="D2316" s="26">
        <v>3</v>
      </c>
      <c r="E2316" s="27">
        <f t="shared" si="36"/>
        <v>21.910859419272136</v>
      </c>
    </row>
    <row r="2317" spans="1:5" x14ac:dyDescent="0.3">
      <c r="A2317" s="24">
        <v>42832.208333333336</v>
      </c>
      <c r="B2317" s="25">
        <v>7.667118857838175E-5</v>
      </c>
      <c r="C2317" s="26">
        <v>34.6</v>
      </c>
      <c r="D2317" s="26">
        <v>3</v>
      </c>
      <c r="E2317" s="27">
        <f t="shared" si="36"/>
        <v>23.238730573353198</v>
      </c>
    </row>
    <row r="2318" spans="1:5" x14ac:dyDescent="0.3">
      <c r="A2318" s="24">
        <v>42832.25</v>
      </c>
      <c r="B2318" s="25">
        <v>8.0093513546021416E-5</v>
      </c>
      <c r="C2318" s="26">
        <v>40.82</v>
      </c>
      <c r="D2318" s="26">
        <v>3</v>
      </c>
      <c r="E2318" s="27">
        <f t="shared" si="36"/>
        <v>28.640094873029685</v>
      </c>
    </row>
    <row r="2319" spans="1:5" x14ac:dyDescent="0.3">
      <c r="A2319" s="24">
        <v>42832.291666666664</v>
      </c>
      <c r="B2319" s="25">
        <v>7.8346853986821144E-5</v>
      </c>
      <c r="C2319" s="26">
        <v>48.69</v>
      </c>
      <c r="D2319" s="26">
        <v>3</v>
      </c>
      <c r="E2319" s="27">
        <f t="shared" si="36"/>
        <v>33.416844888616495</v>
      </c>
    </row>
    <row r="2320" spans="1:5" x14ac:dyDescent="0.3">
      <c r="A2320" s="24">
        <v>42832.333333333336</v>
      </c>
      <c r="B2320" s="25">
        <v>8.2309102522666938E-5</v>
      </c>
      <c r="C2320" s="26">
        <v>52.07</v>
      </c>
      <c r="D2320" s="26">
        <v>2</v>
      </c>
      <c r="E2320" s="27">
        <f t="shared" si="36"/>
        <v>37.543914322792141</v>
      </c>
    </row>
    <row r="2321" spans="1:5" x14ac:dyDescent="0.3">
      <c r="A2321" s="24">
        <v>42832.375</v>
      </c>
      <c r="B2321" s="25">
        <v>9.3274230112031333E-5</v>
      </c>
      <c r="C2321" s="26">
        <v>51.22999999999999</v>
      </c>
      <c r="D2321" s="26">
        <v>2</v>
      </c>
      <c r="E2321" s="27">
        <f t="shared" si="36"/>
        <v>41.85912396368083</v>
      </c>
    </row>
    <row r="2322" spans="1:5" x14ac:dyDescent="0.3">
      <c r="A2322" s="24">
        <v>42832.416666666664</v>
      </c>
      <c r="B2322" s="25">
        <v>1.0420366381317453E-4</v>
      </c>
      <c r="C2322" s="26">
        <v>50</v>
      </c>
      <c r="D2322" s="26">
        <v>1</v>
      </c>
      <c r="E2322" s="27">
        <f t="shared" si="36"/>
        <v>45.641204750170445</v>
      </c>
    </row>
    <row r="2323" spans="1:5" x14ac:dyDescent="0.3">
      <c r="A2323" s="24">
        <v>42832.458333333336</v>
      </c>
      <c r="B2323" s="25">
        <v>1.0799911038089918E-4</v>
      </c>
      <c r="C2323" s="26">
        <v>49</v>
      </c>
      <c r="D2323" s="26">
        <v>1</v>
      </c>
      <c r="E2323" s="27">
        <f t="shared" si="36"/>
        <v>46.357538139897166</v>
      </c>
    </row>
    <row r="2324" spans="1:5" x14ac:dyDescent="0.3">
      <c r="A2324" s="24">
        <v>42832.5</v>
      </c>
      <c r="B2324" s="25">
        <v>1.0959021852529122E-4</v>
      </c>
      <c r="C2324" s="26">
        <v>49.03</v>
      </c>
      <c r="D2324" s="26">
        <v>1</v>
      </c>
      <c r="E2324" s="27">
        <f t="shared" si="36"/>
        <v>47.069305709224452</v>
      </c>
    </row>
    <row r="2325" spans="1:5" x14ac:dyDescent="0.3">
      <c r="A2325" s="24">
        <v>42832.541666666664</v>
      </c>
      <c r="B2325" s="25">
        <v>1.0614470767176615E-4</v>
      </c>
      <c r="C2325" s="26">
        <v>49.5</v>
      </c>
      <c r="D2325" s="26">
        <v>1</v>
      </c>
      <c r="E2325" s="27">
        <f t="shared" si="36"/>
        <v>46.026468140631238</v>
      </c>
    </row>
    <row r="2326" spans="1:5" x14ac:dyDescent="0.3">
      <c r="A2326" s="24">
        <v>42832.583333333336</v>
      </c>
      <c r="B2326" s="25">
        <v>9.7678535161372691E-5</v>
      </c>
      <c r="C2326" s="26">
        <v>48.69</v>
      </c>
      <c r="D2326" s="26">
        <v>1</v>
      </c>
      <c r="E2326" s="27">
        <f t="shared" si="36"/>
        <v>41.662278602583385</v>
      </c>
    </row>
    <row r="2327" spans="1:5" x14ac:dyDescent="0.3">
      <c r="A2327" s="24">
        <v>42832.625</v>
      </c>
      <c r="B2327" s="25">
        <v>9.3925371061222458E-5</v>
      </c>
      <c r="C2327" s="26">
        <v>48.5</v>
      </c>
      <c r="D2327" s="26">
        <v>1</v>
      </c>
      <c r="E2327" s="27">
        <f t="shared" si="36"/>
        <v>39.90513314907097</v>
      </c>
    </row>
    <row r="2328" spans="1:5" x14ac:dyDescent="0.3">
      <c r="A2328" s="24">
        <v>42832.666666666664</v>
      </c>
      <c r="B2328" s="25">
        <v>9.2171337684126059E-5</v>
      </c>
      <c r="C2328" s="26">
        <v>48.13000000000001</v>
      </c>
      <c r="D2328" s="26">
        <v>2</v>
      </c>
      <c r="E2328" s="27">
        <f t="shared" si="36"/>
        <v>38.86116878877602</v>
      </c>
    </row>
    <row r="2329" spans="1:5" x14ac:dyDescent="0.3">
      <c r="A2329" s="24">
        <v>42832.708333333336</v>
      </c>
      <c r="B2329" s="25">
        <v>9.3653820151840342E-5</v>
      </c>
      <c r="C2329" s="26">
        <v>48.13000000000001</v>
      </c>
      <c r="D2329" s="26">
        <v>2</v>
      </c>
      <c r="E2329" s="27">
        <f t="shared" si="36"/>
        <v>39.486211267834747</v>
      </c>
    </row>
    <row r="2330" spans="1:5" x14ac:dyDescent="0.3">
      <c r="A2330" s="24">
        <v>42832.75</v>
      </c>
      <c r="B2330" s="25">
        <v>9.4013020116245024E-5</v>
      </c>
      <c r="C2330" s="26">
        <v>47.69</v>
      </c>
      <c r="D2330" s="26">
        <v>2</v>
      </c>
      <c r="E2330" s="27">
        <f t="shared" si="36"/>
        <v>39.275292941051028</v>
      </c>
    </row>
    <row r="2331" spans="1:5" x14ac:dyDescent="0.3">
      <c r="A2331" s="24">
        <v>42832.791666666664</v>
      </c>
      <c r="B2331" s="25">
        <v>9.6565803895293874E-5</v>
      </c>
      <c r="C2331" s="26">
        <v>49.01</v>
      </c>
      <c r="D2331" s="26">
        <v>2</v>
      </c>
      <c r="E2331" s="27">
        <f t="shared" si="36"/>
        <v>41.458364828437169</v>
      </c>
    </row>
    <row r="2332" spans="1:5" x14ac:dyDescent="0.3">
      <c r="A2332" s="24">
        <v>42832.833333333336</v>
      </c>
      <c r="B2332" s="25">
        <v>1.0265288666283006E-4</v>
      </c>
      <c r="C2332" s="26">
        <v>51.09</v>
      </c>
      <c r="D2332" s="26">
        <v>2</v>
      </c>
      <c r="E2332" s="27">
        <f t="shared" si="36"/>
        <v>45.942135181330933</v>
      </c>
    </row>
    <row r="2333" spans="1:5" x14ac:dyDescent="0.3">
      <c r="A2333" s="24">
        <v>42832.875</v>
      </c>
      <c r="B2333" s="25">
        <v>1.1048892100525281E-4</v>
      </c>
      <c r="C2333" s="26">
        <v>53.53</v>
      </c>
      <c r="D2333" s="26">
        <v>2</v>
      </c>
      <c r="E2333" s="27">
        <f t="shared" si="36"/>
        <v>51.810774206761963</v>
      </c>
    </row>
    <row r="2334" spans="1:5" x14ac:dyDescent="0.3">
      <c r="A2334" s="24">
        <v>42832.916666666664</v>
      </c>
      <c r="B2334" s="25">
        <v>1.0271342820815878E-4</v>
      </c>
      <c r="C2334" s="26">
        <v>51.22999999999999</v>
      </c>
      <c r="D2334" s="26">
        <v>2</v>
      </c>
      <c r="E2334" s="27">
        <f t="shared" si="36"/>
        <v>46.095198201430811</v>
      </c>
    </row>
    <row r="2335" spans="1:5" x14ac:dyDescent="0.3">
      <c r="A2335" s="24">
        <v>42832.958333333336</v>
      </c>
      <c r="B2335" s="25">
        <v>9.4442930244738988E-5</v>
      </c>
      <c r="C2335" s="26">
        <v>49.51</v>
      </c>
      <c r="D2335" s="26">
        <v>2</v>
      </c>
      <c r="E2335" s="27">
        <f t="shared" si="36"/>
        <v>40.960616613413158</v>
      </c>
    </row>
    <row r="2336" spans="1:5" x14ac:dyDescent="0.3">
      <c r="A2336" s="24">
        <v>42833</v>
      </c>
      <c r="B2336" s="25">
        <v>8.6226172109437092E-5</v>
      </c>
      <c r="C2336" s="26">
        <v>51.09</v>
      </c>
      <c r="D2336" s="26">
        <v>3</v>
      </c>
      <c r="E2336" s="27">
        <f t="shared" si="36"/>
        <v>38.590385365703192</v>
      </c>
    </row>
    <row r="2337" spans="1:5" x14ac:dyDescent="0.3">
      <c r="A2337" s="24">
        <v>42833.041666666664</v>
      </c>
      <c r="B2337" s="25">
        <v>7.9946524115888707E-5</v>
      </c>
      <c r="C2337" s="26">
        <v>49.69</v>
      </c>
      <c r="D2337" s="26">
        <v>3</v>
      </c>
      <c r="E2337" s="27">
        <f t="shared" si="36"/>
        <v>34.799474781870146</v>
      </c>
    </row>
    <row r="2338" spans="1:5" x14ac:dyDescent="0.3">
      <c r="A2338" s="24">
        <v>42833.083333333336</v>
      </c>
      <c r="B2338" s="25">
        <v>7.6890454617822748E-5</v>
      </c>
      <c r="C2338" s="26">
        <v>48.69</v>
      </c>
      <c r="D2338" s="26">
        <v>3</v>
      </c>
      <c r="E2338" s="27">
        <f t="shared" si="36"/>
        <v>32.795655021594072</v>
      </c>
    </row>
    <row r="2339" spans="1:5" x14ac:dyDescent="0.3">
      <c r="A2339" s="24">
        <v>42833.125</v>
      </c>
      <c r="B2339" s="25">
        <v>7.5150257070009672E-5</v>
      </c>
      <c r="C2339" s="26">
        <v>47.12</v>
      </c>
      <c r="D2339" s="26">
        <v>3</v>
      </c>
      <c r="E2339" s="27">
        <f t="shared" si="36"/>
        <v>31.019861791096375</v>
      </c>
    </row>
    <row r="2340" spans="1:5" x14ac:dyDescent="0.3">
      <c r="A2340" s="24">
        <v>42833.166666666664</v>
      </c>
      <c r="B2340" s="25">
        <v>7.4778339899768767E-5</v>
      </c>
      <c r="C2340" s="26">
        <v>45.87</v>
      </c>
      <c r="D2340" s="26">
        <v>3</v>
      </c>
      <c r="E2340" s="27">
        <f t="shared" si="36"/>
        <v>30.047522272532966</v>
      </c>
    </row>
    <row r="2341" spans="1:5" x14ac:dyDescent="0.3">
      <c r="A2341" s="24">
        <v>42833.208333333336</v>
      </c>
      <c r="B2341" s="25">
        <v>7.5495000355612195E-5</v>
      </c>
      <c r="C2341" s="26">
        <v>45.510000000000005</v>
      </c>
      <c r="D2341" s="26">
        <v>3</v>
      </c>
      <c r="E2341" s="27">
        <f t="shared" si="36"/>
        <v>30.097410603771063</v>
      </c>
    </row>
    <row r="2342" spans="1:5" x14ac:dyDescent="0.3">
      <c r="A2342" s="24">
        <v>42833.25</v>
      </c>
      <c r="B2342" s="25">
        <v>7.7456701423866132E-5</v>
      </c>
      <c r="C2342" s="26">
        <v>46.02</v>
      </c>
      <c r="D2342" s="26">
        <v>3</v>
      </c>
      <c r="E2342" s="27">
        <f t="shared" si="36"/>
        <v>31.225522819850557</v>
      </c>
    </row>
    <row r="2343" spans="1:5" x14ac:dyDescent="0.3">
      <c r="A2343" s="24">
        <v>42833.291666666664</v>
      </c>
      <c r="B2343" s="25">
        <v>7.2659487402576656E-5</v>
      </c>
      <c r="C2343" s="26">
        <v>48.34</v>
      </c>
      <c r="D2343" s="26">
        <v>3</v>
      </c>
      <c r="E2343" s="27">
        <f t="shared" si="36"/>
        <v>30.768270280315271</v>
      </c>
    </row>
    <row r="2344" spans="1:5" x14ac:dyDescent="0.3">
      <c r="A2344" s="24">
        <v>42833.333333333336</v>
      </c>
      <c r="B2344" s="25">
        <v>7.0099745612022354E-5</v>
      </c>
      <c r="C2344" s="26">
        <v>49.51</v>
      </c>
      <c r="D2344" s="26">
        <v>3</v>
      </c>
      <c r="E2344" s="27">
        <f t="shared" si="36"/>
        <v>30.402792430000744</v>
      </c>
    </row>
    <row r="2345" spans="1:5" x14ac:dyDescent="0.3">
      <c r="A2345" s="24">
        <v>42833.375</v>
      </c>
      <c r="B2345" s="25">
        <v>7.5051025560664313E-5</v>
      </c>
      <c r="C2345" s="26">
        <v>50.12</v>
      </c>
      <c r="D2345" s="26">
        <v>3</v>
      </c>
      <c r="E2345" s="27">
        <f t="shared" si="36"/>
        <v>32.951242833640336</v>
      </c>
    </row>
    <row r="2346" spans="1:5" x14ac:dyDescent="0.3">
      <c r="A2346" s="24">
        <v>42833.416666666664</v>
      </c>
      <c r="B2346" s="25">
        <v>8.0251005639807633E-5</v>
      </c>
      <c r="C2346" s="26">
        <v>49.69</v>
      </c>
      <c r="D2346" s="26">
        <v>3</v>
      </c>
      <c r="E2346" s="27">
        <f t="shared" si="36"/>
        <v>34.932010839320277</v>
      </c>
    </row>
    <row r="2347" spans="1:5" x14ac:dyDescent="0.3">
      <c r="A2347" s="24">
        <v>42833.458333333336</v>
      </c>
      <c r="B2347" s="25">
        <v>8.4217698456867115E-5</v>
      </c>
      <c r="C2347" s="26">
        <v>48.69</v>
      </c>
      <c r="D2347" s="26">
        <v>3</v>
      </c>
      <c r="E2347" s="27">
        <f t="shared" si="36"/>
        <v>35.920903303696171</v>
      </c>
    </row>
    <row r="2348" spans="1:5" x14ac:dyDescent="0.3">
      <c r="A2348" s="24">
        <v>42833.5</v>
      </c>
      <c r="B2348" s="25">
        <v>8.6574693215400801E-5</v>
      </c>
      <c r="C2348" s="26">
        <v>48.010000000000005</v>
      </c>
      <c r="D2348" s="26">
        <v>3</v>
      </c>
      <c r="E2348" s="27">
        <f t="shared" si="36"/>
        <v>36.410510946337403</v>
      </c>
    </row>
    <row r="2349" spans="1:5" x14ac:dyDescent="0.3">
      <c r="A2349" s="24">
        <v>42833.541666666664</v>
      </c>
      <c r="B2349" s="25">
        <v>8.6748115549558871E-5</v>
      </c>
      <c r="C2349" s="26">
        <v>48.010000000000005</v>
      </c>
      <c r="D2349" s="26">
        <v>3</v>
      </c>
      <c r="E2349" s="27">
        <f t="shared" si="36"/>
        <v>36.483446761200661</v>
      </c>
    </row>
    <row r="2350" spans="1:5" x14ac:dyDescent="0.3">
      <c r="A2350" s="24">
        <v>42833.583333333336</v>
      </c>
      <c r="B2350" s="25">
        <v>8.439541441083881E-5</v>
      </c>
      <c r="C2350" s="26">
        <v>47.01</v>
      </c>
      <c r="D2350" s="26">
        <v>3</v>
      </c>
      <c r="E2350" s="27">
        <f t="shared" si="36"/>
        <v>34.754673059532941</v>
      </c>
    </row>
    <row r="2351" spans="1:5" x14ac:dyDescent="0.3">
      <c r="A2351" s="24">
        <v>42833.625</v>
      </c>
      <c r="B2351" s="25">
        <v>8.1639756385606298E-5</v>
      </c>
      <c r="C2351" s="26">
        <v>43.99</v>
      </c>
      <c r="D2351" s="26">
        <v>3</v>
      </c>
      <c r="E2351" s="27">
        <f t="shared" si="36"/>
        <v>31.460076058608717</v>
      </c>
    </row>
    <row r="2352" spans="1:5" x14ac:dyDescent="0.3">
      <c r="A2352" s="24">
        <v>42833.666666666664</v>
      </c>
      <c r="B2352" s="25">
        <v>7.9038396338660836E-5</v>
      </c>
      <c r="C2352" s="26">
        <v>43.879999999999995</v>
      </c>
      <c r="D2352" s="26">
        <v>3</v>
      </c>
      <c r="E2352" s="27">
        <f t="shared" si="36"/>
        <v>30.381474322542228</v>
      </c>
    </row>
    <row r="2353" spans="1:5" x14ac:dyDescent="0.3">
      <c r="A2353" s="24">
        <v>42833.708333333336</v>
      </c>
      <c r="B2353" s="25">
        <v>7.6993372275587012E-5</v>
      </c>
      <c r="C2353" s="26">
        <v>43.5</v>
      </c>
      <c r="D2353" s="26">
        <v>3</v>
      </c>
      <c r="E2353" s="27">
        <f t="shared" si="36"/>
        <v>29.339094439335184</v>
      </c>
    </row>
    <row r="2354" spans="1:5" x14ac:dyDescent="0.3">
      <c r="A2354" s="24">
        <v>42833.75</v>
      </c>
      <c r="B2354" s="25">
        <v>7.6444598499348309E-5</v>
      </c>
      <c r="C2354" s="26">
        <v>43.97</v>
      </c>
      <c r="D2354" s="26">
        <v>2</v>
      </c>
      <c r="E2354" s="27">
        <f t="shared" si="36"/>
        <v>29.444716405103183</v>
      </c>
    </row>
    <row r="2355" spans="1:5" x14ac:dyDescent="0.3">
      <c r="A2355" s="24">
        <v>42833.791666666664</v>
      </c>
      <c r="B2355" s="25">
        <v>7.8634375972283396E-5</v>
      </c>
      <c r="C2355" s="26">
        <v>47.83</v>
      </c>
      <c r="D2355" s="26">
        <v>2</v>
      </c>
      <c r="E2355" s="27">
        <f t="shared" si="36"/>
        <v>32.947080096127799</v>
      </c>
    </row>
    <row r="2356" spans="1:5" x14ac:dyDescent="0.3">
      <c r="A2356" s="24">
        <v>42833.833333333336</v>
      </c>
      <c r="B2356" s="25">
        <v>8.5348864584138844E-5</v>
      </c>
      <c r="C2356" s="26">
        <v>49.870000000000005</v>
      </c>
      <c r="D2356" s="26">
        <v>2</v>
      </c>
      <c r="E2356" s="27">
        <f t="shared" si="36"/>
        <v>37.2856074008644</v>
      </c>
    </row>
    <row r="2357" spans="1:5" x14ac:dyDescent="0.3">
      <c r="A2357" s="24">
        <v>42833.875</v>
      </c>
      <c r="B2357" s="25">
        <v>9.8384896847264597E-5</v>
      </c>
      <c r="C2357" s="26">
        <v>53.11999999999999</v>
      </c>
      <c r="D2357" s="26">
        <v>2</v>
      </c>
      <c r="E2357" s="27">
        <f t="shared" si="36"/>
        <v>45.781562111813841</v>
      </c>
    </row>
    <row r="2358" spans="1:5" x14ac:dyDescent="0.3">
      <c r="A2358" s="24">
        <v>42833.916666666664</v>
      </c>
      <c r="B2358" s="25">
        <v>9.3583886694998243E-5</v>
      </c>
      <c r="C2358" s="26">
        <v>51.01</v>
      </c>
      <c r="D2358" s="26">
        <v>2</v>
      </c>
      <c r="E2358" s="27">
        <f t="shared" si="36"/>
        <v>41.8177351683319</v>
      </c>
    </row>
    <row r="2359" spans="1:5" x14ac:dyDescent="0.3">
      <c r="A2359" s="24">
        <v>42833.958333333336</v>
      </c>
      <c r="B2359" s="25">
        <v>8.632230656735198E-5</v>
      </c>
      <c r="C2359" s="26">
        <v>50.069999999999993</v>
      </c>
      <c r="D2359" s="26">
        <v>2</v>
      </c>
      <c r="E2359" s="27">
        <f t="shared" si="36"/>
        <v>37.862103114887269</v>
      </c>
    </row>
    <row r="2360" spans="1:5" x14ac:dyDescent="0.3">
      <c r="A2360" s="24">
        <v>42834</v>
      </c>
      <c r="B2360" s="25">
        <v>7.8077752825585526E-5</v>
      </c>
      <c r="C2360" s="26">
        <v>51</v>
      </c>
      <c r="D2360" s="26">
        <v>3</v>
      </c>
      <c r="E2360" s="27">
        <f t="shared" si="36"/>
        <v>34.882016852358589</v>
      </c>
    </row>
    <row r="2361" spans="1:5" x14ac:dyDescent="0.3">
      <c r="A2361" s="24">
        <v>42834.041666666664</v>
      </c>
      <c r="B2361" s="25">
        <v>7.5028988630864579E-5</v>
      </c>
      <c r="C2361" s="26">
        <v>49.69</v>
      </c>
      <c r="D2361" s="26">
        <v>3</v>
      </c>
      <c r="E2361" s="27">
        <f t="shared" si="36"/>
        <v>32.658948298792708</v>
      </c>
    </row>
    <row r="2362" spans="1:5" x14ac:dyDescent="0.3">
      <c r="A2362" s="24">
        <v>42834.083333333336</v>
      </c>
      <c r="B2362" s="25">
        <v>7.3185416203493881E-5</v>
      </c>
      <c r="C2362" s="26">
        <v>46.02</v>
      </c>
      <c r="D2362" s="26">
        <v>3</v>
      </c>
      <c r="E2362" s="27">
        <f t="shared" si="36"/>
        <v>29.503617398278749</v>
      </c>
    </row>
    <row r="2363" spans="1:5" x14ac:dyDescent="0.3">
      <c r="A2363" s="24">
        <v>42834.125</v>
      </c>
      <c r="B2363" s="25">
        <v>7.2506428166918546E-5</v>
      </c>
      <c r="C2363" s="26">
        <v>43.97</v>
      </c>
      <c r="D2363" s="26">
        <v>3</v>
      </c>
      <c r="E2363" s="27">
        <f t="shared" si="36"/>
        <v>27.927822983334817</v>
      </c>
    </row>
    <row r="2364" spans="1:5" x14ac:dyDescent="0.3">
      <c r="A2364" s="24">
        <v>42834.166666666664</v>
      </c>
      <c r="B2364" s="25">
        <v>7.2737718966561448E-5</v>
      </c>
      <c r="C2364" s="26">
        <v>42.85</v>
      </c>
      <c r="D2364" s="26">
        <v>3</v>
      </c>
      <c r="E2364" s="27">
        <f t="shared" si="36"/>
        <v>27.303266617602304</v>
      </c>
    </row>
    <row r="2365" spans="1:5" x14ac:dyDescent="0.3">
      <c r="A2365" s="24">
        <v>42834.208333333336</v>
      </c>
      <c r="B2365" s="25">
        <v>7.5042885041927011E-5</v>
      </c>
      <c r="C2365" s="26">
        <v>42.15</v>
      </c>
      <c r="D2365" s="26">
        <v>3</v>
      </c>
      <c r="E2365" s="27">
        <f t="shared" si="36"/>
        <v>27.708384615570878</v>
      </c>
    </row>
    <row r="2366" spans="1:5" x14ac:dyDescent="0.3">
      <c r="A2366" s="24">
        <v>42834.25</v>
      </c>
      <c r="B2366" s="25">
        <v>8.4097064717096189E-5</v>
      </c>
      <c r="C2366" s="26">
        <v>43.97</v>
      </c>
      <c r="D2366" s="26">
        <v>3</v>
      </c>
      <c r="E2366" s="27">
        <f t="shared" si="36"/>
        <v>32.392271915949905</v>
      </c>
    </row>
    <row r="2367" spans="1:5" x14ac:dyDescent="0.3">
      <c r="A2367" s="24">
        <v>42834.291666666664</v>
      </c>
      <c r="B2367" s="25">
        <v>9.5281706512653501E-5</v>
      </c>
      <c r="C2367" s="26">
        <v>43.97</v>
      </c>
      <c r="D2367" s="26">
        <v>3</v>
      </c>
      <c r="E2367" s="27">
        <f t="shared" si="36"/>
        <v>36.700340925765637</v>
      </c>
    </row>
    <row r="2368" spans="1:5" x14ac:dyDescent="0.3">
      <c r="A2368" s="24">
        <v>42834.333333333336</v>
      </c>
      <c r="B2368" s="25">
        <v>1.2019443124533452E-4</v>
      </c>
      <c r="C2368" s="26">
        <v>43.95</v>
      </c>
      <c r="D2368" s="26">
        <v>3</v>
      </c>
      <c r="E2368" s="27">
        <f t="shared" si="36"/>
        <v>46.275096418316288</v>
      </c>
    </row>
    <row r="2369" spans="1:5" x14ac:dyDescent="0.3">
      <c r="A2369" s="24">
        <v>42834.375</v>
      </c>
      <c r="B2369" s="25">
        <v>1.4041046040442532E-4</v>
      </c>
      <c r="C2369" s="26">
        <v>44.82</v>
      </c>
      <c r="D2369" s="26">
        <v>3</v>
      </c>
      <c r="E2369" s="27">
        <f t="shared" si="36"/>
        <v>55.128404277458763</v>
      </c>
    </row>
    <row r="2370" spans="1:5" x14ac:dyDescent="0.3">
      <c r="A2370" s="24">
        <v>42834.416666666664</v>
      </c>
      <c r="B2370" s="25">
        <v>1.4802946069338916E-4</v>
      </c>
      <c r="C2370" s="26">
        <v>43.97</v>
      </c>
      <c r="D2370" s="26">
        <v>3</v>
      </c>
      <c r="E2370" s="27">
        <f t="shared" si="36"/>
        <v>57.017573187389694</v>
      </c>
    </row>
    <row r="2371" spans="1:5" x14ac:dyDescent="0.3">
      <c r="A2371" s="24">
        <v>42834.458333333336</v>
      </c>
      <c r="B2371" s="25">
        <v>1.4861517736461979E-4</v>
      </c>
      <c r="C2371" s="26">
        <v>42.64</v>
      </c>
      <c r="D2371" s="26">
        <v>3</v>
      </c>
      <c r="E2371" s="27">
        <f t="shared" si="36"/>
        <v>55.511692186367924</v>
      </c>
    </row>
    <row r="2372" spans="1:5" x14ac:dyDescent="0.3">
      <c r="A2372" s="24">
        <v>42834.5</v>
      </c>
      <c r="B2372" s="25">
        <v>1.4862054796397473E-4</v>
      </c>
      <c r="C2372" s="26">
        <v>39.5</v>
      </c>
      <c r="D2372" s="26">
        <v>3</v>
      </c>
      <c r="E2372" s="27">
        <f t="shared" si="36"/>
        <v>51.42568200649454</v>
      </c>
    </row>
    <row r="2373" spans="1:5" x14ac:dyDescent="0.3">
      <c r="A2373" s="24">
        <v>42834.541666666664</v>
      </c>
      <c r="B2373" s="25">
        <v>1.4104235741355871E-4</v>
      </c>
      <c r="C2373" s="26">
        <v>39.299999999999997</v>
      </c>
      <c r="D2373" s="26">
        <v>3</v>
      </c>
      <c r="E2373" s="27">
        <f t="shared" si="36"/>
        <v>48.556370302051022</v>
      </c>
    </row>
    <row r="2374" spans="1:5" x14ac:dyDescent="0.3">
      <c r="A2374" s="24">
        <v>42834.583333333336</v>
      </c>
      <c r="B2374" s="25">
        <v>1.2485336434043154E-4</v>
      </c>
      <c r="C2374" s="26">
        <v>37.75</v>
      </c>
      <c r="D2374" s="26">
        <v>3</v>
      </c>
      <c r="E2374" s="27">
        <f t="shared" si="36"/>
        <v>41.287759053737311</v>
      </c>
    </row>
    <row r="2375" spans="1:5" x14ac:dyDescent="0.3">
      <c r="A2375" s="24">
        <v>42834.625</v>
      </c>
      <c r="B2375" s="25">
        <v>1.2035995936470555E-4</v>
      </c>
      <c r="C2375" s="26">
        <v>34.93</v>
      </c>
      <c r="D2375" s="26">
        <v>3</v>
      </c>
      <c r="E2375" s="27">
        <f t="shared" si="36"/>
        <v>36.828558814136287</v>
      </c>
    </row>
    <row r="2376" spans="1:5" x14ac:dyDescent="0.3">
      <c r="A2376" s="24">
        <v>42834.666666666664</v>
      </c>
      <c r="B2376" s="25">
        <v>1.2122612514347754E-4</v>
      </c>
      <c r="C2376" s="26">
        <v>34.01</v>
      </c>
      <c r="D2376" s="26">
        <v>3</v>
      </c>
      <c r="E2376" s="27">
        <f t="shared" si="36"/>
        <v>36.116608521295916</v>
      </c>
    </row>
    <row r="2377" spans="1:5" x14ac:dyDescent="0.3">
      <c r="A2377" s="24">
        <v>42834.708333333336</v>
      </c>
      <c r="B2377" s="25">
        <v>1.2205088155702016E-4</v>
      </c>
      <c r="C2377" s="26">
        <v>34.72</v>
      </c>
      <c r="D2377" s="26">
        <v>3</v>
      </c>
      <c r="E2377" s="27">
        <f t="shared" si="36"/>
        <v>37.121433883099321</v>
      </c>
    </row>
    <row r="2378" spans="1:5" x14ac:dyDescent="0.3">
      <c r="A2378" s="24">
        <v>42834.75</v>
      </c>
      <c r="B2378" s="25">
        <v>1.1759343883319016E-4</v>
      </c>
      <c r="C2378" s="26">
        <v>35.51</v>
      </c>
      <c r="D2378" s="26">
        <v>2</v>
      </c>
      <c r="E2378" s="27">
        <f t="shared" ref="E2378:E2441" si="37">C2378*B2378*8760</f>
        <v>36.579508793587266</v>
      </c>
    </row>
    <row r="2379" spans="1:5" x14ac:dyDescent="0.3">
      <c r="A2379" s="24">
        <v>42834.791666666664</v>
      </c>
      <c r="B2379" s="25">
        <v>1.1222902352270248E-4</v>
      </c>
      <c r="C2379" s="26">
        <v>39.71</v>
      </c>
      <c r="D2379" s="26">
        <v>2</v>
      </c>
      <c r="E2379" s="27">
        <f t="shared" si="37"/>
        <v>39.039943230997878</v>
      </c>
    </row>
    <row r="2380" spans="1:5" x14ac:dyDescent="0.3">
      <c r="A2380" s="24">
        <v>42834.833333333336</v>
      </c>
      <c r="B2380" s="25">
        <v>1.091534572180163E-4</v>
      </c>
      <c r="C2380" s="26">
        <v>49.03</v>
      </c>
      <c r="D2380" s="26">
        <v>2</v>
      </c>
      <c r="E2380" s="27">
        <f t="shared" si="37"/>
        <v>46.88171550481821</v>
      </c>
    </row>
    <row r="2381" spans="1:5" x14ac:dyDescent="0.3">
      <c r="A2381" s="24">
        <v>42834.875</v>
      </c>
      <c r="B2381" s="25">
        <v>1.1111849833604118E-4</v>
      </c>
      <c r="C2381" s="26">
        <v>52.2</v>
      </c>
      <c r="D2381" s="26">
        <v>2</v>
      </c>
      <c r="E2381" s="27">
        <f t="shared" si="37"/>
        <v>50.811377971118226</v>
      </c>
    </row>
    <row r="2382" spans="1:5" x14ac:dyDescent="0.3">
      <c r="A2382" s="24">
        <v>42834.916666666664</v>
      </c>
      <c r="B2382" s="25">
        <v>9.792121130283825E-5</v>
      </c>
      <c r="C2382" s="26">
        <v>51.02</v>
      </c>
      <c r="D2382" s="26">
        <v>2</v>
      </c>
      <c r="E2382" s="27">
        <f t="shared" si="37"/>
        <v>43.764436157876276</v>
      </c>
    </row>
    <row r="2383" spans="1:5" x14ac:dyDescent="0.3">
      <c r="A2383" s="24">
        <v>42834.958333333336</v>
      </c>
      <c r="B2383" s="25">
        <v>8.763221725771154E-5</v>
      </c>
      <c r="C2383" s="26">
        <v>47.83</v>
      </c>
      <c r="D2383" s="26">
        <v>2</v>
      </c>
      <c r="E2383" s="27">
        <f t="shared" si="37"/>
        <v>36.717092814582358</v>
      </c>
    </row>
    <row r="2384" spans="1:5" x14ac:dyDescent="0.3">
      <c r="A2384" s="24">
        <v>42835</v>
      </c>
      <c r="B2384" s="25">
        <v>8.1282210861861512E-5</v>
      </c>
      <c r="C2384" s="26">
        <v>39.71</v>
      </c>
      <c r="D2384" s="26">
        <v>3</v>
      </c>
      <c r="E2384" s="27">
        <f t="shared" si="37"/>
        <v>28.274797357522804</v>
      </c>
    </row>
    <row r="2385" spans="1:5" x14ac:dyDescent="0.3">
      <c r="A2385" s="24">
        <v>42835.041666666664</v>
      </c>
      <c r="B2385" s="25">
        <v>7.7665475774481657E-5</v>
      </c>
      <c r="C2385" s="26">
        <v>37.86</v>
      </c>
      <c r="D2385" s="26">
        <v>3</v>
      </c>
      <c r="E2385" s="27">
        <f t="shared" si="37"/>
        <v>25.758034636319628</v>
      </c>
    </row>
    <row r="2386" spans="1:5" x14ac:dyDescent="0.3">
      <c r="A2386" s="24">
        <v>42835.083333333336</v>
      </c>
      <c r="B2386" s="25">
        <v>7.5819315221426205E-5</v>
      </c>
      <c r="C2386" s="26">
        <v>36.799999999999997</v>
      </c>
      <c r="D2386" s="26">
        <v>3</v>
      </c>
      <c r="E2386" s="27">
        <f t="shared" si="37"/>
        <v>24.441721009300721</v>
      </c>
    </row>
    <row r="2387" spans="1:5" x14ac:dyDescent="0.3">
      <c r="A2387" s="24">
        <v>42835.125</v>
      </c>
      <c r="B2387" s="25">
        <v>7.4771177830948866E-5</v>
      </c>
      <c r="C2387" s="26">
        <v>37.35</v>
      </c>
      <c r="D2387" s="26">
        <v>3</v>
      </c>
      <c r="E2387" s="27">
        <f t="shared" si="37"/>
        <v>24.464082589796838</v>
      </c>
    </row>
    <row r="2388" spans="1:5" x14ac:dyDescent="0.3">
      <c r="A2388" s="24">
        <v>42835.166666666664</v>
      </c>
      <c r="B2388" s="25">
        <v>7.4883021263208419E-5</v>
      </c>
      <c r="C2388" s="26">
        <v>37.35</v>
      </c>
      <c r="D2388" s="26">
        <v>3</v>
      </c>
      <c r="E2388" s="27">
        <f t="shared" si="37"/>
        <v>24.500676195024109</v>
      </c>
    </row>
    <row r="2389" spans="1:5" x14ac:dyDescent="0.3">
      <c r="A2389" s="24">
        <v>42835.208333333336</v>
      </c>
      <c r="B2389" s="25">
        <v>7.7431916188249979E-5</v>
      </c>
      <c r="C2389" s="26">
        <v>38.92</v>
      </c>
      <c r="D2389" s="26">
        <v>3</v>
      </c>
      <c r="E2389" s="27">
        <f t="shared" si="37"/>
        <v>26.399575559689001</v>
      </c>
    </row>
    <row r="2390" spans="1:5" x14ac:dyDescent="0.3">
      <c r="A2390" s="24">
        <v>42835.25</v>
      </c>
      <c r="B2390" s="25">
        <v>8.6286475149354114E-5</v>
      </c>
      <c r="C2390" s="26">
        <v>43.99</v>
      </c>
      <c r="D2390" s="26">
        <v>3</v>
      </c>
      <c r="E2390" s="27">
        <f t="shared" si="37"/>
        <v>33.250700286343971</v>
      </c>
    </row>
    <row r="2391" spans="1:5" x14ac:dyDescent="0.3">
      <c r="A2391" s="24">
        <v>42835.291666666664</v>
      </c>
      <c r="B2391" s="25">
        <v>9.7816434154859036E-5</v>
      </c>
      <c r="C2391" s="26">
        <v>49.91</v>
      </c>
      <c r="D2391" s="26">
        <v>3</v>
      </c>
      <c r="E2391" s="27">
        <f t="shared" si="37"/>
        <v>42.766479683140567</v>
      </c>
    </row>
    <row r="2392" spans="1:5" x14ac:dyDescent="0.3">
      <c r="A2392" s="24">
        <v>42835.333333333336</v>
      </c>
      <c r="B2392" s="25">
        <v>1.2373464465818905E-4</v>
      </c>
      <c r="C2392" s="26">
        <v>51.240000000000009</v>
      </c>
      <c r="D2392" s="26">
        <v>2</v>
      </c>
      <c r="E2392" s="27">
        <f t="shared" si="37"/>
        <v>55.539829564421922</v>
      </c>
    </row>
    <row r="2393" spans="1:5" x14ac:dyDescent="0.3">
      <c r="A2393" s="24">
        <v>42835.375</v>
      </c>
      <c r="B2393" s="25">
        <v>1.4480511525966991E-4</v>
      </c>
      <c r="C2393" s="26">
        <v>51.850000000000009</v>
      </c>
      <c r="D2393" s="26">
        <v>2</v>
      </c>
      <c r="E2393" s="27">
        <f t="shared" si="37"/>
        <v>65.771352181633645</v>
      </c>
    </row>
    <row r="2394" spans="1:5" x14ac:dyDescent="0.3">
      <c r="A2394" s="24">
        <v>42835.416666666664</v>
      </c>
      <c r="B2394" s="25">
        <v>1.5268629322100842E-4</v>
      </c>
      <c r="C2394" s="26">
        <v>51.03</v>
      </c>
      <c r="D2394" s="26">
        <v>1</v>
      </c>
      <c r="E2394" s="27">
        <f t="shared" si="37"/>
        <v>68.254254317276207</v>
      </c>
    </row>
    <row r="2395" spans="1:5" x14ac:dyDescent="0.3">
      <c r="A2395" s="24">
        <v>42835.458333333336</v>
      </c>
      <c r="B2395" s="25">
        <v>1.5376721341450844E-4</v>
      </c>
      <c r="C2395" s="26">
        <v>50.679999999999993</v>
      </c>
      <c r="D2395" s="26">
        <v>1</v>
      </c>
      <c r="E2395" s="27">
        <f t="shared" si="37"/>
        <v>68.266000012422239</v>
      </c>
    </row>
    <row r="2396" spans="1:5" x14ac:dyDescent="0.3">
      <c r="A2396" s="24">
        <v>42835.5</v>
      </c>
      <c r="B2396" s="25">
        <v>1.5421962334801918E-4</v>
      </c>
      <c r="C2396" s="26">
        <v>50.69</v>
      </c>
      <c r="D2396" s="26">
        <v>1</v>
      </c>
      <c r="E2396" s="27">
        <f t="shared" si="37"/>
        <v>68.480360117797176</v>
      </c>
    </row>
    <row r="2397" spans="1:5" x14ac:dyDescent="0.3">
      <c r="A2397" s="24">
        <v>42835.541666666664</v>
      </c>
      <c r="B2397" s="25">
        <v>1.4608190281084775E-4</v>
      </c>
      <c r="C2397" s="26">
        <v>50.5</v>
      </c>
      <c r="D2397" s="26">
        <v>1</v>
      </c>
      <c r="E2397" s="27">
        <f t="shared" si="37"/>
        <v>64.623712165462834</v>
      </c>
    </row>
    <row r="2398" spans="1:5" x14ac:dyDescent="0.3">
      <c r="A2398" s="24">
        <v>42835.583333333336</v>
      </c>
      <c r="B2398" s="25">
        <v>1.2905103588889543E-4</v>
      </c>
      <c r="C2398" s="26">
        <v>49.91</v>
      </c>
      <c r="D2398" s="26">
        <v>1</v>
      </c>
      <c r="E2398" s="27">
        <f t="shared" si="37"/>
        <v>56.422609882641389</v>
      </c>
    </row>
    <row r="2399" spans="1:5" x14ac:dyDescent="0.3">
      <c r="A2399" s="24">
        <v>42835.625</v>
      </c>
      <c r="B2399" s="25">
        <v>1.2457470515941929E-4</v>
      </c>
      <c r="C2399" s="26">
        <v>49.51</v>
      </c>
      <c r="D2399" s="26">
        <v>1</v>
      </c>
      <c r="E2399" s="27">
        <f t="shared" si="37"/>
        <v>54.028996395399361</v>
      </c>
    </row>
    <row r="2400" spans="1:5" x14ac:dyDescent="0.3">
      <c r="A2400" s="24">
        <v>42835.666666666664</v>
      </c>
      <c r="B2400" s="25">
        <v>1.2571497140666794E-4</v>
      </c>
      <c r="C2400" s="26">
        <v>49.5</v>
      </c>
      <c r="D2400" s="26">
        <v>2</v>
      </c>
      <c r="E2400" s="27">
        <f t="shared" si="37"/>
        <v>54.512525901359353</v>
      </c>
    </row>
    <row r="2401" spans="1:5" x14ac:dyDescent="0.3">
      <c r="A2401" s="24">
        <v>42835.708333333336</v>
      </c>
      <c r="B2401" s="25">
        <v>1.2662168005151721E-4</v>
      </c>
      <c r="C2401" s="26">
        <v>49.69</v>
      </c>
      <c r="D2401" s="26">
        <v>2</v>
      </c>
      <c r="E2401" s="27">
        <f t="shared" si="37"/>
        <v>55.116442028216639</v>
      </c>
    </row>
    <row r="2402" spans="1:5" x14ac:dyDescent="0.3">
      <c r="A2402" s="24">
        <v>42835.75</v>
      </c>
      <c r="B2402" s="25">
        <v>1.220614950422497E-4</v>
      </c>
      <c r="C2402" s="26">
        <v>48.87</v>
      </c>
      <c r="D2402" s="26">
        <v>2</v>
      </c>
      <c r="E2402" s="27">
        <f t="shared" si="37"/>
        <v>52.254672501381151</v>
      </c>
    </row>
    <row r="2403" spans="1:5" x14ac:dyDescent="0.3">
      <c r="A2403" s="24">
        <v>42835.791666666664</v>
      </c>
      <c r="B2403" s="25">
        <v>1.1684251335861147E-4</v>
      </c>
      <c r="C2403" s="26">
        <v>49.69</v>
      </c>
      <c r="D2403" s="26">
        <v>2</v>
      </c>
      <c r="E2403" s="27">
        <f t="shared" si="37"/>
        <v>50.85972332179518</v>
      </c>
    </row>
    <row r="2404" spans="1:5" x14ac:dyDescent="0.3">
      <c r="A2404" s="24">
        <v>42835.833333333336</v>
      </c>
      <c r="B2404" s="25">
        <v>1.1372563075062187E-4</v>
      </c>
      <c r="C2404" s="26">
        <v>52.019999999999996</v>
      </c>
      <c r="D2404" s="26">
        <v>2</v>
      </c>
      <c r="E2404" s="27">
        <f t="shared" si="37"/>
        <v>51.824224050030779</v>
      </c>
    </row>
    <row r="2405" spans="1:5" x14ac:dyDescent="0.3">
      <c r="A2405" s="24">
        <v>42835.875</v>
      </c>
      <c r="B2405" s="25">
        <v>1.1405513971596578E-4</v>
      </c>
      <c r="C2405" s="26">
        <v>53.77000000000001</v>
      </c>
      <c r="D2405" s="26">
        <v>2</v>
      </c>
      <c r="E2405" s="27">
        <f t="shared" si="37"/>
        <v>53.722844995740736</v>
      </c>
    </row>
    <row r="2406" spans="1:5" x14ac:dyDescent="0.3">
      <c r="A2406" s="24">
        <v>42835.916666666664</v>
      </c>
      <c r="B2406" s="25">
        <v>1.0030439103064213E-4</v>
      </c>
      <c r="C2406" s="26">
        <v>51.09</v>
      </c>
      <c r="D2406" s="26">
        <v>2</v>
      </c>
      <c r="E2406" s="27">
        <f t="shared" si="37"/>
        <v>44.891069718738237</v>
      </c>
    </row>
    <row r="2407" spans="1:5" x14ac:dyDescent="0.3">
      <c r="A2407" s="24">
        <v>42835.958333333336</v>
      </c>
      <c r="B2407" s="25">
        <v>8.9701306070179334E-5</v>
      </c>
      <c r="C2407" s="26">
        <v>48.5</v>
      </c>
      <c r="D2407" s="26">
        <v>2</v>
      </c>
      <c r="E2407" s="27">
        <f t="shared" si="37"/>
        <v>38.110496896976393</v>
      </c>
    </row>
    <row r="2408" spans="1:5" x14ac:dyDescent="0.3">
      <c r="A2408" s="24">
        <v>42836</v>
      </c>
      <c r="B2408" s="25">
        <v>8.1282210861861512E-5</v>
      </c>
      <c r="C2408" s="26">
        <v>47.539999999999992</v>
      </c>
      <c r="D2408" s="26">
        <v>3</v>
      </c>
      <c r="E2408" s="27">
        <f t="shared" si="37"/>
        <v>33.850009226306561</v>
      </c>
    </row>
    <row r="2409" spans="1:5" x14ac:dyDescent="0.3">
      <c r="A2409" s="24">
        <v>42836.041666666664</v>
      </c>
      <c r="B2409" s="25">
        <v>7.7665475774481657E-5</v>
      </c>
      <c r="C2409" s="26">
        <v>43.95</v>
      </c>
      <c r="D2409" s="26">
        <v>3</v>
      </c>
      <c r="E2409" s="27">
        <f t="shared" si="37"/>
        <v>29.901363504126991</v>
      </c>
    </row>
    <row r="2410" spans="1:5" x14ac:dyDescent="0.3">
      <c r="A2410" s="24">
        <v>42836.083333333336</v>
      </c>
      <c r="B2410" s="25">
        <v>7.5819315221426205E-5</v>
      </c>
      <c r="C2410" s="26">
        <v>40</v>
      </c>
      <c r="D2410" s="26">
        <v>3</v>
      </c>
      <c r="E2410" s="27">
        <f t="shared" si="37"/>
        <v>26.567088053587742</v>
      </c>
    </row>
    <row r="2411" spans="1:5" x14ac:dyDescent="0.3">
      <c r="A2411" s="24">
        <v>42836.125</v>
      </c>
      <c r="B2411" s="25">
        <v>7.4771177830948866E-5</v>
      </c>
      <c r="C2411" s="26">
        <v>39.71</v>
      </c>
      <c r="D2411" s="26">
        <v>3</v>
      </c>
      <c r="E2411" s="27">
        <f t="shared" si="37"/>
        <v>26.009872011802742</v>
      </c>
    </row>
    <row r="2412" spans="1:5" x14ac:dyDescent="0.3">
      <c r="A2412" s="24">
        <v>42836.166666666664</v>
      </c>
      <c r="B2412" s="25">
        <v>7.4883021263208419E-5</v>
      </c>
      <c r="C2412" s="26">
        <v>39.71</v>
      </c>
      <c r="D2412" s="26">
        <v>3</v>
      </c>
      <c r="E2412" s="27">
        <f t="shared" si="37"/>
        <v>26.048777823411175</v>
      </c>
    </row>
    <row r="2413" spans="1:5" x14ac:dyDescent="0.3">
      <c r="A2413" s="24">
        <v>42836.208333333336</v>
      </c>
      <c r="B2413" s="25">
        <v>7.7431916188249979E-5</v>
      </c>
      <c r="C2413" s="26">
        <v>40</v>
      </c>
      <c r="D2413" s="26">
        <v>3</v>
      </c>
      <c r="E2413" s="27">
        <f t="shared" si="37"/>
        <v>27.132143432362792</v>
      </c>
    </row>
    <row r="2414" spans="1:5" x14ac:dyDescent="0.3">
      <c r="A2414" s="24">
        <v>42836.25</v>
      </c>
      <c r="B2414" s="25">
        <v>8.6286475149354114E-5</v>
      </c>
      <c r="C2414" s="26">
        <v>45.61999999999999</v>
      </c>
      <c r="D2414" s="26">
        <v>3</v>
      </c>
      <c r="E2414" s="27">
        <f t="shared" si="37"/>
        <v>34.482767607706556</v>
      </c>
    </row>
    <row r="2415" spans="1:5" x14ac:dyDescent="0.3">
      <c r="A2415" s="24">
        <v>42836.291666666664</v>
      </c>
      <c r="B2415" s="25">
        <v>9.7816434154859036E-5</v>
      </c>
      <c r="C2415" s="26">
        <v>50.84</v>
      </c>
      <c r="D2415" s="26">
        <v>3</v>
      </c>
      <c r="E2415" s="27">
        <f t="shared" si="37"/>
        <v>43.563370608913374</v>
      </c>
    </row>
    <row r="2416" spans="1:5" x14ac:dyDescent="0.3">
      <c r="A2416" s="24">
        <v>42836.333333333336</v>
      </c>
      <c r="B2416" s="25">
        <v>1.2373464465818905E-4</v>
      </c>
      <c r="C2416" s="26">
        <v>52.07</v>
      </c>
      <c r="D2416" s="26">
        <v>2</v>
      </c>
      <c r="E2416" s="27">
        <f t="shared" si="37"/>
        <v>56.439479418802669</v>
      </c>
    </row>
    <row r="2417" spans="1:5" x14ac:dyDescent="0.3">
      <c r="A2417" s="24">
        <v>42836.375</v>
      </c>
      <c r="B2417" s="25">
        <v>1.4480511525966991E-4</v>
      </c>
      <c r="C2417" s="26">
        <v>52.69</v>
      </c>
      <c r="D2417" s="26">
        <v>2</v>
      </c>
      <c r="E2417" s="27">
        <f t="shared" si="37"/>
        <v>66.836886141760388</v>
      </c>
    </row>
    <row r="2418" spans="1:5" x14ac:dyDescent="0.3">
      <c r="A2418" s="24">
        <v>42836.416666666664</v>
      </c>
      <c r="B2418" s="25">
        <v>1.5268629322100842E-4</v>
      </c>
      <c r="C2418" s="26">
        <v>51.52</v>
      </c>
      <c r="D2418" s="26">
        <v>1</v>
      </c>
      <c r="E2418" s="27">
        <f t="shared" si="37"/>
        <v>68.90964496229806</v>
      </c>
    </row>
    <row r="2419" spans="1:5" x14ac:dyDescent="0.3">
      <c r="A2419" s="24">
        <v>42836.458333333336</v>
      </c>
      <c r="B2419" s="25">
        <v>1.5376721341450844E-4</v>
      </c>
      <c r="C2419" s="26">
        <v>51</v>
      </c>
      <c r="D2419" s="26">
        <v>1</v>
      </c>
      <c r="E2419" s="27">
        <f t="shared" si="37"/>
        <v>68.697040265065795</v>
      </c>
    </row>
    <row r="2420" spans="1:5" x14ac:dyDescent="0.3">
      <c r="A2420" s="24">
        <v>42836.5</v>
      </c>
      <c r="B2420" s="25">
        <v>1.5421962334801918E-4</v>
      </c>
      <c r="C2420" s="26">
        <v>51</v>
      </c>
      <c r="D2420" s="26">
        <v>1</v>
      </c>
      <c r="E2420" s="27">
        <f t="shared" si="37"/>
        <v>68.89915892696105</v>
      </c>
    </row>
    <row r="2421" spans="1:5" x14ac:dyDescent="0.3">
      <c r="A2421" s="24">
        <v>42836.541666666664</v>
      </c>
      <c r="B2421" s="25">
        <v>1.4608190281084775E-4</v>
      </c>
      <c r="C2421" s="26">
        <v>50.679999999999993</v>
      </c>
      <c r="D2421" s="26">
        <v>1</v>
      </c>
      <c r="E2421" s="27">
        <f t="shared" si="37"/>
        <v>64.854054109814967</v>
      </c>
    </row>
    <row r="2422" spans="1:5" x14ac:dyDescent="0.3">
      <c r="A2422" s="24">
        <v>42836.583333333336</v>
      </c>
      <c r="B2422" s="25">
        <v>1.2905103588889543E-4</v>
      </c>
      <c r="C2422" s="26">
        <v>49.45</v>
      </c>
      <c r="D2422" s="26">
        <v>1</v>
      </c>
      <c r="E2422" s="27">
        <f t="shared" si="37"/>
        <v>55.902585828423504</v>
      </c>
    </row>
    <row r="2423" spans="1:5" x14ac:dyDescent="0.3">
      <c r="A2423" s="24">
        <v>42836.625</v>
      </c>
      <c r="B2423" s="25">
        <v>1.2457470515941929E-4</v>
      </c>
      <c r="C2423" s="26">
        <v>48.69</v>
      </c>
      <c r="D2423" s="26">
        <v>1</v>
      </c>
      <c r="E2423" s="27">
        <f t="shared" si="37"/>
        <v>53.134151373298216</v>
      </c>
    </row>
    <row r="2424" spans="1:5" x14ac:dyDescent="0.3">
      <c r="A2424" s="24">
        <v>42836.666666666664</v>
      </c>
      <c r="B2424" s="25">
        <v>1.2571497140666794E-4</v>
      </c>
      <c r="C2424" s="26">
        <v>48.32</v>
      </c>
      <c r="D2424" s="26">
        <v>2</v>
      </c>
      <c r="E2424" s="27">
        <f t="shared" si="37"/>
        <v>53.213035384922904</v>
      </c>
    </row>
    <row r="2425" spans="1:5" x14ac:dyDescent="0.3">
      <c r="A2425" s="24">
        <v>42836.708333333336</v>
      </c>
      <c r="B2425" s="25">
        <v>1.2662168005151721E-4</v>
      </c>
      <c r="C2425" s="26">
        <v>47.9</v>
      </c>
      <c r="D2425" s="26">
        <v>2</v>
      </c>
      <c r="E2425" s="27">
        <f t="shared" si="37"/>
        <v>53.130963436336827</v>
      </c>
    </row>
    <row r="2426" spans="1:5" x14ac:dyDescent="0.3">
      <c r="A2426" s="24">
        <v>42836.75</v>
      </c>
      <c r="B2426" s="25">
        <v>1.220614950422497E-4</v>
      </c>
      <c r="C2426" s="26">
        <v>47.07</v>
      </c>
      <c r="D2426" s="26">
        <v>2</v>
      </c>
      <c r="E2426" s="27">
        <f t="shared" si="37"/>
        <v>50.330006847554955</v>
      </c>
    </row>
    <row r="2427" spans="1:5" x14ac:dyDescent="0.3">
      <c r="A2427" s="24">
        <v>42836.791666666664</v>
      </c>
      <c r="B2427" s="25">
        <v>1.1684251335861147E-4</v>
      </c>
      <c r="C2427" s="26">
        <v>48.37</v>
      </c>
      <c r="D2427" s="26">
        <v>2</v>
      </c>
      <c r="E2427" s="27">
        <f t="shared" si="37"/>
        <v>49.508649971326882</v>
      </c>
    </row>
    <row r="2428" spans="1:5" x14ac:dyDescent="0.3">
      <c r="A2428" s="24">
        <v>42836.833333333336</v>
      </c>
      <c r="B2428" s="25">
        <v>1.1372563075062187E-4</v>
      </c>
      <c r="C2428" s="26">
        <v>51</v>
      </c>
      <c r="D2428" s="26">
        <v>2</v>
      </c>
      <c r="E2428" s="27">
        <f t="shared" si="37"/>
        <v>50.808062794147823</v>
      </c>
    </row>
    <row r="2429" spans="1:5" x14ac:dyDescent="0.3">
      <c r="A2429" s="24">
        <v>42836.875</v>
      </c>
      <c r="B2429" s="25">
        <v>1.1405513971596578E-4</v>
      </c>
      <c r="C2429" s="26">
        <v>52.85</v>
      </c>
      <c r="D2429" s="26">
        <v>2</v>
      </c>
      <c r="E2429" s="27">
        <f t="shared" si="37"/>
        <v>52.803651813741816</v>
      </c>
    </row>
    <row r="2430" spans="1:5" x14ac:dyDescent="0.3">
      <c r="A2430" s="24">
        <v>42836.916666666664</v>
      </c>
      <c r="B2430" s="25">
        <v>1.0030439103064213E-4</v>
      </c>
      <c r="C2430" s="26">
        <v>51</v>
      </c>
      <c r="D2430" s="26">
        <v>2</v>
      </c>
      <c r="E2430" s="27">
        <f t="shared" si="37"/>
        <v>44.811989736849675</v>
      </c>
    </row>
    <row r="2431" spans="1:5" x14ac:dyDescent="0.3">
      <c r="A2431" s="24">
        <v>42836.958333333336</v>
      </c>
      <c r="B2431" s="25">
        <v>8.9701306070179334E-5</v>
      </c>
      <c r="C2431" s="26">
        <v>48.69</v>
      </c>
      <c r="D2431" s="26">
        <v>2</v>
      </c>
      <c r="E2431" s="27">
        <f t="shared" si="37"/>
        <v>38.259795750799597</v>
      </c>
    </row>
    <row r="2432" spans="1:5" x14ac:dyDescent="0.3">
      <c r="A2432" s="24">
        <v>42837</v>
      </c>
      <c r="B2432" s="25">
        <v>8.1282210861861512E-5</v>
      </c>
      <c r="C2432" s="26">
        <v>51.53</v>
      </c>
      <c r="D2432" s="26">
        <v>3</v>
      </c>
      <c r="E2432" s="27">
        <f t="shared" si="37"/>
        <v>36.691017573234696</v>
      </c>
    </row>
    <row r="2433" spans="1:5" x14ac:dyDescent="0.3">
      <c r="A2433" s="24">
        <v>42837.041666666664</v>
      </c>
      <c r="B2433" s="25">
        <v>7.7665475774481657E-5</v>
      </c>
      <c r="C2433" s="26">
        <v>49.990000000000009</v>
      </c>
      <c r="D2433" s="26">
        <v>3</v>
      </c>
      <c r="E2433" s="27">
        <f t="shared" si="37"/>
        <v>34.010674893545129</v>
      </c>
    </row>
    <row r="2434" spans="1:5" x14ac:dyDescent="0.3">
      <c r="A2434" s="24">
        <v>42837.083333333336</v>
      </c>
      <c r="B2434" s="25">
        <v>7.5819315221426205E-5</v>
      </c>
      <c r="C2434" s="26">
        <v>46.62</v>
      </c>
      <c r="D2434" s="26">
        <v>3</v>
      </c>
      <c r="E2434" s="27">
        <f t="shared" si="37"/>
        <v>30.963941126456511</v>
      </c>
    </row>
    <row r="2435" spans="1:5" x14ac:dyDescent="0.3">
      <c r="A2435" s="24">
        <v>42837.125</v>
      </c>
      <c r="B2435" s="25">
        <v>7.4771177830948866E-5</v>
      </c>
      <c r="C2435" s="26">
        <v>45.61</v>
      </c>
      <c r="D2435" s="26">
        <v>3</v>
      </c>
      <c r="E2435" s="27">
        <f t="shared" si="37"/>
        <v>29.874345566817503</v>
      </c>
    </row>
    <row r="2436" spans="1:5" x14ac:dyDescent="0.3">
      <c r="A2436" s="24">
        <v>42837.166666666664</v>
      </c>
      <c r="B2436" s="25">
        <v>7.4883021263208419E-5</v>
      </c>
      <c r="C2436" s="26">
        <v>46.210000000000008</v>
      </c>
      <c r="D2436" s="26">
        <v>3</v>
      </c>
      <c r="E2436" s="27">
        <f t="shared" si="37"/>
        <v>30.312617054138265</v>
      </c>
    </row>
    <row r="2437" spans="1:5" x14ac:dyDescent="0.3">
      <c r="A2437" s="24">
        <v>42837.208333333336</v>
      </c>
      <c r="B2437" s="25">
        <v>7.7431916188249979E-5</v>
      </c>
      <c r="C2437" s="26">
        <v>50.84</v>
      </c>
      <c r="D2437" s="26">
        <v>3</v>
      </c>
      <c r="E2437" s="27">
        <f t="shared" si="37"/>
        <v>34.484954302533112</v>
      </c>
    </row>
    <row r="2438" spans="1:5" x14ac:dyDescent="0.3">
      <c r="A2438" s="24">
        <v>42837.25</v>
      </c>
      <c r="B2438" s="25">
        <v>8.6286475149354114E-5</v>
      </c>
      <c r="C2438" s="26">
        <v>53.69</v>
      </c>
      <c r="D2438" s="26">
        <v>3</v>
      </c>
      <c r="E2438" s="27">
        <f t="shared" si="37"/>
        <v>40.582634652734882</v>
      </c>
    </row>
    <row r="2439" spans="1:5" x14ac:dyDescent="0.3">
      <c r="A2439" s="24">
        <v>42837.291666666664</v>
      </c>
      <c r="B2439" s="25">
        <v>9.7816434154859036E-5</v>
      </c>
      <c r="C2439" s="26">
        <v>54.459999999999994</v>
      </c>
      <c r="D2439" s="26">
        <v>3</v>
      </c>
      <c r="E2439" s="27">
        <f t="shared" si="37"/>
        <v>46.665247115684934</v>
      </c>
    </row>
    <row r="2440" spans="1:5" x14ac:dyDescent="0.3">
      <c r="A2440" s="24">
        <v>42837.333333333336</v>
      </c>
      <c r="B2440" s="25">
        <v>1.2373464465818905E-4</v>
      </c>
      <c r="C2440" s="26">
        <v>55.58</v>
      </c>
      <c r="D2440" s="26">
        <v>2</v>
      </c>
      <c r="E2440" s="27">
        <f t="shared" si="37"/>
        <v>60.244022778894802</v>
      </c>
    </row>
    <row r="2441" spans="1:5" x14ac:dyDescent="0.3">
      <c r="A2441" s="24">
        <v>42837.375</v>
      </c>
      <c r="B2441" s="25">
        <v>1.4480511525966991E-4</v>
      </c>
      <c r="C2441" s="26">
        <v>55.56</v>
      </c>
      <c r="D2441" s="26">
        <v>2</v>
      </c>
      <c r="E2441" s="27">
        <f t="shared" si="37"/>
        <v>70.477460505526807</v>
      </c>
    </row>
    <row r="2442" spans="1:5" x14ac:dyDescent="0.3">
      <c r="A2442" s="24">
        <v>42837.416666666664</v>
      </c>
      <c r="B2442" s="25">
        <v>1.5268629322100842E-4</v>
      </c>
      <c r="C2442" s="26">
        <v>54.69</v>
      </c>
      <c r="D2442" s="26">
        <v>1</v>
      </c>
      <c r="E2442" s="27">
        <f t="shared" ref="E2442:E2505" si="38">C2442*B2442*8760</f>
        <v>73.149621176010882</v>
      </c>
    </row>
    <row r="2443" spans="1:5" x14ac:dyDescent="0.3">
      <c r="A2443" s="24">
        <v>42837.458333333336</v>
      </c>
      <c r="B2443" s="25">
        <v>1.5376721341450844E-4</v>
      </c>
      <c r="C2443" s="26">
        <v>54.02</v>
      </c>
      <c r="D2443" s="26">
        <v>1</v>
      </c>
      <c r="E2443" s="27">
        <f t="shared" si="38"/>
        <v>72.76498264938931</v>
      </c>
    </row>
    <row r="2444" spans="1:5" x14ac:dyDescent="0.3">
      <c r="A2444" s="24">
        <v>42837.5</v>
      </c>
      <c r="B2444" s="25">
        <v>1.5421962334801918E-4</v>
      </c>
      <c r="C2444" s="26">
        <v>54</v>
      </c>
      <c r="D2444" s="26">
        <v>1</v>
      </c>
      <c r="E2444" s="27">
        <f t="shared" si="38"/>
        <v>72.952050628546985</v>
      </c>
    </row>
    <row r="2445" spans="1:5" x14ac:dyDescent="0.3">
      <c r="A2445" s="24">
        <v>42837.541666666664</v>
      </c>
      <c r="B2445" s="25">
        <v>1.4608190281084775E-4</v>
      </c>
      <c r="C2445" s="26">
        <v>53.69</v>
      </c>
      <c r="D2445" s="26">
        <v>1</v>
      </c>
      <c r="E2445" s="27">
        <f t="shared" si="38"/>
        <v>68.705883290370281</v>
      </c>
    </row>
    <row r="2446" spans="1:5" x14ac:dyDescent="0.3">
      <c r="A2446" s="24">
        <v>42837.583333333336</v>
      </c>
      <c r="B2446" s="25">
        <v>1.2905103588889543E-4</v>
      </c>
      <c r="C2446" s="26">
        <v>51.54</v>
      </c>
      <c r="D2446" s="26">
        <v>1</v>
      </c>
      <c r="E2446" s="27">
        <f t="shared" si="38"/>
        <v>58.265303813891755</v>
      </c>
    </row>
    <row r="2447" spans="1:5" x14ac:dyDescent="0.3">
      <c r="A2447" s="24">
        <v>42837.625</v>
      </c>
      <c r="B2447" s="25">
        <v>1.2457470515941929E-4</v>
      </c>
      <c r="C2447" s="26">
        <v>51.04</v>
      </c>
      <c r="D2447" s="26">
        <v>1</v>
      </c>
      <c r="E2447" s="27">
        <f t="shared" si="38"/>
        <v>55.698646253710024</v>
      </c>
    </row>
    <row r="2448" spans="1:5" x14ac:dyDescent="0.3">
      <c r="A2448" s="24">
        <v>42837.666666666664</v>
      </c>
      <c r="B2448" s="25">
        <v>1.2571497140666794E-4</v>
      </c>
      <c r="C2448" s="26">
        <v>50.69</v>
      </c>
      <c r="D2448" s="26">
        <v>2</v>
      </c>
      <c r="E2448" s="27">
        <f t="shared" si="38"/>
        <v>55.823029049291023</v>
      </c>
    </row>
    <row r="2449" spans="1:5" x14ac:dyDescent="0.3">
      <c r="A2449" s="24">
        <v>42837.708333333336</v>
      </c>
      <c r="B2449" s="25">
        <v>1.2662168005151721E-4</v>
      </c>
      <c r="C2449" s="26">
        <v>50.02000000000001</v>
      </c>
      <c r="D2449" s="26">
        <v>2</v>
      </c>
      <c r="E2449" s="27">
        <f t="shared" si="38"/>
        <v>55.482479980909574</v>
      </c>
    </row>
    <row r="2450" spans="1:5" x14ac:dyDescent="0.3">
      <c r="A2450" s="24">
        <v>42837.75</v>
      </c>
      <c r="B2450" s="25">
        <v>1.220614950422497E-4</v>
      </c>
      <c r="C2450" s="26">
        <v>49.54</v>
      </c>
      <c r="D2450" s="26">
        <v>2</v>
      </c>
      <c r="E2450" s="27">
        <f t="shared" si="38"/>
        <v>52.971075828083123</v>
      </c>
    </row>
    <row r="2451" spans="1:5" x14ac:dyDescent="0.3">
      <c r="A2451" s="24">
        <v>42837.791666666664</v>
      </c>
      <c r="B2451" s="25">
        <v>1.1684251335861147E-4</v>
      </c>
      <c r="C2451" s="26">
        <v>49.65</v>
      </c>
      <c r="D2451" s="26">
        <v>2</v>
      </c>
      <c r="E2451" s="27">
        <f t="shared" si="38"/>
        <v>50.818781705114318</v>
      </c>
    </row>
    <row r="2452" spans="1:5" x14ac:dyDescent="0.3">
      <c r="A2452" s="24">
        <v>42837.833333333336</v>
      </c>
      <c r="B2452" s="25">
        <v>1.1372563075062187E-4</v>
      </c>
      <c r="C2452" s="26">
        <v>53.69</v>
      </c>
      <c r="D2452" s="26">
        <v>2</v>
      </c>
      <c r="E2452" s="27">
        <f t="shared" si="38"/>
        <v>53.487939047407778</v>
      </c>
    </row>
    <row r="2453" spans="1:5" x14ac:dyDescent="0.3">
      <c r="A2453" s="24">
        <v>42837.875</v>
      </c>
      <c r="B2453" s="25">
        <v>1.1405513971596578E-4</v>
      </c>
      <c r="C2453" s="26">
        <v>55</v>
      </c>
      <c r="D2453" s="26">
        <v>2</v>
      </c>
      <c r="E2453" s="27">
        <f t="shared" si="38"/>
        <v>54.951766315152312</v>
      </c>
    </row>
    <row r="2454" spans="1:5" x14ac:dyDescent="0.3">
      <c r="A2454" s="24">
        <v>42837.916666666664</v>
      </c>
      <c r="B2454" s="25">
        <v>1.0030439103064213E-4</v>
      </c>
      <c r="C2454" s="26">
        <v>54.5</v>
      </c>
      <c r="D2454" s="26">
        <v>2</v>
      </c>
      <c r="E2454" s="27">
        <f t="shared" si="38"/>
        <v>47.887322365849165</v>
      </c>
    </row>
    <row r="2455" spans="1:5" x14ac:dyDescent="0.3">
      <c r="A2455" s="24">
        <v>42837.958333333336</v>
      </c>
      <c r="B2455" s="25">
        <v>8.9701306070179334E-5</v>
      </c>
      <c r="C2455" s="26">
        <v>52.42</v>
      </c>
      <c r="D2455" s="26">
        <v>2</v>
      </c>
      <c r="E2455" s="27">
        <f t="shared" si="38"/>
        <v>41.190767986381502</v>
      </c>
    </row>
    <row r="2456" spans="1:5" x14ac:dyDescent="0.3">
      <c r="A2456" s="24">
        <v>42838</v>
      </c>
      <c r="B2456" s="25">
        <v>8.2278048026193998E-5</v>
      </c>
      <c r="C2456" s="26">
        <v>52.19</v>
      </c>
      <c r="D2456" s="26">
        <v>3</v>
      </c>
      <c r="E2456" s="27">
        <f t="shared" si="38"/>
        <v>37.616240020026687</v>
      </c>
    </row>
    <row r="2457" spans="1:5" x14ac:dyDescent="0.3">
      <c r="A2457" s="24">
        <v>42838.041666666664</v>
      </c>
      <c r="B2457" s="25">
        <v>7.855577793008478E-5</v>
      </c>
      <c r="C2457" s="26">
        <v>50.84</v>
      </c>
      <c r="D2457" s="26">
        <v>3</v>
      </c>
      <c r="E2457" s="27">
        <f t="shared" si="38"/>
        <v>34.985475569697869</v>
      </c>
    </row>
    <row r="2458" spans="1:5" x14ac:dyDescent="0.3">
      <c r="A2458" s="24">
        <v>42838.083333333336</v>
      </c>
      <c r="B2458" s="25">
        <v>7.6704954277808659E-5</v>
      </c>
      <c r="C2458" s="26">
        <v>49</v>
      </c>
      <c r="D2458" s="26">
        <v>3</v>
      </c>
      <c r="E2458" s="27">
        <f t="shared" si="38"/>
        <v>32.924834574206585</v>
      </c>
    </row>
    <row r="2459" spans="1:5" x14ac:dyDescent="0.3">
      <c r="A2459" s="24">
        <v>42838.125</v>
      </c>
      <c r="B2459" s="25">
        <v>7.5537814112426716E-5</v>
      </c>
      <c r="C2459" s="26">
        <v>46</v>
      </c>
      <c r="D2459" s="26">
        <v>3</v>
      </c>
      <c r="E2459" s="27">
        <f t="shared" si="38"/>
        <v>30.438717574743468</v>
      </c>
    </row>
    <row r="2460" spans="1:5" x14ac:dyDescent="0.3">
      <c r="A2460" s="24">
        <v>42838.166666666664</v>
      </c>
      <c r="B2460" s="25">
        <v>7.5519298820189465E-5</v>
      </c>
      <c r="C2460" s="26">
        <v>45.3</v>
      </c>
      <c r="D2460" s="26">
        <v>3</v>
      </c>
      <c r="E2460" s="27">
        <f t="shared" si="38"/>
        <v>29.968172312218144</v>
      </c>
    </row>
    <row r="2461" spans="1:5" x14ac:dyDescent="0.3">
      <c r="A2461" s="24">
        <v>42838.208333333336</v>
      </c>
      <c r="B2461" s="25">
        <v>7.8013690068543255E-5</v>
      </c>
      <c r="C2461" s="26">
        <v>45.649999999999991</v>
      </c>
      <c r="D2461" s="26">
        <v>3</v>
      </c>
      <c r="E2461" s="27">
        <f t="shared" si="38"/>
        <v>31.19720657627003</v>
      </c>
    </row>
    <row r="2462" spans="1:5" x14ac:dyDescent="0.3">
      <c r="A2462" s="24">
        <v>42838.25</v>
      </c>
      <c r="B2462" s="25">
        <v>8.740988382232265E-5</v>
      </c>
      <c r="C2462" s="26">
        <v>49</v>
      </c>
      <c r="D2462" s="26">
        <v>3</v>
      </c>
      <c r="E2462" s="27">
        <f t="shared" si="38"/>
        <v>37.519818531893776</v>
      </c>
    </row>
    <row r="2463" spans="1:5" x14ac:dyDescent="0.3">
      <c r="A2463" s="24">
        <v>42838.291666666664</v>
      </c>
      <c r="B2463" s="25">
        <v>9.9783243131283989E-5</v>
      </c>
      <c r="C2463" s="26">
        <v>52.19</v>
      </c>
      <c r="D2463" s="26">
        <v>3</v>
      </c>
      <c r="E2463" s="27">
        <f t="shared" si="38"/>
        <v>45.619342141030188</v>
      </c>
    </row>
    <row r="2464" spans="1:5" x14ac:dyDescent="0.3">
      <c r="A2464" s="24">
        <v>42838.333333333336</v>
      </c>
      <c r="B2464" s="25">
        <v>1.2799308901033298E-4</v>
      </c>
      <c r="C2464" s="26">
        <v>53.69</v>
      </c>
      <c r="D2464" s="26">
        <v>2</v>
      </c>
      <c r="E2464" s="27">
        <f t="shared" si="38"/>
        <v>60.198272792931448</v>
      </c>
    </row>
    <row r="2465" spans="1:5" x14ac:dyDescent="0.3">
      <c r="A2465" s="24">
        <v>42838.375</v>
      </c>
      <c r="B2465" s="25">
        <v>1.5047121740418846E-4</v>
      </c>
      <c r="C2465" s="26">
        <v>54.15</v>
      </c>
      <c r="D2465" s="26">
        <v>2</v>
      </c>
      <c r="E2465" s="27">
        <f t="shared" si="38"/>
        <v>71.376623860546417</v>
      </c>
    </row>
    <row r="2466" spans="1:5" x14ac:dyDescent="0.3">
      <c r="A2466" s="24">
        <v>42838.416666666664</v>
      </c>
      <c r="B2466" s="25">
        <v>1.5859381635978837E-4</v>
      </c>
      <c r="C2466" s="26">
        <v>53.23</v>
      </c>
      <c r="D2466" s="26">
        <v>1</v>
      </c>
      <c r="E2466" s="27">
        <f t="shared" si="38"/>
        <v>73.951471880724242</v>
      </c>
    </row>
    <row r="2467" spans="1:5" x14ac:dyDescent="0.3">
      <c r="A2467" s="24">
        <v>42838.458333333336</v>
      </c>
      <c r="B2467" s="25">
        <v>1.5899897044726368E-4</v>
      </c>
      <c r="C2467" s="26">
        <v>51.54</v>
      </c>
      <c r="D2467" s="26">
        <v>1</v>
      </c>
      <c r="E2467" s="27">
        <f t="shared" si="38"/>
        <v>71.78650876682326</v>
      </c>
    </row>
    <row r="2468" spans="1:5" x14ac:dyDescent="0.3">
      <c r="A2468" s="24">
        <v>42838.5</v>
      </c>
      <c r="B2468" s="25">
        <v>1.590432830556078E-4</v>
      </c>
      <c r="C2468" s="26">
        <v>51.22999999999999</v>
      </c>
      <c r="D2468" s="26">
        <v>1</v>
      </c>
      <c r="E2468" s="27">
        <f t="shared" si="38"/>
        <v>71.374617544623774</v>
      </c>
    </row>
    <row r="2469" spans="1:5" x14ac:dyDescent="0.3">
      <c r="A2469" s="24">
        <v>42838.541666666664</v>
      </c>
      <c r="B2469" s="25">
        <v>1.5003917434042158E-4</v>
      </c>
      <c r="C2469" s="26">
        <v>50.69</v>
      </c>
      <c r="D2469" s="26">
        <v>1</v>
      </c>
      <c r="E2469" s="27">
        <f t="shared" si="38"/>
        <v>66.624055146487891</v>
      </c>
    </row>
    <row r="2470" spans="1:5" x14ac:dyDescent="0.3">
      <c r="A2470" s="24">
        <v>42838.583333333336</v>
      </c>
      <c r="B2470" s="25">
        <v>1.3088470837756473E-4</v>
      </c>
      <c r="C2470" s="26">
        <v>45.3</v>
      </c>
      <c r="D2470" s="26">
        <v>1</v>
      </c>
      <c r="E2470" s="27">
        <f t="shared" si="38"/>
        <v>51.938717056052255</v>
      </c>
    </row>
    <row r="2471" spans="1:5" x14ac:dyDescent="0.3">
      <c r="A2471" s="24">
        <v>42838.625</v>
      </c>
      <c r="B2471" s="25">
        <v>1.228517821113926E-4</v>
      </c>
      <c r="C2471" s="26">
        <v>40.29</v>
      </c>
      <c r="D2471" s="26">
        <v>1</v>
      </c>
      <c r="E2471" s="27">
        <f t="shared" si="38"/>
        <v>43.359357119107749</v>
      </c>
    </row>
    <row r="2472" spans="1:5" x14ac:dyDescent="0.3">
      <c r="A2472" s="24">
        <v>42838.666666666664</v>
      </c>
      <c r="B2472" s="25">
        <v>1.2193396000738897E-4</v>
      </c>
      <c r="C2472" s="26">
        <v>39.74</v>
      </c>
      <c r="D2472" s="26">
        <v>2</v>
      </c>
      <c r="E2472" s="27">
        <f t="shared" si="38"/>
        <v>42.447942799276269</v>
      </c>
    </row>
    <row r="2473" spans="1:5" x14ac:dyDescent="0.3">
      <c r="A2473" s="24">
        <v>42838.708333333336</v>
      </c>
      <c r="B2473" s="25">
        <v>1.2200972746814898E-4</v>
      </c>
      <c r="C2473" s="26">
        <v>39.31</v>
      </c>
      <c r="D2473" s="26">
        <v>2</v>
      </c>
      <c r="E2473" s="27">
        <f t="shared" si="38"/>
        <v>42.014732908130924</v>
      </c>
    </row>
    <row r="2474" spans="1:5" x14ac:dyDescent="0.3">
      <c r="A2474" s="24">
        <v>42838.75</v>
      </c>
      <c r="B2474" s="25">
        <v>1.1893704493758785E-4</v>
      </c>
      <c r="C2474" s="26">
        <v>39.69</v>
      </c>
      <c r="D2474" s="26">
        <v>2</v>
      </c>
      <c r="E2474" s="27">
        <f t="shared" si="38"/>
        <v>41.352555106898265</v>
      </c>
    </row>
    <row r="2475" spans="1:5" x14ac:dyDescent="0.3">
      <c r="A2475" s="24">
        <v>42838.791666666664</v>
      </c>
      <c r="B2475" s="25">
        <v>1.1574343439457961E-4</v>
      </c>
      <c r="C2475" s="26">
        <v>40</v>
      </c>
      <c r="D2475" s="26">
        <v>2</v>
      </c>
      <c r="E2475" s="27">
        <f t="shared" si="38"/>
        <v>40.556499411860692</v>
      </c>
    </row>
    <row r="2476" spans="1:5" x14ac:dyDescent="0.3">
      <c r="A2476" s="24">
        <v>42838.833333333336</v>
      </c>
      <c r="B2476" s="25">
        <v>1.1605634770356211E-4</v>
      </c>
      <c r="C2476" s="26">
        <v>50.69</v>
      </c>
      <c r="D2476" s="26">
        <v>2</v>
      </c>
      <c r="E2476" s="27">
        <f t="shared" si="38"/>
        <v>51.53417128221961</v>
      </c>
    </row>
    <row r="2477" spans="1:5" x14ac:dyDescent="0.3">
      <c r="A2477" s="24">
        <v>42838.875</v>
      </c>
      <c r="B2477" s="25">
        <v>1.1897109400576724E-4</v>
      </c>
      <c r="C2477" s="26">
        <v>53.96</v>
      </c>
      <c r="D2477" s="26">
        <v>2</v>
      </c>
      <c r="E2477" s="27">
        <f t="shared" si="38"/>
        <v>56.236398837148514</v>
      </c>
    </row>
    <row r="2478" spans="1:5" x14ac:dyDescent="0.3">
      <c r="A2478" s="24">
        <v>42838.916666666664</v>
      </c>
      <c r="B2478" s="25">
        <v>1.0619763208271896E-4</v>
      </c>
      <c r="C2478" s="26">
        <v>53</v>
      </c>
      <c r="D2478" s="26">
        <v>2</v>
      </c>
      <c r="E2478" s="27">
        <f t="shared" si="38"/>
        <v>49.305436623364756</v>
      </c>
    </row>
    <row r="2479" spans="1:5" x14ac:dyDescent="0.3">
      <c r="A2479" s="24">
        <v>42838.958333333336</v>
      </c>
      <c r="B2479" s="25">
        <v>9.5876897380664923E-5</v>
      </c>
      <c r="C2479" s="26">
        <v>49.54</v>
      </c>
      <c r="D2479" s="26">
        <v>2</v>
      </c>
      <c r="E2479" s="27">
        <f t="shared" si="38"/>
        <v>41.607735507046108</v>
      </c>
    </row>
    <row r="2480" spans="1:5" x14ac:dyDescent="0.3">
      <c r="A2480" s="24">
        <v>42839</v>
      </c>
      <c r="B2480" s="25">
        <v>8.6236783750082729E-5</v>
      </c>
      <c r="C2480" s="26">
        <v>52.44</v>
      </c>
      <c r="D2480" s="26">
        <v>3</v>
      </c>
      <c r="E2480" s="27">
        <f t="shared" si="38"/>
        <v>39.614970793124002</v>
      </c>
    </row>
    <row r="2481" spans="1:5" x14ac:dyDescent="0.3">
      <c r="A2481" s="24">
        <v>42839.041666666664</v>
      </c>
      <c r="B2481" s="25">
        <v>8.0470919524972421E-5</v>
      </c>
      <c r="C2481" s="26">
        <v>51.69</v>
      </c>
      <c r="D2481" s="26">
        <v>3</v>
      </c>
      <c r="E2481" s="27">
        <f t="shared" si="38"/>
        <v>36.437586432953424</v>
      </c>
    </row>
    <row r="2482" spans="1:5" x14ac:dyDescent="0.3">
      <c r="A2482" s="24">
        <v>42839.083333333336</v>
      </c>
      <c r="B2482" s="25">
        <v>7.7541422185994221E-5</v>
      </c>
      <c r="C2482" s="26">
        <v>50.7</v>
      </c>
      <c r="D2482" s="26">
        <v>3</v>
      </c>
      <c r="E2482" s="27">
        <f t="shared" si="38"/>
        <v>34.438626918309986</v>
      </c>
    </row>
    <row r="2483" spans="1:5" x14ac:dyDescent="0.3">
      <c r="A2483" s="24">
        <v>42839.125</v>
      </c>
      <c r="B2483" s="25">
        <v>7.5883918909899756E-5</v>
      </c>
      <c r="C2483" s="26">
        <v>50.69</v>
      </c>
      <c r="D2483" s="26">
        <v>3</v>
      </c>
      <c r="E2483" s="27">
        <f t="shared" si="38"/>
        <v>33.695829241995085</v>
      </c>
    </row>
    <row r="2484" spans="1:5" x14ac:dyDescent="0.3">
      <c r="A2484" s="24">
        <v>42839.166666666664</v>
      </c>
      <c r="B2484" s="25">
        <v>7.5566152862062297E-5</v>
      </c>
      <c r="C2484" s="26">
        <v>49</v>
      </c>
      <c r="D2484" s="26">
        <v>3</v>
      </c>
      <c r="E2484" s="27">
        <f t="shared" si="38"/>
        <v>32.436015454511619</v>
      </c>
    </row>
    <row r="2485" spans="1:5" x14ac:dyDescent="0.3">
      <c r="A2485" s="24">
        <v>42839.208333333336</v>
      </c>
      <c r="B2485" s="25">
        <v>7.667118857838175E-5</v>
      </c>
      <c r="C2485" s="26">
        <v>49</v>
      </c>
      <c r="D2485" s="26">
        <v>3</v>
      </c>
      <c r="E2485" s="27">
        <f t="shared" si="38"/>
        <v>32.910340985384579</v>
      </c>
    </row>
    <row r="2486" spans="1:5" x14ac:dyDescent="0.3">
      <c r="A2486" s="24">
        <v>42839.25</v>
      </c>
      <c r="B2486" s="25">
        <v>8.0093513546021416E-5</v>
      </c>
      <c r="C2486" s="26">
        <v>48.849999999999994</v>
      </c>
      <c r="D2486" s="26">
        <v>3</v>
      </c>
      <c r="E2486" s="27">
        <f t="shared" si="38"/>
        <v>34.27409687769476</v>
      </c>
    </row>
    <row r="2487" spans="1:5" x14ac:dyDescent="0.3">
      <c r="A2487" s="24">
        <v>42839.291666666664</v>
      </c>
      <c r="B2487" s="25">
        <v>7.8346853986821144E-5</v>
      </c>
      <c r="C2487" s="26">
        <v>43.4</v>
      </c>
      <c r="D2487" s="26">
        <v>3</v>
      </c>
      <c r="E2487" s="27">
        <f t="shared" si="38"/>
        <v>29.786220336125609</v>
      </c>
    </row>
    <row r="2488" spans="1:5" x14ac:dyDescent="0.3">
      <c r="A2488" s="24">
        <v>42839.333333333336</v>
      </c>
      <c r="B2488" s="25">
        <v>8.2309102522666938E-5</v>
      </c>
      <c r="C2488" s="26">
        <v>40.49</v>
      </c>
      <c r="D2488" s="26">
        <v>2</v>
      </c>
      <c r="E2488" s="27">
        <f t="shared" si="38"/>
        <v>29.194413115610793</v>
      </c>
    </row>
    <row r="2489" spans="1:5" x14ac:dyDescent="0.3">
      <c r="A2489" s="24">
        <v>42839.375</v>
      </c>
      <c r="B2489" s="25">
        <v>9.3274230112031333E-5</v>
      </c>
      <c r="C2489" s="26">
        <v>46.16</v>
      </c>
      <c r="D2489" s="26">
        <v>2</v>
      </c>
      <c r="E2489" s="27">
        <f t="shared" si="38"/>
        <v>37.716516926869168</v>
      </c>
    </row>
    <row r="2490" spans="1:5" x14ac:dyDescent="0.3">
      <c r="A2490" s="24">
        <v>42839.416666666664</v>
      </c>
      <c r="B2490" s="25">
        <v>1.0420366381317453E-4</v>
      </c>
      <c r="C2490" s="26">
        <v>46.2</v>
      </c>
      <c r="D2490" s="26">
        <v>1</v>
      </c>
      <c r="E2490" s="27">
        <f t="shared" si="38"/>
        <v>42.172473189157493</v>
      </c>
    </row>
    <row r="2491" spans="1:5" x14ac:dyDescent="0.3">
      <c r="A2491" s="24">
        <v>42839.458333333336</v>
      </c>
      <c r="B2491" s="25">
        <v>1.0799911038089918E-4</v>
      </c>
      <c r="C2491" s="26">
        <v>46.180000000000007</v>
      </c>
      <c r="D2491" s="26">
        <v>1</v>
      </c>
      <c r="E2491" s="27">
        <f t="shared" si="38"/>
        <v>43.689614516335745</v>
      </c>
    </row>
    <row r="2492" spans="1:5" x14ac:dyDescent="0.3">
      <c r="A2492" s="24">
        <v>42839.5</v>
      </c>
      <c r="B2492" s="25">
        <v>1.0959021852529122E-4</v>
      </c>
      <c r="C2492" s="26">
        <v>45.83</v>
      </c>
      <c r="D2492" s="26">
        <v>1</v>
      </c>
      <c r="E2492" s="27">
        <f t="shared" si="38"/>
        <v>43.997272703523485</v>
      </c>
    </row>
    <row r="2493" spans="1:5" x14ac:dyDescent="0.3">
      <c r="A2493" s="24">
        <v>42839.541666666664</v>
      </c>
      <c r="B2493" s="25">
        <v>1.0614470767176615E-4</v>
      </c>
      <c r="C2493" s="26">
        <v>45.69</v>
      </c>
      <c r="D2493" s="26">
        <v>1</v>
      </c>
      <c r="E2493" s="27">
        <f t="shared" si="38"/>
        <v>42.483824835261437</v>
      </c>
    </row>
    <row r="2494" spans="1:5" x14ac:dyDescent="0.3">
      <c r="A2494" s="24">
        <v>42839.583333333336</v>
      </c>
      <c r="B2494" s="25">
        <v>9.7678535161372691E-5</v>
      </c>
      <c r="C2494" s="26">
        <v>40.69</v>
      </c>
      <c r="D2494" s="26">
        <v>1</v>
      </c>
      <c r="E2494" s="27">
        <f t="shared" si="38"/>
        <v>34.816966858474395</v>
      </c>
    </row>
    <row r="2495" spans="1:5" x14ac:dyDescent="0.3">
      <c r="A2495" s="24">
        <v>42839.625</v>
      </c>
      <c r="B2495" s="25">
        <v>9.3925371061222458E-5</v>
      </c>
      <c r="C2495" s="26">
        <v>38.74</v>
      </c>
      <c r="D2495" s="26">
        <v>1</v>
      </c>
      <c r="E2495" s="27">
        <f t="shared" si="38"/>
        <v>31.874739344227002</v>
      </c>
    </row>
    <row r="2496" spans="1:5" x14ac:dyDescent="0.3">
      <c r="A2496" s="24">
        <v>42839.666666666664</v>
      </c>
      <c r="B2496" s="25">
        <v>9.2171337684126059E-5</v>
      </c>
      <c r="C2496" s="26">
        <v>36.1</v>
      </c>
      <c r="D2496" s="26">
        <v>2</v>
      </c>
      <c r="E2496" s="27">
        <f t="shared" si="38"/>
        <v>29.147895143877289</v>
      </c>
    </row>
    <row r="2497" spans="1:5" x14ac:dyDescent="0.3">
      <c r="A2497" s="24">
        <v>42839.708333333336</v>
      </c>
      <c r="B2497" s="25">
        <v>9.3653820151840342E-5</v>
      </c>
      <c r="C2497" s="26">
        <v>35.72</v>
      </c>
      <c r="D2497" s="26">
        <v>2</v>
      </c>
      <c r="E2497" s="27">
        <f t="shared" si="38"/>
        <v>29.304954633015939</v>
      </c>
    </row>
    <row r="2498" spans="1:5" x14ac:dyDescent="0.3">
      <c r="A2498" s="24">
        <v>42839.75</v>
      </c>
      <c r="B2498" s="25">
        <v>9.4013020116245024E-5</v>
      </c>
      <c r="C2498" s="26">
        <v>36.9</v>
      </c>
      <c r="D2498" s="26">
        <v>2</v>
      </c>
      <c r="E2498" s="27">
        <f t="shared" si="38"/>
        <v>30.389144674455508</v>
      </c>
    </row>
    <row r="2499" spans="1:5" x14ac:dyDescent="0.3">
      <c r="A2499" s="24">
        <v>42839.791666666664</v>
      </c>
      <c r="B2499" s="25">
        <v>9.6565803895293874E-5</v>
      </c>
      <c r="C2499" s="26">
        <v>38.74</v>
      </c>
      <c r="D2499" s="26">
        <v>2</v>
      </c>
      <c r="E2499" s="27">
        <f t="shared" si="38"/>
        <v>32.770802967836282</v>
      </c>
    </row>
    <row r="2500" spans="1:5" x14ac:dyDescent="0.3">
      <c r="A2500" s="24">
        <v>42839.833333333336</v>
      </c>
      <c r="B2500" s="25">
        <v>1.0265288666283006E-4</v>
      </c>
      <c r="C2500" s="26">
        <v>45.9</v>
      </c>
      <c r="D2500" s="26">
        <v>2</v>
      </c>
      <c r="E2500" s="27">
        <f t="shared" si="38"/>
        <v>41.275083280937359</v>
      </c>
    </row>
    <row r="2501" spans="1:5" x14ac:dyDescent="0.3">
      <c r="A2501" s="24">
        <v>42839.875</v>
      </c>
      <c r="B2501" s="25">
        <v>1.1048892100525281E-4</v>
      </c>
      <c r="C2501" s="26">
        <v>51.53</v>
      </c>
      <c r="D2501" s="26">
        <v>2</v>
      </c>
      <c r="E2501" s="27">
        <f t="shared" si="38"/>
        <v>49.875008310749934</v>
      </c>
    </row>
    <row r="2502" spans="1:5" x14ac:dyDescent="0.3">
      <c r="A2502" s="24">
        <v>42839.916666666664</v>
      </c>
      <c r="B2502" s="25">
        <v>1.0271342820815878E-4</v>
      </c>
      <c r="C2502" s="26">
        <v>50.27</v>
      </c>
      <c r="D2502" s="26">
        <v>2</v>
      </c>
      <c r="E2502" s="27">
        <f t="shared" si="38"/>
        <v>45.231419355571482</v>
      </c>
    </row>
    <row r="2503" spans="1:5" x14ac:dyDescent="0.3">
      <c r="A2503" s="24">
        <v>42839.958333333336</v>
      </c>
      <c r="B2503" s="25">
        <v>9.4442930244738988E-5</v>
      </c>
      <c r="C2503" s="26">
        <v>46.180000000000007</v>
      </c>
      <c r="D2503" s="26">
        <v>2</v>
      </c>
      <c r="E2503" s="27">
        <f t="shared" si="38"/>
        <v>38.205640783829928</v>
      </c>
    </row>
    <row r="2504" spans="1:5" x14ac:dyDescent="0.3">
      <c r="A2504" s="24">
        <v>42840</v>
      </c>
      <c r="B2504" s="25">
        <v>8.6226172109437092E-5</v>
      </c>
      <c r="C2504" s="26">
        <v>50.84</v>
      </c>
      <c r="D2504" s="26">
        <v>3</v>
      </c>
      <c r="E2504" s="27">
        <f t="shared" si="38"/>
        <v>38.401550048783527</v>
      </c>
    </row>
    <row r="2505" spans="1:5" x14ac:dyDescent="0.3">
      <c r="A2505" s="24">
        <v>42840.041666666664</v>
      </c>
      <c r="B2505" s="25">
        <v>7.9946524115888707E-5</v>
      </c>
      <c r="C2505" s="26">
        <v>43.4</v>
      </c>
      <c r="D2505" s="26">
        <v>3</v>
      </c>
      <c r="E2505" s="27">
        <f t="shared" si="38"/>
        <v>30.394389324475032</v>
      </c>
    </row>
    <row r="2506" spans="1:5" x14ac:dyDescent="0.3">
      <c r="A2506" s="24">
        <v>42840.083333333336</v>
      </c>
      <c r="B2506" s="25">
        <v>7.6890454617822748E-5</v>
      </c>
      <c r="C2506" s="26">
        <v>39.24</v>
      </c>
      <c r="D2506" s="26">
        <v>3</v>
      </c>
      <c r="E2506" s="27">
        <f t="shared" ref="E2506:E2569" si="39">C2506*B2506*8760</f>
        <v>26.430509407421479</v>
      </c>
    </row>
    <row r="2507" spans="1:5" x14ac:dyDescent="0.3">
      <c r="A2507" s="24">
        <v>42840.125</v>
      </c>
      <c r="B2507" s="25">
        <v>7.5150257070009672E-5</v>
      </c>
      <c r="C2507" s="26">
        <v>37.74</v>
      </c>
      <c r="D2507" s="26">
        <v>3</v>
      </c>
      <c r="E2507" s="27">
        <f t="shared" si="39"/>
        <v>24.844855347962167</v>
      </c>
    </row>
    <row r="2508" spans="1:5" x14ac:dyDescent="0.3">
      <c r="A2508" s="24">
        <v>42840.166666666664</v>
      </c>
      <c r="B2508" s="25">
        <v>7.4778339899768767E-5</v>
      </c>
      <c r="C2508" s="26">
        <v>35.99</v>
      </c>
      <c r="D2508" s="26">
        <v>3</v>
      </c>
      <c r="E2508" s="27">
        <f t="shared" si="39"/>
        <v>23.575546688215859</v>
      </c>
    </row>
    <row r="2509" spans="1:5" x14ac:dyDescent="0.3">
      <c r="A2509" s="24">
        <v>42840.208333333336</v>
      </c>
      <c r="B2509" s="25">
        <v>7.5495000355612195E-5</v>
      </c>
      <c r="C2509" s="26">
        <v>36</v>
      </c>
      <c r="D2509" s="26">
        <v>3</v>
      </c>
      <c r="E2509" s="27">
        <f t="shared" si="39"/>
        <v>23.808103312145864</v>
      </c>
    </row>
    <row r="2510" spans="1:5" x14ac:dyDescent="0.3">
      <c r="A2510" s="24">
        <v>42840.25</v>
      </c>
      <c r="B2510" s="25">
        <v>7.7456701423866132E-5</v>
      </c>
      <c r="C2510" s="26">
        <v>38.74</v>
      </c>
      <c r="D2510" s="26">
        <v>3</v>
      </c>
      <c r="E2510" s="27">
        <f t="shared" si="39"/>
        <v>26.28589209128663</v>
      </c>
    </row>
    <row r="2511" spans="1:5" x14ac:dyDescent="0.3">
      <c r="A2511" s="24">
        <v>42840.291666666664</v>
      </c>
      <c r="B2511" s="25">
        <v>7.2659487402576656E-5</v>
      </c>
      <c r="C2511" s="26">
        <v>40.46</v>
      </c>
      <c r="D2511" s="26">
        <v>3</v>
      </c>
      <c r="E2511" s="27">
        <f t="shared" si="39"/>
        <v>25.752673056300285</v>
      </c>
    </row>
    <row r="2512" spans="1:5" x14ac:dyDescent="0.3">
      <c r="A2512" s="24">
        <v>42840.333333333336</v>
      </c>
      <c r="B2512" s="25">
        <v>7.0099745612022354E-5</v>
      </c>
      <c r="C2512" s="26">
        <v>40.49</v>
      </c>
      <c r="D2512" s="26">
        <v>3</v>
      </c>
      <c r="E2512" s="27">
        <f t="shared" si="39"/>
        <v>24.863847010517677</v>
      </c>
    </row>
    <row r="2513" spans="1:5" x14ac:dyDescent="0.3">
      <c r="A2513" s="24">
        <v>42840.375</v>
      </c>
      <c r="B2513" s="25">
        <v>7.5051025560664313E-5</v>
      </c>
      <c r="C2513" s="26">
        <v>46.2</v>
      </c>
      <c r="D2513" s="26">
        <v>3</v>
      </c>
      <c r="E2513" s="27">
        <f t="shared" si="39"/>
        <v>30.374050656707578</v>
      </c>
    </row>
    <row r="2514" spans="1:5" x14ac:dyDescent="0.3">
      <c r="A2514" s="24">
        <v>42840.416666666664</v>
      </c>
      <c r="B2514" s="25">
        <v>8.0251005639807633E-5</v>
      </c>
      <c r="C2514" s="26">
        <v>46.2</v>
      </c>
      <c r="D2514" s="26">
        <v>3</v>
      </c>
      <c r="E2514" s="27">
        <f t="shared" si="39"/>
        <v>32.478544994497831</v>
      </c>
    </row>
    <row r="2515" spans="1:5" x14ac:dyDescent="0.3">
      <c r="A2515" s="24">
        <v>42840.458333333336</v>
      </c>
      <c r="B2515" s="25">
        <v>8.4217698456867115E-5</v>
      </c>
      <c r="C2515" s="26">
        <v>45.3</v>
      </c>
      <c r="D2515" s="26">
        <v>3</v>
      </c>
      <c r="E2515" s="27">
        <f t="shared" si="39"/>
        <v>33.419940843241662</v>
      </c>
    </row>
    <row r="2516" spans="1:5" x14ac:dyDescent="0.3">
      <c r="A2516" s="24">
        <v>42840.5</v>
      </c>
      <c r="B2516" s="25">
        <v>8.6574693215400801E-5</v>
      </c>
      <c r="C2516" s="26">
        <v>44.01</v>
      </c>
      <c r="D2516" s="26">
        <v>3</v>
      </c>
      <c r="E2516" s="27">
        <f t="shared" si="39"/>
        <v>33.376933696069756</v>
      </c>
    </row>
    <row r="2517" spans="1:5" x14ac:dyDescent="0.3">
      <c r="A2517" s="24">
        <v>42840.541666666664</v>
      </c>
      <c r="B2517" s="25">
        <v>8.6748115549558871E-5</v>
      </c>
      <c r="C2517" s="26">
        <v>45.3</v>
      </c>
      <c r="D2517" s="26">
        <v>3</v>
      </c>
      <c r="E2517" s="27">
        <f t="shared" si="39"/>
        <v>34.424081197300346</v>
      </c>
    </row>
    <row r="2518" spans="1:5" x14ac:dyDescent="0.3">
      <c r="A2518" s="24">
        <v>42840.583333333336</v>
      </c>
      <c r="B2518" s="25">
        <v>8.439541441083881E-5</v>
      </c>
      <c r="C2518" s="26">
        <v>44.01</v>
      </c>
      <c r="D2518" s="26">
        <v>3</v>
      </c>
      <c r="E2518" s="27">
        <f t="shared" si="39"/>
        <v>32.536761568816097</v>
      </c>
    </row>
    <row r="2519" spans="1:5" x14ac:dyDescent="0.3">
      <c r="A2519" s="24">
        <v>42840.625</v>
      </c>
      <c r="B2519" s="25">
        <v>8.1639756385606298E-5</v>
      </c>
      <c r="C2519" s="26">
        <v>40.49</v>
      </c>
      <c r="D2519" s="26">
        <v>3</v>
      </c>
      <c r="E2519" s="27">
        <f t="shared" si="39"/>
        <v>28.957001127826025</v>
      </c>
    </row>
    <row r="2520" spans="1:5" x14ac:dyDescent="0.3">
      <c r="A2520" s="24">
        <v>42840.666666666664</v>
      </c>
      <c r="B2520" s="25">
        <v>7.9038396338660836E-5</v>
      </c>
      <c r="C2520" s="26">
        <v>36.58</v>
      </c>
      <c r="D2520" s="26">
        <v>3</v>
      </c>
      <c r="E2520" s="27">
        <f t="shared" si="39"/>
        <v>25.327126953477549</v>
      </c>
    </row>
    <row r="2521" spans="1:5" x14ac:dyDescent="0.3">
      <c r="A2521" s="24">
        <v>42840.708333333336</v>
      </c>
      <c r="B2521" s="25">
        <v>7.6993372275587012E-5</v>
      </c>
      <c r="C2521" s="26">
        <v>35.72</v>
      </c>
      <c r="D2521" s="26">
        <v>3</v>
      </c>
      <c r="E2521" s="27">
        <f t="shared" si="39"/>
        <v>24.091780537311561</v>
      </c>
    </row>
    <row r="2522" spans="1:5" x14ac:dyDescent="0.3">
      <c r="A2522" s="24">
        <v>42840.75</v>
      </c>
      <c r="B2522" s="25">
        <v>7.6444598499348309E-5</v>
      </c>
      <c r="C2522" s="26">
        <v>36</v>
      </c>
      <c r="D2522" s="26">
        <v>2</v>
      </c>
      <c r="E2522" s="27">
        <f t="shared" si="39"/>
        <v>24.107568582754485</v>
      </c>
    </row>
    <row r="2523" spans="1:5" x14ac:dyDescent="0.3">
      <c r="A2523" s="24">
        <v>42840.791666666664</v>
      </c>
      <c r="B2523" s="25">
        <v>7.8634375972283396E-5</v>
      </c>
      <c r="C2523" s="26">
        <v>39.24</v>
      </c>
      <c r="D2523" s="26">
        <v>2</v>
      </c>
      <c r="E2523" s="27">
        <f t="shared" si="39"/>
        <v>27.029969119215028</v>
      </c>
    </row>
    <row r="2524" spans="1:5" x14ac:dyDescent="0.3">
      <c r="A2524" s="24">
        <v>42840.833333333336</v>
      </c>
      <c r="B2524" s="25">
        <v>8.5348864584138844E-5</v>
      </c>
      <c r="C2524" s="26">
        <v>44.91</v>
      </c>
      <c r="D2524" s="26">
        <v>2</v>
      </c>
      <c r="E2524" s="27">
        <f t="shared" si="39"/>
        <v>33.577233374229394</v>
      </c>
    </row>
    <row r="2525" spans="1:5" x14ac:dyDescent="0.3">
      <c r="A2525" s="24">
        <v>42840.875</v>
      </c>
      <c r="B2525" s="25">
        <v>9.8384896847264597E-5</v>
      </c>
      <c r="C2525" s="26">
        <v>50.9</v>
      </c>
      <c r="D2525" s="26">
        <v>2</v>
      </c>
      <c r="E2525" s="27">
        <f t="shared" si="39"/>
        <v>43.868251345845728</v>
      </c>
    </row>
    <row r="2526" spans="1:5" x14ac:dyDescent="0.3">
      <c r="A2526" s="24">
        <v>42840.916666666664</v>
      </c>
      <c r="B2526" s="25">
        <v>9.3583886694998243E-5</v>
      </c>
      <c r="C2526" s="26">
        <v>46.7</v>
      </c>
      <c r="D2526" s="26">
        <v>2</v>
      </c>
      <c r="E2526" s="27">
        <f t="shared" si="39"/>
        <v>38.284419375830225</v>
      </c>
    </row>
    <row r="2527" spans="1:5" x14ac:dyDescent="0.3">
      <c r="A2527" s="24">
        <v>42840.958333333336</v>
      </c>
      <c r="B2527" s="25">
        <v>8.632230656735198E-5</v>
      </c>
      <c r="C2527" s="26">
        <v>46.07</v>
      </c>
      <c r="D2527" s="26">
        <v>2</v>
      </c>
      <c r="E2527" s="27">
        <f t="shared" si="39"/>
        <v>34.837369492767252</v>
      </c>
    </row>
    <row r="2528" spans="1:5" x14ac:dyDescent="0.3">
      <c r="A2528" s="24">
        <v>42841</v>
      </c>
      <c r="B2528" s="25">
        <v>7.8077752825585526E-5</v>
      </c>
      <c r="C2528" s="26">
        <v>46.95</v>
      </c>
      <c r="D2528" s="26">
        <v>3</v>
      </c>
      <c r="E2528" s="27">
        <f t="shared" si="39"/>
        <v>32.111974337612466</v>
      </c>
    </row>
    <row r="2529" spans="1:5" x14ac:dyDescent="0.3">
      <c r="A2529" s="24">
        <v>42841.041666666664</v>
      </c>
      <c r="B2529" s="25">
        <v>7.5028988630864579E-5</v>
      </c>
      <c r="C2529" s="26">
        <v>38.590000000000003</v>
      </c>
      <c r="D2529" s="26">
        <v>3</v>
      </c>
      <c r="E2529" s="27">
        <f t="shared" si="39"/>
        <v>25.363429560281965</v>
      </c>
    </row>
    <row r="2530" spans="1:5" x14ac:dyDescent="0.3">
      <c r="A2530" s="24">
        <v>42841.083333333336</v>
      </c>
      <c r="B2530" s="25">
        <v>7.3185416203493881E-5</v>
      </c>
      <c r="C2530" s="26">
        <v>35.51</v>
      </c>
      <c r="D2530" s="26">
        <v>3</v>
      </c>
      <c r="E2530" s="27">
        <f t="shared" si="39"/>
        <v>22.765611773421952</v>
      </c>
    </row>
    <row r="2531" spans="1:5" x14ac:dyDescent="0.3">
      <c r="A2531" s="24">
        <v>42841.125</v>
      </c>
      <c r="B2531" s="25">
        <v>7.2506428166918546E-5</v>
      </c>
      <c r="C2531" s="26">
        <v>33.99</v>
      </c>
      <c r="D2531" s="26">
        <v>3</v>
      </c>
      <c r="E2531" s="27">
        <f t="shared" si="39"/>
        <v>21.588963002127599</v>
      </c>
    </row>
    <row r="2532" spans="1:5" x14ac:dyDescent="0.3">
      <c r="A2532" s="24">
        <v>42841.166666666664</v>
      </c>
      <c r="B2532" s="25">
        <v>7.2737718966561448E-5</v>
      </c>
      <c r="C2532" s="26">
        <v>33.1</v>
      </c>
      <c r="D2532" s="26">
        <v>3</v>
      </c>
      <c r="E2532" s="27">
        <f t="shared" si="39"/>
        <v>21.090738040668292</v>
      </c>
    </row>
    <row r="2533" spans="1:5" x14ac:dyDescent="0.3">
      <c r="A2533" s="24">
        <v>42841.208333333336</v>
      </c>
      <c r="B2533" s="25">
        <v>7.5042885041927011E-5</v>
      </c>
      <c r="C2533" s="26">
        <v>32.619999999999997</v>
      </c>
      <c r="D2533" s="26">
        <v>3</v>
      </c>
      <c r="E2533" s="27">
        <f t="shared" si="39"/>
        <v>21.443594452192691</v>
      </c>
    </row>
    <row r="2534" spans="1:5" x14ac:dyDescent="0.3">
      <c r="A2534" s="24">
        <v>42841.25</v>
      </c>
      <c r="B2534" s="25">
        <v>8.4097064717096189E-5</v>
      </c>
      <c r="C2534" s="26">
        <v>32.619999999999997</v>
      </c>
      <c r="D2534" s="26">
        <v>3</v>
      </c>
      <c r="E2534" s="27">
        <f t="shared" si="39"/>
        <v>24.030837159387893</v>
      </c>
    </row>
    <row r="2535" spans="1:5" x14ac:dyDescent="0.3">
      <c r="A2535" s="24">
        <v>42841.291666666664</v>
      </c>
      <c r="B2535" s="25">
        <v>9.5281706512653501E-5</v>
      </c>
      <c r="C2535" s="26">
        <v>32.119999999999997</v>
      </c>
      <c r="D2535" s="26">
        <v>3</v>
      </c>
      <c r="E2535" s="27">
        <f t="shared" si="39"/>
        <v>26.80952809951313</v>
      </c>
    </row>
    <row r="2536" spans="1:5" x14ac:dyDescent="0.3">
      <c r="A2536" s="24">
        <v>42841.333333333336</v>
      </c>
      <c r="B2536" s="25">
        <v>1.2019443124533452E-4</v>
      </c>
      <c r="C2536" s="26">
        <v>33.32</v>
      </c>
      <c r="D2536" s="26">
        <v>3</v>
      </c>
      <c r="E2536" s="27">
        <f t="shared" si="39"/>
        <v>35.082735214068222</v>
      </c>
    </row>
    <row r="2537" spans="1:5" x14ac:dyDescent="0.3">
      <c r="A2537" s="24">
        <v>42841.375</v>
      </c>
      <c r="B2537" s="25">
        <v>1.4041046040442532E-4</v>
      </c>
      <c r="C2537" s="26">
        <v>37.840000000000003</v>
      </c>
      <c r="D2537" s="26">
        <v>3</v>
      </c>
      <c r="E2537" s="27">
        <f t="shared" si="39"/>
        <v>46.543034758122268</v>
      </c>
    </row>
    <row r="2538" spans="1:5" x14ac:dyDescent="0.3">
      <c r="A2538" s="24">
        <v>42841.416666666664</v>
      </c>
      <c r="B2538" s="25">
        <v>1.4802946069338916E-4</v>
      </c>
      <c r="C2538" s="26">
        <v>40</v>
      </c>
      <c r="D2538" s="26">
        <v>3</v>
      </c>
      <c r="E2538" s="27">
        <f t="shared" si="39"/>
        <v>51.869523026963563</v>
      </c>
    </row>
    <row r="2539" spans="1:5" x14ac:dyDescent="0.3">
      <c r="A2539" s="24">
        <v>42841.458333333336</v>
      </c>
      <c r="B2539" s="25">
        <v>1.4861517736461979E-4</v>
      </c>
      <c r="C2539" s="26">
        <v>40</v>
      </c>
      <c r="D2539" s="26">
        <v>3</v>
      </c>
      <c r="E2539" s="27">
        <f t="shared" si="39"/>
        <v>52.074758148562772</v>
      </c>
    </row>
    <row r="2540" spans="1:5" x14ac:dyDescent="0.3">
      <c r="A2540" s="24">
        <v>42841.5</v>
      </c>
      <c r="B2540" s="25">
        <v>1.4862054796397473E-4</v>
      </c>
      <c r="C2540" s="26">
        <v>40</v>
      </c>
      <c r="D2540" s="26">
        <v>3</v>
      </c>
      <c r="E2540" s="27">
        <f t="shared" si="39"/>
        <v>52.076640006576739</v>
      </c>
    </row>
    <row r="2541" spans="1:5" x14ac:dyDescent="0.3">
      <c r="A2541" s="24">
        <v>42841.541666666664</v>
      </c>
      <c r="B2541" s="25">
        <v>1.4104235741355871E-4</v>
      </c>
      <c r="C2541" s="26">
        <v>40.49</v>
      </c>
      <c r="D2541" s="26">
        <v>3</v>
      </c>
      <c r="E2541" s="27">
        <f t="shared" si="39"/>
        <v>50.026652252672939</v>
      </c>
    </row>
    <row r="2542" spans="1:5" x14ac:dyDescent="0.3">
      <c r="A2542" s="24">
        <v>42841.583333333336</v>
      </c>
      <c r="B2542" s="25">
        <v>1.2485336434043154E-4</v>
      </c>
      <c r="C2542" s="26">
        <v>40.49</v>
      </c>
      <c r="D2542" s="26">
        <v>3</v>
      </c>
      <c r="E2542" s="27">
        <f t="shared" si="39"/>
        <v>44.284539445982077</v>
      </c>
    </row>
    <row r="2543" spans="1:5" x14ac:dyDescent="0.3">
      <c r="A2543" s="24">
        <v>42841.625</v>
      </c>
      <c r="B2543" s="25">
        <v>1.2035995936470555E-4</v>
      </c>
      <c r="C2543" s="26">
        <v>39.6</v>
      </c>
      <c r="D2543" s="26">
        <v>3</v>
      </c>
      <c r="E2543" s="27">
        <f t="shared" si="39"/>
        <v>41.752388463778892</v>
      </c>
    </row>
    <row r="2544" spans="1:5" x14ac:dyDescent="0.3">
      <c r="A2544" s="24">
        <v>42841.666666666664</v>
      </c>
      <c r="B2544" s="25">
        <v>1.2122612514347754E-4</v>
      </c>
      <c r="C2544" s="26">
        <v>38.9</v>
      </c>
      <c r="D2544" s="26">
        <v>3</v>
      </c>
      <c r="E2544" s="27">
        <f t="shared" si="39"/>
        <v>41.309499308391977</v>
      </c>
    </row>
    <row r="2545" spans="1:5" x14ac:dyDescent="0.3">
      <c r="A2545" s="24">
        <v>42841.708333333336</v>
      </c>
      <c r="B2545" s="25">
        <v>1.2205088155702016E-4</v>
      </c>
      <c r="C2545" s="26">
        <v>39.24</v>
      </c>
      <c r="D2545" s="26">
        <v>3</v>
      </c>
      <c r="E2545" s="27">
        <f t="shared" si="39"/>
        <v>41.954062948525845</v>
      </c>
    </row>
    <row r="2546" spans="1:5" x14ac:dyDescent="0.3">
      <c r="A2546" s="24">
        <v>42841.75</v>
      </c>
      <c r="B2546" s="25">
        <v>1.1759343883319016E-4</v>
      </c>
      <c r="C2546" s="26">
        <v>38.9</v>
      </c>
      <c r="D2546" s="26">
        <v>2</v>
      </c>
      <c r="E2546" s="27">
        <f t="shared" si="39"/>
        <v>40.071610590553213</v>
      </c>
    </row>
    <row r="2547" spans="1:5" x14ac:dyDescent="0.3">
      <c r="A2547" s="24">
        <v>42841.791666666664</v>
      </c>
      <c r="B2547" s="25">
        <v>1.1222902352270248E-4</v>
      </c>
      <c r="C2547" s="26">
        <v>40.49</v>
      </c>
      <c r="D2547" s="26">
        <v>2</v>
      </c>
      <c r="E2547" s="27">
        <f t="shared" si="39"/>
        <v>39.8067817029238</v>
      </c>
    </row>
    <row r="2548" spans="1:5" x14ac:dyDescent="0.3">
      <c r="A2548" s="24">
        <v>42841.833333333336</v>
      </c>
      <c r="B2548" s="25">
        <v>1.091534572180163E-4</v>
      </c>
      <c r="C2548" s="26">
        <v>50.69</v>
      </c>
      <c r="D2548" s="26">
        <v>2</v>
      </c>
      <c r="E2548" s="27">
        <f t="shared" si="39"/>
        <v>48.468981418299713</v>
      </c>
    </row>
    <row r="2549" spans="1:5" x14ac:dyDescent="0.3">
      <c r="A2549" s="24">
        <v>42841.875</v>
      </c>
      <c r="B2549" s="25">
        <v>1.1111849833604118E-4</v>
      </c>
      <c r="C2549" s="26">
        <v>53.11999999999999</v>
      </c>
      <c r="D2549" s="26">
        <v>2</v>
      </c>
      <c r="E2549" s="27">
        <f t="shared" si="39"/>
        <v>51.70690417290804</v>
      </c>
    </row>
    <row r="2550" spans="1:5" x14ac:dyDescent="0.3">
      <c r="A2550" s="24">
        <v>42841.916666666664</v>
      </c>
      <c r="B2550" s="25">
        <v>9.792121130283825E-5</v>
      </c>
      <c r="C2550" s="26">
        <v>52.2</v>
      </c>
      <c r="D2550" s="26">
        <v>2</v>
      </c>
      <c r="E2550" s="27">
        <f t="shared" si="39"/>
        <v>44.776628134871459</v>
      </c>
    </row>
    <row r="2551" spans="1:5" x14ac:dyDescent="0.3">
      <c r="A2551" s="24">
        <v>42841.958333333336</v>
      </c>
      <c r="B2551" s="25">
        <v>8.763221725771154E-5</v>
      </c>
      <c r="C2551" s="26">
        <v>51.04</v>
      </c>
      <c r="D2551" s="26">
        <v>2</v>
      </c>
      <c r="E2551" s="27">
        <f t="shared" si="39"/>
        <v>39.181275710982305</v>
      </c>
    </row>
    <row r="2552" spans="1:5" x14ac:dyDescent="0.3">
      <c r="A2552" s="24">
        <v>42842</v>
      </c>
      <c r="B2552" s="25">
        <v>8.1282210861861512E-5</v>
      </c>
      <c r="C2552" s="26">
        <v>48.69</v>
      </c>
      <c r="D2552" s="26">
        <v>3</v>
      </c>
      <c r="E2552" s="27">
        <f t="shared" si="39"/>
        <v>34.668846218528962</v>
      </c>
    </row>
    <row r="2553" spans="1:5" x14ac:dyDescent="0.3">
      <c r="A2553" s="24">
        <v>42842.041666666664</v>
      </c>
      <c r="B2553" s="25">
        <v>7.7665475774481657E-5</v>
      </c>
      <c r="C2553" s="26">
        <v>40.69</v>
      </c>
      <c r="D2553" s="26">
        <v>3</v>
      </c>
      <c r="E2553" s="27">
        <f t="shared" si="39"/>
        <v>27.683423913149646</v>
      </c>
    </row>
    <row r="2554" spans="1:5" x14ac:dyDescent="0.3">
      <c r="A2554" s="24">
        <v>42842.083333333336</v>
      </c>
      <c r="B2554" s="25">
        <v>7.5819315221426205E-5</v>
      </c>
      <c r="C2554" s="26">
        <v>40.49</v>
      </c>
      <c r="D2554" s="26">
        <v>3</v>
      </c>
      <c r="E2554" s="27">
        <f t="shared" si="39"/>
        <v>26.892534882244192</v>
      </c>
    </row>
    <row r="2555" spans="1:5" x14ac:dyDescent="0.3">
      <c r="A2555" s="24">
        <v>42842.125</v>
      </c>
      <c r="B2555" s="25">
        <v>7.4771177830948866E-5</v>
      </c>
      <c r="C2555" s="26">
        <v>40.69</v>
      </c>
      <c r="D2555" s="26">
        <v>3</v>
      </c>
      <c r="E2555" s="27">
        <f t="shared" si="39"/>
        <v>26.651767619245867</v>
      </c>
    </row>
    <row r="2556" spans="1:5" x14ac:dyDescent="0.3">
      <c r="A2556" s="24">
        <v>42842.166666666664</v>
      </c>
      <c r="B2556" s="25">
        <v>7.4883021263208419E-5</v>
      </c>
      <c r="C2556" s="26">
        <v>43.9</v>
      </c>
      <c r="D2556" s="26">
        <v>3</v>
      </c>
      <c r="E2556" s="27">
        <f t="shared" si="39"/>
        <v>28.79731418906448</v>
      </c>
    </row>
    <row r="2557" spans="1:5" x14ac:dyDescent="0.3">
      <c r="A2557" s="24">
        <v>42842.208333333336</v>
      </c>
      <c r="B2557" s="25">
        <v>7.7431916188249979E-5</v>
      </c>
      <c r="C2557" s="26">
        <v>48.69</v>
      </c>
      <c r="D2557" s="26">
        <v>3</v>
      </c>
      <c r="E2557" s="27">
        <f t="shared" si="39"/>
        <v>33.026601593043608</v>
      </c>
    </row>
    <row r="2558" spans="1:5" x14ac:dyDescent="0.3">
      <c r="A2558" s="24">
        <v>42842.25</v>
      </c>
      <c r="B2558" s="25">
        <v>8.6286475149354114E-5</v>
      </c>
      <c r="C2558" s="26">
        <v>50.69</v>
      </c>
      <c r="D2558" s="26">
        <v>3</v>
      </c>
      <c r="E2558" s="27">
        <f t="shared" si="39"/>
        <v>38.315026085809862</v>
      </c>
    </row>
    <row r="2559" spans="1:5" x14ac:dyDescent="0.3">
      <c r="A2559" s="24">
        <v>42842.291666666664</v>
      </c>
      <c r="B2559" s="25">
        <v>9.7816434154859036E-5</v>
      </c>
      <c r="C2559" s="26">
        <v>53.179999999999993</v>
      </c>
      <c r="D2559" s="26">
        <v>3</v>
      </c>
      <c r="E2559" s="27">
        <f t="shared" si="39"/>
        <v>45.568451002793324</v>
      </c>
    </row>
    <row r="2560" spans="1:5" x14ac:dyDescent="0.3">
      <c r="A2560" s="24">
        <v>42842.333333333336</v>
      </c>
      <c r="B2560" s="25">
        <v>1.2373464465818905E-4</v>
      </c>
      <c r="C2560" s="26">
        <v>53.11999999999999</v>
      </c>
      <c r="D2560" s="26">
        <v>2</v>
      </c>
      <c r="E2560" s="27">
        <f t="shared" si="39"/>
        <v>57.577590680368694</v>
      </c>
    </row>
    <row r="2561" spans="1:5" x14ac:dyDescent="0.3">
      <c r="A2561" s="24">
        <v>42842.375</v>
      </c>
      <c r="B2561" s="25">
        <v>1.4480511525966991E-4</v>
      </c>
      <c r="C2561" s="26">
        <v>53.96</v>
      </c>
      <c r="D2561" s="26">
        <v>2</v>
      </c>
      <c r="E2561" s="27">
        <f t="shared" si="39"/>
        <v>68.447872010047263</v>
      </c>
    </row>
    <row r="2562" spans="1:5" x14ac:dyDescent="0.3">
      <c r="A2562" s="24">
        <v>42842.416666666664</v>
      </c>
      <c r="B2562" s="25">
        <v>1.5268629322100842E-4</v>
      </c>
      <c r="C2562" s="26">
        <v>52.15</v>
      </c>
      <c r="D2562" s="26">
        <v>1</v>
      </c>
      <c r="E2562" s="27">
        <f t="shared" si="39"/>
        <v>69.752290077326165</v>
      </c>
    </row>
    <row r="2563" spans="1:5" x14ac:dyDescent="0.3">
      <c r="A2563" s="24">
        <v>42842.458333333336</v>
      </c>
      <c r="B2563" s="25">
        <v>1.5376721341450844E-4</v>
      </c>
      <c r="C2563" s="26">
        <v>51.43</v>
      </c>
      <c r="D2563" s="26">
        <v>1</v>
      </c>
      <c r="E2563" s="27">
        <f t="shared" si="39"/>
        <v>69.276250604555557</v>
      </c>
    </row>
    <row r="2564" spans="1:5" x14ac:dyDescent="0.3">
      <c r="A2564" s="24">
        <v>42842.5</v>
      </c>
      <c r="B2564" s="25">
        <v>1.5421962334801918E-4</v>
      </c>
      <c r="C2564" s="26">
        <v>51.04</v>
      </c>
      <c r="D2564" s="26">
        <v>1</v>
      </c>
      <c r="E2564" s="27">
        <f t="shared" si="39"/>
        <v>68.953197482982191</v>
      </c>
    </row>
    <row r="2565" spans="1:5" x14ac:dyDescent="0.3">
      <c r="A2565" s="24">
        <v>42842.541666666664</v>
      </c>
      <c r="B2565" s="25">
        <v>1.4608190281084775E-4</v>
      </c>
      <c r="C2565" s="26">
        <v>51.43</v>
      </c>
      <c r="D2565" s="26">
        <v>1</v>
      </c>
      <c r="E2565" s="27">
        <f t="shared" si="39"/>
        <v>65.81381221128224</v>
      </c>
    </row>
    <row r="2566" spans="1:5" x14ac:dyDescent="0.3">
      <c r="A2566" s="24">
        <v>42842.583333333336</v>
      </c>
      <c r="B2566" s="25">
        <v>1.2905103588889543E-4</v>
      </c>
      <c r="C2566" s="26">
        <v>51.04</v>
      </c>
      <c r="D2566" s="26">
        <v>1</v>
      </c>
      <c r="E2566" s="27">
        <f t="shared" si="39"/>
        <v>57.700060276698395</v>
      </c>
    </row>
    <row r="2567" spans="1:5" x14ac:dyDescent="0.3">
      <c r="A2567" s="24">
        <v>42842.625</v>
      </c>
      <c r="B2567" s="25">
        <v>1.2457470515941929E-4</v>
      </c>
      <c r="C2567" s="26">
        <v>49.91</v>
      </c>
      <c r="D2567" s="26">
        <v>1</v>
      </c>
      <c r="E2567" s="27">
        <f t="shared" si="39"/>
        <v>54.465506162277954</v>
      </c>
    </row>
    <row r="2568" spans="1:5" x14ac:dyDescent="0.3">
      <c r="A2568" s="24">
        <v>42842.666666666664</v>
      </c>
      <c r="B2568" s="25">
        <v>1.2571497140666794E-4</v>
      </c>
      <c r="C2568" s="26">
        <v>48.69</v>
      </c>
      <c r="D2568" s="26">
        <v>2</v>
      </c>
      <c r="E2568" s="27">
        <f t="shared" si="39"/>
        <v>53.620502750246196</v>
      </c>
    </row>
    <row r="2569" spans="1:5" x14ac:dyDescent="0.3">
      <c r="A2569" s="24">
        <v>42842.708333333336</v>
      </c>
      <c r="B2569" s="25">
        <v>1.2662168005151721E-4</v>
      </c>
      <c r="C2569" s="26">
        <v>47.89</v>
      </c>
      <c r="D2569" s="26">
        <v>2</v>
      </c>
      <c r="E2569" s="27">
        <f t="shared" si="39"/>
        <v>53.119871377164309</v>
      </c>
    </row>
    <row r="2570" spans="1:5" x14ac:dyDescent="0.3">
      <c r="A2570" s="24">
        <v>42842.75</v>
      </c>
      <c r="B2570" s="25">
        <v>1.220614950422497E-4</v>
      </c>
      <c r="C2570" s="26">
        <v>43.64</v>
      </c>
      <c r="D2570" s="26">
        <v>2</v>
      </c>
      <c r="E2570" s="27">
        <f t="shared" ref="E2570:E2633" si="40">C2570*B2570*8760</f>
        <v>46.662449518319491</v>
      </c>
    </row>
    <row r="2571" spans="1:5" x14ac:dyDescent="0.3">
      <c r="A2571" s="24">
        <v>42842.791666666664</v>
      </c>
      <c r="B2571" s="25">
        <v>1.1684251335861147E-4</v>
      </c>
      <c r="C2571" s="26">
        <v>40.9</v>
      </c>
      <c r="D2571" s="26">
        <v>2</v>
      </c>
      <c r="E2571" s="27">
        <f t="shared" si="40"/>
        <v>41.862803056176752</v>
      </c>
    </row>
    <row r="2572" spans="1:5" x14ac:dyDescent="0.3">
      <c r="A2572" s="24">
        <v>42842.833333333336</v>
      </c>
      <c r="B2572" s="25">
        <v>1.1372563075062187E-4</v>
      </c>
      <c r="C2572" s="26">
        <v>49.12</v>
      </c>
      <c r="D2572" s="26">
        <v>2</v>
      </c>
      <c r="E2572" s="27">
        <f t="shared" si="40"/>
        <v>48.935138126441984</v>
      </c>
    </row>
    <row r="2573" spans="1:5" x14ac:dyDescent="0.3">
      <c r="A2573" s="24">
        <v>42842.875</v>
      </c>
      <c r="B2573" s="25">
        <v>1.1405513971596578E-4</v>
      </c>
      <c r="C2573" s="26">
        <v>51.04</v>
      </c>
      <c r="D2573" s="26">
        <v>2</v>
      </c>
      <c r="E2573" s="27">
        <f t="shared" si="40"/>
        <v>50.995239140461344</v>
      </c>
    </row>
    <row r="2574" spans="1:5" x14ac:dyDescent="0.3">
      <c r="A2574" s="24">
        <v>42842.916666666664</v>
      </c>
      <c r="B2574" s="25">
        <v>1.0030439103064213E-4</v>
      </c>
      <c r="C2574" s="26">
        <v>48</v>
      </c>
      <c r="D2574" s="26">
        <v>2</v>
      </c>
      <c r="E2574" s="27">
        <f t="shared" si="40"/>
        <v>42.175990340564404</v>
      </c>
    </row>
    <row r="2575" spans="1:5" x14ac:dyDescent="0.3">
      <c r="A2575" s="24">
        <v>42842.958333333336</v>
      </c>
      <c r="B2575" s="25">
        <v>8.9701306070179334E-5</v>
      </c>
      <c r="C2575" s="26">
        <v>41.28</v>
      </c>
      <c r="D2575" s="26">
        <v>2</v>
      </c>
      <c r="E2575" s="27">
        <f t="shared" si="40"/>
        <v>32.437140451694546</v>
      </c>
    </row>
    <row r="2576" spans="1:5" x14ac:dyDescent="0.3">
      <c r="A2576" s="24">
        <v>42843</v>
      </c>
      <c r="B2576" s="25">
        <v>8.1282210861861512E-5</v>
      </c>
      <c r="C2576" s="26">
        <v>40.69</v>
      </c>
      <c r="D2576" s="26">
        <v>3</v>
      </c>
      <c r="E2576" s="27">
        <f t="shared" si="40"/>
        <v>28.97258888132971</v>
      </c>
    </row>
    <row r="2577" spans="1:5" x14ac:dyDescent="0.3">
      <c r="A2577" s="24">
        <v>42843.041666666664</v>
      </c>
      <c r="B2577" s="25">
        <v>7.7665475774481657E-5</v>
      </c>
      <c r="C2577" s="26">
        <v>39.31</v>
      </c>
      <c r="D2577" s="26">
        <v>3</v>
      </c>
      <c r="E2577" s="27">
        <f t="shared" si="40"/>
        <v>26.744541509607096</v>
      </c>
    </row>
    <row r="2578" spans="1:5" x14ac:dyDescent="0.3">
      <c r="A2578" s="24">
        <v>42843.083333333336</v>
      </c>
      <c r="B2578" s="25">
        <v>7.5819315221426205E-5</v>
      </c>
      <c r="C2578" s="26">
        <v>36.54</v>
      </c>
      <c r="D2578" s="26">
        <v>3</v>
      </c>
      <c r="E2578" s="27">
        <f t="shared" si="40"/>
        <v>24.269034936952401</v>
      </c>
    </row>
    <row r="2579" spans="1:5" x14ac:dyDescent="0.3">
      <c r="A2579" s="24">
        <v>42843.125</v>
      </c>
      <c r="B2579" s="25">
        <v>7.4771177830948866E-5</v>
      </c>
      <c r="C2579" s="26">
        <v>36.19</v>
      </c>
      <c r="D2579" s="26">
        <v>3</v>
      </c>
      <c r="E2579" s="27">
        <f t="shared" si="40"/>
        <v>23.704287789149866</v>
      </c>
    </row>
    <row r="2580" spans="1:5" x14ac:dyDescent="0.3">
      <c r="A2580" s="24">
        <v>42843.166666666664</v>
      </c>
      <c r="B2580" s="25">
        <v>7.4883021263208419E-5</v>
      </c>
      <c r="C2580" s="26">
        <v>35.89</v>
      </c>
      <c r="D2580" s="26">
        <v>3</v>
      </c>
      <c r="E2580" s="27">
        <f t="shared" si="40"/>
        <v>23.542952306276181</v>
      </c>
    </row>
    <row r="2581" spans="1:5" x14ac:dyDescent="0.3">
      <c r="A2581" s="24">
        <v>42843.208333333336</v>
      </c>
      <c r="B2581" s="25">
        <v>7.7431916188249979E-5</v>
      </c>
      <c r="C2581" s="26">
        <v>35.94</v>
      </c>
      <c r="D2581" s="26">
        <v>3</v>
      </c>
      <c r="E2581" s="27">
        <f t="shared" si="40"/>
        <v>24.378230873977966</v>
      </c>
    </row>
    <row r="2582" spans="1:5" x14ac:dyDescent="0.3">
      <c r="A2582" s="24">
        <v>42843.25</v>
      </c>
      <c r="B2582" s="25">
        <v>8.6286475149354114E-5</v>
      </c>
      <c r="C2582" s="26">
        <v>40.49</v>
      </c>
      <c r="D2582" s="26">
        <v>3</v>
      </c>
      <c r="E2582" s="27">
        <f t="shared" si="40"/>
        <v>30.605156958264768</v>
      </c>
    </row>
    <row r="2583" spans="1:5" x14ac:dyDescent="0.3">
      <c r="A2583" s="24">
        <v>42843.291666666664</v>
      </c>
      <c r="B2583" s="25">
        <v>9.7816434154859036E-5</v>
      </c>
      <c r="C2583" s="26">
        <v>49.54</v>
      </c>
      <c r="D2583" s="26">
        <v>3</v>
      </c>
      <c r="E2583" s="27">
        <f t="shared" si="40"/>
        <v>42.449437056757837</v>
      </c>
    </row>
    <row r="2584" spans="1:5" x14ac:dyDescent="0.3">
      <c r="A2584" s="24">
        <v>42843.333333333336</v>
      </c>
      <c r="B2584" s="25">
        <v>1.2373464465818905E-4</v>
      </c>
      <c r="C2584" s="26">
        <v>50.2</v>
      </c>
      <c r="D2584" s="26">
        <v>2</v>
      </c>
      <c r="E2584" s="27">
        <f t="shared" si="40"/>
        <v>54.412557457727956</v>
      </c>
    </row>
    <row r="2585" spans="1:5" x14ac:dyDescent="0.3">
      <c r="A2585" s="24">
        <v>42843.375</v>
      </c>
      <c r="B2585" s="25">
        <v>1.4480511525966991E-4</v>
      </c>
      <c r="C2585" s="26">
        <v>51.04</v>
      </c>
      <c r="D2585" s="26">
        <v>2</v>
      </c>
      <c r="E2585" s="27">
        <f t="shared" si="40"/>
        <v>64.743873005797113</v>
      </c>
    </row>
    <row r="2586" spans="1:5" x14ac:dyDescent="0.3">
      <c r="A2586" s="24">
        <v>42843.416666666664</v>
      </c>
      <c r="B2586" s="25">
        <v>1.5268629322100842E-4</v>
      </c>
      <c r="C2586" s="26">
        <v>50.37</v>
      </c>
      <c r="D2586" s="26">
        <v>1</v>
      </c>
      <c r="E2586" s="27">
        <f t="shared" si="40"/>
        <v>67.371483244389623</v>
      </c>
    </row>
    <row r="2587" spans="1:5" x14ac:dyDescent="0.3">
      <c r="A2587" s="24">
        <v>42843.458333333336</v>
      </c>
      <c r="B2587" s="25">
        <v>1.5376721341450844E-4</v>
      </c>
      <c r="C2587" s="26">
        <v>49.12</v>
      </c>
      <c r="D2587" s="26">
        <v>1</v>
      </c>
      <c r="E2587" s="27">
        <f t="shared" si="40"/>
        <v>66.164678780784925</v>
      </c>
    </row>
    <row r="2588" spans="1:5" x14ac:dyDescent="0.3">
      <c r="A2588" s="24">
        <v>42843.5</v>
      </c>
      <c r="B2588" s="25">
        <v>1.5421962334801918E-4</v>
      </c>
      <c r="C2588" s="26">
        <v>48.69</v>
      </c>
      <c r="D2588" s="26">
        <v>1</v>
      </c>
      <c r="E2588" s="27">
        <f t="shared" si="40"/>
        <v>65.778432316739867</v>
      </c>
    </row>
    <row r="2589" spans="1:5" x14ac:dyDescent="0.3">
      <c r="A2589" s="24">
        <v>42843.541666666664</v>
      </c>
      <c r="B2589" s="25">
        <v>1.4608190281084775E-4</v>
      </c>
      <c r="C2589" s="26">
        <v>47.89</v>
      </c>
      <c r="D2589" s="26">
        <v>1</v>
      </c>
      <c r="E2589" s="27">
        <f t="shared" si="40"/>
        <v>61.283753972356728</v>
      </c>
    </row>
    <row r="2590" spans="1:5" x14ac:dyDescent="0.3">
      <c r="A2590" s="24">
        <v>42843.583333333336</v>
      </c>
      <c r="B2590" s="25">
        <v>1.2905103588889543E-4</v>
      </c>
      <c r="C2590" s="26">
        <v>46.180000000000007</v>
      </c>
      <c r="D2590" s="26">
        <v>1</v>
      </c>
      <c r="E2590" s="27">
        <f t="shared" si="40"/>
        <v>52.205893095178922</v>
      </c>
    </row>
    <row r="2591" spans="1:5" x14ac:dyDescent="0.3">
      <c r="A2591" s="24">
        <v>42843.625</v>
      </c>
      <c r="B2591" s="25">
        <v>1.2457470515941929E-4</v>
      </c>
      <c r="C2591" s="26">
        <v>40.69</v>
      </c>
      <c r="D2591" s="26">
        <v>1</v>
      </c>
      <c r="E2591" s="27">
        <f t="shared" si="40"/>
        <v>44.403956035726111</v>
      </c>
    </row>
    <row r="2592" spans="1:5" x14ac:dyDescent="0.3">
      <c r="A2592" s="24">
        <v>42843.666666666664</v>
      </c>
      <c r="B2592" s="25">
        <v>1.2571497140666794E-4</v>
      </c>
      <c r="C2592" s="26">
        <v>40.49</v>
      </c>
      <c r="D2592" s="26">
        <v>2</v>
      </c>
      <c r="E2592" s="27">
        <f t="shared" si="40"/>
        <v>44.590144924162423</v>
      </c>
    </row>
    <row r="2593" spans="1:5" x14ac:dyDescent="0.3">
      <c r="A2593" s="24">
        <v>42843.708333333336</v>
      </c>
      <c r="B2593" s="25">
        <v>1.2662168005151721E-4</v>
      </c>
      <c r="C2593" s="26">
        <v>40.49</v>
      </c>
      <c r="D2593" s="26">
        <v>2</v>
      </c>
      <c r="E2593" s="27">
        <f t="shared" si="40"/>
        <v>44.911747589504763</v>
      </c>
    </row>
    <row r="2594" spans="1:5" x14ac:dyDescent="0.3">
      <c r="A2594" s="24">
        <v>42843.75</v>
      </c>
      <c r="B2594" s="25">
        <v>1.220614950422497E-4</v>
      </c>
      <c r="C2594" s="26">
        <v>40</v>
      </c>
      <c r="D2594" s="26">
        <v>2</v>
      </c>
      <c r="E2594" s="27">
        <f t="shared" si="40"/>
        <v>42.7703478628043</v>
      </c>
    </row>
    <row r="2595" spans="1:5" x14ac:dyDescent="0.3">
      <c r="A2595" s="24">
        <v>42843.791666666664</v>
      </c>
      <c r="B2595" s="25">
        <v>1.1684251335861147E-4</v>
      </c>
      <c r="C2595" s="26">
        <v>40.49</v>
      </c>
      <c r="D2595" s="26">
        <v>2</v>
      </c>
      <c r="E2595" s="27">
        <f t="shared" si="40"/>
        <v>41.443151485197966</v>
      </c>
    </row>
    <row r="2596" spans="1:5" x14ac:dyDescent="0.3">
      <c r="A2596" s="24">
        <v>42843.833333333336</v>
      </c>
      <c r="B2596" s="25">
        <v>1.1372563075062187E-4</v>
      </c>
      <c r="C2596" s="26">
        <v>46.180000000000007</v>
      </c>
      <c r="D2596" s="26">
        <v>2</v>
      </c>
      <c r="E2596" s="27">
        <f t="shared" si="40"/>
        <v>46.006202741838173</v>
      </c>
    </row>
    <row r="2597" spans="1:5" x14ac:dyDescent="0.3">
      <c r="A2597" s="24">
        <v>42843.875</v>
      </c>
      <c r="B2597" s="25">
        <v>1.1405513971596578E-4</v>
      </c>
      <c r="C2597" s="26">
        <v>49.54</v>
      </c>
      <c r="D2597" s="26">
        <v>2</v>
      </c>
      <c r="E2597" s="27">
        <f t="shared" si="40"/>
        <v>49.496554604593555</v>
      </c>
    </row>
    <row r="2598" spans="1:5" x14ac:dyDescent="0.3">
      <c r="A2598" s="24">
        <v>42843.916666666664</v>
      </c>
      <c r="B2598" s="25">
        <v>1.0030439103064213E-4</v>
      </c>
      <c r="C2598" s="26">
        <v>40.49</v>
      </c>
      <c r="D2598" s="26">
        <v>2</v>
      </c>
      <c r="E2598" s="27">
        <f t="shared" si="40"/>
        <v>35.577205185196931</v>
      </c>
    </row>
    <row r="2599" spans="1:5" x14ac:dyDescent="0.3">
      <c r="A2599" s="24">
        <v>42843.958333333336</v>
      </c>
      <c r="B2599" s="25">
        <v>8.9701306070179334E-5</v>
      </c>
      <c r="C2599" s="26">
        <v>37.950000000000003</v>
      </c>
      <c r="D2599" s="26">
        <v>2</v>
      </c>
      <c r="E2599" s="27">
        <f t="shared" si="40"/>
        <v>29.82048159258256</v>
      </c>
    </row>
    <row r="2600" spans="1:5" x14ac:dyDescent="0.3">
      <c r="A2600" s="24">
        <v>42844</v>
      </c>
      <c r="B2600" s="25">
        <v>8.1282210861861512E-5</v>
      </c>
      <c r="C2600" s="26">
        <v>36.89</v>
      </c>
      <c r="D2600" s="26">
        <v>3</v>
      </c>
      <c r="E2600" s="27">
        <f t="shared" si="40"/>
        <v>26.266866646160064</v>
      </c>
    </row>
    <row r="2601" spans="1:5" x14ac:dyDescent="0.3">
      <c r="A2601" s="24">
        <v>42844.041666666664</v>
      </c>
      <c r="B2601" s="25">
        <v>7.7665475774481657E-5</v>
      </c>
      <c r="C2601" s="26">
        <v>33.44</v>
      </c>
      <c r="D2601" s="26">
        <v>3</v>
      </c>
      <c r="E2601" s="27">
        <f t="shared" si="40"/>
        <v>22.750889546712319</v>
      </c>
    </row>
    <row r="2602" spans="1:5" x14ac:dyDescent="0.3">
      <c r="A2602" s="24">
        <v>42844.083333333336</v>
      </c>
      <c r="B2602" s="25">
        <v>7.5819315221426205E-5</v>
      </c>
      <c r="C2602" s="26">
        <v>31.200000000000003</v>
      </c>
      <c r="D2602" s="26">
        <v>3</v>
      </c>
      <c r="E2602" s="27">
        <f t="shared" si="40"/>
        <v>20.722328681798437</v>
      </c>
    </row>
    <row r="2603" spans="1:5" x14ac:dyDescent="0.3">
      <c r="A2603" s="24">
        <v>42844.125</v>
      </c>
      <c r="B2603" s="25">
        <v>7.4771177830948866E-5</v>
      </c>
      <c r="C2603" s="26">
        <v>30.25</v>
      </c>
      <c r="D2603" s="26">
        <v>3</v>
      </c>
      <c r="E2603" s="27">
        <f t="shared" si="40"/>
        <v>19.813614413423139</v>
      </c>
    </row>
    <row r="2604" spans="1:5" x14ac:dyDescent="0.3">
      <c r="A2604" s="24">
        <v>42844.166666666664</v>
      </c>
      <c r="B2604" s="25">
        <v>7.4883021263208419E-5</v>
      </c>
      <c r="C2604" s="26">
        <v>30.83</v>
      </c>
      <c r="D2604" s="26">
        <v>3</v>
      </c>
      <c r="E2604" s="27">
        <f t="shared" si="40"/>
        <v>20.223717458971706</v>
      </c>
    </row>
    <row r="2605" spans="1:5" x14ac:dyDescent="0.3">
      <c r="A2605" s="24">
        <v>42844.208333333336</v>
      </c>
      <c r="B2605" s="25">
        <v>7.7431916188249979E-5</v>
      </c>
      <c r="C2605" s="26">
        <v>31.810000000000002</v>
      </c>
      <c r="D2605" s="26">
        <v>3</v>
      </c>
      <c r="E2605" s="27">
        <f t="shared" si="40"/>
        <v>21.576837064586513</v>
      </c>
    </row>
    <row r="2606" spans="1:5" x14ac:dyDescent="0.3">
      <c r="A2606" s="24">
        <v>42844.25</v>
      </c>
      <c r="B2606" s="25">
        <v>8.6286475149354114E-5</v>
      </c>
      <c r="C2606" s="26">
        <v>38.9</v>
      </c>
      <c r="D2606" s="26">
        <v>3</v>
      </c>
      <c r="E2606" s="27">
        <f t="shared" si="40"/>
        <v>29.403324417794504</v>
      </c>
    </row>
    <row r="2607" spans="1:5" x14ac:dyDescent="0.3">
      <c r="A2607" s="24">
        <v>42844.291666666664</v>
      </c>
      <c r="B2607" s="25">
        <v>9.7816434154859036E-5</v>
      </c>
      <c r="C2607" s="26">
        <v>46.88000000000001</v>
      </c>
      <c r="D2607" s="26">
        <v>3</v>
      </c>
      <c r="E2607" s="27">
        <f t="shared" si="40"/>
        <v>40.170157634654977</v>
      </c>
    </row>
    <row r="2608" spans="1:5" x14ac:dyDescent="0.3">
      <c r="A2608" s="24">
        <v>42844.333333333336</v>
      </c>
      <c r="B2608" s="25">
        <v>1.2373464465818905E-4</v>
      </c>
      <c r="C2608" s="26">
        <v>49.54</v>
      </c>
      <c r="D2608" s="26">
        <v>2</v>
      </c>
      <c r="E2608" s="27">
        <f t="shared" si="40"/>
        <v>53.697173236172162</v>
      </c>
    </row>
    <row r="2609" spans="1:5" x14ac:dyDescent="0.3">
      <c r="A2609" s="24">
        <v>42844.375</v>
      </c>
      <c r="B2609" s="25">
        <v>1.4480511525966991E-4</v>
      </c>
      <c r="C2609" s="26">
        <v>48.02</v>
      </c>
      <c r="D2609" s="26">
        <v>2</v>
      </c>
      <c r="E2609" s="27">
        <f t="shared" si="40"/>
        <v>60.9130247205795</v>
      </c>
    </row>
    <row r="2610" spans="1:5" x14ac:dyDescent="0.3">
      <c r="A2610" s="24">
        <v>42844.416666666664</v>
      </c>
      <c r="B2610" s="25">
        <v>1.5268629322100842E-4</v>
      </c>
      <c r="C2610" s="26">
        <v>43.64</v>
      </c>
      <c r="D2610" s="26">
        <v>1</v>
      </c>
      <c r="E2610" s="27">
        <f t="shared" si="40"/>
        <v>58.369893364803708</v>
      </c>
    </row>
    <row r="2611" spans="1:5" x14ac:dyDescent="0.3">
      <c r="A2611" s="24">
        <v>42844.458333333336</v>
      </c>
      <c r="B2611" s="25">
        <v>1.5376721341450844E-4</v>
      </c>
      <c r="C2611" s="26">
        <v>40</v>
      </c>
      <c r="D2611" s="26">
        <v>1</v>
      </c>
      <c r="E2611" s="27">
        <f t="shared" si="40"/>
        <v>53.880031580443763</v>
      </c>
    </row>
    <row r="2612" spans="1:5" x14ac:dyDescent="0.3">
      <c r="A2612" s="24">
        <v>42844.5</v>
      </c>
      <c r="B2612" s="25">
        <v>1.5421962334801918E-4</v>
      </c>
      <c r="C2612" s="26">
        <v>40.039999999999992</v>
      </c>
      <c r="D2612" s="26">
        <v>1</v>
      </c>
      <c r="E2612" s="27">
        <f t="shared" si="40"/>
        <v>54.092594577167056</v>
      </c>
    </row>
    <row r="2613" spans="1:5" x14ac:dyDescent="0.3">
      <c r="A2613" s="24">
        <v>42844.541666666664</v>
      </c>
      <c r="B2613" s="25">
        <v>1.4608190281084775E-4</v>
      </c>
      <c r="C2613" s="26">
        <v>40.49</v>
      </c>
      <c r="D2613" s="26">
        <v>1</v>
      </c>
      <c r="E2613" s="27">
        <f t="shared" si="40"/>
        <v>51.814140704546332</v>
      </c>
    </row>
    <row r="2614" spans="1:5" x14ac:dyDescent="0.3">
      <c r="A2614" s="24">
        <v>42844.583333333336</v>
      </c>
      <c r="B2614" s="25">
        <v>1.2905103588889543E-4</v>
      </c>
      <c r="C2614" s="26">
        <v>37.090000000000003</v>
      </c>
      <c r="D2614" s="26">
        <v>1</v>
      </c>
      <c r="E2614" s="27">
        <f t="shared" si="40"/>
        <v>41.929765589003594</v>
      </c>
    </row>
    <row r="2615" spans="1:5" x14ac:dyDescent="0.3">
      <c r="A2615" s="24">
        <v>42844.625</v>
      </c>
      <c r="B2615" s="25">
        <v>1.2457470515941929E-4</v>
      </c>
      <c r="C2615" s="26">
        <v>36.729999999999997</v>
      </c>
      <c r="D2615" s="26">
        <v>1</v>
      </c>
      <c r="E2615" s="27">
        <f t="shared" si="40"/>
        <v>40.082509343627919</v>
      </c>
    </row>
    <row r="2616" spans="1:5" x14ac:dyDescent="0.3">
      <c r="A2616" s="24">
        <v>42844.666666666664</v>
      </c>
      <c r="B2616" s="25">
        <v>1.2571497140666794E-4</v>
      </c>
      <c r="C2616" s="26">
        <v>36.44</v>
      </c>
      <c r="D2616" s="26">
        <v>2</v>
      </c>
      <c r="E2616" s="27">
        <f t="shared" si="40"/>
        <v>40.130029168596657</v>
      </c>
    </row>
    <row r="2617" spans="1:5" x14ac:dyDescent="0.3">
      <c r="A2617" s="24">
        <v>42844.708333333336</v>
      </c>
      <c r="B2617" s="25">
        <v>1.2662168005151721E-4</v>
      </c>
      <c r="C2617" s="26">
        <v>36.89</v>
      </c>
      <c r="D2617" s="26">
        <v>2</v>
      </c>
      <c r="E2617" s="27">
        <f t="shared" si="40"/>
        <v>40.91860628740011</v>
      </c>
    </row>
    <row r="2618" spans="1:5" x14ac:dyDescent="0.3">
      <c r="A2618" s="24">
        <v>42844.75</v>
      </c>
      <c r="B2618" s="25">
        <v>1.220614950422497E-4</v>
      </c>
      <c r="C2618" s="26">
        <v>38.92</v>
      </c>
      <c r="D2618" s="26">
        <v>2</v>
      </c>
      <c r="E2618" s="27">
        <f t="shared" si="40"/>
        <v>41.615548470508585</v>
      </c>
    </row>
    <row r="2619" spans="1:5" x14ac:dyDescent="0.3">
      <c r="A2619" s="24">
        <v>42844.791666666664</v>
      </c>
      <c r="B2619" s="25">
        <v>1.1684251335861147E-4</v>
      </c>
      <c r="C2619" s="26">
        <v>41.19</v>
      </c>
      <c r="D2619" s="26">
        <v>2</v>
      </c>
      <c r="E2619" s="27">
        <f t="shared" si="40"/>
        <v>42.159629777112961</v>
      </c>
    </row>
    <row r="2620" spans="1:5" x14ac:dyDescent="0.3">
      <c r="A2620" s="24">
        <v>42844.833333333336</v>
      </c>
      <c r="B2620" s="25">
        <v>1.1372563075062187E-4</v>
      </c>
      <c r="C2620" s="26">
        <v>45.69</v>
      </c>
      <c r="D2620" s="26">
        <v>2</v>
      </c>
      <c r="E2620" s="27">
        <f t="shared" si="40"/>
        <v>45.518046844404196</v>
      </c>
    </row>
    <row r="2621" spans="1:5" x14ac:dyDescent="0.3">
      <c r="A2621" s="24">
        <v>42844.875</v>
      </c>
      <c r="B2621" s="25">
        <v>1.1405513971596578E-4</v>
      </c>
      <c r="C2621" s="26">
        <v>48.67</v>
      </c>
      <c r="D2621" s="26">
        <v>2</v>
      </c>
      <c r="E2621" s="27">
        <f t="shared" si="40"/>
        <v>48.627317573790243</v>
      </c>
    </row>
    <row r="2622" spans="1:5" x14ac:dyDescent="0.3">
      <c r="A2622" s="24">
        <v>42844.916666666664</v>
      </c>
      <c r="B2622" s="25">
        <v>1.0030439103064213E-4</v>
      </c>
      <c r="C2622" s="26">
        <v>41.1</v>
      </c>
      <c r="D2622" s="26">
        <v>2</v>
      </c>
      <c r="E2622" s="27">
        <f t="shared" si="40"/>
        <v>36.113191729108273</v>
      </c>
    </row>
    <row r="2623" spans="1:5" x14ac:dyDescent="0.3">
      <c r="A2623" s="24">
        <v>42844.958333333336</v>
      </c>
      <c r="B2623" s="25">
        <v>8.9701306070179334E-5</v>
      </c>
      <c r="C2623" s="26">
        <v>37.090000000000003</v>
      </c>
      <c r="D2623" s="26">
        <v>2</v>
      </c>
      <c r="E2623" s="27">
        <f t="shared" si="40"/>
        <v>29.144707833172259</v>
      </c>
    </row>
    <row r="2624" spans="1:5" x14ac:dyDescent="0.3">
      <c r="A2624" s="24">
        <v>42845</v>
      </c>
      <c r="B2624" s="25">
        <v>8.2278048026193998E-5</v>
      </c>
      <c r="C2624" s="26">
        <v>36.89</v>
      </c>
      <c r="D2624" s="26">
        <v>3</v>
      </c>
      <c r="E2624" s="27">
        <f t="shared" si="40"/>
        <v>26.588677799171958</v>
      </c>
    </row>
    <row r="2625" spans="1:5" x14ac:dyDescent="0.3">
      <c r="A2625" s="24">
        <v>42845.041666666664</v>
      </c>
      <c r="B2625" s="25">
        <v>7.855577793008478E-5</v>
      </c>
      <c r="C2625" s="26">
        <v>35.11</v>
      </c>
      <c r="D2625" s="26">
        <v>3</v>
      </c>
      <c r="E2625" s="27">
        <f t="shared" si="40"/>
        <v>24.160897860977421</v>
      </c>
    </row>
    <row r="2626" spans="1:5" x14ac:dyDescent="0.3">
      <c r="A2626" s="24">
        <v>42845.083333333336</v>
      </c>
      <c r="B2626" s="25">
        <v>7.6704954277808659E-5</v>
      </c>
      <c r="C2626" s="26">
        <v>32.44</v>
      </c>
      <c r="D2626" s="26">
        <v>3</v>
      </c>
      <c r="E2626" s="27">
        <f t="shared" si="40"/>
        <v>21.797584358923707</v>
      </c>
    </row>
    <row r="2627" spans="1:5" x14ac:dyDescent="0.3">
      <c r="A2627" s="24">
        <v>42845.125</v>
      </c>
      <c r="B2627" s="25">
        <v>7.5537814112426716E-5</v>
      </c>
      <c r="C2627" s="26">
        <v>31.89</v>
      </c>
      <c r="D2627" s="26">
        <v>3</v>
      </c>
      <c r="E2627" s="27">
        <f t="shared" si="40"/>
        <v>21.101971814316723</v>
      </c>
    </row>
    <row r="2628" spans="1:5" x14ac:dyDescent="0.3">
      <c r="A2628" s="24">
        <v>42845.166666666664</v>
      </c>
      <c r="B2628" s="25">
        <v>7.5519298820189465E-5</v>
      </c>
      <c r="C2628" s="26">
        <v>32.880000000000003</v>
      </c>
      <c r="D2628" s="26">
        <v>3</v>
      </c>
      <c r="E2628" s="27">
        <f t="shared" si="40"/>
        <v>21.751733016020591</v>
      </c>
    </row>
    <row r="2629" spans="1:5" x14ac:dyDescent="0.3">
      <c r="A2629" s="24">
        <v>42845.208333333336</v>
      </c>
      <c r="B2629" s="25">
        <v>7.8013690068543255E-5</v>
      </c>
      <c r="C2629" s="26">
        <v>35.049999999999997</v>
      </c>
      <c r="D2629" s="26">
        <v>3</v>
      </c>
      <c r="E2629" s="27">
        <f t="shared" si="40"/>
        <v>23.953167371265383</v>
      </c>
    </row>
    <row r="2630" spans="1:5" x14ac:dyDescent="0.3">
      <c r="A2630" s="24">
        <v>42845.25</v>
      </c>
      <c r="B2630" s="25">
        <v>8.740988382232265E-5</v>
      </c>
      <c r="C2630" s="26">
        <v>42.03</v>
      </c>
      <c r="D2630" s="26">
        <v>3</v>
      </c>
      <c r="E2630" s="27">
        <f t="shared" si="40"/>
        <v>32.182815773377456</v>
      </c>
    </row>
    <row r="2631" spans="1:5" x14ac:dyDescent="0.3">
      <c r="A2631" s="24">
        <v>42845.291666666664</v>
      </c>
      <c r="B2631" s="25">
        <v>9.9783243131283989E-5</v>
      </c>
      <c r="C2631" s="26">
        <v>48.41</v>
      </c>
      <c r="D2631" s="26">
        <v>3</v>
      </c>
      <c r="E2631" s="27">
        <f t="shared" si="40"/>
        <v>42.315239567872602</v>
      </c>
    </row>
    <row r="2632" spans="1:5" x14ac:dyDescent="0.3">
      <c r="A2632" s="24">
        <v>42845.333333333336</v>
      </c>
      <c r="B2632" s="25">
        <v>1.2799308901033298E-4</v>
      </c>
      <c r="C2632" s="26">
        <v>52</v>
      </c>
      <c r="D2632" s="26">
        <v>2</v>
      </c>
      <c r="E2632" s="27">
        <f t="shared" si="40"/>
        <v>58.303411905986877</v>
      </c>
    </row>
    <row r="2633" spans="1:5" x14ac:dyDescent="0.3">
      <c r="A2633" s="24">
        <v>42845.375</v>
      </c>
      <c r="B2633" s="25">
        <v>1.5047121740418846E-4</v>
      </c>
      <c r="C2633" s="26">
        <v>48.69</v>
      </c>
      <c r="D2633" s="26">
        <v>2</v>
      </c>
      <c r="E2633" s="27">
        <f t="shared" si="40"/>
        <v>64.17964572059104</v>
      </c>
    </row>
    <row r="2634" spans="1:5" x14ac:dyDescent="0.3">
      <c r="A2634" s="24">
        <v>42845.416666666664</v>
      </c>
      <c r="B2634" s="25">
        <v>1.5859381635978837E-4</v>
      </c>
      <c r="C2634" s="26">
        <v>45.600000000000009</v>
      </c>
      <c r="D2634" s="26">
        <v>1</v>
      </c>
      <c r="E2634" s="27">
        <f t="shared" ref="E2634:E2697" si="41">C2634*B2634*8760</f>
        <v>63.35125150781564</v>
      </c>
    </row>
    <row r="2635" spans="1:5" x14ac:dyDescent="0.3">
      <c r="A2635" s="24">
        <v>42845.458333333336</v>
      </c>
      <c r="B2635" s="25">
        <v>1.5899897044726368E-4</v>
      </c>
      <c r="C2635" s="26">
        <v>42.569999999999993</v>
      </c>
      <c r="D2635" s="26">
        <v>1</v>
      </c>
      <c r="E2635" s="27">
        <f t="shared" si="41"/>
        <v>59.292814866194526</v>
      </c>
    </row>
    <row r="2636" spans="1:5" x14ac:dyDescent="0.3">
      <c r="A2636" s="24">
        <v>42845.5</v>
      </c>
      <c r="B2636" s="25">
        <v>1.590432830556078E-4</v>
      </c>
      <c r="C2636" s="26">
        <v>40.49</v>
      </c>
      <c r="D2636" s="26">
        <v>1</v>
      </c>
      <c r="E2636" s="27">
        <f t="shared" si="41"/>
        <v>56.411443770872872</v>
      </c>
    </row>
    <row r="2637" spans="1:5" x14ac:dyDescent="0.3">
      <c r="A2637" s="24">
        <v>42845.541666666664</v>
      </c>
      <c r="B2637" s="25">
        <v>1.5003917434042158E-4</v>
      </c>
      <c r="C2637" s="26">
        <v>38.6</v>
      </c>
      <c r="D2637" s="26">
        <v>1</v>
      </c>
      <c r="E2637" s="27">
        <f t="shared" si="41"/>
        <v>50.733646254772793</v>
      </c>
    </row>
    <row r="2638" spans="1:5" x14ac:dyDescent="0.3">
      <c r="A2638" s="24">
        <v>42845.583333333336</v>
      </c>
      <c r="B2638" s="25">
        <v>1.3088470837756473E-4</v>
      </c>
      <c r="C2638" s="26">
        <v>35.979999999999997</v>
      </c>
      <c r="D2638" s="26">
        <v>1</v>
      </c>
      <c r="E2638" s="27">
        <f t="shared" si="41"/>
        <v>41.252870633041056</v>
      </c>
    </row>
    <row r="2639" spans="1:5" x14ac:dyDescent="0.3">
      <c r="A2639" s="24">
        <v>42845.625</v>
      </c>
      <c r="B2639" s="25">
        <v>1.228517821113926E-4</v>
      </c>
      <c r="C2639" s="26">
        <v>35.44</v>
      </c>
      <c r="D2639" s="26">
        <v>1</v>
      </c>
      <c r="E2639" s="27">
        <f t="shared" si="41"/>
        <v>38.139876304323117</v>
      </c>
    </row>
    <row r="2640" spans="1:5" x14ac:dyDescent="0.3">
      <c r="A2640" s="24">
        <v>42845.666666666664</v>
      </c>
      <c r="B2640" s="25">
        <v>1.2193396000738897E-4</v>
      </c>
      <c r="C2640" s="26">
        <v>35.19</v>
      </c>
      <c r="D2640" s="26">
        <v>2</v>
      </c>
      <c r="E2640" s="27">
        <f t="shared" si="41"/>
        <v>37.587899021301759</v>
      </c>
    </row>
    <row r="2641" spans="1:5" x14ac:dyDescent="0.3">
      <c r="A2641" s="24">
        <v>42845.708333333336</v>
      </c>
      <c r="B2641" s="25">
        <v>1.2200972746814898E-4</v>
      </c>
      <c r="C2641" s="26">
        <v>36.89</v>
      </c>
      <c r="D2641" s="26">
        <v>2</v>
      </c>
      <c r="E2641" s="27">
        <f t="shared" si="41"/>
        <v>39.428224293588137</v>
      </c>
    </row>
    <row r="2642" spans="1:5" x14ac:dyDescent="0.3">
      <c r="A2642" s="24">
        <v>42845.75</v>
      </c>
      <c r="B2642" s="25">
        <v>1.1893704493758785E-4</v>
      </c>
      <c r="C2642" s="26">
        <v>39.94</v>
      </c>
      <c r="D2642" s="26">
        <v>2</v>
      </c>
      <c r="E2642" s="27">
        <f t="shared" si="41"/>
        <v>41.613027235311584</v>
      </c>
    </row>
    <row r="2643" spans="1:5" x14ac:dyDescent="0.3">
      <c r="A2643" s="24">
        <v>42845.791666666664</v>
      </c>
      <c r="B2643" s="25">
        <v>1.1574343439457961E-4</v>
      </c>
      <c r="C2643" s="26">
        <v>45.009999999999991</v>
      </c>
      <c r="D2643" s="26">
        <v>2</v>
      </c>
      <c r="E2643" s="27">
        <f t="shared" si="41"/>
        <v>45.636200963196238</v>
      </c>
    </row>
    <row r="2644" spans="1:5" x14ac:dyDescent="0.3">
      <c r="A2644" s="24">
        <v>42845.833333333336</v>
      </c>
      <c r="B2644" s="25">
        <v>1.1605634770356211E-4</v>
      </c>
      <c r="C2644" s="26">
        <v>46.61</v>
      </c>
      <c r="D2644" s="26">
        <v>2</v>
      </c>
      <c r="E2644" s="27">
        <f t="shared" si="41"/>
        <v>47.386224570216136</v>
      </c>
    </row>
    <row r="2645" spans="1:5" x14ac:dyDescent="0.3">
      <c r="A2645" s="24">
        <v>42845.875</v>
      </c>
      <c r="B2645" s="25">
        <v>1.1897109400576724E-4</v>
      </c>
      <c r="C2645" s="26">
        <v>47.19</v>
      </c>
      <c r="D2645" s="26">
        <v>2</v>
      </c>
      <c r="E2645" s="27">
        <f t="shared" si="41"/>
        <v>49.180794312917683</v>
      </c>
    </row>
    <row r="2646" spans="1:5" x14ac:dyDescent="0.3">
      <c r="A2646" s="24">
        <v>42845.916666666664</v>
      </c>
      <c r="B2646" s="25">
        <v>1.0619763208271896E-4</v>
      </c>
      <c r="C2646" s="26">
        <v>45</v>
      </c>
      <c r="D2646" s="26">
        <v>2</v>
      </c>
      <c r="E2646" s="27">
        <f t="shared" si="41"/>
        <v>41.863106567007819</v>
      </c>
    </row>
    <row r="2647" spans="1:5" x14ac:dyDescent="0.3">
      <c r="A2647" s="24">
        <v>42845.958333333336</v>
      </c>
      <c r="B2647" s="25">
        <v>9.5876897380664923E-5</v>
      </c>
      <c r="C2647" s="26">
        <v>41.17</v>
      </c>
      <c r="D2647" s="26">
        <v>2</v>
      </c>
      <c r="E2647" s="27">
        <f t="shared" si="41"/>
        <v>34.577926338818898</v>
      </c>
    </row>
    <row r="2648" spans="1:5" x14ac:dyDescent="0.3">
      <c r="A2648" s="24">
        <v>42846</v>
      </c>
      <c r="B2648" s="25">
        <v>8.6236783750082729E-5</v>
      </c>
      <c r="C2648" s="26">
        <v>40.15</v>
      </c>
      <c r="D2648" s="26">
        <v>3</v>
      </c>
      <c r="E2648" s="27">
        <f t="shared" si="41"/>
        <v>30.330684159876597</v>
      </c>
    </row>
    <row r="2649" spans="1:5" x14ac:dyDescent="0.3">
      <c r="A2649" s="24">
        <v>42846.041666666664</v>
      </c>
      <c r="B2649" s="25">
        <v>8.0470919524972421E-5</v>
      </c>
      <c r="C2649" s="26">
        <v>37.090000000000003</v>
      </c>
      <c r="D2649" s="26">
        <v>3</v>
      </c>
      <c r="E2649" s="27">
        <f t="shared" si="41"/>
        <v>26.145677709387552</v>
      </c>
    </row>
    <row r="2650" spans="1:5" x14ac:dyDescent="0.3">
      <c r="A2650" s="24">
        <v>42846.083333333336</v>
      </c>
      <c r="B2650" s="25">
        <v>7.7541422185994221E-5</v>
      </c>
      <c r="C2650" s="26">
        <v>35.25</v>
      </c>
      <c r="D2650" s="26">
        <v>3</v>
      </c>
      <c r="E2650" s="27">
        <f t="shared" si="41"/>
        <v>23.944015756813155</v>
      </c>
    </row>
    <row r="2651" spans="1:5" x14ac:dyDescent="0.3">
      <c r="A2651" s="24">
        <v>42846.125</v>
      </c>
      <c r="B2651" s="25">
        <v>7.5883918909899756E-5</v>
      </c>
      <c r="C2651" s="26">
        <v>35.369999999999997</v>
      </c>
      <c r="D2651" s="26">
        <v>3</v>
      </c>
      <c r="E2651" s="27">
        <f t="shared" si="41"/>
        <v>23.511964495746032</v>
      </c>
    </row>
    <row r="2652" spans="1:5" x14ac:dyDescent="0.3">
      <c r="A2652" s="24">
        <v>42846.166666666664</v>
      </c>
      <c r="B2652" s="25">
        <v>7.5566152862062297E-5</v>
      </c>
      <c r="C2652" s="26">
        <v>35.89</v>
      </c>
      <c r="D2652" s="26">
        <v>3</v>
      </c>
      <c r="E2652" s="27">
        <f t="shared" si="41"/>
        <v>23.757726421682083</v>
      </c>
    </row>
    <row r="2653" spans="1:5" x14ac:dyDescent="0.3">
      <c r="A2653" s="24">
        <v>42846.208333333336</v>
      </c>
      <c r="B2653" s="25">
        <v>7.667118857838175E-5</v>
      </c>
      <c r="C2653" s="26">
        <v>37.090000000000003</v>
      </c>
      <c r="D2653" s="26">
        <v>3</v>
      </c>
      <c r="E2653" s="27">
        <f t="shared" si="41"/>
        <v>24.911113207100289</v>
      </c>
    </row>
    <row r="2654" spans="1:5" x14ac:dyDescent="0.3">
      <c r="A2654" s="24">
        <v>42846.25</v>
      </c>
      <c r="B2654" s="25">
        <v>8.0093513546021416E-5</v>
      </c>
      <c r="C2654" s="26">
        <v>43.269999999999996</v>
      </c>
      <c r="D2654" s="26">
        <v>3</v>
      </c>
      <c r="E2654" s="27">
        <f t="shared" si="41"/>
        <v>30.359061860754395</v>
      </c>
    </row>
    <row r="2655" spans="1:5" x14ac:dyDescent="0.3">
      <c r="A2655" s="24">
        <v>42846.291666666664</v>
      </c>
      <c r="B2655" s="25">
        <v>7.8346853986821144E-5</v>
      </c>
      <c r="C2655" s="26">
        <v>51.04</v>
      </c>
      <c r="D2655" s="26">
        <v>3</v>
      </c>
      <c r="E2655" s="27">
        <f t="shared" si="41"/>
        <v>35.029693224789199</v>
      </c>
    </row>
    <row r="2656" spans="1:5" x14ac:dyDescent="0.3">
      <c r="A2656" s="24">
        <v>42846.333333333336</v>
      </c>
      <c r="B2656" s="25">
        <v>8.2309102522666938E-5</v>
      </c>
      <c r="C2656" s="26">
        <v>55</v>
      </c>
      <c r="D2656" s="26">
        <v>2</v>
      </c>
      <c r="E2656" s="27">
        <f t="shared" si="41"/>
        <v>39.656525595420931</v>
      </c>
    </row>
    <row r="2657" spans="1:5" x14ac:dyDescent="0.3">
      <c r="A2657" s="24">
        <v>42846.375</v>
      </c>
      <c r="B2657" s="25">
        <v>9.3274230112031333E-5</v>
      </c>
      <c r="C2657" s="26">
        <v>52.76</v>
      </c>
      <c r="D2657" s="26">
        <v>2</v>
      </c>
      <c r="E2657" s="27">
        <f t="shared" si="41"/>
        <v>43.10925981502637</v>
      </c>
    </row>
    <row r="2658" spans="1:5" x14ac:dyDescent="0.3">
      <c r="A2658" s="24">
        <v>42846.416666666664</v>
      </c>
      <c r="B2658" s="25">
        <v>1.0420366381317453E-4</v>
      </c>
      <c r="C2658" s="26">
        <v>50.25</v>
      </c>
      <c r="D2658" s="26">
        <v>1</v>
      </c>
      <c r="E2658" s="27">
        <f t="shared" si="41"/>
        <v>45.869410773921302</v>
      </c>
    </row>
    <row r="2659" spans="1:5" x14ac:dyDescent="0.3">
      <c r="A2659" s="24">
        <v>42846.458333333336</v>
      </c>
      <c r="B2659" s="25">
        <v>1.0799911038089918E-4</v>
      </c>
      <c r="C2659" s="26">
        <v>47.89</v>
      </c>
      <c r="D2659" s="26">
        <v>1</v>
      </c>
      <c r="E2659" s="27">
        <f t="shared" si="41"/>
        <v>45.307397990197451</v>
      </c>
    </row>
    <row r="2660" spans="1:5" x14ac:dyDescent="0.3">
      <c r="A2660" s="24">
        <v>42846.5</v>
      </c>
      <c r="B2660" s="25">
        <v>1.0959021852529122E-4</v>
      </c>
      <c r="C2660" s="26">
        <v>45.22</v>
      </c>
      <c r="D2660" s="26">
        <v>1</v>
      </c>
      <c r="E2660" s="27">
        <f t="shared" si="41"/>
        <v>43.411666411811737</v>
      </c>
    </row>
    <row r="2661" spans="1:5" x14ac:dyDescent="0.3">
      <c r="A2661" s="24">
        <v>42846.541666666664</v>
      </c>
      <c r="B2661" s="25">
        <v>1.0614470767176615E-4</v>
      </c>
      <c r="C2661" s="26">
        <v>42.81</v>
      </c>
      <c r="D2661" s="26">
        <v>1</v>
      </c>
      <c r="E2661" s="27">
        <f t="shared" si="41"/>
        <v>39.805921234351985</v>
      </c>
    </row>
    <row r="2662" spans="1:5" x14ac:dyDescent="0.3">
      <c r="A2662" s="24">
        <v>42846.583333333336</v>
      </c>
      <c r="B2662" s="25">
        <v>9.7678535161372691E-5</v>
      </c>
      <c r="C2662" s="26">
        <v>39.08</v>
      </c>
      <c r="D2662" s="26">
        <v>1</v>
      </c>
      <c r="E2662" s="27">
        <f t="shared" si="41"/>
        <v>33.439347869972458</v>
      </c>
    </row>
    <row r="2663" spans="1:5" x14ac:dyDescent="0.3">
      <c r="A2663" s="24">
        <v>42846.625</v>
      </c>
      <c r="B2663" s="25">
        <v>9.3925371061222458E-5</v>
      </c>
      <c r="C2663" s="26">
        <v>38.58</v>
      </c>
      <c r="D2663" s="26">
        <v>1</v>
      </c>
      <c r="E2663" s="27">
        <f t="shared" si="41"/>
        <v>31.743093544147587</v>
      </c>
    </row>
    <row r="2664" spans="1:5" x14ac:dyDescent="0.3">
      <c r="A2664" s="24">
        <v>42846.666666666664</v>
      </c>
      <c r="B2664" s="25">
        <v>9.2171337684126059E-5</v>
      </c>
      <c r="C2664" s="26">
        <v>38.4</v>
      </c>
      <c r="D2664" s="26">
        <v>2</v>
      </c>
      <c r="E2664" s="27">
        <f t="shared" si="41"/>
        <v>31.00496325553706</v>
      </c>
    </row>
    <row r="2665" spans="1:5" x14ac:dyDescent="0.3">
      <c r="A2665" s="24">
        <v>42846.708333333336</v>
      </c>
      <c r="B2665" s="25">
        <v>9.3653820151840342E-5</v>
      </c>
      <c r="C2665" s="26">
        <v>39.19</v>
      </c>
      <c r="D2665" s="26">
        <v>2</v>
      </c>
      <c r="E2665" s="27">
        <f t="shared" si="41"/>
        <v>32.151768534935457</v>
      </c>
    </row>
    <row r="2666" spans="1:5" x14ac:dyDescent="0.3">
      <c r="A2666" s="24">
        <v>42846.75</v>
      </c>
      <c r="B2666" s="25">
        <v>9.4013020116245024E-5</v>
      </c>
      <c r="C2666" s="26">
        <v>44.06</v>
      </c>
      <c r="D2666" s="26">
        <v>2</v>
      </c>
      <c r="E2666" s="27">
        <f t="shared" si="41"/>
        <v>36.285791716978586</v>
      </c>
    </row>
    <row r="2667" spans="1:5" x14ac:dyDescent="0.3">
      <c r="A2667" s="24">
        <v>42846.791666666664</v>
      </c>
      <c r="B2667" s="25">
        <v>9.6565803895293874E-5</v>
      </c>
      <c r="C2667" s="26">
        <v>48.789999999999992</v>
      </c>
      <c r="D2667" s="26">
        <v>2</v>
      </c>
      <c r="E2667" s="27">
        <f t="shared" si="41"/>
        <v>41.272263211170149</v>
      </c>
    </row>
    <row r="2668" spans="1:5" x14ac:dyDescent="0.3">
      <c r="A2668" s="24">
        <v>42846.833333333336</v>
      </c>
      <c r="B2668" s="25">
        <v>1.0265288666283006E-4</v>
      </c>
      <c r="C2668" s="26">
        <v>50.84</v>
      </c>
      <c r="D2668" s="26">
        <v>2</v>
      </c>
      <c r="E2668" s="27">
        <f t="shared" si="41"/>
        <v>45.717325359539345</v>
      </c>
    </row>
    <row r="2669" spans="1:5" x14ac:dyDescent="0.3">
      <c r="A2669" s="24">
        <v>42846.875</v>
      </c>
      <c r="B2669" s="25">
        <v>1.1048892100525281E-4</v>
      </c>
      <c r="C2669" s="26">
        <v>52.15</v>
      </c>
      <c r="D2669" s="26">
        <v>2</v>
      </c>
      <c r="E2669" s="27">
        <f t="shared" si="41"/>
        <v>50.475095738513659</v>
      </c>
    </row>
    <row r="2670" spans="1:5" x14ac:dyDescent="0.3">
      <c r="A2670" s="24">
        <v>42846.916666666664</v>
      </c>
      <c r="B2670" s="25">
        <v>1.0271342820815878E-4</v>
      </c>
      <c r="C2670" s="26">
        <v>51.22999999999999</v>
      </c>
      <c r="D2670" s="26">
        <v>2</v>
      </c>
      <c r="E2670" s="27">
        <f t="shared" si="41"/>
        <v>46.095198201430811</v>
      </c>
    </row>
    <row r="2671" spans="1:5" x14ac:dyDescent="0.3">
      <c r="A2671" s="24">
        <v>42846.958333333336</v>
      </c>
      <c r="B2671" s="25">
        <v>9.4442930244738988E-5</v>
      </c>
      <c r="C2671" s="26">
        <v>48.789999999999992</v>
      </c>
      <c r="D2671" s="26">
        <v>2</v>
      </c>
      <c r="E2671" s="27">
        <f t="shared" si="41"/>
        <v>40.364946163773531</v>
      </c>
    </row>
    <row r="2672" spans="1:5" x14ac:dyDescent="0.3">
      <c r="A2672" s="24">
        <v>42847</v>
      </c>
      <c r="B2672" s="25">
        <v>8.6226172109437092E-5</v>
      </c>
      <c r="C2672" s="26">
        <v>49.79</v>
      </c>
      <c r="D2672" s="26">
        <v>3</v>
      </c>
      <c r="E2672" s="27">
        <f t="shared" si="41"/>
        <v>37.608441717720922</v>
      </c>
    </row>
    <row r="2673" spans="1:5" x14ac:dyDescent="0.3">
      <c r="A2673" s="24">
        <v>42847.041666666664</v>
      </c>
      <c r="B2673" s="25">
        <v>7.9946524115888707E-5</v>
      </c>
      <c r="C2673" s="26">
        <v>45.739999999999995</v>
      </c>
      <c r="D2673" s="26">
        <v>3</v>
      </c>
      <c r="E2673" s="27">
        <f t="shared" si="41"/>
        <v>32.03316515441216</v>
      </c>
    </row>
    <row r="2674" spans="1:5" x14ac:dyDescent="0.3">
      <c r="A2674" s="24">
        <v>42847.083333333336</v>
      </c>
      <c r="B2674" s="25">
        <v>7.6890454617822748E-5</v>
      </c>
      <c r="C2674" s="26">
        <v>39.6</v>
      </c>
      <c r="D2674" s="26">
        <v>3</v>
      </c>
      <c r="E2674" s="27">
        <f t="shared" si="41"/>
        <v>26.672991145104241</v>
      </c>
    </row>
    <row r="2675" spans="1:5" x14ac:dyDescent="0.3">
      <c r="A2675" s="24">
        <v>42847.125</v>
      </c>
      <c r="B2675" s="25">
        <v>7.5150257070009672E-5</v>
      </c>
      <c r="C2675" s="26">
        <v>38.6</v>
      </c>
      <c r="D2675" s="26">
        <v>3</v>
      </c>
      <c r="E2675" s="27">
        <f t="shared" si="41"/>
        <v>25.411007324624791</v>
      </c>
    </row>
    <row r="2676" spans="1:5" x14ac:dyDescent="0.3">
      <c r="A2676" s="24">
        <v>42847.166666666664</v>
      </c>
      <c r="B2676" s="25">
        <v>7.4778339899768767E-5</v>
      </c>
      <c r="C2676" s="26">
        <v>38.4</v>
      </c>
      <c r="D2676" s="26">
        <v>3</v>
      </c>
      <c r="E2676" s="27">
        <f t="shared" si="41"/>
        <v>25.154237088843814</v>
      </c>
    </row>
    <row r="2677" spans="1:5" x14ac:dyDescent="0.3">
      <c r="A2677" s="24">
        <v>42847.208333333336</v>
      </c>
      <c r="B2677" s="25">
        <v>7.5495000355612195E-5</v>
      </c>
      <c r="C2677" s="26">
        <v>38.049999999999997</v>
      </c>
      <c r="D2677" s="26">
        <v>3</v>
      </c>
      <c r="E2677" s="27">
        <f t="shared" si="41"/>
        <v>25.163842528531944</v>
      </c>
    </row>
    <row r="2678" spans="1:5" x14ac:dyDescent="0.3">
      <c r="A2678" s="24">
        <v>42847.25</v>
      </c>
      <c r="B2678" s="25">
        <v>7.7456701423866132E-5</v>
      </c>
      <c r="C2678" s="26">
        <v>39.909999999999997</v>
      </c>
      <c r="D2678" s="26">
        <v>3</v>
      </c>
      <c r="E2678" s="27">
        <f t="shared" si="41"/>
        <v>27.079761315520113</v>
      </c>
    </row>
    <row r="2679" spans="1:5" x14ac:dyDescent="0.3">
      <c r="A2679" s="24">
        <v>42847.291666666664</v>
      </c>
      <c r="B2679" s="25">
        <v>7.2659487402576656E-5</v>
      </c>
      <c r="C2679" s="26">
        <v>39.31</v>
      </c>
      <c r="D2679" s="26">
        <v>3</v>
      </c>
      <c r="E2679" s="27">
        <f t="shared" si="41"/>
        <v>25.020701380206727</v>
      </c>
    </row>
    <row r="2680" spans="1:5" x14ac:dyDescent="0.3">
      <c r="A2680" s="24">
        <v>42847.333333333336</v>
      </c>
      <c r="B2680" s="25">
        <v>7.0099745612022354E-5</v>
      </c>
      <c r="C2680" s="26">
        <v>39.979999999999997</v>
      </c>
      <c r="D2680" s="26">
        <v>3</v>
      </c>
      <c r="E2680" s="27">
        <f t="shared" si="41"/>
        <v>24.550669387021404</v>
      </c>
    </row>
    <row r="2681" spans="1:5" x14ac:dyDescent="0.3">
      <c r="A2681" s="24">
        <v>42847.375</v>
      </c>
      <c r="B2681" s="25">
        <v>7.5051025560664313E-5</v>
      </c>
      <c r="C2681" s="26">
        <v>49</v>
      </c>
      <c r="D2681" s="26">
        <v>3</v>
      </c>
      <c r="E2681" s="27">
        <f t="shared" si="41"/>
        <v>32.214902211659549</v>
      </c>
    </row>
    <row r="2682" spans="1:5" x14ac:dyDescent="0.3">
      <c r="A2682" s="24">
        <v>42847.416666666664</v>
      </c>
      <c r="B2682" s="25">
        <v>8.0251005639807633E-5</v>
      </c>
      <c r="C2682" s="26">
        <v>51.04</v>
      </c>
      <c r="D2682" s="26">
        <v>3</v>
      </c>
      <c r="E2682" s="27">
        <f t="shared" si="41"/>
        <v>35.881059232016646</v>
      </c>
    </row>
    <row r="2683" spans="1:5" x14ac:dyDescent="0.3">
      <c r="A2683" s="24">
        <v>42847.458333333336</v>
      </c>
      <c r="B2683" s="25">
        <v>8.4217698456867115E-5</v>
      </c>
      <c r="C2683" s="26">
        <v>50.84</v>
      </c>
      <c r="D2683" s="26">
        <v>3</v>
      </c>
      <c r="E2683" s="27">
        <f t="shared" si="41"/>
        <v>37.507059436432812</v>
      </c>
    </row>
    <row r="2684" spans="1:5" x14ac:dyDescent="0.3">
      <c r="A2684" s="24">
        <v>42847.5</v>
      </c>
      <c r="B2684" s="25">
        <v>8.6574693215400801E-5</v>
      </c>
      <c r="C2684" s="26">
        <v>50.12</v>
      </c>
      <c r="D2684" s="26">
        <v>3</v>
      </c>
      <c r="E2684" s="27">
        <f t="shared" si="41"/>
        <v>38.01072294585358</v>
      </c>
    </row>
    <row r="2685" spans="1:5" x14ac:dyDescent="0.3">
      <c r="A2685" s="24">
        <v>42847.541666666664</v>
      </c>
      <c r="B2685" s="25">
        <v>8.6748115549558871E-5</v>
      </c>
      <c r="C2685" s="26">
        <v>50.84</v>
      </c>
      <c r="D2685" s="26">
        <v>3</v>
      </c>
      <c r="E2685" s="27">
        <f t="shared" si="41"/>
        <v>38.634001944166663</v>
      </c>
    </row>
    <row r="2686" spans="1:5" x14ac:dyDescent="0.3">
      <c r="A2686" s="24">
        <v>42847.583333333336</v>
      </c>
      <c r="B2686" s="25">
        <v>8.439541441083881E-5</v>
      </c>
      <c r="C2686" s="26">
        <v>49.54</v>
      </c>
      <c r="D2686" s="26">
        <v>3</v>
      </c>
      <c r="E2686" s="27">
        <f t="shared" si="41"/>
        <v>36.625111750037483</v>
      </c>
    </row>
    <row r="2687" spans="1:5" x14ac:dyDescent="0.3">
      <c r="A2687" s="24">
        <v>42847.625</v>
      </c>
      <c r="B2687" s="25">
        <v>8.1639756385606298E-5</v>
      </c>
      <c r="C2687" s="26">
        <v>47.69</v>
      </c>
      <c r="D2687" s="26">
        <v>3</v>
      </c>
      <c r="E2687" s="27">
        <f t="shared" si="41"/>
        <v>34.106183842578979</v>
      </c>
    </row>
    <row r="2688" spans="1:5" x14ac:dyDescent="0.3">
      <c r="A2688" s="24">
        <v>42847.666666666664</v>
      </c>
      <c r="B2688" s="25">
        <v>7.9038396338660836E-5</v>
      </c>
      <c r="C2688" s="26">
        <v>40.9</v>
      </c>
      <c r="D2688" s="26">
        <v>3</v>
      </c>
      <c r="E2688" s="27">
        <f t="shared" si="41"/>
        <v>28.318192793800758</v>
      </c>
    </row>
    <row r="2689" spans="1:5" x14ac:dyDescent="0.3">
      <c r="A2689" s="24">
        <v>42847.708333333336</v>
      </c>
      <c r="B2689" s="25">
        <v>7.6993372275587012E-5</v>
      </c>
      <c r="C2689" s="26">
        <v>40.98</v>
      </c>
      <c r="D2689" s="26">
        <v>3</v>
      </c>
      <c r="E2689" s="27">
        <f t="shared" si="41"/>
        <v>27.639450347677144</v>
      </c>
    </row>
    <row r="2690" spans="1:5" x14ac:dyDescent="0.3">
      <c r="A2690" s="24">
        <v>42847.75</v>
      </c>
      <c r="B2690" s="25">
        <v>7.6444598499348309E-5</v>
      </c>
      <c r="C2690" s="26">
        <v>46.379999999999995</v>
      </c>
      <c r="D2690" s="26">
        <v>2</v>
      </c>
      <c r="E2690" s="27">
        <f t="shared" si="41"/>
        <v>31.058584190782021</v>
      </c>
    </row>
    <row r="2691" spans="1:5" x14ac:dyDescent="0.3">
      <c r="A2691" s="24">
        <v>42847.791666666664</v>
      </c>
      <c r="B2691" s="25">
        <v>7.8634375972283396E-5</v>
      </c>
      <c r="C2691" s="26">
        <v>49.79</v>
      </c>
      <c r="D2691" s="26">
        <v>2</v>
      </c>
      <c r="E2691" s="27">
        <f t="shared" si="41"/>
        <v>34.29720087782151</v>
      </c>
    </row>
    <row r="2692" spans="1:5" x14ac:dyDescent="0.3">
      <c r="A2692" s="24">
        <v>42847.833333333336</v>
      </c>
      <c r="B2692" s="25">
        <v>8.5348864584138844E-5</v>
      </c>
      <c r="C2692" s="26">
        <v>51.54</v>
      </c>
      <c r="D2692" s="26">
        <v>2</v>
      </c>
      <c r="E2692" s="27">
        <f t="shared" si="41"/>
        <v>38.534193010638681</v>
      </c>
    </row>
    <row r="2693" spans="1:5" x14ac:dyDescent="0.3">
      <c r="A2693" s="24">
        <v>42847.875</v>
      </c>
      <c r="B2693" s="25">
        <v>9.8384896847264597E-5</v>
      </c>
      <c r="C2693" s="26">
        <v>54.86</v>
      </c>
      <c r="D2693" s="26">
        <v>2</v>
      </c>
      <c r="E2693" s="27">
        <f t="shared" si="41"/>
        <v>47.281184063518594</v>
      </c>
    </row>
    <row r="2694" spans="1:5" x14ac:dyDescent="0.3">
      <c r="A2694" s="24">
        <v>42847.916666666664</v>
      </c>
      <c r="B2694" s="25">
        <v>9.3583886694998243E-5</v>
      </c>
      <c r="C2694" s="26">
        <v>54.459999999999994</v>
      </c>
      <c r="D2694" s="26">
        <v>2</v>
      </c>
      <c r="E2694" s="27">
        <f t="shared" si="41"/>
        <v>44.646027392028131</v>
      </c>
    </row>
    <row r="2695" spans="1:5" x14ac:dyDescent="0.3">
      <c r="A2695" s="24">
        <v>42847.958333333336</v>
      </c>
      <c r="B2695" s="25">
        <v>8.632230656735198E-5</v>
      </c>
      <c r="C2695" s="26">
        <v>52.15</v>
      </c>
      <c r="D2695" s="26">
        <v>2</v>
      </c>
      <c r="E2695" s="27">
        <f t="shared" si="41"/>
        <v>39.434964598389669</v>
      </c>
    </row>
    <row r="2696" spans="1:5" x14ac:dyDescent="0.3">
      <c r="A2696" s="24">
        <v>42848</v>
      </c>
      <c r="B2696" s="25">
        <v>7.8077752825585526E-5</v>
      </c>
      <c r="C2696" s="26">
        <v>51.04</v>
      </c>
      <c r="D2696" s="26">
        <v>3</v>
      </c>
      <c r="E2696" s="27">
        <f t="shared" si="41"/>
        <v>34.909375296948674</v>
      </c>
    </row>
    <row r="2697" spans="1:5" x14ac:dyDescent="0.3">
      <c r="A2697" s="24">
        <v>42848.041666666664</v>
      </c>
      <c r="B2697" s="25">
        <v>7.5028988630864579E-5</v>
      </c>
      <c r="C2697" s="26">
        <v>49.79</v>
      </c>
      <c r="D2697" s="26">
        <v>3</v>
      </c>
      <c r="E2697" s="27">
        <f t="shared" si="41"/>
        <v>32.724673692833342</v>
      </c>
    </row>
    <row r="2698" spans="1:5" x14ac:dyDescent="0.3">
      <c r="A2698" s="24">
        <v>42848.083333333336</v>
      </c>
      <c r="B2698" s="25">
        <v>7.3185416203493881E-5</v>
      </c>
      <c r="C2698" s="26">
        <v>49</v>
      </c>
      <c r="D2698" s="26">
        <v>3</v>
      </c>
      <c r="E2698" s="27">
        <f t="shared" ref="E2698:E2761" si="42">C2698*B2698*8760</f>
        <v>31.414108051187711</v>
      </c>
    </row>
    <row r="2699" spans="1:5" x14ac:dyDescent="0.3">
      <c r="A2699" s="24">
        <v>42848.125</v>
      </c>
      <c r="B2699" s="25">
        <v>7.2506428166918546E-5</v>
      </c>
      <c r="C2699" s="26">
        <v>48.789999999999992</v>
      </c>
      <c r="D2699" s="26">
        <v>3</v>
      </c>
      <c r="E2699" s="27">
        <f t="shared" si="42"/>
        <v>30.989276401112246</v>
      </c>
    </row>
    <row r="2700" spans="1:5" x14ac:dyDescent="0.3">
      <c r="A2700" s="24">
        <v>42848.166666666664</v>
      </c>
      <c r="B2700" s="25">
        <v>7.2737718966561448E-5</v>
      </c>
      <c r="C2700" s="26">
        <v>48.789999999999992</v>
      </c>
      <c r="D2700" s="26">
        <v>3</v>
      </c>
      <c r="E2700" s="27">
        <f t="shared" si="42"/>
        <v>31.088130181395943</v>
      </c>
    </row>
    <row r="2701" spans="1:5" x14ac:dyDescent="0.3">
      <c r="A2701" s="24">
        <v>42848.208333333336</v>
      </c>
      <c r="B2701" s="25">
        <v>7.5042885041927011E-5</v>
      </c>
      <c r="C2701" s="26">
        <v>48.789999999999992</v>
      </c>
      <c r="D2701" s="26">
        <v>3</v>
      </c>
      <c r="E2701" s="27">
        <f t="shared" si="42"/>
        <v>32.073359084073616</v>
      </c>
    </row>
    <row r="2702" spans="1:5" x14ac:dyDescent="0.3">
      <c r="A2702" s="24">
        <v>42848.25</v>
      </c>
      <c r="B2702" s="25">
        <v>8.4097064717096189E-5</v>
      </c>
      <c r="C2702" s="26">
        <v>49</v>
      </c>
      <c r="D2702" s="26">
        <v>3</v>
      </c>
      <c r="E2702" s="27">
        <f t="shared" si="42"/>
        <v>36.097824059166363</v>
      </c>
    </row>
    <row r="2703" spans="1:5" x14ac:dyDescent="0.3">
      <c r="A2703" s="24">
        <v>42848.291666666664</v>
      </c>
      <c r="B2703" s="25">
        <v>9.5281706512653501E-5</v>
      </c>
      <c r="C2703" s="26">
        <v>48.789999999999992</v>
      </c>
      <c r="D2703" s="26">
        <v>3</v>
      </c>
      <c r="E2703" s="27">
        <f t="shared" si="42"/>
        <v>40.723439476190705</v>
      </c>
    </row>
    <row r="2704" spans="1:5" x14ac:dyDescent="0.3">
      <c r="A2704" s="24">
        <v>42848.333333333336</v>
      </c>
      <c r="B2704" s="25">
        <v>1.2019443124533452E-4</v>
      </c>
      <c r="C2704" s="26">
        <v>48.789999999999992</v>
      </c>
      <c r="D2704" s="26">
        <v>3</v>
      </c>
      <c r="E2704" s="27">
        <f t="shared" si="42"/>
        <v>51.371147992028462</v>
      </c>
    </row>
    <row r="2705" spans="1:5" x14ac:dyDescent="0.3">
      <c r="A2705" s="24">
        <v>42848.375</v>
      </c>
      <c r="B2705" s="25">
        <v>1.4041046040442532E-4</v>
      </c>
      <c r="C2705" s="26">
        <v>49.79</v>
      </c>
      <c r="D2705" s="26">
        <v>3</v>
      </c>
      <c r="E2705" s="27">
        <f t="shared" si="42"/>
        <v>61.241482574178313</v>
      </c>
    </row>
    <row r="2706" spans="1:5" x14ac:dyDescent="0.3">
      <c r="A2706" s="24">
        <v>42848.416666666664</v>
      </c>
      <c r="B2706" s="25">
        <v>1.4802946069338916E-4</v>
      </c>
      <c r="C2706" s="26">
        <v>49</v>
      </c>
      <c r="D2706" s="26">
        <v>3</v>
      </c>
      <c r="E2706" s="27">
        <f t="shared" si="42"/>
        <v>63.540165708030365</v>
      </c>
    </row>
    <row r="2707" spans="1:5" x14ac:dyDescent="0.3">
      <c r="A2707" s="24">
        <v>42848.458333333336</v>
      </c>
      <c r="B2707" s="25">
        <v>1.4861517736461979E-4</v>
      </c>
      <c r="C2707" s="26">
        <v>49.54</v>
      </c>
      <c r="D2707" s="26">
        <v>3</v>
      </c>
      <c r="E2707" s="27">
        <f t="shared" si="42"/>
        <v>64.494587966994985</v>
      </c>
    </row>
    <row r="2708" spans="1:5" x14ac:dyDescent="0.3">
      <c r="A2708" s="24">
        <v>42848.5</v>
      </c>
      <c r="B2708" s="25">
        <v>1.4862054796397473E-4</v>
      </c>
      <c r="C2708" s="26">
        <v>48.789999999999992</v>
      </c>
      <c r="D2708" s="26">
        <v>3</v>
      </c>
      <c r="E2708" s="27">
        <f t="shared" si="42"/>
        <v>63.52048164802197</v>
      </c>
    </row>
    <row r="2709" spans="1:5" x14ac:dyDescent="0.3">
      <c r="A2709" s="24">
        <v>42848.541666666664</v>
      </c>
      <c r="B2709" s="25">
        <v>1.4104235741355871E-4</v>
      </c>
      <c r="C2709" s="26">
        <v>49</v>
      </c>
      <c r="D2709" s="26">
        <v>3</v>
      </c>
      <c r="E2709" s="27">
        <f t="shared" si="42"/>
        <v>60.541021496195938</v>
      </c>
    </row>
    <row r="2710" spans="1:5" x14ac:dyDescent="0.3">
      <c r="A2710" s="24">
        <v>42848.583333333336</v>
      </c>
      <c r="B2710" s="25">
        <v>1.2485336434043154E-4</v>
      </c>
      <c r="C2710" s="26">
        <v>48.38</v>
      </c>
      <c r="D2710" s="26">
        <v>3</v>
      </c>
      <c r="E2710" s="27">
        <f t="shared" si="42"/>
        <v>52.913954517081081</v>
      </c>
    </row>
    <row r="2711" spans="1:5" x14ac:dyDescent="0.3">
      <c r="A2711" s="24">
        <v>42848.625</v>
      </c>
      <c r="B2711" s="25">
        <v>1.2035995936470555E-4</v>
      </c>
      <c r="C2711" s="26">
        <v>41.07</v>
      </c>
      <c r="D2711" s="26">
        <v>3</v>
      </c>
      <c r="E2711" s="27">
        <f t="shared" si="42"/>
        <v>43.302287732510081</v>
      </c>
    </row>
    <row r="2712" spans="1:5" x14ac:dyDescent="0.3">
      <c r="A2712" s="24">
        <v>42848.666666666664</v>
      </c>
      <c r="B2712" s="25">
        <v>1.2122612514347754E-4</v>
      </c>
      <c r="C2712" s="26">
        <v>39.29</v>
      </c>
      <c r="D2712" s="26">
        <v>3</v>
      </c>
      <c r="E2712" s="27">
        <f t="shared" si="42"/>
        <v>41.723656242332154</v>
      </c>
    </row>
    <row r="2713" spans="1:5" x14ac:dyDescent="0.3">
      <c r="A2713" s="24">
        <v>42848.708333333336</v>
      </c>
      <c r="B2713" s="25">
        <v>1.2205088155702016E-4</v>
      </c>
      <c r="C2713" s="26">
        <v>39.29</v>
      </c>
      <c r="D2713" s="26">
        <v>3</v>
      </c>
      <c r="E2713" s="27">
        <f t="shared" si="42"/>
        <v>42.007521234647825</v>
      </c>
    </row>
    <row r="2714" spans="1:5" x14ac:dyDescent="0.3">
      <c r="A2714" s="24">
        <v>42848.75</v>
      </c>
      <c r="B2714" s="25">
        <v>1.1759343883319016E-4</v>
      </c>
      <c r="C2714" s="26">
        <v>39.83</v>
      </c>
      <c r="D2714" s="26">
        <v>2</v>
      </c>
      <c r="E2714" s="27">
        <f t="shared" si="42"/>
        <v>41.029620818039447</v>
      </c>
    </row>
    <row r="2715" spans="1:5" x14ac:dyDescent="0.3">
      <c r="A2715" s="24">
        <v>42848.791666666664</v>
      </c>
      <c r="B2715" s="25">
        <v>1.1222902352270248E-4</v>
      </c>
      <c r="C2715" s="26">
        <v>47.75</v>
      </c>
      <c r="D2715" s="26">
        <v>2</v>
      </c>
      <c r="E2715" s="27">
        <f t="shared" si="42"/>
        <v>46.944278249311218</v>
      </c>
    </row>
    <row r="2716" spans="1:5" x14ac:dyDescent="0.3">
      <c r="A2716" s="24">
        <v>42848.833333333336</v>
      </c>
      <c r="B2716" s="25">
        <v>1.091534572180163E-4</v>
      </c>
      <c r="C2716" s="26">
        <v>51.54</v>
      </c>
      <c r="D2716" s="26">
        <v>2</v>
      </c>
      <c r="E2716" s="27">
        <f t="shared" si="42"/>
        <v>49.28173806074507</v>
      </c>
    </row>
    <row r="2717" spans="1:5" x14ac:dyDescent="0.3">
      <c r="A2717" s="24">
        <v>42848.875</v>
      </c>
      <c r="B2717" s="25">
        <v>1.1111849833604118E-4</v>
      </c>
      <c r="C2717" s="26">
        <v>55.69</v>
      </c>
      <c r="D2717" s="26">
        <v>2</v>
      </c>
      <c r="E2717" s="27">
        <f t="shared" si="42"/>
        <v>54.208537149647007</v>
      </c>
    </row>
    <row r="2718" spans="1:5" x14ac:dyDescent="0.3">
      <c r="A2718" s="24">
        <v>42848.916666666664</v>
      </c>
      <c r="B2718" s="25">
        <v>9.792121130283825E-5</v>
      </c>
      <c r="C2718" s="26">
        <v>54.459999999999994</v>
      </c>
      <c r="D2718" s="26">
        <v>2</v>
      </c>
      <c r="E2718" s="27">
        <f t="shared" si="42"/>
        <v>46.715233107760518</v>
      </c>
    </row>
    <row r="2719" spans="1:5" x14ac:dyDescent="0.3">
      <c r="A2719" s="24">
        <v>42848.958333333336</v>
      </c>
      <c r="B2719" s="25">
        <v>8.763221725771154E-5</v>
      </c>
      <c r="C2719" s="26">
        <v>51.53</v>
      </c>
      <c r="D2719" s="26">
        <v>2</v>
      </c>
      <c r="E2719" s="27">
        <f t="shared" si="42"/>
        <v>39.557428240339313</v>
      </c>
    </row>
    <row r="2720" spans="1:5" x14ac:dyDescent="0.3">
      <c r="A2720" s="24">
        <v>42849</v>
      </c>
      <c r="B2720" s="25">
        <v>8.1282210861861512E-5</v>
      </c>
      <c r="C2720" s="26">
        <v>51.53</v>
      </c>
      <c r="D2720" s="26">
        <v>3</v>
      </c>
      <c r="E2720" s="27">
        <f t="shared" si="42"/>
        <v>36.691017573234696</v>
      </c>
    </row>
    <row r="2721" spans="1:5" x14ac:dyDescent="0.3">
      <c r="A2721" s="24">
        <v>42849.041666666664</v>
      </c>
      <c r="B2721" s="25">
        <v>7.7665475774481657E-5</v>
      </c>
      <c r="C2721" s="26">
        <v>49</v>
      </c>
      <c r="D2721" s="26">
        <v>3</v>
      </c>
      <c r="E2721" s="27">
        <f t="shared" si="42"/>
        <v>33.337128821438505</v>
      </c>
    </row>
    <row r="2722" spans="1:5" x14ac:dyDescent="0.3">
      <c r="A2722" s="24">
        <v>42849.083333333336</v>
      </c>
      <c r="B2722" s="25">
        <v>7.5819315221426205E-5</v>
      </c>
      <c r="C2722" s="26">
        <v>47.5</v>
      </c>
      <c r="D2722" s="26">
        <v>3</v>
      </c>
      <c r="E2722" s="27">
        <f t="shared" si="42"/>
        <v>31.548417063635444</v>
      </c>
    </row>
    <row r="2723" spans="1:5" x14ac:dyDescent="0.3">
      <c r="A2723" s="24">
        <v>42849.125</v>
      </c>
      <c r="B2723" s="25">
        <v>7.4771177830948866E-5</v>
      </c>
      <c r="C2723" s="26">
        <v>44.990000000000009</v>
      </c>
      <c r="D2723" s="26">
        <v>3</v>
      </c>
      <c r="E2723" s="27">
        <f t="shared" si="42"/>
        <v>29.468248345782058</v>
      </c>
    </row>
    <row r="2724" spans="1:5" x14ac:dyDescent="0.3">
      <c r="A2724" s="24">
        <v>42849.166666666664</v>
      </c>
      <c r="B2724" s="25">
        <v>7.4883021263208419E-5</v>
      </c>
      <c r="C2724" s="26">
        <v>44.990000000000009</v>
      </c>
      <c r="D2724" s="26">
        <v>3</v>
      </c>
      <c r="E2724" s="27">
        <f t="shared" si="42"/>
        <v>29.512327229294108</v>
      </c>
    </row>
    <row r="2725" spans="1:5" x14ac:dyDescent="0.3">
      <c r="A2725" s="24">
        <v>42849.208333333336</v>
      </c>
      <c r="B2725" s="25">
        <v>7.7431916188249979E-5</v>
      </c>
      <c r="C2725" s="26">
        <v>49.54</v>
      </c>
      <c r="D2725" s="26">
        <v>3</v>
      </c>
      <c r="E2725" s="27">
        <f t="shared" si="42"/>
        <v>33.603159640981318</v>
      </c>
    </row>
    <row r="2726" spans="1:5" x14ac:dyDescent="0.3">
      <c r="A2726" s="24">
        <v>42849.25</v>
      </c>
      <c r="B2726" s="25">
        <v>8.6286475149354114E-5</v>
      </c>
      <c r="C2726" s="26">
        <v>52.15</v>
      </c>
      <c r="D2726" s="26">
        <v>3</v>
      </c>
      <c r="E2726" s="27">
        <f t="shared" si="42"/>
        <v>39.418595588380036</v>
      </c>
    </row>
    <row r="2727" spans="1:5" x14ac:dyDescent="0.3">
      <c r="A2727" s="24">
        <v>42849.291666666664</v>
      </c>
      <c r="B2727" s="25">
        <v>9.7816434154859036E-5</v>
      </c>
      <c r="C2727" s="26">
        <v>55.099999999999994</v>
      </c>
      <c r="D2727" s="26">
        <v>3</v>
      </c>
      <c r="E2727" s="27">
        <f t="shared" si="42"/>
        <v>47.213645172130732</v>
      </c>
    </row>
    <row r="2728" spans="1:5" x14ac:dyDescent="0.3">
      <c r="A2728" s="24">
        <v>42849.333333333336</v>
      </c>
      <c r="B2728" s="25">
        <v>1.2373464465818905E-4</v>
      </c>
      <c r="C2728" s="26">
        <v>57.8</v>
      </c>
      <c r="D2728" s="26">
        <v>2</v>
      </c>
      <c r="E2728" s="27">
        <f t="shared" si="42"/>
        <v>62.650315160491544</v>
      </c>
    </row>
    <row r="2729" spans="1:5" x14ac:dyDescent="0.3">
      <c r="A2729" s="24">
        <v>42849.375</v>
      </c>
      <c r="B2729" s="25">
        <v>1.4480511525966991E-4</v>
      </c>
      <c r="C2729" s="26">
        <v>58.22</v>
      </c>
      <c r="D2729" s="26">
        <v>2</v>
      </c>
      <c r="E2729" s="27">
        <f t="shared" si="42"/>
        <v>73.851651379261511</v>
      </c>
    </row>
    <row r="2730" spans="1:5" x14ac:dyDescent="0.3">
      <c r="A2730" s="24">
        <v>42849.416666666664</v>
      </c>
      <c r="B2730" s="25">
        <v>1.5268629322100842E-4</v>
      </c>
      <c r="C2730" s="26">
        <v>58.22</v>
      </c>
      <c r="D2730" s="26">
        <v>1</v>
      </c>
      <c r="E2730" s="27">
        <f t="shared" si="42"/>
        <v>77.871108884025489</v>
      </c>
    </row>
    <row r="2731" spans="1:5" x14ac:dyDescent="0.3">
      <c r="A2731" s="24">
        <v>42849.458333333336</v>
      </c>
      <c r="B2731" s="25">
        <v>1.5376721341450844E-4</v>
      </c>
      <c r="C2731" s="26">
        <v>57.55</v>
      </c>
      <c r="D2731" s="26">
        <v>1</v>
      </c>
      <c r="E2731" s="27">
        <f t="shared" si="42"/>
        <v>77.519895436363456</v>
      </c>
    </row>
    <row r="2732" spans="1:5" x14ac:dyDescent="0.3">
      <c r="A2732" s="24">
        <v>42849.5</v>
      </c>
      <c r="B2732" s="25">
        <v>1.5421962334801918E-4</v>
      </c>
      <c r="C2732" s="26">
        <v>57.06</v>
      </c>
      <c r="D2732" s="26">
        <v>1</v>
      </c>
      <c r="E2732" s="27">
        <f t="shared" si="42"/>
        <v>77.086000164164659</v>
      </c>
    </row>
    <row r="2733" spans="1:5" x14ac:dyDescent="0.3">
      <c r="A2733" s="24">
        <v>42849.541666666664</v>
      </c>
      <c r="B2733" s="25">
        <v>1.4608190281084775E-4</v>
      </c>
      <c r="C2733" s="26">
        <v>56.07</v>
      </c>
      <c r="D2733" s="26">
        <v>1</v>
      </c>
      <c r="E2733" s="27">
        <f t="shared" si="42"/>
        <v>71.751515665693091</v>
      </c>
    </row>
    <row r="2734" spans="1:5" x14ac:dyDescent="0.3">
      <c r="A2734" s="24">
        <v>42849.583333333336</v>
      </c>
      <c r="B2734" s="25">
        <v>1.2905103588889543E-4</v>
      </c>
      <c r="C2734" s="26">
        <v>54.86</v>
      </c>
      <c r="D2734" s="26">
        <v>1</v>
      </c>
      <c r="E2734" s="27">
        <f t="shared" si="42"/>
        <v>62.018520900855677</v>
      </c>
    </row>
    <row r="2735" spans="1:5" x14ac:dyDescent="0.3">
      <c r="A2735" s="24">
        <v>42849.625</v>
      </c>
      <c r="B2735" s="25">
        <v>1.2457470515941929E-4</v>
      </c>
      <c r="C2735" s="26">
        <v>54.21</v>
      </c>
      <c r="D2735" s="26">
        <v>1</v>
      </c>
      <c r="E2735" s="27">
        <f t="shared" si="42"/>
        <v>59.157986156222975</v>
      </c>
    </row>
    <row r="2736" spans="1:5" x14ac:dyDescent="0.3">
      <c r="A2736" s="24">
        <v>42849.666666666664</v>
      </c>
      <c r="B2736" s="25">
        <v>1.2571497140666794E-4</v>
      </c>
      <c r="C2736" s="26">
        <v>53</v>
      </c>
      <c r="D2736" s="26">
        <v>2</v>
      </c>
      <c r="E2736" s="27">
        <f t="shared" si="42"/>
        <v>58.366946924687788</v>
      </c>
    </row>
    <row r="2737" spans="1:5" x14ac:dyDescent="0.3">
      <c r="A2737" s="24">
        <v>42849.708333333336</v>
      </c>
      <c r="B2737" s="25">
        <v>1.2662168005151721E-4</v>
      </c>
      <c r="C2737" s="26">
        <v>53.96</v>
      </c>
      <c r="D2737" s="26">
        <v>2</v>
      </c>
      <c r="E2737" s="27">
        <f t="shared" si="42"/>
        <v>59.852751294879646</v>
      </c>
    </row>
    <row r="2738" spans="1:5" x14ac:dyDescent="0.3">
      <c r="A2738" s="24">
        <v>42849.75</v>
      </c>
      <c r="B2738" s="25">
        <v>1.220614950422497E-4</v>
      </c>
      <c r="C2738" s="26">
        <v>52.96</v>
      </c>
      <c r="D2738" s="26">
        <v>2</v>
      </c>
      <c r="E2738" s="27">
        <f t="shared" si="42"/>
        <v>56.627940570352884</v>
      </c>
    </row>
    <row r="2739" spans="1:5" x14ac:dyDescent="0.3">
      <c r="A2739" s="24">
        <v>42849.791666666664</v>
      </c>
      <c r="B2739" s="25">
        <v>1.1684251335861147E-4</v>
      </c>
      <c r="C2739" s="26">
        <v>54.69</v>
      </c>
      <c r="D2739" s="26">
        <v>2</v>
      </c>
      <c r="E2739" s="27">
        <f t="shared" si="42"/>
        <v>55.977425406902363</v>
      </c>
    </row>
    <row r="2740" spans="1:5" x14ac:dyDescent="0.3">
      <c r="A2740" s="24">
        <v>42849.833333333336</v>
      </c>
      <c r="B2740" s="25">
        <v>1.1372563075062187E-4</v>
      </c>
      <c r="C2740" s="26">
        <v>56.55</v>
      </c>
      <c r="D2740" s="26">
        <v>2</v>
      </c>
      <c r="E2740" s="27">
        <f t="shared" si="42"/>
        <v>56.337175509981563</v>
      </c>
    </row>
    <row r="2741" spans="1:5" x14ac:dyDescent="0.3">
      <c r="A2741" s="24">
        <v>42849.875</v>
      </c>
      <c r="B2741" s="25">
        <v>1.1405513971596578E-4</v>
      </c>
      <c r="C2741" s="26">
        <v>58.8</v>
      </c>
      <c r="D2741" s="26">
        <v>2</v>
      </c>
      <c r="E2741" s="27">
        <f t="shared" si="42"/>
        <v>58.748433806017381</v>
      </c>
    </row>
    <row r="2742" spans="1:5" x14ac:dyDescent="0.3">
      <c r="A2742" s="24">
        <v>42849.916666666664</v>
      </c>
      <c r="B2742" s="25">
        <v>1.0030439103064213E-4</v>
      </c>
      <c r="C2742" s="26">
        <v>55.8</v>
      </c>
      <c r="D2742" s="26">
        <v>2</v>
      </c>
      <c r="E2742" s="27">
        <f t="shared" si="42"/>
        <v>49.029588770906116</v>
      </c>
    </row>
    <row r="2743" spans="1:5" x14ac:dyDescent="0.3">
      <c r="A2743" s="24">
        <v>42849.958333333336</v>
      </c>
      <c r="B2743" s="25">
        <v>8.9701306070179334E-5</v>
      </c>
      <c r="C2743" s="26">
        <v>54.86</v>
      </c>
      <c r="D2743" s="26">
        <v>2</v>
      </c>
      <c r="E2743" s="27">
        <f t="shared" si="42"/>
        <v>43.108079582847935</v>
      </c>
    </row>
    <row r="2744" spans="1:5" x14ac:dyDescent="0.3">
      <c r="A2744" s="24">
        <v>42850</v>
      </c>
      <c r="B2744" s="25">
        <v>8.1282210861861512E-5</v>
      </c>
      <c r="C2744" s="26">
        <v>54.54</v>
      </c>
      <c r="D2744" s="26">
        <v>3</v>
      </c>
      <c r="E2744" s="27">
        <f t="shared" si="42"/>
        <v>38.834234396355917</v>
      </c>
    </row>
    <row r="2745" spans="1:5" x14ac:dyDescent="0.3">
      <c r="A2745" s="24">
        <v>42850.041666666664</v>
      </c>
      <c r="B2745" s="25">
        <v>7.7665475774481657E-5</v>
      </c>
      <c r="C2745" s="26">
        <v>51.51</v>
      </c>
      <c r="D2745" s="26">
        <v>3</v>
      </c>
      <c r="E2745" s="27">
        <f t="shared" si="42"/>
        <v>35.0448062365775</v>
      </c>
    </row>
    <row r="2746" spans="1:5" x14ac:dyDescent="0.3">
      <c r="A2746" s="24">
        <v>42850.083333333336</v>
      </c>
      <c r="B2746" s="25">
        <v>7.5819315221426205E-5</v>
      </c>
      <c r="C2746" s="26">
        <v>49.54</v>
      </c>
      <c r="D2746" s="26">
        <v>3</v>
      </c>
      <c r="E2746" s="27">
        <f t="shared" si="42"/>
        <v>32.903338554368418</v>
      </c>
    </row>
    <row r="2747" spans="1:5" x14ac:dyDescent="0.3">
      <c r="A2747" s="24">
        <v>42850.125</v>
      </c>
      <c r="B2747" s="25">
        <v>7.4771177830948866E-5</v>
      </c>
      <c r="C2747" s="26">
        <v>47.36</v>
      </c>
      <c r="D2747" s="26">
        <v>3</v>
      </c>
      <c r="E2747" s="27">
        <f t="shared" si="42"/>
        <v>31.020587722965949</v>
      </c>
    </row>
    <row r="2748" spans="1:5" x14ac:dyDescent="0.3">
      <c r="A2748" s="24">
        <v>42850.166666666664</v>
      </c>
      <c r="B2748" s="25">
        <v>7.4883021263208419E-5</v>
      </c>
      <c r="C2748" s="26">
        <v>45.47</v>
      </c>
      <c r="D2748" s="26">
        <v>3</v>
      </c>
      <c r="E2748" s="27">
        <f t="shared" si="42"/>
        <v>29.827195357101637</v>
      </c>
    </row>
    <row r="2749" spans="1:5" x14ac:dyDescent="0.3">
      <c r="A2749" s="24">
        <v>42850.208333333336</v>
      </c>
      <c r="B2749" s="25">
        <v>7.7431916188249979E-5</v>
      </c>
      <c r="C2749" s="26">
        <v>49</v>
      </c>
      <c r="D2749" s="26">
        <v>3</v>
      </c>
      <c r="E2749" s="27">
        <f t="shared" si="42"/>
        <v>33.236875704644419</v>
      </c>
    </row>
    <row r="2750" spans="1:5" x14ac:dyDescent="0.3">
      <c r="A2750" s="24">
        <v>42850.25</v>
      </c>
      <c r="B2750" s="25">
        <v>8.6286475149354114E-5</v>
      </c>
      <c r="C2750" s="26">
        <v>51.22999999999999</v>
      </c>
      <c r="D2750" s="26">
        <v>3</v>
      </c>
      <c r="E2750" s="27">
        <f t="shared" si="42"/>
        <v>38.723195627856356</v>
      </c>
    </row>
    <row r="2751" spans="1:5" x14ac:dyDescent="0.3">
      <c r="A2751" s="24">
        <v>42850.291666666664</v>
      </c>
      <c r="B2751" s="25">
        <v>9.7816434154859036E-5</v>
      </c>
      <c r="C2751" s="26">
        <v>55.58</v>
      </c>
      <c r="D2751" s="26">
        <v>3</v>
      </c>
      <c r="E2751" s="27">
        <f t="shared" si="42"/>
        <v>47.62494371446509</v>
      </c>
    </row>
    <row r="2752" spans="1:5" x14ac:dyDescent="0.3">
      <c r="A2752" s="24">
        <v>42850.333333333336</v>
      </c>
      <c r="B2752" s="25">
        <v>1.2373464465818905E-4</v>
      </c>
      <c r="C2752" s="26">
        <v>57.78</v>
      </c>
      <c r="D2752" s="26">
        <v>2</v>
      </c>
      <c r="E2752" s="27">
        <f t="shared" si="42"/>
        <v>62.628636850747426</v>
      </c>
    </row>
    <row r="2753" spans="1:5" x14ac:dyDescent="0.3">
      <c r="A2753" s="24">
        <v>42850.375</v>
      </c>
      <c r="B2753" s="25">
        <v>1.4480511525966991E-4</v>
      </c>
      <c r="C2753" s="26">
        <v>59.58</v>
      </c>
      <c r="D2753" s="26">
        <v>2</v>
      </c>
      <c r="E2753" s="27">
        <f t="shared" si="42"/>
        <v>75.576801600419131</v>
      </c>
    </row>
    <row r="2754" spans="1:5" x14ac:dyDescent="0.3">
      <c r="A2754" s="24">
        <v>42850.416666666664</v>
      </c>
      <c r="B2754" s="25">
        <v>1.5268629322100842E-4</v>
      </c>
      <c r="C2754" s="26">
        <v>57.25</v>
      </c>
      <c r="D2754" s="26">
        <v>1</v>
      </c>
      <c r="E2754" s="27">
        <f t="shared" si="42"/>
        <v>76.573702913267937</v>
      </c>
    </row>
    <row r="2755" spans="1:5" x14ac:dyDescent="0.3">
      <c r="A2755" s="24">
        <v>42850.458333333336</v>
      </c>
      <c r="B2755" s="25">
        <v>1.5376721341450844E-4</v>
      </c>
      <c r="C2755" s="26">
        <v>56.11</v>
      </c>
      <c r="D2755" s="26">
        <v>1</v>
      </c>
      <c r="E2755" s="27">
        <f t="shared" si="42"/>
        <v>75.580214299467485</v>
      </c>
    </row>
    <row r="2756" spans="1:5" x14ac:dyDescent="0.3">
      <c r="A2756" s="24">
        <v>42850.5</v>
      </c>
      <c r="B2756" s="25">
        <v>1.5421962334801918E-4</v>
      </c>
      <c r="C2756" s="26">
        <v>55.58</v>
      </c>
      <c r="D2756" s="26">
        <v>1</v>
      </c>
      <c r="E2756" s="27">
        <f t="shared" si="42"/>
        <v>75.086573591382262</v>
      </c>
    </row>
    <row r="2757" spans="1:5" x14ac:dyDescent="0.3">
      <c r="A2757" s="24">
        <v>42850.541666666664</v>
      </c>
      <c r="B2757" s="25">
        <v>1.4608190281084775E-4</v>
      </c>
      <c r="C2757" s="26">
        <v>54.54</v>
      </c>
      <c r="D2757" s="26">
        <v>1</v>
      </c>
      <c r="E2757" s="27">
        <f t="shared" si="42"/>
        <v>69.793609138699864</v>
      </c>
    </row>
    <row r="2758" spans="1:5" x14ac:dyDescent="0.3">
      <c r="A2758" s="24">
        <v>42850.583333333336</v>
      </c>
      <c r="B2758" s="25">
        <v>1.2905103588889543E-4</v>
      </c>
      <c r="C2758" s="26">
        <v>51.04</v>
      </c>
      <c r="D2758" s="26">
        <v>1</v>
      </c>
      <c r="E2758" s="27">
        <f t="shared" si="42"/>
        <v>57.700060276698395</v>
      </c>
    </row>
    <row r="2759" spans="1:5" x14ac:dyDescent="0.3">
      <c r="A2759" s="24">
        <v>42850.625</v>
      </c>
      <c r="B2759" s="25">
        <v>1.2457470515941929E-4</v>
      </c>
      <c r="C2759" s="26">
        <v>45.03</v>
      </c>
      <c r="D2759" s="26">
        <v>1</v>
      </c>
      <c r="E2759" s="27">
        <f t="shared" si="42"/>
        <v>49.140087006358982</v>
      </c>
    </row>
    <row r="2760" spans="1:5" x14ac:dyDescent="0.3">
      <c r="A2760" s="24">
        <v>42850.666666666664</v>
      </c>
      <c r="B2760" s="25">
        <v>1.2571497140666794E-4</v>
      </c>
      <c r="C2760" s="26">
        <v>41.72</v>
      </c>
      <c r="D2760" s="26">
        <v>2</v>
      </c>
      <c r="E2760" s="27">
        <f t="shared" si="42"/>
        <v>45.944698598074993</v>
      </c>
    </row>
    <row r="2761" spans="1:5" x14ac:dyDescent="0.3">
      <c r="A2761" s="24">
        <v>42850.708333333336</v>
      </c>
      <c r="B2761" s="25">
        <v>1.2662168005151721E-4</v>
      </c>
      <c r="C2761" s="26">
        <v>41.22</v>
      </c>
      <c r="D2761" s="26">
        <v>2</v>
      </c>
      <c r="E2761" s="27">
        <f t="shared" si="42"/>
        <v>45.721467909098202</v>
      </c>
    </row>
    <row r="2762" spans="1:5" x14ac:dyDescent="0.3">
      <c r="A2762" s="24">
        <v>42850.75</v>
      </c>
      <c r="B2762" s="25">
        <v>1.220614950422497E-4</v>
      </c>
      <c r="C2762" s="26">
        <v>40.72</v>
      </c>
      <c r="D2762" s="26">
        <v>2</v>
      </c>
      <c r="E2762" s="27">
        <f t="shared" ref="E2762:E2825" si="43">C2762*B2762*8760</f>
        <v>43.540214124334767</v>
      </c>
    </row>
    <row r="2763" spans="1:5" x14ac:dyDescent="0.3">
      <c r="A2763" s="24">
        <v>42850.791666666664</v>
      </c>
      <c r="B2763" s="25">
        <v>1.1684251335861147E-4</v>
      </c>
      <c r="C2763" s="26">
        <v>43.6</v>
      </c>
      <c r="D2763" s="26">
        <v>2</v>
      </c>
      <c r="E2763" s="27">
        <f t="shared" si="43"/>
        <v>44.626362182134635</v>
      </c>
    </row>
    <row r="2764" spans="1:5" x14ac:dyDescent="0.3">
      <c r="A2764" s="24">
        <v>42850.833333333336</v>
      </c>
      <c r="B2764" s="25">
        <v>1.1372563075062187E-4</v>
      </c>
      <c r="C2764" s="26">
        <v>49</v>
      </c>
      <c r="D2764" s="26">
        <v>2</v>
      </c>
      <c r="E2764" s="27">
        <f t="shared" si="43"/>
        <v>48.815589743396934</v>
      </c>
    </row>
    <row r="2765" spans="1:5" x14ac:dyDescent="0.3">
      <c r="A2765" s="24">
        <v>42850.875</v>
      </c>
      <c r="B2765" s="25">
        <v>1.1405513971596578E-4</v>
      </c>
      <c r="C2765" s="26">
        <v>53.25</v>
      </c>
      <c r="D2765" s="26">
        <v>2</v>
      </c>
      <c r="E2765" s="27">
        <f t="shared" si="43"/>
        <v>53.203301023306558</v>
      </c>
    </row>
    <row r="2766" spans="1:5" x14ac:dyDescent="0.3">
      <c r="A2766" s="24">
        <v>42850.916666666664</v>
      </c>
      <c r="B2766" s="25">
        <v>1.0030439103064213E-4</v>
      </c>
      <c r="C2766" s="26">
        <v>51</v>
      </c>
      <c r="D2766" s="26">
        <v>2</v>
      </c>
      <c r="E2766" s="27">
        <f t="shared" si="43"/>
        <v>44.811989736849675</v>
      </c>
    </row>
    <row r="2767" spans="1:5" x14ac:dyDescent="0.3">
      <c r="A2767" s="24">
        <v>42850.958333333336</v>
      </c>
      <c r="B2767" s="25">
        <v>8.9701306070179334E-5</v>
      </c>
      <c r="C2767" s="26">
        <v>41.97</v>
      </c>
      <c r="D2767" s="26">
        <v>2</v>
      </c>
      <c r="E2767" s="27">
        <f t="shared" si="43"/>
        <v>32.979331026105136</v>
      </c>
    </row>
    <row r="2768" spans="1:5" x14ac:dyDescent="0.3">
      <c r="A2768" s="24">
        <v>42851</v>
      </c>
      <c r="B2768" s="25">
        <v>8.1282210861861512E-5</v>
      </c>
      <c r="C2768" s="26">
        <v>43.69</v>
      </c>
      <c r="D2768" s="26">
        <v>3</v>
      </c>
      <c r="E2768" s="27">
        <f t="shared" si="43"/>
        <v>31.108685382779427</v>
      </c>
    </row>
    <row r="2769" spans="1:5" x14ac:dyDescent="0.3">
      <c r="A2769" s="24">
        <v>42851.041666666664</v>
      </c>
      <c r="B2769" s="25">
        <v>7.7665475774481657E-5</v>
      </c>
      <c r="C2769" s="26">
        <v>39.6</v>
      </c>
      <c r="D2769" s="26">
        <v>3</v>
      </c>
      <c r="E2769" s="27">
        <f t="shared" si="43"/>
        <v>26.941842884264592</v>
      </c>
    </row>
    <row r="2770" spans="1:5" x14ac:dyDescent="0.3">
      <c r="A2770" s="24">
        <v>42851.083333333336</v>
      </c>
      <c r="B2770" s="25">
        <v>7.5819315221426205E-5</v>
      </c>
      <c r="C2770" s="26">
        <v>38.46</v>
      </c>
      <c r="D2770" s="26">
        <v>3</v>
      </c>
      <c r="E2770" s="27">
        <f t="shared" si="43"/>
        <v>25.544255163524614</v>
      </c>
    </row>
    <row r="2771" spans="1:5" x14ac:dyDescent="0.3">
      <c r="A2771" s="24">
        <v>42851.125</v>
      </c>
      <c r="B2771" s="25">
        <v>7.4771177830948866E-5</v>
      </c>
      <c r="C2771" s="26">
        <v>38.01</v>
      </c>
      <c r="D2771" s="26">
        <v>3</v>
      </c>
      <c r="E2771" s="27">
        <f t="shared" si="43"/>
        <v>24.896379631544249</v>
      </c>
    </row>
    <row r="2772" spans="1:5" x14ac:dyDescent="0.3">
      <c r="A2772" s="24">
        <v>42851.166666666664</v>
      </c>
      <c r="B2772" s="25">
        <v>7.4883021263208419E-5</v>
      </c>
      <c r="C2772" s="26">
        <v>38.01</v>
      </c>
      <c r="D2772" s="26">
        <v>3</v>
      </c>
      <c r="E2772" s="27">
        <f t="shared" si="43"/>
        <v>24.933619870759475</v>
      </c>
    </row>
    <row r="2773" spans="1:5" x14ac:dyDescent="0.3">
      <c r="A2773" s="24">
        <v>42851.208333333336</v>
      </c>
      <c r="B2773" s="25">
        <v>7.7431916188249979E-5</v>
      </c>
      <c r="C2773" s="26">
        <v>38.46</v>
      </c>
      <c r="D2773" s="26">
        <v>3</v>
      </c>
      <c r="E2773" s="27">
        <f t="shared" si="43"/>
        <v>26.087555910216825</v>
      </c>
    </row>
    <row r="2774" spans="1:5" x14ac:dyDescent="0.3">
      <c r="A2774" s="24">
        <v>42851.25</v>
      </c>
      <c r="B2774" s="25">
        <v>8.6286475149354114E-5</v>
      </c>
      <c r="C2774" s="26">
        <v>42.8</v>
      </c>
      <c r="D2774" s="26">
        <v>3</v>
      </c>
      <c r="E2774" s="27">
        <f t="shared" si="43"/>
        <v>32.351215554797037</v>
      </c>
    </row>
    <row r="2775" spans="1:5" x14ac:dyDescent="0.3">
      <c r="A2775" s="24">
        <v>42851.291666666664</v>
      </c>
      <c r="B2775" s="25">
        <v>9.7816434154859036E-5</v>
      </c>
      <c r="C2775" s="26">
        <v>52</v>
      </c>
      <c r="D2775" s="26">
        <v>3</v>
      </c>
      <c r="E2775" s="27">
        <f t="shared" si="43"/>
        <v>44.557342086221389</v>
      </c>
    </row>
    <row r="2776" spans="1:5" x14ac:dyDescent="0.3">
      <c r="A2776" s="24">
        <v>42851.333333333336</v>
      </c>
      <c r="B2776" s="25">
        <v>1.2373464465818905E-4</v>
      </c>
      <c r="C2776" s="26">
        <v>55</v>
      </c>
      <c r="D2776" s="26">
        <v>2</v>
      </c>
      <c r="E2776" s="27">
        <f t="shared" si="43"/>
        <v>59.61535179631548</v>
      </c>
    </row>
    <row r="2777" spans="1:5" x14ac:dyDescent="0.3">
      <c r="A2777" s="24">
        <v>42851.375</v>
      </c>
      <c r="B2777" s="25">
        <v>1.4480511525966991E-4</v>
      </c>
      <c r="C2777" s="26">
        <v>55</v>
      </c>
      <c r="D2777" s="26">
        <v>2</v>
      </c>
      <c r="E2777" s="27">
        <f t="shared" si="43"/>
        <v>69.767104532108974</v>
      </c>
    </row>
    <row r="2778" spans="1:5" x14ac:dyDescent="0.3">
      <c r="A2778" s="24">
        <v>42851.416666666664</v>
      </c>
      <c r="B2778" s="25">
        <v>1.5268629322100842E-4</v>
      </c>
      <c r="C2778" s="26">
        <v>54.429999999999993</v>
      </c>
      <c r="D2778" s="26">
        <v>1</v>
      </c>
      <c r="E2778" s="27">
        <f t="shared" si="43"/>
        <v>72.801862874570716</v>
      </c>
    </row>
    <row r="2779" spans="1:5" x14ac:dyDescent="0.3">
      <c r="A2779" s="24">
        <v>42851.458333333336</v>
      </c>
      <c r="B2779" s="25">
        <v>1.5376721341450844E-4</v>
      </c>
      <c r="C2779" s="26">
        <v>52.5</v>
      </c>
      <c r="D2779" s="26">
        <v>1</v>
      </c>
      <c r="E2779" s="27">
        <f t="shared" si="43"/>
        <v>70.71754144933243</v>
      </c>
    </row>
    <row r="2780" spans="1:5" x14ac:dyDescent="0.3">
      <c r="A2780" s="24">
        <v>42851.5</v>
      </c>
      <c r="B2780" s="25">
        <v>1.5421962334801918E-4</v>
      </c>
      <c r="C2780" s="26">
        <v>52.5</v>
      </c>
      <c r="D2780" s="26">
        <v>1</v>
      </c>
      <c r="E2780" s="27">
        <f t="shared" si="43"/>
        <v>70.925604777754018</v>
      </c>
    </row>
    <row r="2781" spans="1:5" x14ac:dyDescent="0.3">
      <c r="A2781" s="24">
        <v>42851.541666666664</v>
      </c>
      <c r="B2781" s="25">
        <v>1.4608190281084775E-4</v>
      </c>
      <c r="C2781" s="26">
        <v>51.88000000000001</v>
      </c>
      <c r="D2781" s="26">
        <v>1</v>
      </c>
      <c r="E2781" s="27">
        <f t="shared" si="43"/>
        <v>66.389667072162624</v>
      </c>
    </row>
    <row r="2782" spans="1:5" x14ac:dyDescent="0.3">
      <c r="A2782" s="24">
        <v>42851.583333333336</v>
      </c>
      <c r="B2782" s="25">
        <v>1.2905103588889543E-4</v>
      </c>
      <c r="C2782" s="26">
        <v>49.54</v>
      </c>
      <c r="D2782" s="26">
        <v>1</v>
      </c>
      <c r="E2782" s="27">
        <f t="shared" si="43"/>
        <v>56.004329665118313</v>
      </c>
    </row>
    <row r="2783" spans="1:5" x14ac:dyDescent="0.3">
      <c r="A2783" s="24">
        <v>42851.625</v>
      </c>
      <c r="B2783" s="25">
        <v>1.2457470515941929E-4</v>
      </c>
      <c r="C2783" s="26">
        <v>49.01</v>
      </c>
      <c r="D2783" s="26">
        <v>1</v>
      </c>
      <c r="E2783" s="27">
        <f t="shared" si="43"/>
        <v>53.483359186801103</v>
      </c>
    </row>
    <row r="2784" spans="1:5" x14ac:dyDescent="0.3">
      <c r="A2784" s="24">
        <v>42851.666666666664</v>
      </c>
      <c r="B2784" s="25">
        <v>1.2571497140666794E-4</v>
      </c>
      <c r="C2784" s="26">
        <v>49</v>
      </c>
      <c r="D2784" s="26">
        <v>2</v>
      </c>
      <c r="E2784" s="27">
        <f t="shared" si="43"/>
        <v>53.961894326598149</v>
      </c>
    </row>
    <row r="2785" spans="1:5" x14ac:dyDescent="0.3">
      <c r="A2785" s="24">
        <v>42851.708333333336</v>
      </c>
      <c r="B2785" s="25">
        <v>1.2662168005151721E-4</v>
      </c>
      <c r="C2785" s="26">
        <v>47.539999999999992</v>
      </c>
      <c r="D2785" s="26">
        <v>2</v>
      </c>
      <c r="E2785" s="27">
        <f t="shared" si="43"/>
        <v>52.731649306126357</v>
      </c>
    </row>
    <row r="2786" spans="1:5" x14ac:dyDescent="0.3">
      <c r="A2786" s="24">
        <v>42851.75</v>
      </c>
      <c r="B2786" s="25">
        <v>1.220614950422497E-4</v>
      </c>
      <c r="C2786" s="26">
        <v>44.86</v>
      </c>
      <c r="D2786" s="26">
        <v>2</v>
      </c>
      <c r="E2786" s="27">
        <f t="shared" si="43"/>
        <v>47.966945128135016</v>
      </c>
    </row>
    <row r="2787" spans="1:5" x14ac:dyDescent="0.3">
      <c r="A2787" s="24">
        <v>42851.791666666664</v>
      </c>
      <c r="B2787" s="25">
        <v>1.1684251335861147E-4</v>
      </c>
      <c r="C2787" s="26">
        <v>45.96</v>
      </c>
      <c r="D2787" s="26">
        <v>2</v>
      </c>
      <c r="E2787" s="27">
        <f t="shared" si="43"/>
        <v>47.041917566305223</v>
      </c>
    </row>
    <row r="2788" spans="1:5" x14ac:dyDescent="0.3">
      <c r="A2788" s="24">
        <v>42851.833333333336</v>
      </c>
      <c r="B2788" s="25">
        <v>1.1372563075062187E-4</v>
      </c>
      <c r="C2788" s="26">
        <v>49.54</v>
      </c>
      <c r="D2788" s="26">
        <v>2</v>
      </c>
      <c r="E2788" s="27">
        <f t="shared" si="43"/>
        <v>49.35355746709967</v>
      </c>
    </row>
    <row r="2789" spans="1:5" x14ac:dyDescent="0.3">
      <c r="A2789" s="24">
        <v>42851.875</v>
      </c>
      <c r="B2789" s="25">
        <v>1.1405513971596578E-4</v>
      </c>
      <c r="C2789" s="26">
        <v>53</v>
      </c>
      <c r="D2789" s="26">
        <v>2</v>
      </c>
      <c r="E2789" s="27">
        <f t="shared" si="43"/>
        <v>52.953520267328592</v>
      </c>
    </row>
    <row r="2790" spans="1:5" x14ac:dyDescent="0.3">
      <c r="A2790" s="24">
        <v>42851.916666666664</v>
      </c>
      <c r="B2790" s="25">
        <v>1.0030439103064213E-4</v>
      </c>
      <c r="C2790" s="26">
        <v>50.63000000000001</v>
      </c>
      <c r="D2790" s="26">
        <v>2</v>
      </c>
      <c r="E2790" s="27">
        <f t="shared" si="43"/>
        <v>44.486883144641169</v>
      </c>
    </row>
    <row r="2791" spans="1:5" x14ac:dyDescent="0.3">
      <c r="A2791" s="24">
        <v>42851.958333333336</v>
      </c>
      <c r="B2791" s="25">
        <v>8.9701306070179334E-5</v>
      </c>
      <c r="C2791" s="26">
        <v>43.19</v>
      </c>
      <c r="D2791" s="26">
        <v>2</v>
      </c>
      <c r="E2791" s="27">
        <f t="shared" si="43"/>
        <v>33.937986824338353</v>
      </c>
    </row>
    <row r="2792" spans="1:5" x14ac:dyDescent="0.3">
      <c r="A2792" s="24">
        <v>42852</v>
      </c>
      <c r="B2792" s="25">
        <v>8.2278048026193998E-5</v>
      </c>
      <c r="C2792" s="26">
        <v>38.46</v>
      </c>
      <c r="D2792" s="26">
        <v>3</v>
      </c>
      <c r="E2792" s="27">
        <f t="shared" si="43"/>
        <v>27.720264249285808</v>
      </c>
    </row>
    <row r="2793" spans="1:5" x14ac:dyDescent="0.3">
      <c r="A2793" s="24">
        <v>42852.041666666664</v>
      </c>
      <c r="B2793" s="25">
        <v>7.855577793008478E-5</v>
      </c>
      <c r="C2793" s="26">
        <v>37.01</v>
      </c>
      <c r="D2793" s="26">
        <v>3</v>
      </c>
      <c r="E2793" s="27">
        <f t="shared" si="43"/>
        <v>25.468380228845753</v>
      </c>
    </row>
    <row r="2794" spans="1:5" x14ac:dyDescent="0.3">
      <c r="A2794" s="24">
        <v>42852.083333333336</v>
      </c>
      <c r="B2794" s="25">
        <v>7.6704954277808659E-5</v>
      </c>
      <c r="C2794" s="26">
        <v>36.5</v>
      </c>
      <c r="D2794" s="26">
        <v>3</v>
      </c>
      <c r="E2794" s="27">
        <f t="shared" si="43"/>
        <v>24.52564208078654</v>
      </c>
    </row>
    <row r="2795" spans="1:5" x14ac:dyDescent="0.3">
      <c r="A2795" s="24">
        <v>42852.125</v>
      </c>
      <c r="B2795" s="25">
        <v>7.5537814112426716E-5</v>
      </c>
      <c r="C2795" s="26">
        <v>36.5</v>
      </c>
      <c r="D2795" s="26">
        <v>3</v>
      </c>
      <c r="E2795" s="27">
        <f t="shared" si="43"/>
        <v>24.152460684307318</v>
      </c>
    </row>
    <row r="2796" spans="1:5" x14ac:dyDescent="0.3">
      <c r="A2796" s="24">
        <v>42852.166666666664</v>
      </c>
      <c r="B2796" s="25">
        <v>7.5519298820189465E-5</v>
      </c>
      <c r="C2796" s="26">
        <v>36.5</v>
      </c>
      <c r="D2796" s="26">
        <v>3</v>
      </c>
      <c r="E2796" s="27">
        <f t="shared" si="43"/>
        <v>24.146540604767377</v>
      </c>
    </row>
    <row r="2797" spans="1:5" x14ac:dyDescent="0.3">
      <c r="A2797" s="24">
        <v>42852.208333333336</v>
      </c>
      <c r="B2797" s="25">
        <v>7.8013690068543255E-5</v>
      </c>
      <c r="C2797" s="26">
        <v>37.06</v>
      </c>
      <c r="D2797" s="26">
        <v>3</v>
      </c>
      <c r="E2797" s="27">
        <f t="shared" si="43"/>
        <v>25.32680122051627</v>
      </c>
    </row>
    <row r="2798" spans="1:5" x14ac:dyDescent="0.3">
      <c r="A2798" s="24">
        <v>42852.25</v>
      </c>
      <c r="B2798" s="25">
        <v>8.740988382232265E-5</v>
      </c>
      <c r="C2798" s="26">
        <v>41.31</v>
      </c>
      <c r="D2798" s="26">
        <v>3</v>
      </c>
      <c r="E2798" s="27">
        <f t="shared" si="43"/>
        <v>31.631504154133303</v>
      </c>
    </row>
    <row r="2799" spans="1:5" x14ac:dyDescent="0.3">
      <c r="A2799" s="24">
        <v>42852.291666666664</v>
      </c>
      <c r="B2799" s="25">
        <v>9.9783243131283989E-5</v>
      </c>
      <c r="C2799" s="26">
        <v>51.53</v>
      </c>
      <c r="D2799" s="26">
        <v>3</v>
      </c>
      <c r="E2799" s="27">
        <f t="shared" si="43"/>
        <v>45.042435342542362</v>
      </c>
    </row>
    <row r="2800" spans="1:5" x14ac:dyDescent="0.3">
      <c r="A2800" s="24">
        <v>42852.333333333336</v>
      </c>
      <c r="B2800" s="25">
        <v>1.2799308901033298E-4</v>
      </c>
      <c r="C2800" s="26">
        <v>55.34</v>
      </c>
      <c r="D2800" s="26">
        <v>2</v>
      </c>
      <c r="E2800" s="27">
        <f t="shared" si="43"/>
        <v>62.048284901486809</v>
      </c>
    </row>
    <row r="2801" spans="1:5" x14ac:dyDescent="0.3">
      <c r="A2801" s="24">
        <v>42852.375</v>
      </c>
      <c r="B2801" s="25">
        <v>1.5047121740418846E-4</v>
      </c>
      <c r="C2801" s="26">
        <v>55</v>
      </c>
      <c r="D2801" s="26">
        <v>2</v>
      </c>
      <c r="E2801" s="27">
        <f t="shared" si="43"/>
        <v>72.497032545338001</v>
      </c>
    </row>
    <row r="2802" spans="1:5" x14ac:dyDescent="0.3">
      <c r="A2802" s="24">
        <v>42852.416666666664</v>
      </c>
      <c r="B2802" s="25">
        <v>1.5859381635978837E-4</v>
      </c>
      <c r="C2802" s="26">
        <v>52.22</v>
      </c>
      <c r="D2802" s="26">
        <v>1</v>
      </c>
      <c r="E2802" s="27">
        <f t="shared" si="43"/>
        <v>72.548297231099369</v>
      </c>
    </row>
    <row r="2803" spans="1:5" x14ac:dyDescent="0.3">
      <c r="A2803" s="24">
        <v>42852.458333333336</v>
      </c>
      <c r="B2803" s="25">
        <v>1.5899897044726368E-4</v>
      </c>
      <c r="C2803" s="26">
        <v>49.75</v>
      </c>
      <c r="D2803" s="26">
        <v>1</v>
      </c>
      <c r="E2803" s="27">
        <f t="shared" si="43"/>
        <v>69.293341310621983</v>
      </c>
    </row>
    <row r="2804" spans="1:5" x14ac:dyDescent="0.3">
      <c r="A2804" s="24">
        <v>42852.5</v>
      </c>
      <c r="B2804" s="25">
        <v>1.590432830556078E-4</v>
      </c>
      <c r="C2804" s="26">
        <v>47.3</v>
      </c>
      <c r="D2804" s="26">
        <v>1</v>
      </c>
      <c r="E2804" s="27">
        <f t="shared" si="43"/>
        <v>65.899266247524977</v>
      </c>
    </row>
    <row r="2805" spans="1:5" x14ac:dyDescent="0.3">
      <c r="A2805" s="24">
        <v>42852.541666666664</v>
      </c>
      <c r="B2805" s="25">
        <v>1.5003917434042158E-4</v>
      </c>
      <c r="C2805" s="26">
        <v>45.99</v>
      </c>
      <c r="D2805" s="26">
        <v>1</v>
      </c>
      <c r="E2805" s="27">
        <f t="shared" si="43"/>
        <v>60.44664226054406</v>
      </c>
    </row>
    <row r="2806" spans="1:5" x14ac:dyDescent="0.3">
      <c r="A2806" s="24">
        <v>42852.583333333336</v>
      </c>
      <c r="B2806" s="25">
        <v>1.3088470837756473E-4</v>
      </c>
      <c r="C2806" s="26">
        <v>42.55</v>
      </c>
      <c r="D2806" s="26">
        <v>1</v>
      </c>
      <c r="E2806" s="27">
        <f t="shared" si="43"/>
        <v>48.785704431236717</v>
      </c>
    </row>
    <row r="2807" spans="1:5" x14ac:dyDescent="0.3">
      <c r="A2807" s="24">
        <v>42852.625</v>
      </c>
      <c r="B2807" s="25">
        <v>1.228517821113926E-4</v>
      </c>
      <c r="C2807" s="26">
        <v>41.51</v>
      </c>
      <c r="D2807" s="26">
        <v>1</v>
      </c>
      <c r="E2807" s="27">
        <f t="shared" si="43"/>
        <v>44.672298684888624</v>
      </c>
    </row>
    <row r="2808" spans="1:5" x14ac:dyDescent="0.3">
      <c r="A2808" s="24">
        <v>42852.666666666664</v>
      </c>
      <c r="B2808" s="25">
        <v>1.2193396000738897E-4</v>
      </c>
      <c r="C2808" s="26">
        <v>41.51</v>
      </c>
      <c r="D2808" s="26">
        <v>2</v>
      </c>
      <c r="E2808" s="27">
        <f t="shared" si="43"/>
        <v>44.338553235982836</v>
      </c>
    </row>
    <row r="2809" spans="1:5" x14ac:dyDescent="0.3">
      <c r="A2809" s="24">
        <v>42852.708333333336</v>
      </c>
      <c r="B2809" s="25">
        <v>1.2200972746814898E-4</v>
      </c>
      <c r="C2809" s="26">
        <v>41.51</v>
      </c>
      <c r="D2809" s="26">
        <v>2</v>
      </c>
      <c r="E2809" s="27">
        <f t="shared" si="43"/>
        <v>44.366104375897095</v>
      </c>
    </row>
    <row r="2810" spans="1:5" x14ac:dyDescent="0.3">
      <c r="A2810" s="24">
        <v>42852.75</v>
      </c>
      <c r="B2810" s="25">
        <v>1.1893704493758785E-4</v>
      </c>
      <c r="C2810" s="26">
        <v>45.039999999999992</v>
      </c>
      <c r="D2810" s="26">
        <v>2</v>
      </c>
      <c r="E2810" s="27">
        <f t="shared" si="43"/>
        <v>46.926658654943253</v>
      </c>
    </row>
    <row r="2811" spans="1:5" x14ac:dyDescent="0.3">
      <c r="A2811" s="24">
        <v>42852.791666666664</v>
      </c>
      <c r="B2811" s="25">
        <v>1.1574343439457961E-4</v>
      </c>
      <c r="C2811" s="26">
        <v>48.83</v>
      </c>
      <c r="D2811" s="26">
        <v>2</v>
      </c>
      <c r="E2811" s="27">
        <f t="shared" si="43"/>
        <v>49.509346657028942</v>
      </c>
    </row>
    <row r="2812" spans="1:5" x14ac:dyDescent="0.3">
      <c r="A2812" s="24">
        <v>42852.833333333336</v>
      </c>
      <c r="B2812" s="25">
        <v>1.1605634770356211E-4</v>
      </c>
      <c r="C2812" s="26">
        <v>49.54</v>
      </c>
      <c r="D2812" s="26">
        <v>2</v>
      </c>
      <c r="E2812" s="27">
        <f t="shared" si="43"/>
        <v>50.365019635453926</v>
      </c>
    </row>
    <row r="2813" spans="1:5" x14ac:dyDescent="0.3">
      <c r="A2813" s="24">
        <v>42852.875</v>
      </c>
      <c r="B2813" s="25">
        <v>1.1897109400576724E-4</v>
      </c>
      <c r="C2813" s="26">
        <v>52.5</v>
      </c>
      <c r="D2813" s="26">
        <v>2</v>
      </c>
      <c r="E2813" s="27">
        <f t="shared" si="43"/>
        <v>54.714806133252353</v>
      </c>
    </row>
    <row r="2814" spans="1:5" x14ac:dyDescent="0.3">
      <c r="A2814" s="24">
        <v>42852.916666666664</v>
      </c>
      <c r="B2814" s="25">
        <v>1.0619763208271896E-4</v>
      </c>
      <c r="C2814" s="26">
        <v>50.09</v>
      </c>
      <c r="D2814" s="26">
        <v>2</v>
      </c>
      <c r="E2814" s="27">
        <f t="shared" si="43"/>
        <v>46.598289065364924</v>
      </c>
    </row>
    <row r="2815" spans="1:5" x14ac:dyDescent="0.3">
      <c r="A2815" s="24">
        <v>42852.958333333336</v>
      </c>
      <c r="B2815" s="25">
        <v>9.5876897380664923E-5</v>
      </c>
      <c r="C2815" s="26">
        <v>44.5</v>
      </c>
      <c r="D2815" s="26">
        <v>2</v>
      </c>
      <c r="E2815" s="27">
        <f t="shared" si="43"/>
        <v>37.374732136930803</v>
      </c>
    </row>
    <row r="2816" spans="1:5" x14ac:dyDescent="0.3">
      <c r="A2816" s="24">
        <v>42853</v>
      </c>
      <c r="B2816" s="25">
        <v>8.6236783750082729E-5</v>
      </c>
      <c r="C2816" s="26">
        <v>39.81</v>
      </c>
      <c r="D2816" s="26">
        <v>3</v>
      </c>
      <c r="E2816" s="27">
        <f t="shared" si="43"/>
        <v>30.073836523155354</v>
      </c>
    </row>
    <row r="2817" spans="1:5" x14ac:dyDescent="0.3">
      <c r="A2817" s="24">
        <v>42853.041666666664</v>
      </c>
      <c r="B2817" s="25">
        <v>8.0470919524972421E-5</v>
      </c>
      <c r="C2817" s="26">
        <v>36.9</v>
      </c>
      <c r="D2817" s="26">
        <v>3</v>
      </c>
      <c r="E2817" s="27">
        <f t="shared" si="43"/>
        <v>26.011741910930184</v>
      </c>
    </row>
    <row r="2818" spans="1:5" x14ac:dyDescent="0.3">
      <c r="A2818" s="24">
        <v>42853.083333333336</v>
      </c>
      <c r="B2818" s="25">
        <v>7.7541422185994221E-5</v>
      </c>
      <c r="C2818" s="26">
        <v>35.299999999999997</v>
      </c>
      <c r="D2818" s="26">
        <v>3</v>
      </c>
      <c r="E2818" s="27">
        <f t="shared" si="43"/>
        <v>23.977978899730619</v>
      </c>
    </row>
    <row r="2819" spans="1:5" x14ac:dyDescent="0.3">
      <c r="A2819" s="24">
        <v>42853.125</v>
      </c>
      <c r="B2819" s="25">
        <v>7.5883918909899756E-5</v>
      </c>
      <c r="C2819" s="26">
        <v>34.79</v>
      </c>
      <c r="D2819" s="26">
        <v>3</v>
      </c>
      <c r="E2819" s="27">
        <f t="shared" si="43"/>
        <v>23.126413480548614</v>
      </c>
    </row>
    <row r="2820" spans="1:5" x14ac:dyDescent="0.3">
      <c r="A2820" s="24">
        <v>42853.166666666664</v>
      </c>
      <c r="B2820" s="25">
        <v>7.5566152862062297E-5</v>
      </c>
      <c r="C2820" s="26">
        <v>34.51</v>
      </c>
      <c r="D2820" s="26">
        <v>3</v>
      </c>
      <c r="E2820" s="27">
        <f t="shared" si="43"/>
        <v>22.844222312963183</v>
      </c>
    </row>
    <row r="2821" spans="1:5" x14ac:dyDescent="0.3">
      <c r="A2821" s="24">
        <v>42853.208333333336</v>
      </c>
      <c r="B2821" s="25">
        <v>7.667118857838175E-5</v>
      </c>
      <c r="C2821" s="26">
        <v>35.299999999999997</v>
      </c>
      <c r="D2821" s="26">
        <v>3</v>
      </c>
      <c r="E2821" s="27">
        <f t="shared" si="43"/>
        <v>23.708878301715831</v>
      </c>
    </row>
    <row r="2822" spans="1:5" x14ac:dyDescent="0.3">
      <c r="A2822" s="24">
        <v>42853.25</v>
      </c>
      <c r="B2822" s="25">
        <v>8.0093513546021416E-5</v>
      </c>
      <c r="C2822" s="26">
        <v>41.31</v>
      </c>
      <c r="D2822" s="26">
        <v>3</v>
      </c>
      <c r="E2822" s="27">
        <f t="shared" si="43"/>
        <v>28.983888270574631</v>
      </c>
    </row>
    <row r="2823" spans="1:5" x14ac:dyDescent="0.3">
      <c r="A2823" s="24">
        <v>42853.291666666664</v>
      </c>
      <c r="B2823" s="25">
        <v>7.8346853986821144E-5</v>
      </c>
      <c r="C2823" s="26">
        <v>50.95</v>
      </c>
      <c r="D2823" s="26">
        <v>3</v>
      </c>
      <c r="E2823" s="27">
        <f t="shared" si="43"/>
        <v>34.967924565105989</v>
      </c>
    </row>
    <row r="2824" spans="1:5" x14ac:dyDescent="0.3">
      <c r="A2824" s="24">
        <v>42853.333333333336</v>
      </c>
      <c r="B2824" s="25">
        <v>8.2309102522666938E-5</v>
      </c>
      <c r="C2824" s="26">
        <v>53.89</v>
      </c>
      <c r="D2824" s="26">
        <v>2</v>
      </c>
      <c r="E2824" s="27">
        <f t="shared" si="43"/>
        <v>38.856184806131523</v>
      </c>
    </row>
    <row r="2825" spans="1:5" x14ac:dyDescent="0.3">
      <c r="A2825" s="24">
        <v>42853.375</v>
      </c>
      <c r="B2825" s="25">
        <v>9.3274230112031333E-5</v>
      </c>
      <c r="C2825" s="26">
        <v>53.070000000000007</v>
      </c>
      <c r="D2825" s="26">
        <v>2</v>
      </c>
      <c r="E2825" s="27">
        <f t="shared" si="43"/>
        <v>43.362555314318612</v>
      </c>
    </row>
    <row r="2826" spans="1:5" x14ac:dyDescent="0.3">
      <c r="A2826" s="24">
        <v>42853.416666666664</v>
      </c>
      <c r="B2826" s="25">
        <v>1.0420366381317453E-4</v>
      </c>
      <c r="C2826" s="26">
        <v>52.7</v>
      </c>
      <c r="D2826" s="26">
        <v>1</v>
      </c>
      <c r="E2826" s="27">
        <f t="shared" ref="E2826:E2889" si="44">C2826*B2826*8760</f>
        <v>48.105829806679651</v>
      </c>
    </row>
    <row r="2827" spans="1:5" x14ac:dyDescent="0.3">
      <c r="A2827" s="24">
        <v>42853.458333333336</v>
      </c>
      <c r="B2827" s="25">
        <v>1.0799911038089918E-4</v>
      </c>
      <c r="C2827" s="26">
        <v>52.52000000000001</v>
      </c>
      <c r="D2827" s="26">
        <v>1</v>
      </c>
      <c r="E2827" s="27">
        <f t="shared" si="44"/>
        <v>49.687712308314275</v>
      </c>
    </row>
    <row r="2828" spans="1:5" x14ac:dyDescent="0.3">
      <c r="A2828" s="24">
        <v>42853.5</v>
      </c>
      <c r="B2828" s="25">
        <v>1.0959021852529122E-4</v>
      </c>
      <c r="C2828" s="26">
        <v>53.77000000000001</v>
      </c>
      <c r="D2828" s="26">
        <v>1</v>
      </c>
      <c r="E2828" s="27">
        <f t="shared" si="44"/>
        <v>51.619754598919016</v>
      </c>
    </row>
    <row r="2829" spans="1:5" x14ac:dyDescent="0.3">
      <c r="A2829" s="24">
        <v>42853.541666666664</v>
      </c>
      <c r="B2829" s="25">
        <v>1.0614470767176615E-4</v>
      </c>
      <c r="C2829" s="26">
        <v>54</v>
      </c>
      <c r="D2829" s="26">
        <v>1</v>
      </c>
      <c r="E2829" s="27">
        <f t="shared" si="44"/>
        <v>50.210692517052259</v>
      </c>
    </row>
    <row r="2830" spans="1:5" x14ac:dyDescent="0.3">
      <c r="A2830" s="24">
        <v>42853.583333333336</v>
      </c>
      <c r="B2830" s="25">
        <v>9.7678535161372691E-5</v>
      </c>
      <c r="C2830" s="26">
        <v>53.34</v>
      </c>
      <c r="D2830" s="26">
        <v>1</v>
      </c>
      <c r="E2830" s="27">
        <f t="shared" si="44"/>
        <v>45.641116053846744</v>
      </c>
    </row>
    <row r="2831" spans="1:5" x14ac:dyDescent="0.3">
      <c r="A2831" s="24">
        <v>42853.625</v>
      </c>
      <c r="B2831" s="25">
        <v>9.3925371061222458E-5</v>
      </c>
      <c r="C2831" s="26">
        <v>53.6</v>
      </c>
      <c r="D2831" s="26">
        <v>1</v>
      </c>
      <c r="E2831" s="27">
        <f t="shared" si="44"/>
        <v>44.101343026602152</v>
      </c>
    </row>
    <row r="2832" spans="1:5" x14ac:dyDescent="0.3">
      <c r="A2832" s="24">
        <v>42853.666666666664</v>
      </c>
      <c r="B2832" s="25">
        <v>9.2171337684126059E-5</v>
      </c>
      <c r="C2832" s="26">
        <v>53.34</v>
      </c>
      <c r="D2832" s="26">
        <v>2</v>
      </c>
      <c r="E2832" s="27">
        <f t="shared" si="44"/>
        <v>43.067831772144451</v>
      </c>
    </row>
    <row r="2833" spans="1:5" x14ac:dyDescent="0.3">
      <c r="A2833" s="24">
        <v>42853.708333333336</v>
      </c>
      <c r="B2833" s="25">
        <v>9.3653820151840342E-5</v>
      </c>
      <c r="C2833" s="26">
        <v>53.34</v>
      </c>
      <c r="D2833" s="26">
        <v>2</v>
      </c>
      <c r="E2833" s="27">
        <f t="shared" si="44"/>
        <v>43.760534158036684</v>
      </c>
    </row>
    <row r="2834" spans="1:5" x14ac:dyDescent="0.3">
      <c r="A2834" s="24">
        <v>42853.75</v>
      </c>
      <c r="B2834" s="25">
        <v>9.4013020116245024E-5</v>
      </c>
      <c r="C2834" s="26">
        <v>52.87</v>
      </c>
      <c r="D2834" s="26">
        <v>2</v>
      </c>
      <c r="E2834" s="27">
        <f t="shared" si="44"/>
        <v>43.541302952261859</v>
      </c>
    </row>
    <row r="2835" spans="1:5" x14ac:dyDescent="0.3">
      <c r="A2835" s="24">
        <v>42853.791666666664</v>
      </c>
      <c r="B2835" s="25">
        <v>9.6565803895293874E-5</v>
      </c>
      <c r="C2835" s="26">
        <v>51.04</v>
      </c>
      <c r="D2835" s="26">
        <v>2</v>
      </c>
      <c r="E2835" s="27">
        <f t="shared" si="44"/>
        <v>43.175575205946402</v>
      </c>
    </row>
    <row r="2836" spans="1:5" x14ac:dyDescent="0.3">
      <c r="A2836" s="24">
        <v>42853.833333333336</v>
      </c>
      <c r="B2836" s="25">
        <v>1.0265288666283006E-4</v>
      </c>
      <c r="C2836" s="26">
        <v>51.54</v>
      </c>
      <c r="D2836" s="26">
        <v>2</v>
      </c>
      <c r="E2836" s="27">
        <f t="shared" si="44"/>
        <v>46.346792860555816</v>
      </c>
    </row>
    <row r="2837" spans="1:5" x14ac:dyDescent="0.3">
      <c r="A2837" s="24">
        <v>42853.875</v>
      </c>
      <c r="B2837" s="25">
        <v>1.1048892100525281E-4</v>
      </c>
      <c r="C2837" s="26">
        <v>53.94</v>
      </c>
      <c r="D2837" s="26">
        <v>2</v>
      </c>
      <c r="E2837" s="27">
        <f t="shared" si="44"/>
        <v>52.207606215444429</v>
      </c>
    </row>
    <row r="2838" spans="1:5" x14ac:dyDescent="0.3">
      <c r="A2838" s="24">
        <v>42853.916666666664</v>
      </c>
      <c r="B2838" s="25">
        <v>1.0271342820815878E-4</v>
      </c>
      <c r="C2838" s="26">
        <v>51.53</v>
      </c>
      <c r="D2838" s="26">
        <v>2</v>
      </c>
      <c r="E2838" s="27">
        <f t="shared" si="44"/>
        <v>46.365129090761855</v>
      </c>
    </row>
    <row r="2839" spans="1:5" x14ac:dyDescent="0.3">
      <c r="A2839" s="24">
        <v>42853.958333333336</v>
      </c>
      <c r="B2839" s="25">
        <v>9.4442930244738988E-5</v>
      </c>
      <c r="C2839" s="26">
        <v>49</v>
      </c>
      <c r="D2839" s="26">
        <v>2</v>
      </c>
      <c r="E2839" s="27">
        <f t="shared" si="44"/>
        <v>40.538683378251761</v>
      </c>
    </row>
    <row r="2840" spans="1:5" x14ac:dyDescent="0.3">
      <c r="A2840" s="24">
        <v>42854</v>
      </c>
      <c r="B2840" s="25">
        <v>8.6226172109437092E-5</v>
      </c>
      <c r="C2840" s="26">
        <v>47.84</v>
      </c>
      <c r="D2840" s="26">
        <v>3</v>
      </c>
      <c r="E2840" s="27">
        <f t="shared" si="44"/>
        <v>36.135526245747528</v>
      </c>
    </row>
    <row r="2841" spans="1:5" x14ac:dyDescent="0.3">
      <c r="A2841" s="24">
        <v>42854.041666666664</v>
      </c>
      <c r="B2841" s="25">
        <v>7.9946524115888707E-5</v>
      </c>
      <c r="C2841" s="26">
        <v>47.69</v>
      </c>
      <c r="D2841" s="26">
        <v>3</v>
      </c>
      <c r="E2841" s="27">
        <f t="shared" si="44"/>
        <v>33.398811679359774</v>
      </c>
    </row>
    <row r="2842" spans="1:5" x14ac:dyDescent="0.3">
      <c r="A2842" s="24">
        <v>42854.083333333336</v>
      </c>
      <c r="B2842" s="25">
        <v>7.6890454617822748E-5</v>
      </c>
      <c r="C2842" s="26">
        <v>46.84</v>
      </c>
      <c r="D2842" s="26">
        <v>3</v>
      </c>
      <c r="E2842" s="27">
        <f t="shared" si="44"/>
        <v>31.549568314057645</v>
      </c>
    </row>
    <row r="2843" spans="1:5" x14ac:dyDescent="0.3">
      <c r="A2843" s="24">
        <v>42854.125</v>
      </c>
      <c r="B2843" s="25">
        <v>7.5150257070009672E-5</v>
      </c>
      <c r="C2843" s="26">
        <v>47.69</v>
      </c>
      <c r="D2843" s="26">
        <v>3</v>
      </c>
      <c r="E2843" s="27">
        <f t="shared" si="44"/>
        <v>31.395102054698349</v>
      </c>
    </row>
    <row r="2844" spans="1:5" x14ac:dyDescent="0.3">
      <c r="A2844" s="24">
        <v>42854.166666666664</v>
      </c>
      <c r="B2844" s="25">
        <v>7.4778339899768767E-5</v>
      </c>
      <c r="C2844" s="26">
        <v>46.84</v>
      </c>
      <c r="D2844" s="26">
        <v>3</v>
      </c>
      <c r="E2844" s="27">
        <f t="shared" si="44"/>
        <v>30.682928782329281</v>
      </c>
    </row>
    <row r="2845" spans="1:5" x14ac:dyDescent="0.3">
      <c r="A2845" s="24">
        <v>42854.208333333336</v>
      </c>
      <c r="B2845" s="25">
        <v>7.5495000355612195E-5</v>
      </c>
      <c r="C2845" s="26">
        <v>46.84</v>
      </c>
      <c r="D2845" s="26">
        <v>3</v>
      </c>
      <c r="E2845" s="27">
        <f t="shared" si="44"/>
        <v>30.97698775391423</v>
      </c>
    </row>
    <row r="2846" spans="1:5" x14ac:dyDescent="0.3">
      <c r="A2846" s="24">
        <v>42854.25</v>
      </c>
      <c r="B2846" s="25">
        <v>7.7456701423866132E-5</v>
      </c>
      <c r="C2846" s="26">
        <v>46.69</v>
      </c>
      <c r="D2846" s="26">
        <v>3</v>
      </c>
      <c r="E2846" s="27">
        <f t="shared" si="44"/>
        <v>31.68013169184751</v>
      </c>
    </row>
    <row r="2847" spans="1:5" x14ac:dyDescent="0.3">
      <c r="A2847" s="24">
        <v>42854.291666666664</v>
      </c>
      <c r="B2847" s="25">
        <v>7.2659487402576656E-5</v>
      </c>
      <c r="C2847" s="26">
        <v>47.84</v>
      </c>
      <c r="D2847" s="26">
        <v>3</v>
      </c>
      <c r="E2847" s="27">
        <f t="shared" si="44"/>
        <v>30.450021725491982</v>
      </c>
    </row>
    <row r="2848" spans="1:5" x14ac:dyDescent="0.3">
      <c r="A2848" s="24">
        <v>42854.333333333336</v>
      </c>
      <c r="B2848" s="25">
        <v>7.0099745612022354E-5</v>
      </c>
      <c r="C2848" s="26">
        <v>49.54</v>
      </c>
      <c r="D2848" s="26">
        <v>3</v>
      </c>
      <c r="E2848" s="27">
        <f t="shared" si="44"/>
        <v>30.421214643147586</v>
      </c>
    </row>
    <row r="2849" spans="1:5" x14ac:dyDescent="0.3">
      <c r="A2849" s="24">
        <v>42854.375</v>
      </c>
      <c r="B2849" s="25">
        <v>7.5051025560664313E-5</v>
      </c>
      <c r="C2849" s="26">
        <v>51.180000000000007</v>
      </c>
      <c r="D2849" s="26">
        <v>3</v>
      </c>
      <c r="E2849" s="27">
        <f t="shared" si="44"/>
        <v>33.64813663658645</v>
      </c>
    </row>
    <row r="2850" spans="1:5" x14ac:dyDescent="0.3">
      <c r="A2850" s="24">
        <v>42854.416666666664</v>
      </c>
      <c r="B2850" s="25">
        <v>8.0251005639807633E-5</v>
      </c>
      <c r="C2850" s="26">
        <v>51.75</v>
      </c>
      <c r="D2850" s="26">
        <v>3</v>
      </c>
      <c r="E2850" s="27">
        <f t="shared" si="44"/>
        <v>36.380188386693995</v>
      </c>
    </row>
    <row r="2851" spans="1:5" x14ac:dyDescent="0.3">
      <c r="A2851" s="24">
        <v>42854.458333333336</v>
      </c>
      <c r="B2851" s="25">
        <v>8.4217698456867115E-5</v>
      </c>
      <c r="C2851" s="26">
        <v>51.349999999999994</v>
      </c>
      <c r="D2851" s="26">
        <v>3</v>
      </c>
      <c r="E2851" s="27">
        <f t="shared" si="44"/>
        <v>37.883310426058706</v>
      </c>
    </row>
    <row r="2852" spans="1:5" x14ac:dyDescent="0.3">
      <c r="A2852" s="24">
        <v>42854.5</v>
      </c>
      <c r="B2852" s="25">
        <v>8.6574693215400801E-5</v>
      </c>
      <c r="C2852" s="26">
        <v>51.04</v>
      </c>
      <c r="D2852" s="26">
        <v>3</v>
      </c>
      <c r="E2852" s="27">
        <f t="shared" si="44"/>
        <v>38.708445713415138</v>
      </c>
    </row>
    <row r="2853" spans="1:5" x14ac:dyDescent="0.3">
      <c r="A2853" s="24">
        <v>42854.541666666664</v>
      </c>
      <c r="B2853" s="25">
        <v>8.6748115549558871E-5</v>
      </c>
      <c r="C2853" s="26">
        <v>50</v>
      </c>
      <c r="D2853" s="26">
        <v>3</v>
      </c>
      <c r="E2853" s="27">
        <f t="shared" si="44"/>
        <v>37.995674610706786</v>
      </c>
    </row>
    <row r="2854" spans="1:5" x14ac:dyDescent="0.3">
      <c r="A2854" s="24">
        <v>42854.583333333336</v>
      </c>
      <c r="B2854" s="25">
        <v>8.439541441083881E-5</v>
      </c>
      <c r="C2854" s="26">
        <v>46.84</v>
      </c>
      <c r="D2854" s="26">
        <v>3</v>
      </c>
      <c r="E2854" s="27">
        <f t="shared" si="44"/>
        <v>34.628991408392324</v>
      </c>
    </row>
    <row r="2855" spans="1:5" x14ac:dyDescent="0.3">
      <c r="A2855" s="24">
        <v>42854.625</v>
      </c>
      <c r="B2855" s="25">
        <v>8.1639756385606298E-5</v>
      </c>
      <c r="C2855" s="26">
        <v>40.649999999999991</v>
      </c>
      <c r="D2855" s="26">
        <v>3</v>
      </c>
      <c r="E2855" s="27">
        <f t="shared" si="44"/>
        <v>29.071427410376081</v>
      </c>
    </row>
    <row r="2856" spans="1:5" x14ac:dyDescent="0.3">
      <c r="A2856" s="24">
        <v>42854.666666666664</v>
      </c>
      <c r="B2856" s="25">
        <v>7.9038396338660836E-5</v>
      </c>
      <c r="C2856" s="26">
        <v>38.67</v>
      </c>
      <c r="D2856" s="26">
        <v>3</v>
      </c>
      <c r="E2856" s="27">
        <f t="shared" si="44"/>
        <v>26.77419352900429</v>
      </c>
    </row>
    <row r="2857" spans="1:5" x14ac:dyDescent="0.3">
      <c r="A2857" s="24">
        <v>42854.708333333336</v>
      </c>
      <c r="B2857" s="25">
        <v>7.6993372275587012E-5</v>
      </c>
      <c r="C2857" s="26">
        <v>38.14</v>
      </c>
      <c r="D2857" s="26">
        <v>3</v>
      </c>
      <c r="E2857" s="27">
        <f t="shared" si="44"/>
        <v>25.723978434856186</v>
      </c>
    </row>
    <row r="2858" spans="1:5" x14ac:dyDescent="0.3">
      <c r="A2858" s="24">
        <v>42854.75</v>
      </c>
      <c r="B2858" s="25">
        <v>7.6444598499348309E-5</v>
      </c>
      <c r="C2858" s="26">
        <v>38.64</v>
      </c>
      <c r="D2858" s="26">
        <v>2</v>
      </c>
      <c r="E2858" s="27">
        <f t="shared" si="44"/>
        <v>25.875456945489809</v>
      </c>
    </row>
    <row r="2859" spans="1:5" x14ac:dyDescent="0.3">
      <c r="A2859" s="24">
        <v>42854.791666666664</v>
      </c>
      <c r="B2859" s="25">
        <v>7.8634375972283396E-5</v>
      </c>
      <c r="C2859" s="26">
        <v>38.67</v>
      </c>
      <c r="D2859" s="26">
        <v>2</v>
      </c>
      <c r="E2859" s="27">
        <f t="shared" si="44"/>
        <v>26.637331953110223</v>
      </c>
    </row>
    <row r="2860" spans="1:5" x14ac:dyDescent="0.3">
      <c r="A2860" s="24">
        <v>42854.833333333336</v>
      </c>
      <c r="B2860" s="25">
        <v>8.5348864584138844E-5</v>
      </c>
      <c r="C2860" s="26">
        <v>41.28</v>
      </c>
      <c r="D2860" s="26">
        <v>2</v>
      </c>
      <c r="E2860" s="27">
        <f t="shared" si="44"/>
        <v>30.863241899091285</v>
      </c>
    </row>
    <row r="2861" spans="1:5" x14ac:dyDescent="0.3">
      <c r="A2861" s="24">
        <v>42854.875</v>
      </c>
      <c r="B2861" s="25">
        <v>9.8384896847264597E-5</v>
      </c>
      <c r="C2861" s="26">
        <v>48</v>
      </c>
      <c r="D2861" s="26">
        <v>2</v>
      </c>
      <c r="E2861" s="27">
        <f t="shared" si="44"/>
        <v>41.368881426337815</v>
      </c>
    </row>
    <row r="2862" spans="1:5" x14ac:dyDescent="0.3">
      <c r="A2862" s="24">
        <v>42854.916666666664</v>
      </c>
      <c r="B2862" s="25">
        <v>9.3583886694998243E-5</v>
      </c>
      <c r="C2862" s="26">
        <v>45.600000000000009</v>
      </c>
      <c r="D2862" s="26">
        <v>2</v>
      </c>
      <c r="E2862" s="27">
        <f t="shared" si="44"/>
        <v>37.382645043637226</v>
      </c>
    </row>
    <row r="2863" spans="1:5" x14ac:dyDescent="0.3">
      <c r="A2863" s="24">
        <v>42854.958333333336</v>
      </c>
      <c r="B2863" s="25">
        <v>8.632230656735198E-5</v>
      </c>
      <c r="C2863" s="26">
        <v>40.649999999999991</v>
      </c>
      <c r="D2863" s="26">
        <v>2</v>
      </c>
      <c r="E2863" s="27">
        <f t="shared" si="44"/>
        <v>30.73885543479463</v>
      </c>
    </row>
    <row r="2864" spans="1:5" x14ac:dyDescent="0.3">
      <c r="A2864" s="24">
        <v>42855</v>
      </c>
      <c r="B2864" s="25">
        <v>7.8077752825585526E-5</v>
      </c>
      <c r="C2864" s="26">
        <v>35.369999999999997</v>
      </c>
      <c r="D2864" s="26">
        <v>3</v>
      </c>
      <c r="E2864" s="27">
        <f t="shared" si="44"/>
        <v>24.191704628782809</v>
      </c>
    </row>
    <row r="2865" spans="1:5" x14ac:dyDescent="0.3">
      <c r="A2865" s="24">
        <v>42855.041666666664</v>
      </c>
      <c r="B2865" s="25">
        <v>7.5028988630864579E-5</v>
      </c>
      <c r="C2865" s="26">
        <v>32.32</v>
      </c>
      <c r="D2865" s="26">
        <v>3</v>
      </c>
      <c r="E2865" s="27">
        <f t="shared" si="44"/>
        <v>21.242447353933997</v>
      </c>
    </row>
    <row r="2866" spans="1:5" x14ac:dyDescent="0.3">
      <c r="A2866" s="24">
        <v>42855.083333333336</v>
      </c>
      <c r="B2866" s="25">
        <v>7.3185416203493881E-5</v>
      </c>
      <c r="C2866" s="26">
        <v>24.059999999999995</v>
      </c>
      <c r="D2866" s="26">
        <v>3</v>
      </c>
      <c r="E2866" s="27">
        <f t="shared" si="44"/>
        <v>15.424968157379107</v>
      </c>
    </row>
    <row r="2867" spans="1:5" x14ac:dyDescent="0.3">
      <c r="A2867" s="24">
        <v>42855.125</v>
      </c>
      <c r="B2867" s="25">
        <v>7.2506428166918546E-5</v>
      </c>
      <c r="C2867" s="26">
        <v>18</v>
      </c>
      <c r="D2867" s="26">
        <v>3</v>
      </c>
      <c r="E2867" s="27">
        <f t="shared" si="44"/>
        <v>11.432813593359716</v>
      </c>
    </row>
    <row r="2868" spans="1:5" x14ac:dyDescent="0.3">
      <c r="A2868" s="24">
        <v>42855.166666666664</v>
      </c>
      <c r="B2868" s="25">
        <v>7.2737718966561448E-5</v>
      </c>
      <c r="C2868" s="26">
        <v>15.7</v>
      </c>
      <c r="D2868" s="26">
        <v>3</v>
      </c>
      <c r="E2868" s="27">
        <f t="shared" si="44"/>
        <v>10.003763964909128</v>
      </c>
    </row>
    <row r="2869" spans="1:5" x14ac:dyDescent="0.3">
      <c r="A2869" s="24">
        <v>42855.208333333336</v>
      </c>
      <c r="B2869" s="25">
        <v>7.5042885041927011E-5</v>
      </c>
      <c r="C2869" s="26">
        <v>15.04</v>
      </c>
      <c r="D2869" s="26">
        <v>3</v>
      </c>
      <c r="E2869" s="27">
        <f t="shared" si="44"/>
        <v>9.8869301214278984</v>
      </c>
    </row>
    <row r="2870" spans="1:5" x14ac:dyDescent="0.3">
      <c r="A2870" s="24">
        <v>42855.25</v>
      </c>
      <c r="B2870" s="25">
        <v>8.4097064717096189E-5</v>
      </c>
      <c r="C2870" s="26">
        <v>13.900000000000002</v>
      </c>
      <c r="D2870" s="26">
        <v>3</v>
      </c>
      <c r="E2870" s="27">
        <f t="shared" si="44"/>
        <v>10.239994988212501</v>
      </c>
    </row>
    <row r="2871" spans="1:5" x14ac:dyDescent="0.3">
      <c r="A2871" s="24">
        <v>42855.291666666664</v>
      </c>
      <c r="B2871" s="25">
        <v>9.5281706512653501E-5</v>
      </c>
      <c r="C2871" s="26">
        <v>12.89</v>
      </c>
      <c r="D2871" s="26">
        <v>3</v>
      </c>
      <c r="E2871" s="27">
        <f t="shared" si="44"/>
        <v>10.758867285265389</v>
      </c>
    </row>
    <row r="2872" spans="1:5" x14ac:dyDescent="0.3">
      <c r="A2872" s="24">
        <v>42855.333333333336</v>
      </c>
      <c r="B2872" s="25">
        <v>1.2019443124533452E-4</v>
      </c>
      <c r="C2872" s="26">
        <v>14.98</v>
      </c>
      <c r="D2872" s="26">
        <v>3</v>
      </c>
      <c r="E2872" s="27">
        <f t="shared" si="44"/>
        <v>15.772490201282773</v>
      </c>
    </row>
    <row r="2873" spans="1:5" x14ac:dyDescent="0.3">
      <c r="A2873" s="24">
        <v>42855.375</v>
      </c>
      <c r="B2873" s="25">
        <v>1.4041046040442532E-4</v>
      </c>
      <c r="C2873" s="26">
        <v>15.61</v>
      </c>
      <c r="D2873" s="26">
        <v>3</v>
      </c>
      <c r="E2873" s="27">
        <f t="shared" si="44"/>
        <v>19.200231833358576</v>
      </c>
    </row>
    <row r="2874" spans="1:5" x14ac:dyDescent="0.3">
      <c r="A2874" s="24">
        <v>42855.416666666664</v>
      </c>
      <c r="B2874" s="25">
        <v>1.4802946069338916E-4</v>
      </c>
      <c r="C2874" s="26">
        <v>12.12</v>
      </c>
      <c r="D2874" s="26">
        <v>3</v>
      </c>
      <c r="E2874" s="27">
        <f t="shared" si="44"/>
        <v>15.716465477169958</v>
      </c>
    </row>
    <row r="2875" spans="1:5" x14ac:dyDescent="0.3">
      <c r="A2875" s="24">
        <v>42855.458333333336</v>
      </c>
      <c r="B2875" s="25">
        <v>1.4861517736461979E-4</v>
      </c>
      <c r="C2875" s="26">
        <v>10</v>
      </c>
      <c r="D2875" s="26">
        <v>3</v>
      </c>
      <c r="E2875" s="27">
        <f t="shared" si="44"/>
        <v>13.018689537140693</v>
      </c>
    </row>
    <row r="2876" spans="1:5" x14ac:dyDescent="0.3">
      <c r="A2876" s="24">
        <v>42855.5</v>
      </c>
      <c r="B2876" s="25">
        <v>1.4862054796397473E-4</v>
      </c>
      <c r="C2876" s="26">
        <v>10.29</v>
      </c>
      <c r="D2876" s="26">
        <v>3</v>
      </c>
      <c r="E2876" s="27">
        <f t="shared" si="44"/>
        <v>13.396715641691866</v>
      </c>
    </row>
    <row r="2877" spans="1:5" x14ac:dyDescent="0.3">
      <c r="A2877" s="24">
        <v>42855.541666666664</v>
      </c>
      <c r="B2877" s="25">
        <v>1.4104235741355871E-4</v>
      </c>
      <c r="C2877" s="26">
        <v>7.09</v>
      </c>
      <c r="D2877" s="26">
        <v>3</v>
      </c>
      <c r="E2877" s="27">
        <f t="shared" si="44"/>
        <v>8.7599151511842699</v>
      </c>
    </row>
    <row r="2878" spans="1:5" x14ac:dyDescent="0.3">
      <c r="A2878" s="24">
        <v>42855.583333333336</v>
      </c>
      <c r="B2878" s="25">
        <v>1.2485336434043154E-4</v>
      </c>
      <c r="C2878" s="26">
        <v>5</v>
      </c>
      <c r="D2878" s="26">
        <v>3</v>
      </c>
      <c r="E2878" s="27">
        <f t="shared" si="44"/>
        <v>5.4685773581109016</v>
      </c>
    </row>
    <row r="2879" spans="1:5" x14ac:dyDescent="0.3">
      <c r="A2879" s="24">
        <v>42855.625</v>
      </c>
      <c r="B2879" s="25">
        <v>1.2035995936470555E-4</v>
      </c>
      <c r="C2879" s="26">
        <v>2.2999999999999998</v>
      </c>
      <c r="D2879" s="26">
        <v>3</v>
      </c>
      <c r="E2879" s="27">
        <f t="shared" si="44"/>
        <v>2.4250124612800872</v>
      </c>
    </row>
    <row r="2880" spans="1:5" x14ac:dyDescent="0.3">
      <c r="A2880" s="24">
        <v>42855.666666666664</v>
      </c>
      <c r="B2880" s="25">
        <v>1.2122612514347754E-4</v>
      </c>
      <c r="C2880" s="26">
        <v>2.2999999999999998</v>
      </c>
      <c r="D2880" s="26">
        <v>3</v>
      </c>
      <c r="E2880" s="27">
        <f t="shared" si="44"/>
        <v>2.442463969390785</v>
      </c>
    </row>
    <row r="2881" spans="1:5" x14ac:dyDescent="0.3">
      <c r="A2881" s="24">
        <v>42855.708333333336</v>
      </c>
      <c r="B2881" s="25">
        <v>1.2205088155702016E-4</v>
      </c>
      <c r="C2881" s="26">
        <v>5.01</v>
      </c>
      <c r="D2881" s="26">
        <v>3</v>
      </c>
      <c r="E2881" s="27">
        <f t="shared" si="44"/>
        <v>5.3565202694218783</v>
      </c>
    </row>
    <row r="2882" spans="1:5" x14ac:dyDescent="0.3">
      <c r="A2882" s="24">
        <v>42855.75</v>
      </c>
      <c r="B2882" s="25">
        <v>1.1759343883319016E-4</v>
      </c>
      <c r="C2882" s="26">
        <v>8.6999999999999993</v>
      </c>
      <c r="D2882" s="26">
        <v>2</v>
      </c>
      <c r="E2882" s="27">
        <f t="shared" si="44"/>
        <v>8.9620311603550888</v>
      </c>
    </row>
    <row r="2883" spans="1:5" x14ac:dyDescent="0.3">
      <c r="A2883" s="24">
        <v>42855.791666666664</v>
      </c>
      <c r="B2883" s="25">
        <v>1.1222902352270248E-4</v>
      </c>
      <c r="C2883" s="26">
        <v>15.67</v>
      </c>
      <c r="D2883" s="26">
        <v>2</v>
      </c>
      <c r="E2883" s="27">
        <f t="shared" si="44"/>
        <v>15.40558827574255</v>
      </c>
    </row>
    <row r="2884" spans="1:5" x14ac:dyDescent="0.3">
      <c r="A2884" s="24">
        <v>42855.833333333336</v>
      </c>
      <c r="B2884" s="25">
        <v>1.091534572180163E-4</v>
      </c>
      <c r="C2884" s="26">
        <v>21</v>
      </c>
      <c r="D2884" s="26">
        <v>2</v>
      </c>
      <c r="E2884" s="27">
        <f t="shared" si="44"/>
        <v>20.079869989826278</v>
      </c>
    </row>
    <row r="2885" spans="1:5" x14ac:dyDescent="0.3">
      <c r="A2885" s="24">
        <v>42855.875</v>
      </c>
      <c r="B2885" s="25">
        <v>1.1111849833604118E-4</v>
      </c>
      <c r="C2885" s="26">
        <v>36.22</v>
      </c>
      <c r="D2885" s="26">
        <v>2</v>
      </c>
      <c r="E2885" s="27">
        <f t="shared" si="44"/>
        <v>35.256477205247165</v>
      </c>
    </row>
    <row r="2886" spans="1:5" x14ac:dyDescent="0.3">
      <c r="A2886" s="24">
        <v>42855.916666666664</v>
      </c>
      <c r="B2886" s="25">
        <v>9.792121130283825E-5</v>
      </c>
      <c r="C2886" s="26">
        <v>36.31</v>
      </c>
      <c r="D2886" s="26">
        <v>2</v>
      </c>
      <c r="E2886" s="27">
        <f t="shared" si="44"/>
        <v>31.146348037877058</v>
      </c>
    </row>
    <row r="2887" spans="1:5" x14ac:dyDescent="0.3">
      <c r="A2887" s="24">
        <v>42855.958333333336</v>
      </c>
      <c r="B2887" s="25">
        <v>8.763221725771154E-5</v>
      </c>
      <c r="C2887" s="26">
        <v>35.81</v>
      </c>
      <c r="D2887" s="26">
        <v>2</v>
      </c>
      <c r="E2887" s="27">
        <f t="shared" si="44"/>
        <v>27.48984097198818</v>
      </c>
    </row>
    <row r="2888" spans="1:5" x14ac:dyDescent="0.3">
      <c r="A2888" s="24">
        <v>42856</v>
      </c>
      <c r="B2888" s="25">
        <v>9.0224616165365186E-5</v>
      </c>
      <c r="C2888" s="26">
        <v>34.5</v>
      </c>
      <c r="D2888" s="26">
        <v>3</v>
      </c>
      <c r="E2888" s="27">
        <f t="shared" si="44"/>
        <v>27.267683497496666</v>
      </c>
    </row>
    <row r="2889" spans="1:5" x14ac:dyDescent="0.3">
      <c r="A2889" s="24">
        <v>42856.041666666664</v>
      </c>
      <c r="B2889" s="25">
        <v>8.3293400972703625E-5</v>
      </c>
      <c r="C2889" s="26">
        <v>29.18</v>
      </c>
      <c r="D2889" s="26">
        <v>3</v>
      </c>
      <c r="E2889" s="27">
        <f t="shared" si="44"/>
        <v>21.291192617759386</v>
      </c>
    </row>
    <row r="2890" spans="1:5" x14ac:dyDescent="0.3">
      <c r="A2890" s="24">
        <v>42856.083333333336</v>
      </c>
      <c r="B2890" s="25">
        <v>7.9738557107240007E-5</v>
      </c>
      <c r="C2890" s="26">
        <v>25.43</v>
      </c>
      <c r="D2890" s="26">
        <v>3</v>
      </c>
      <c r="E2890" s="27">
        <f t="shared" ref="E2890:E2953" si="45">C2890*B2890*8760</f>
        <v>17.763103203397112</v>
      </c>
    </row>
    <row r="2891" spans="1:5" x14ac:dyDescent="0.3">
      <c r="A2891" s="24">
        <v>42856.125</v>
      </c>
      <c r="B2891" s="25">
        <v>7.7663742608842913E-5</v>
      </c>
      <c r="C2891" s="26">
        <v>25.43</v>
      </c>
      <c r="D2891" s="26">
        <v>3</v>
      </c>
      <c r="E2891" s="27">
        <f t="shared" si="45"/>
        <v>17.300903416995588</v>
      </c>
    </row>
    <row r="2892" spans="1:5" x14ac:dyDescent="0.3">
      <c r="A2892" s="24">
        <v>42856.166666666664</v>
      </c>
      <c r="B2892" s="25">
        <v>7.7241634575381447E-5</v>
      </c>
      <c r="C2892" s="26">
        <v>28.86</v>
      </c>
      <c r="D2892" s="26">
        <v>3</v>
      </c>
      <c r="E2892" s="27">
        <f t="shared" si="45"/>
        <v>19.527735706886652</v>
      </c>
    </row>
    <row r="2893" spans="1:5" x14ac:dyDescent="0.3">
      <c r="A2893" s="24">
        <v>42856.208333333336</v>
      </c>
      <c r="B2893" s="25">
        <v>7.7949658804643795E-5</v>
      </c>
      <c r="C2893" s="26">
        <v>30.010000000000005</v>
      </c>
      <c r="D2893" s="26">
        <v>3</v>
      </c>
      <c r="E2893" s="27">
        <f t="shared" si="45"/>
        <v>20.49199872397168</v>
      </c>
    </row>
    <row r="2894" spans="1:5" x14ac:dyDescent="0.3">
      <c r="A2894" s="24">
        <v>42856.25</v>
      </c>
      <c r="B2894" s="25">
        <v>7.6844929093976557E-5</v>
      </c>
      <c r="C2894" s="26">
        <v>34.01</v>
      </c>
      <c r="D2894" s="26">
        <v>3</v>
      </c>
      <c r="E2894" s="27">
        <f t="shared" si="45"/>
        <v>22.894225297138608</v>
      </c>
    </row>
    <row r="2895" spans="1:5" x14ac:dyDescent="0.3">
      <c r="A2895" s="24">
        <v>42856.291666666664</v>
      </c>
      <c r="B2895" s="25">
        <v>6.8186560702258522E-5</v>
      </c>
      <c r="C2895" s="26">
        <v>34.979999999999997</v>
      </c>
      <c r="D2895" s="26">
        <v>3</v>
      </c>
      <c r="E2895" s="27">
        <f t="shared" si="45"/>
        <v>20.894053225877425</v>
      </c>
    </row>
    <row r="2896" spans="1:5" x14ac:dyDescent="0.3">
      <c r="A2896" s="24">
        <v>42856.333333333336</v>
      </c>
      <c r="B2896" s="25">
        <v>7.1952307299123205E-5</v>
      </c>
      <c r="C2896" s="26">
        <v>36.450000000000003</v>
      </c>
      <c r="D2896" s="26">
        <v>3</v>
      </c>
      <c r="E2896" s="27">
        <f t="shared" si="45"/>
        <v>22.97451562522464</v>
      </c>
    </row>
    <row r="2897" spans="1:5" x14ac:dyDescent="0.3">
      <c r="A2897" s="24">
        <v>42856.375</v>
      </c>
      <c r="B2897" s="25">
        <v>7.7732684212130238E-5</v>
      </c>
      <c r="C2897" s="26">
        <v>36.479999999999997</v>
      </c>
      <c r="D2897" s="26">
        <v>3</v>
      </c>
      <c r="E2897" s="27">
        <f t="shared" si="45"/>
        <v>24.840629683712553</v>
      </c>
    </row>
    <row r="2898" spans="1:5" x14ac:dyDescent="0.3">
      <c r="A2898" s="24">
        <v>42856.416666666664</v>
      </c>
      <c r="B2898" s="25">
        <v>8.3736658864549899E-5</v>
      </c>
      <c r="C2898" s="26">
        <v>36.49</v>
      </c>
      <c r="D2898" s="26">
        <v>3</v>
      </c>
      <c r="E2898" s="27">
        <f t="shared" si="45"/>
        <v>26.766623974034651</v>
      </c>
    </row>
    <row r="2899" spans="1:5" x14ac:dyDescent="0.3">
      <c r="A2899" s="24">
        <v>42856.458333333336</v>
      </c>
      <c r="B2899" s="25">
        <v>8.7665962838914658E-5</v>
      </c>
      <c r="C2899" s="26">
        <v>36.479999999999997</v>
      </c>
      <c r="D2899" s="26">
        <v>3</v>
      </c>
      <c r="E2899" s="27">
        <f t="shared" si="45"/>
        <v>28.014955881425191</v>
      </c>
    </row>
    <row r="2900" spans="1:5" x14ac:dyDescent="0.3">
      <c r="A2900" s="24">
        <v>42856.5</v>
      </c>
      <c r="B2900" s="25">
        <v>9.0683895862542582E-5</v>
      </c>
      <c r="C2900" s="26">
        <v>40.009999999999991</v>
      </c>
      <c r="D2900" s="26">
        <v>3</v>
      </c>
      <c r="E2900" s="27">
        <f t="shared" si="45"/>
        <v>31.783581019512475</v>
      </c>
    </row>
    <row r="2901" spans="1:5" x14ac:dyDescent="0.3">
      <c r="A2901" s="24">
        <v>42856.541666666664</v>
      </c>
      <c r="B2901" s="25">
        <v>9.1421483193971628E-5</v>
      </c>
      <c r="C2901" s="26">
        <v>40.61</v>
      </c>
      <c r="D2901" s="26">
        <v>3</v>
      </c>
      <c r="E2901" s="27">
        <f t="shared" si="45"/>
        <v>32.522607548762963</v>
      </c>
    </row>
    <row r="2902" spans="1:5" x14ac:dyDescent="0.3">
      <c r="A2902" s="24">
        <v>42856.583333333336</v>
      </c>
      <c r="B2902" s="25">
        <v>8.9823258025576366E-5</v>
      </c>
      <c r="C2902" s="26">
        <v>39.9</v>
      </c>
      <c r="D2902" s="26">
        <v>3</v>
      </c>
      <c r="E2902" s="27">
        <f t="shared" si="45"/>
        <v>31.395384438131551</v>
      </c>
    </row>
    <row r="2903" spans="1:5" x14ac:dyDescent="0.3">
      <c r="A2903" s="24">
        <v>42856.625</v>
      </c>
      <c r="B2903" s="25">
        <v>8.7515271333036122E-5</v>
      </c>
      <c r="C2903" s="26">
        <v>36.43</v>
      </c>
      <c r="D2903" s="26">
        <v>3</v>
      </c>
      <c r="E2903" s="27">
        <f t="shared" si="45"/>
        <v>27.928468491643553</v>
      </c>
    </row>
    <row r="2904" spans="1:5" x14ac:dyDescent="0.3">
      <c r="A2904" s="24">
        <v>42856.666666666664</v>
      </c>
      <c r="B2904" s="25">
        <v>8.469864948960135E-5</v>
      </c>
      <c r="C2904" s="26">
        <v>34.01</v>
      </c>
      <c r="D2904" s="26">
        <v>3</v>
      </c>
      <c r="E2904" s="27">
        <f t="shared" si="45"/>
        <v>25.234065365678156</v>
      </c>
    </row>
    <row r="2905" spans="1:5" x14ac:dyDescent="0.3">
      <c r="A2905" s="24">
        <v>42856.708333333336</v>
      </c>
      <c r="B2905" s="25">
        <v>8.2395658707534996E-5</v>
      </c>
      <c r="C2905" s="26">
        <v>34.979999999999997</v>
      </c>
      <c r="D2905" s="26">
        <v>3</v>
      </c>
      <c r="E2905" s="27">
        <f t="shared" si="45"/>
        <v>25.248073240324668</v>
      </c>
    </row>
    <row r="2906" spans="1:5" x14ac:dyDescent="0.3">
      <c r="A2906" s="24">
        <v>42856.75</v>
      </c>
      <c r="B2906" s="25">
        <v>8.1307444616624875E-5</v>
      </c>
      <c r="C2906" s="26">
        <v>36.450000000000003</v>
      </c>
      <c r="D2906" s="26">
        <v>2</v>
      </c>
      <c r="E2906" s="27">
        <f t="shared" si="45"/>
        <v>25.961629680977559</v>
      </c>
    </row>
    <row r="2907" spans="1:5" x14ac:dyDescent="0.3">
      <c r="A2907" s="24">
        <v>42856.791666666664</v>
      </c>
      <c r="B2907" s="25">
        <v>8.3347536013086767E-5</v>
      </c>
      <c r="C2907" s="26">
        <v>42</v>
      </c>
      <c r="D2907" s="26">
        <v>2</v>
      </c>
      <c r="E2907" s="27">
        <f t="shared" si="45"/>
        <v>30.665225449934884</v>
      </c>
    </row>
    <row r="2908" spans="1:5" x14ac:dyDescent="0.3">
      <c r="A2908" s="24">
        <v>42856.833333333336</v>
      </c>
      <c r="B2908" s="25">
        <v>8.5706660932998038E-5</v>
      </c>
      <c r="C2908" s="26">
        <v>49.54</v>
      </c>
      <c r="D2908" s="26">
        <v>2</v>
      </c>
      <c r="E2908" s="27">
        <f t="shared" si="45"/>
        <v>37.194153927757533</v>
      </c>
    </row>
    <row r="2909" spans="1:5" x14ac:dyDescent="0.3">
      <c r="A2909" s="24">
        <v>42856.875</v>
      </c>
      <c r="B2909" s="25">
        <v>9.6472294602237103E-5</v>
      </c>
      <c r="C2909" s="26">
        <v>56.5</v>
      </c>
      <c r="D2909" s="26">
        <v>2</v>
      </c>
      <c r="E2909" s="27">
        <f t="shared" si="45"/>
        <v>47.747997490431231</v>
      </c>
    </row>
    <row r="2910" spans="1:5" x14ac:dyDescent="0.3">
      <c r="A2910" s="24">
        <v>42856.916666666664</v>
      </c>
      <c r="B2910" s="25">
        <v>9.7033792358798437E-5</v>
      </c>
      <c r="C2910" s="26">
        <v>57.01</v>
      </c>
      <c r="D2910" s="26">
        <v>2</v>
      </c>
      <c r="E2910" s="27">
        <f t="shared" si="45"/>
        <v>48.459413360805861</v>
      </c>
    </row>
    <row r="2911" spans="1:5" x14ac:dyDescent="0.3">
      <c r="A2911" s="24">
        <v>42856.958333333336</v>
      </c>
      <c r="B2911" s="25">
        <v>8.9458308497149507E-5</v>
      </c>
      <c r="C2911" s="26">
        <v>53.34</v>
      </c>
      <c r="D2911" s="26">
        <v>2</v>
      </c>
      <c r="E2911" s="27">
        <f t="shared" si="45"/>
        <v>41.800146095084486</v>
      </c>
    </row>
    <row r="2912" spans="1:5" x14ac:dyDescent="0.3">
      <c r="A2912" s="24">
        <v>42857</v>
      </c>
      <c r="B2912" s="25">
        <v>8.4210889871745432E-5</v>
      </c>
      <c r="C2912" s="26">
        <v>52.15</v>
      </c>
      <c r="D2912" s="26">
        <v>3</v>
      </c>
      <c r="E2912" s="27">
        <f t="shared" si="45"/>
        <v>38.470397663668948</v>
      </c>
    </row>
    <row r="2913" spans="1:5" x14ac:dyDescent="0.3">
      <c r="A2913" s="24">
        <v>42857.041666666664</v>
      </c>
      <c r="B2913" s="25">
        <v>8.0483287509153185E-5</v>
      </c>
      <c r="C2913" s="26">
        <v>51.22999999999999</v>
      </c>
      <c r="D2913" s="26">
        <v>3</v>
      </c>
      <c r="E2913" s="27">
        <f t="shared" si="45"/>
        <v>36.118871255262711</v>
      </c>
    </row>
    <row r="2914" spans="1:5" x14ac:dyDescent="0.3">
      <c r="A2914" s="24">
        <v>42857.083333333336</v>
      </c>
      <c r="B2914" s="25">
        <v>7.8433748362262418E-5</v>
      </c>
      <c r="C2914" s="26">
        <v>50.84</v>
      </c>
      <c r="D2914" s="26">
        <v>3</v>
      </c>
      <c r="E2914" s="27">
        <f t="shared" si="45"/>
        <v>34.931128676619814</v>
      </c>
    </row>
    <row r="2915" spans="1:5" x14ac:dyDescent="0.3">
      <c r="A2915" s="24">
        <v>42857.125</v>
      </c>
      <c r="B2915" s="25">
        <v>7.7370262164352753E-5</v>
      </c>
      <c r="C2915" s="26">
        <v>49.54</v>
      </c>
      <c r="D2915" s="26">
        <v>3</v>
      </c>
      <c r="E2915" s="27">
        <f t="shared" si="45"/>
        <v>33.576403619569028</v>
      </c>
    </row>
    <row r="2916" spans="1:5" x14ac:dyDescent="0.3">
      <c r="A2916" s="24">
        <v>42857.166666666664</v>
      </c>
      <c r="B2916" s="25">
        <v>7.7390774606863423E-5</v>
      </c>
      <c r="C2916" s="26">
        <v>48.72</v>
      </c>
      <c r="D2916" s="26">
        <v>3</v>
      </c>
      <c r="E2916" s="27">
        <f t="shared" si="45"/>
        <v>33.029392000294337</v>
      </c>
    </row>
    <row r="2917" spans="1:5" x14ac:dyDescent="0.3">
      <c r="A2917" s="24">
        <v>42857.208333333336</v>
      </c>
      <c r="B2917" s="25">
        <v>7.9766044316879358E-5</v>
      </c>
      <c r="C2917" s="26">
        <v>49.54</v>
      </c>
      <c r="D2917" s="26">
        <v>3</v>
      </c>
      <c r="E2917" s="27">
        <f t="shared" si="45"/>
        <v>34.616102158613863</v>
      </c>
    </row>
    <row r="2918" spans="1:5" x14ac:dyDescent="0.3">
      <c r="A2918" s="24">
        <v>42857.25</v>
      </c>
      <c r="B2918" s="25">
        <v>8.5228536728864428E-5</v>
      </c>
      <c r="C2918" s="26">
        <v>51.22999999999999</v>
      </c>
      <c r="D2918" s="26">
        <v>3</v>
      </c>
      <c r="E2918" s="27">
        <f t="shared" si="45"/>
        <v>38.24841952478878</v>
      </c>
    </row>
    <row r="2919" spans="1:5" x14ac:dyDescent="0.3">
      <c r="A2919" s="24">
        <v>42857.291666666664</v>
      </c>
      <c r="B2919" s="25">
        <v>9.2426582652448776E-5</v>
      </c>
      <c r="C2919" s="26">
        <v>51.53</v>
      </c>
      <c r="D2919" s="26">
        <v>3</v>
      </c>
      <c r="E2919" s="27">
        <f t="shared" si="45"/>
        <v>41.721618203746807</v>
      </c>
    </row>
    <row r="2920" spans="1:5" x14ac:dyDescent="0.3">
      <c r="A2920" s="24">
        <v>42857.333333333336</v>
      </c>
      <c r="B2920" s="25">
        <v>1.2354523105660928E-4</v>
      </c>
      <c r="C2920" s="26">
        <v>53.09</v>
      </c>
      <c r="D2920" s="26">
        <v>2</v>
      </c>
      <c r="E2920" s="27">
        <f t="shared" si="45"/>
        <v>57.456982935127591</v>
      </c>
    </row>
    <row r="2921" spans="1:5" x14ac:dyDescent="0.3">
      <c r="A2921" s="24">
        <v>42857.375</v>
      </c>
      <c r="B2921" s="25">
        <v>1.4658781340482399E-4</v>
      </c>
      <c r="C2921" s="26">
        <v>53.92</v>
      </c>
      <c r="D2921" s="26">
        <v>2</v>
      </c>
      <c r="E2921" s="27">
        <f t="shared" si="45"/>
        <v>69.23917051338384</v>
      </c>
    </row>
    <row r="2922" spans="1:5" x14ac:dyDescent="0.3">
      <c r="A2922" s="24">
        <v>42857.416666666664</v>
      </c>
      <c r="B2922" s="25">
        <v>1.5651189597037346E-4</v>
      </c>
      <c r="C2922" s="26">
        <v>52.9</v>
      </c>
      <c r="D2922" s="26">
        <v>1</v>
      </c>
      <c r="E2922" s="27">
        <f t="shared" si="45"/>
        <v>72.528238640254941</v>
      </c>
    </row>
    <row r="2923" spans="1:5" x14ac:dyDescent="0.3">
      <c r="A2923" s="24">
        <v>42857.458333333336</v>
      </c>
      <c r="B2923" s="25">
        <v>1.5927029138479797E-4</v>
      </c>
      <c r="C2923" s="26">
        <v>52.019999999999996</v>
      </c>
      <c r="D2923" s="26">
        <v>1</v>
      </c>
      <c r="E2923" s="27">
        <f t="shared" si="45"/>
        <v>72.578707286653795</v>
      </c>
    </row>
    <row r="2924" spans="1:5" x14ac:dyDescent="0.3">
      <c r="A2924" s="24">
        <v>42857.5</v>
      </c>
      <c r="B2924" s="25">
        <v>1.6151262063627791E-4</v>
      </c>
      <c r="C2924" s="26">
        <v>52.019999999999996</v>
      </c>
      <c r="D2924" s="26">
        <v>1</v>
      </c>
      <c r="E2924" s="27">
        <f t="shared" si="45"/>
        <v>73.600525963372789</v>
      </c>
    </row>
    <row r="2925" spans="1:5" x14ac:dyDescent="0.3">
      <c r="A2925" s="24">
        <v>42857.541666666664</v>
      </c>
      <c r="B2925" s="25">
        <v>1.5497324190951641E-4</v>
      </c>
      <c r="C2925" s="26">
        <v>51.989999999999995</v>
      </c>
      <c r="D2925" s="26">
        <v>1</v>
      </c>
      <c r="E2925" s="27">
        <f t="shared" si="45"/>
        <v>70.579835498631638</v>
      </c>
    </row>
    <row r="2926" spans="1:5" x14ac:dyDescent="0.3">
      <c r="A2926" s="24">
        <v>42857.583333333336</v>
      </c>
      <c r="B2926" s="25">
        <v>1.3836636069428988E-4</v>
      </c>
      <c r="C2926" s="26">
        <v>51.37</v>
      </c>
      <c r="D2926" s="26">
        <v>1</v>
      </c>
      <c r="E2926" s="27">
        <f t="shared" si="45"/>
        <v>62.265028352063268</v>
      </c>
    </row>
    <row r="2927" spans="1:5" x14ac:dyDescent="0.3">
      <c r="A2927" s="24">
        <v>42857.625</v>
      </c>
      <c r="B2927" s="25">
        <v>1.3450730428632692E-4</v>
      </c>
      <c r="C2927" s="26">
        <v>51.150000000000006</v>
      </c>
      <c r="D2927" s="26">
        <v>1</v>
      </c>
      <c r="E2927" s="27">
        <f t="shared" si="45"/>
        <v>60.269225860791657</v>
      </c>
    </row>
    <row r="2928" spans="1:5" x14ac:dyDescent="0.3">
      <c r="A2928" s="24">
        <v>42857.666666666664</v>
      </c>
      <c r="B2928" s="25">
        <v>1.3626129213336247E-4</v>
      </c>
      <c r="C2928" s="26">
        <v>51.120000000000005</v>
      </c>
      <c r="D2928" s="26">
        <v>2</v>
      </c>
      <c r="E2928" s="27">
        <f t="shared" si="45"/>
        <v>61.019332743791608</v>
      </c>
    </row>
    <row r="2929" spans="1:5" x14ac:dyDescent="0.3">
      <c r="A2929" s="24">
        <v>42857.708333333336</v>
      </c>
      <c r="B2929" s="25">
        <v>1.3811614637212078E-4</v>
      </c>
      <c r="C2929" s="26">
        <v>51.22999999999999</v>
      </c>
      <c r="D2929" s="26">
        <v>2</v>
      </c>
      <c r="E2929" s="27">
        <f t="shared" si="45"/>
        <v>61.983045964919221</v>
      </c>
    </row>
    <row r="2930" spans="1:5" x14ac:dyDescent="0.3">
      <c r="A2930" s="24">
        <v>42857.75</v>
      </c>
      <c r="B2930" s="25">
        <v>1.3318923404313457E-4</v>
      </c>
      <c r="C2930" s="26">
        <v>51.17</v>
      </c>
      <c r="D2930" s="26">
        <v>2</v>
      </c>
      <c r="E2930" s="27">
        <f t="shared" si="45"/>
        <v>59.701967608447831</v>
      </c>
    </row>
    <row r="2931" spans="1:5" x14ac:dyDescent="0.3">
      <c r="A2931" s="24">
        <v>42857.791666666664</v>
      </c>
      <c r="B2931" s="25">
        <v>1.2641364286899209E-4</v>
      </c>
      <c r="C2931" s="26">
        <v>51.49</v>
      </c>
      <c r="D2931" s="26">
        <v>2</v>
      </c>
      <c r="E2931" s="27">
        <f t="shared" si="45"/>
        <v>57.019177008801769</v>
      </c>
    </row>
    <row r="2932" spans="1:5" x14ac:dyDescent="0.3">
      <c r="A2932" s="24">
        <v>42857.833333333336</v>
      </c>
      <c r="B2932" s="25">
        <v>1.1706582015936072E-4</v>
      </c>
      <c r="C2932" s="26">
        <v>53.16</v>
      </c>
      <c r="D2932" s="26">
        <v>2</v>
      </c>
      <c r="E2932" s="27">
        <f t="shared" si="45"/>
        <v>54.515398437123352</v>
      </c>
    </row>
    <row r="2933" spans="1:5" x14ac:dyDescent="0.3">
      <c r="A2933" s="24">
        <v>42857.875</v>
      </c>
      <c r="B2933" s="25">
        <v>1.1364352569796534E-4</v>
      </c>
      <c r="C2933" s="26">
        <v>55.8</v>
      </c>
      <c r="D2933" s="26">
        <v>2</v>
      </c>
      <c r="E2933" s="27">
        <f t="shared" si="45"/>
        <v>55.549864509371041</v>
      </c>
    </row>
    <row r="2934" spans="1:5" x14ac:dyDescent="0.3">
      <c r="A2934" s="24">
        <v>42857.916666666664</v>
      </c>
      <c r="B2934" s="25">
        <v>1.0537460231225717E-4</v>
      </c>
      <c r="C2934" s="26">
        <v>53.09</v>
      </c>
      <c r="D2934" s="26">
        <v>2</v>
      </c>
      <c r="E2934" s="27">
        <f t="shared" si="45"/>
        <v>49.006397697997748</v>
      </c>
    </row>
    <row r="2935" spans="1:5" x14ac:dyDescent="0.3">
      <c r="A2935" s="24">
        <v>42857.958333333336</v>
      </c>
      <c r="B2935" s="25">
        <v>9.4102875994135765E-5</v>
      </c>
      <c r="C2935" s="26">
        <v>51.22999999999999</v>
      </c>
      <c r="D2935" s="26">
        <v>2</v>
      </c>
      <c r="E2935" s="27">
        <f t="shared" si="45"/>
        <v>42.230999353693072</v>
      </c>
    </row>
    <row r="2936" spans="1:5" x14ac:dyDescent="0.3">
      <c r="A2936" s="24">
        <v>42858</v>
      </c>
      <c r="B2936" s="25">
        <v>8.4210889871745432E-5</v>
      </c>
      <c r="C2936" s="26">
        <v>50.49</v>
      </c>
      <c r="D2936" s="26">
        <v>3</v>
      </c>
      <c r="E2936" s="27">
        <f t="shared" si="45"/>
        <v>37.245836587509984</v>
      </c>
    </row>
    <row r="2937" spans="1:5" x14ac:dyDescent="0.3">
      <c r="A2937" s="24">
        <v>42858.041666666664</v>
      </c>
      <c r="B2937" s="25">
        <v>8.0483287509153185E-5</v>
      </c>
      <c r="C2937" s="26">
        <v>43.81</v>
      </c>
      <c r="D2937" s="26">
        <v>3</v>
      </c>
      <c r="E2937" s="27">
        <f t="shared" si="45"/>
        <v>30.887521953797773</v>
      </c>
    </row>
    <row r="2938" spans="1:5" x14ac:dyDescent="0.3">
      <c r="A2938" s="24">
        <v>42858.083333333336</v>
      </c>
      <c r="B2938" s="25">
        <v>7.8433748362262418E-5</v>
      </c>
      <c r="C2938" s="26">
        <v>40.729999999999997</v>
      </c>
      <c r="D2938" s="26">
        <v>3</v>
      </c>
      <c r="E2938" s="27">
        <f t="shared" si="45"/>
        <v>27.984753560163746</v>
      </c>
    </row>
    <row r="2939" spans="1:5" x14ac:dyDescent="0.3">
      <c r="A2939" s="24">
        <v>42858.125</v>
      </c>
      <c r="B2939" s="25">
        <v>7.7370262164352753E-5</v>
      </c>
      <c r="C2939" s="26">
        <v>40.099999999999994</v>
      </c>
      <c r="D2939" s="26">
        <v>3</v>
      </c>
      <c r="E2939" s="27">
        <f t="shared" si="45"/>
        <v>27.178316212045175</v>
      </c>
    </row>
    <row r="2940" spans="1:5" x14ac:dyDescent="0.3">
      <c r="A2940" s="24">
        <v>42858.166666666664</v>
      </c>
      <c r="B2940" s="25">
        <v>7.7390774606863423E-5</v>
      </c>
      <c r="C2940" s="26">
        <v>39.6</v>
      </c>
      <c r="D2940" s="26">
        <v>3</v>
      </c>
      <c r="E2940" s="27">
        <f t="shared" si="45"/>
        <v>26.846550148022494</v>
      </c>
    </row>
    <row r="2941" spans="1:5" x14ac:dyDescent="0.3">
      <c r="A2941" s="24">
        <v>42858.208333333336</v>
      </c>
      <c r="B2941" s="25">
        <v>7.9766044316879358E-5</v>
      </c>
      <c r="C2941" s="26">
        <v>40.480000000000004</v>
      </c>
      <c r="D2941" s="26">
        <v>3</v>
      </c>
      <c r="E2941" s="27">
        <f t="shared" si="45"/>
        <v>28.285422191778142</v>
      </c>
    </row>
    <row r="2942" spans="1:5" x14ac:dyDescent="0.3">
      <c r="A2942" s="24">
        <v>42858.25</v>
      </c>
      <c r="B2942" s="25">
        <v>8.5228536728864428E-5</v>
      </c>
      <c r="C2942" s="26">
        <v>47.53</v>
      </c>
      <c r="D2942" s="26">
        <v>3</v>
      </c>
      <c r="E2942" s="27">
        <f t="shared" si="45"/>
        <v>35.485992192332837</v>
      </c>
    </row>
    <row r="2943" spans="1:5" x14ac:dyDescent="0.3">
      <c r="A2943" s="24">
        <v>42858.291666666664</v>
      </c>
      <c r="B2943" s="25">
        <v>9.2426582652448776E-5</v>
      </c>
      <c r="C2943" s="26">
        <v>51.37</v>
      </c>
      <c r="D2943" s="26">
        <v>3</v>
      </c>
      <c r="E2943" s="27">
        <f t="shared" si="45"/>
        <v>41.592073105501129</v>
      </c>
    </row>
    <row r="2944" spans="1:5" x14ac:dyDescent="0.3">
      <c r="A2944" s="24">
        <v>42858.333333333336</v>
      </c>
      <c r="B2944" s="25">
        <v>1.2354523105660928E-4</v>
      </c>
      <c r="C2944" s="26">
        <v>55</v>
      </c>
      <c r="D2944" s="26">
        <v>2</v>
      </c>
      <c r="E2944" s="27">
        <f t="shared" si="45"/>
        <v>59.524092323074349</v>
      </c>
    </row>
    <row r="2945" spans="1:5" x14ac:dyDescent="0.3">
      <c r="A2945" s="24">
        <v>42858.375</v>
      </c>
      <c r="B2945" s="25">
        <v>1.4658781340482399E-4</v>
      </c>
      <c r="C2945" s="26">
        <v>54.18</v>
      </c>
      <c r="D2945" s="26">
        <v>2</v>
      </c>
      <c r="E2945" s="27">
        <f t="shared" si="45"/>
        <v>69.57303891719468</v>
      </c>
    </row>
    <row r="2946" spans="1:5" x14ac:dyDescent="0.3">
      <c r="A2946" s="24">
        <v>42858.416666666664</v>
      </c>
      <c r="B2946" s="25">
        <v>1.5651189597037346E-4</v>
      </c>
      <c r="C2946" s="26">
        <v>52.509999999999991</v>
      </c>
      <c r="D2946" s="26">
        <v>1</v>
      </c>
      <c r="E2946" s="27">
        <f t="shared" si="45"/>
        <v>71.993531398861748</v>
      </c>
    </row>
    <row r="2947" spans="1:5" x14ac:dyDescent="0.3">
      <c r="A2947" s="24">
        <v>42858.458333333336</v>
      </c>
      <c r="B2947" s="25">
        <v>1.5927029138479797E-4</v>
      </c>
      <c r="C2947" s="26">
        <v>51.53</v>
      </c>
      <c r="D2947" s="26">
        <v>1</v>
      </c>
      <c r="E2947" s="27">
        <f t="shared" si="45"/>
        <v>71.895055487913694</v>
      </c>
    </row>
    <row r="2948" spans="1:5" x14ac:dyDescent="0.3">
      <c r="A2948" s="24">
        <v>42858.5</v>
      </c>
      <c r="B2948" s="25">
        <v>1.6151262063627791E-4</v>
      </c>
      <c r="C2948" s="26">
        <v>51.120000000000005</v>
      </c>
      <c r="D2948" s="26">
        <v>1</v>
      </c>
      <c r="E2948" s="27">
        <f t="shared" si="45"/>
        <v>72.327160462276382</v>
      </c>
    </row>
    <row r="2949" spans="1:5" x14ac:dyDescent="0.3">
      <c r="A2949" s="24">
        <v>42858.541666666664</v>
      </c>
      <c r="B2949" s="25">
        <v>1.5497324190951641E-4</v>
      </c>
      <c r="C2949" s="26">
        <v>51.04</v>
      </c>
      <c r="D2949" s="26">
        <v>1</v>
      </c>
      <c r="E2949" s="27">
        <f t="shared" si="45"/>
        <v>69.290148179460644</v>
      </c>
    </row>
    <row r="2950" spans="1:5" x14ac:dyDescent="0.3">
      <c r="A2950" s="24">
        <v>42858.583333333336</v>
      </c>
      <c r="B2950" s="25">
        <v>1.3836636069428988E-4</v>
      </c>
      <c r="C2950" s="26">
        <v>50.75</v>
      </c>
      <c r="D2950" s="26">
        <v>1</v>
      </c>
      <c r="E2950" s="27">
        <f t="shared" si="45"/>
        <v>61.513532973860457</v>
      </c>
    </row>
    <row r="2951" spans="1:5" x14ac:dyDescent="0.3">
      <c r="A2951" s="24">
        <v>42858.625</v>
      </c>
      <c r="B2951" s="25">
        <v>1.3450730428632692E-4</v>
      </c>
      <c r="C2951" s="26">
        <v>50.42</v>
      </c>
      <c r="D2951" s="26">
        <v>1</v>
      </c>
      <c r="E2951" s="27">
        <f t="shared" si="45"/>
        <v>59.409078551341445</v>
      </c>
    </row>
    <row r="2952" spans="1:5" x14ac:dyDescent="0.3">
      <c r="A2952" s="24">
        <v>42858.666666666664</v>
      </c>
      <c r="B2952" s="25">
        <v>1.3626129213336247E-4</v>
      </c>
      <c r="C2952" s="26">
        <v>50.75</v>
      </c>
      <c r="D2952" s="26">
        <v>2</v>
      </c>
      <c r="E2952" s="27">
        <f t="shared" si="45"/>
        <v>60.577682643728956</v>
      </c>
    </row>
    <row r="2953" spans="1:5" x14ac:dyDescent="0.3">
      <c r="A2953" s="24">
        <v>42858.708333333336</v>
      </c>
      <c r="B2953" s="25">
        <v>1.3811614637212078E-4</v>
      </c>
      <c r="C2953" s="26">
        <v>50.84</v>
      </c>
      <c r="D2953" s="26">
        <v>2</v>
      </c>
      <c r="E2953" s="27">
        <f t="shared" si="45"/>
        <v>61.511185962453517</v>
      </c>
    </row>
    <row r="2954" spans="1:5" x14ac:dyDescent="0.3">
      <c r="A2954" s="24">
        <v>42858.75</v>
      </c>
      <c r="B2954" s="25">
        <v>1.3318923404313457E-4</v>
      </c>
      <c r="C2954" s="26">
        <v>51</v>
      </c>
      <c r="D2954" s="26">
        <v>2</v>
      </c>
      <c r="E2954" s="27">
        <f t="shared" ref="E2954:E3017" si="46">C2954*B2954*8760</f>
        <v>59.503622201110801</v>
      </c>
    </row>
    <row r="2955" spans="1:5" x14ac:dyDescent="0.3">
      <c r="A2955" s="24">
        <v>42858.791666666664</v>
      </c>
      <c r="B2955" s="25">
        <v>1.2641364286899209E-4</v>
      </c>
      <c r="C2955" s="26">
        <v>51.22999999999999</v>
      </c>
      <c r="D2955" s="26">
        <v>2</v>
      </c>
      <c r="E2955" s="27">
        <f t="shared" si="46"/>
        <v>56.731257295803339</v>
      </c>
    </row>
    <row r="2956" spans="1:5" x14ac:dyDescent="0.3">
      <c r="A2956" s="24">
        <v>42858.833333333336</v>
      </c>
      <c r="B2956" s="25">
        <v>1.1706582015936072E-4</v>
      </c>
      <c r="C2956" s="26">
        <v>52.22</v>
      </c>
      <c r="D2956" s="26">
        <v>2</v>
      </c>
      <c r="E2956" s="27">
        <f t="shared" si="46"/>
        <v>53.55143164760311</v>
      </c>
    </row>
    <row r="2957" spans="1:5" x14ac:dyDescent="0.3">
      <c r="A2957" s="24">
        <v>42858.875</v>
      </c>
      <c r="B2957" s="25">
        <v>1.1364352569796534E-4</v>
      </c>
      <c r="C2957" s="26">
        <v>53.92</v>
      </c>
      <c r="D2957" s="26">
        <v>2</v>
      </c>
      <c r="E2957" s="27">
        <f t="shared" si="46"/>
        <v>53.678292013356391</v>
      </c>
    </row>
    <row r="2958" spans="1:5" x14ac:dyDescent="0.3">
      <c r="A2958" s="24">
        <v>42858.916666666664</v>
      </c>
      <c r="B2958" s="25">
        <v>1.0537460231225717E-4</v>
      </c>
      <c r="C2958" s="26">
        <v>51.53</v>
      </c>
      <c r="D2958" s="26">
        <v>2</v>
      </c>
      <c r="E2958" s="27">
        <f t="shared" si="46"/>
        <v>47.56639053263936</v>
      </c>
    </row>
    <row r="2959" spans="1:5" x14ac:dyDescent="0.3">
      <c r="A2959" s="24">
        <v>42858.958333333336</v>
      </c>
      <c r="B2959" s="25">
        <v>9.4102875994135765E-5</v>
      </c>
      <c r="C2959" s="26">
        <v>49.75</v>
      </c>
      <c r="D2959" s="26">
        <v>2</v>
      </c>
      <c r="E2959" s="27">
        <f t="shared" si="46"/>
        <v>41.01097438700431</v>
      </c>
    </row>
    <row r="2960" spans="1:5" x14ac:dyDescent="0.3">
      <c r="A2960" s="24">
        <v>42859</v>
      </c>
      <c r="B2960" s="25">
        <v>8.5949866235597331E-5</v>
      </c>
      <c r="C2960" s="26">
        <v>48.64</v>
      </c>
      <c r="D2960" s="26">
        <v>3</v>
      </c>
      <c r="E2960" s="27">
        <f t="shared" si="46"/>
        <v>36.622069084807222</v>
      </c>
    </row>
    <row r="2961" spans="1:5" x14ac:dyDescent="0.3">
      <c r="A2961" s="24">
        <v>42859.041666666664</v>
      </c>
      <c r="B2961" s="25">
        <v>8.1420217180219314E-5</v>
      </c>
      <c r="C2961" s="26">
        <v>42.25</v>
      </c>
      <c r="D2961" s="26">
        <v>3</v>
      </c>
      <c r="E2961" s="27">
        <f t="shared" si="46"/>
        <v>30.13443658057097</v>
      </c>
    </row>
    <row r="2962" spans="1:5" x14ac:dyDescent="0.3">
      <c r="A2962" s="24">
        <v>42859.083333333336</v>
      </c>
      <c r="B2962" s="25">
        <v>7.9461314227120741E-5</v>
      </c>
      <c r="C2962" s="26">
        <v>40.94</v>
      </c>
      <c r="D2962" s="26">
        <v>3</v>
      </c>
      <c r="E2962" s="27">
        <f t="shared" si="46"/>
        <v>28.497560751054909</v>
      </c>
    </row>
    <row r="2963" spans="1:5" x14ac:dyDescent="0.3">
      <c r="A2963" s="24">
        <v>42859.125</v>
      </c>
      <c r="B2963" s="25">
        <v>7.8079282195189019E-5</v>
      </c>
      <c r="C2963" s="26">
        <v>37.700000000000003</v>
      </c>
      <c r="D2963" s="26">
        <v>3</v>
      </c>
      <c r="E2963" s="27">
        <f t="shared" si="46"/>
        <v>25.785839103525568</v>
      </c>
    </row>
    <row r="2964" spans="1:5" x14ac:dyDescent="0.3">
      <c r="A2964" s="24">
        <v>42859.166666666664</v>
      </c>
      <c r="B2964" s="25">
        <v>7.8295648857968489E-5</v>
      </c>
      <c r="C2964" s="26">
        <v>37.64</v>
      </c>
      <c r="D2964" s="26">
        <v>3</v>
      </c>
      <c r="E2964" s="27">
        <f t="shared" si="46"/>
        <v>25.81614243360206</v>
      </c>
    </row>
    <row r="2965" spans="1:5" x14ac:dyDescent="0.3">
      <c r="A2965" s="24">
        <v>42859.208333333336</v>
      </c>
      <c r="B2965" s="25">
        <v>8.0619199728995436E-5</v>
      </c>
      <c r="C2965" s="26">
        <v>38.700000000000003</v>
      </c>
      <c r="D2965" s="26">
        <v>3</v>
      </c>
      <c r="E2965" s="27">
        <f t="shared" si="46"/>
        <v>27.330876138526204</v>
      </c>
    </row>
    <row r="2966" spans="1:5" x14ac:dyDescent="0.3">
      <c r="A2966" s="24">
        <v>42859.25</v>
      </c>
      <c r="B2966" s="25">
        <v>8.568460763770136E-5</v>
      </c>
      <c r="C2966" s="26">
        <v>43.61</v>
      </c>
      <c r="D2966" s="26">
        <v>3</v>
      </c>
      <c r="E2966" s="27">
        <f t="shared" si="46"/>
        <v>32.73354227434217</v>
      </c>
    </row>
    <row r="2967" spans="1:5" x14ac:dyDescent="0.3">
      <c r="A2967" s="24">
        <v>42859.291666666664</v>
      </c>
      <c r="B2967" s="25">
        <v>9.2494683431893081E-5</v>
      </c>
      <c r="C2967" s="26">
        <v>50.28</v>
      </c>
      <c r="D2967" s="26">
        <v>3</v>
      </c>
      <c r="E2967" s="27">
        <f t="shared" si="46"/>
        <v>40.739542302690921</v>
      </c>
    </row>
    <row r="2968" spans="1:5" x14ac:dyDescent="0.3">
      <c r="A2968" s="24">
        <v>42859.333333333336</v>
      </c>
      <c r="B2968" s="25">
        <v>1.2300714015566573E-4</v>
      </c>
      <c r="C2968" s="26">
        <v>53.34</v>
      </c>
      <c r="D2968" s="26">
        <v>2</v>
      </c>
      <c r="E2968" s="27">
        <f t="shared" si="46"/>
        <v>57.476119497712126</v>
      </c>
    </row>
    <row r="2969" spans="1:5" x14ac:dyDescent="0.3">
      <c r="A2969" s="24">
        <v>42859.375</v>
      </c>
      <c r="B2969" s="25">
        <v>1.4631943434490293E-4</v>
      </c>
      <c r="C2969" s="26">
        <v>52.91</v>
      </c>
      <c r="D2969" s="26">
        <v>2</v>
      </c>
      <c r="E2969" s="27">
        <f t="shared" si="46"/>
        <v>67.817828735614</v>
      </c>
    </row>
    <row r="2970" spans="1:5" x14ac:dyDescent="0.3">
      <c r="A2970" s="24">
        <v>42859.416666666664</v>
      </c>
      <c r="B2970" s="25">
        <v>1.5601869006020476E-4</v>
      </c>
      <c r="C2970" s="26">
        <v>51.54</v>
      </c>
      <c r="D2970" s="26">
        <v>1</v>
      </c>
      <c r="E2970" s="27">
        <f t="shared" si="46"/>
        <v>70.440940782757863</v>
      </c>
    </row>
    <row r="2971" spans="1:5" x14ac:dyDescent="0.3">
      <c r="A2971" s="24">
        <v>42859.458333333336</v>
      </c>
      <c r="B2971" s="25">
        <v>1.5881038048565739E-4</v>
      </c>
      <c r="C2971" s="26">
        <v>51.22999999999999</v>
      </c>
      <c r="D2971" s="26">
        <v>1</v>
      </c>
      <c r="E2971" s="27">
        <f t="shared" si="46"/>
        <v>71.270096740374782</v>
      </c>
    </row>
    <row r="2972" spans="1:5" x14ac:dyDescent="0.3">
      <c r="A2972" s="24">
        <v>42859.5</v>
      </c>
      <c r="B2972" s="25">
        <v>1.6135109313655157E-4</v>
      </c>
      <c r="C2972" s="26">
        <v>51.42</v>
      </c>
      <c r="D2972" s="26">
        <v>1</v>
      </c>
      <c r="E2972" s="27">
        <f t="shared" si="46"/>
        <v>72.678857311553784</v>
      </c>
    </row>
    <row r="2973" spans="1:5" x14ac:dyDescent="0.3">
      <c r="A2973" s="24">
        <v>42859.541666666664</v>
      </c>
      <c r="B2973" s="25">
        <v>1.542821961834115E-4</v>
      </c>
      <c r="C2973" s="26">
        <v>51.04</v>
      </c>
      <c r="D2973" s="26">
        <v>1</v>
      </c>
      <c r="E2973" s="27">
        <f t="shared" si="46"/>
        <v>68.981174448443596</v>
      </c>
    </row>
    <row r="2974" spans="1:5" x14ac:dyDescent="0.3">
      <c r="A2974" s="24">
        <v>42859.583333333336</v>
      </c>
      <c r="B2974" s="25">
        <v>1.3664712026372039E-4</v>
      </c>
      <c r="C2974" s="26">
        <v>50.08</v>
      </c>
      <c r="D2974" s="26">
        <v>1</v>
      </c>
      <c r="E2974" s="27">
        <f t="shared" si="46"/>
        <v>59.947200977390345</v>
      </c>
    </row>
    <row r="2975" spans="1:5" x14ac:dyDescent="0.3">
      <c r="A2975" s="24">
        <v>42859.625</v>
      </c>
      <c r="B2975" s="25">
        <v>1.2918299728289294E-4</v>
      </c>
      <c r="C2975" s="26">
        <v>49.54</v>
      </c>
      <c r="D2975" s="26">
        <v>1</v>
      </c>
      <c r="E2975" s="27">
        <f t="shared" si="46"/>
        <v>56.061597004055962</v>
      </c>
    </row>
    <row r="2976" spans="1:5" x14ac:dyDescent="0.3">
      <c r="A2976" s="24">
        <v>42859.666666666664</v>
      </c>
      <c r="B2976" s="25">
        <v>1.2861988561930604E-4</v>
      </c>
      <c r="C2976" s="26">
        <v>49.54</v>
      </c>
      <c r="D2976" s="26">
        <v>2</v>
      </c>
      <c r="E2976" s="27">
        <f t="shared" si="46"/>
        <v>55.817223210164485</v>
      </c>
    </row>
    <row r="2977" spans="1:5" x14ac:dyDescent="0.3">
      <c r="A2977" s="24">
        <v>42859.708333333336</v>
      </c>
      <c r="B2977" s="25">
        <v>1.2935259940032625E-4</v>
      </c>
      <c r="C2977" s="26">
        <v>50.84</v>
      </c>
      <c r="D2977" s="26">
        <v>2</v>
      </c>
      <c r="E2977" s="27">
        <f t="shared" si="46"/>
        <v>57.608266704770259</v>
      </c>
    </row>
    <row r="2978" spans="1:5" x14ac:dyDescent="0.3">
      <c r="A2978" s="24">
        <v>42859.75</v>
      </c>
      <c r="B2978" s="25">
        <v>1.2639494061862826E-4</v>
      </c>
      <c r="C2978" s="26">
        <v>51</v>
      </c>
      <c r="D2978" s="26">
        <v>2</v>
      </c>
      <c r="E2978" s="27">
        <f t="shared" si="46"/>
        <v>56.468203670778358</v>
      </c>
    </row>
    <row r="2979" spans="1:5" x14ac:dyDescent="0.3">
      <c r="A2979" s="24">
        <v>42859.791666666664</v>
      </c>
      <c r="B2979" s="25">
        <v>1.2284067779535788E-4</v>
      </c>
      <c r="C2979" s="26">
        <v>51.22999999999999</v>
      </c>
      <c r="D2979" s="26">
        <v>2</v>
      </c>
      <c r="E2979" s="27">
        <f t="shared" si="46"/>
        <v>55.127800609476161</v>
      </c>
    </row>
    <row r="2980" spans="1:5" x14ac:dyDescent="0.3">
      <c r="A2980" s="24">
        <v>42859.833333333336</v>
      </c>
      <c r="B2980" s="25">
        <v>1.1762398138840864E-4</v>
      </c>
      <c r="C2980" s="26">
        <v>52.08</v>
      </c>
      <c r="D2980" s="26">
        <v>2</v>
      </c>
      <c r="E2980" s="27">
        <f t="shared" si="46"/>
        <v>53.662506888204902</v>
      </c>
    </row>
    <row r="2981" spans="1:5" x14ac:dyDescent="0.3">
      <c r="A2981" s="24">
        <v>42859.875</v>
      </c>
      <c r="B2981" s="25">
        <v>1.1721486534746956E-4</v>
      </c>
      <c r="C2981" s="26">
        <v>53.4</v>
      </c>
      <c r="D2981" s="26">
        <v>2</v>
      </c>
      <c r="E2981" s="27">
        <f t="shared" si="46"/>
        <v>54.831238571700702</v>
      </c>
    </row>
    <row r="2982" spans="1:5" x14ac:dyDescent="0.3">
      <c r="A2982" s="24">
        <v>42859.916666666664</v>
      </c>
      <c r="B2982" s="25">
        <v>1.1129304864107453E-4</v>
      </c>
      <c r="C2982" s="26">
        <v>52.08</v>
      </c>
      <c r="D2982" s="26">
        <v>2</v>
      </c>
      <c r="E2982" s="27">
        <f t="shared" si="46"/>
        <v>50.774203685469935</v>
      </c>
    </row>
    <row r="2983" spans="1:5" x14ac:dyDescent="0.3">
      <c r="A2983" s="24">
        <v>42859.958333333336</v>
      </c>
      <c r="B2983" s="25">
        <v>1.0102529394212642E-4</v>
      </c>
      <c r="C2983" s="26">
        <v>49.54</v>
      </c>
      <c r="D2983" s="26">
        <v>2</v>
      </c>
      <c r="E2983" s="27">
        <f t="shared" si="46"/>
        <v>43.841987222182176</v>
      </c>
    </row>
    <row r="2984" spans="1:5" x14ac:dyDescent="0.3">
      <c r="A2984" s="24">
        <v>42860</v>
      </c>
      <c r="B2984" s="25">
        <v>9.0406537450885772E-5</v>
      </c>
      <c r="C2984" s="26">
        <v>45.4</v>
      </c>
      <c r="D2984" s="26">
        <v>3</v>
      </c>
      <c r="E2984" s="27">
        <f t="shared" si="46"/>
        <v>35.955041570367072</v>
      </c>
    </row>
    <row r="2985" spans="1:5" x14ac:dyDescent="0.3">
      <c r="A2985" s="24">
        <v>42860.041666666664</v>
      </c>
      <c r="B2985" s="25">
        <v>8.4027502224234422E-5</v>
      </c>
      <c r="C2985" s="26">
        <v>41.19</v>
      </c>
      <c r="D2985" s="26">
        <v>3</v>
      </c>
      <c r="E2985" s="27">
        <f t="shared" si="46"/>
        <v>30.319173073558051</v>
      </c>
    </row>
    <row r="2986" spans="1:5" x14ac:dyDescent="0.3">
      <c r="A2986" s="24">
        <v>42860.083333333336</v>
      </c>
      <c r="B2986" s="25">
        <v>8.0605775042550014E-5</v>
      </c>
      <c r="C2986" s="26">
        <v>38.14</v>
      </c>
      <c r="D2986" s="26">
        <v>3</v>
      </c>
      <c r="E2986" s="27">
        <f t="shared" si="46"/>
        <v>26.930905318676231</v>
      </c>
    </row>
    <row r="2987" spans="1:5" x14ac:dyDescent="0.3">
      <c r="A2987" s="24">
        <v>42860.125</v>
      </c>
      <c r="B2987" s="25">
        <v>7.8819812098876812E-5</v>
      </c>
      <c r="C2987" s="26">
        <v>36.89</v>
      </c>
      <c r="D2987" s="26">
        <v>3</v>
      </c>
      <c r="E2987" s="27">
        <f t="shared" si="46"/>
        <v>25.471126726549475</v>
      </c>
    </row>
    <row r="2988" spans="1:5" x14ac:dyDescent="0.3">
      <c r="A2988" s="24">
        <v>42860.166666666664</v>
      </c>
      <c r="B2988" s="25">
        <v>7.8222459335255593E-5</v>
      </c>
      <c r="C2988" s="26">
        <v>36.450000000000003</v>
      </c>
      <c r="D2988" s="26">
        <v>3</v>
      </c>
      <c r="E2988" s="27">
        <f t="shared" si="46"/>
        <v>24.976587710665783</v>
      </c>
    </row>
    <row r="2989" spans="1:5" x14ac:dyDescent="0.3">
      <c r="A2989" s="24">
        <v>42860.208333333336</v>
      </c>
      <c r="B2989" s="25">
        <v>7.9535843646600025E-5</v>
      </c>
      <c r="C2989" s="26">
        <v>36.47</v>
      </c>
      <c r="D2989" s="26">
        <v>3</v>
      </c>
      <c r="E2989" s="27">
        <f t="shared" si="46"/>
        <v>25.409888627853565</v>
      </c>
    </row>
    <row r="2990" spans="1:5" x14ac:dyDescent="0.3">
      <c r="A2990" s="24">
        <v>42860.25</v>
      </c>
      <c r="B2990" s="25">
        <v>7.9424383811863087E-5</v>
      </c>
      <c r="C2990" s="26">
        <v>41.06</v>
      </c>
      <c r="D2990" s="26">
        <v>3</v>
      </c>
      <c r="E2990" s="27">
        <f t="shared" si="46"/>
        <v>28.567807146000263</v>
      </c>
    </row>
    <row r="2991" spans="1:5" x14ac:dyDescent="0.3">
      <c r="A2991" s="24">
        <v>42860.291666666664</v>
      </c>
      <c r="B2991" s="25">
        <v>7.4007040786385104E-5</v>
      </c>
      <c r="C2991" s="26">
        <v>50.73</v>
      </c>
      <c r="D2991" s="26">
        <v>3</v>
      </c>
      <c r="E2991" s="27">
        <f t="shared" si="46"/>
        <v>32.888344088857451</v>
      </c>
    </row>
    <row r="2992" spans="1:5" x14ac:dyDescent="0.3">
      <c r="A2992" s="24">
        <v>42860.333333333336</v>
      </c>
      <c r="B2992" s="25">
        <v>8.444869742119839E-5</v>
      </c>
      <c r="C2992" s="26">
        <v>52.07</v>
      </c>
      <c r="D2992" s="26">
        <v>2</v>
      </c>
      <c r="E2992" s="27">
        <f t="shared" si="46"/>
        <v>38.519854590562971</v>
      </c>
    </row>
    <row r="2993" spans="1:5" x14ac:dyDescent="0.3">
      <c r="A2993" s="24">
        <v>42860.375</v>
      </c>
      <c r="B2993" s="25">
        <v>9.6875707242942728E-5</v>
      </c>
      <c r="C2993" s="26">
        <v>52.15</v>
      </c>
      <c r="D2993" s="26">
        <v>2</v>
      </c>
      <c r="E2993" s="27">
        <f t="shared" si="46"/>
        <v>44.256116842622497</v>
      </c>
    </row>
    <row r="2994" spans="1:5" x14ac:dyDescent="0.3">
      <c r="A2994" s="24">
        <v>42860.416666666664</v>
      </c>
      <c r="B2994" s="25">
        <v>1.0873057401728108E-4</v>
      </c>
      <c r="C2994" s="26">
        <v>52.07</v>
      </c>
      <c r="D2994" s="26">
        <v>1</v>
      </c>
      <c r="E2994" s="27">
        <f t="shared" si="46"/>
        <v>49.595624664339276</v>
      </c>
    </row>
    <row r="2995" spans="1:5" x14ac:dyDescent="0.3">
      <c r="A2995" s="24">
        <v>42860.458333333336</v>
      </c>
      <c r="B2995" s="25">
        <v>1.1355976522335624E-4</v>
      </c>
      <c r="C2995" s="26">
        <v>51.04</v>
      </c>
      <c r="D2995" s="26">
        <v>1</v>
      </c>
      <c r="E2995" s="27">
        <f t="shared" si="46"/>
        <v>50.773752052920898</v>
      </c>
    </row>
    <row r="2996" spans="1:5" x14ac:dyDescent="0.3">
      <c r="A2996" s="24">
        <v>42860.5</v>
      </c>
      <c r="B2996" s="25">
        <v>1.1624910773993536E-4</v>
      </c>
      <c r="C2996" s="26">
        <v>49.54</v>
      </c>
      <c r="D2996" s="26">
        <v>1</v>
      </c>
      <c r="E2996" s="27">
        <f t="shared" si="46"/>
        <v>50.448671785542842</v>
      </c>
    </row>
    <row r="2997" spans="1:5" x14ac:dyDescent="0.3">
      <c r="A2997" s="24">
        <v>42860.541666666664</v>
      </c>
      <c r="B2997" s="25">
        <v>1.1315954669601408E-4</v>
      </c>
      <c r="C2997" s="26">
        <v>43.4</v>
      </c>
      <c r="D2997" s="26">
        <v>1</v>
      </c>
      <c r="E2997" s="27">
        <f t="shared" si="46"/>
        <v>43.021449101077415</v>
      </c>
    </row>
    <row r="2998" spans="1:5" x14ac:dyDescent="0.3">
      <c r="A2998" s="24">
        <v>42860.583333333336</v>
      </c>
      <c r="B2998" s="25">
        <v>1.0488288235268801E-4</v>
      </c>
      <c r="C2998" s="26">
        <v>38.17</v>
      </c>
      <c r="D2998" s="26">
        <v>1</v>
      </c>
      <c r="E2998" s="27">
        <f t="shared" si="46"/>
        <v>35.069605465962404</v>
      </c>
    </row>
    <row r="2999" spans="1:5" x14ac:dyDescent="0.3">
      <c r="A2999" s="24">
        <v>42860.625</v>
      </c>
      <c r="B2999" s="25">
        <v>1.0116320784398345E-4</v>
      </c>
      <c r="C2999" s="26">
        <v>36.89</v>
      </c>
      <c r="D2999" s="26">
        <v>1</v>
      </c>
      <c r="E2999" s="27">
        <f t="shared" si="46"/>
        <v>32.691538059313451</v>
      </c>
    </row>
    <row r="3000" spans="1:5" x14ac:dyDescent="0.3">
      <c r="A3000" s="24">
        <v>42860.666666666664</v>
      </c>
      <c r="B3000" s="25">
        <v>9.9779566230285744E-5</v>
      </c>
      <c r="C3000" s="26">
        <v>36.450000000000003</v>
      </c>
      <c r="D3000" s="26">
        <v>2</v>
      </c>
      <c r="E3000" s="27">
        <f t="shared" si="46"/>
        <v>31.859815056462701</v>
      </c>
    </row>
    <row r="3001" spans="1:5" x14ac:dyDescent="0.3">
      <c r="A3001" s="24">
        <v>42860.708333333336</v>
      </c>
      <c r="B3001" s="25">
        <v>1.0169423526894942E-4</v>
      </c>
      <c r="C3001" s="26">
        <v>37.67</v>
      </c>
      <c r="D3001" s="26">
        <v>2</v>
      </c>
      <c r="E3001" s="27">
        <f t="shared" si="46"/>
        <v>33.557999341012405</v>
      </c>
    </row>
    <row r="3002" spans="1:5" x14ac:dyDescent="0.3">
      <c r="A3002" s="24">
        <v>42860.75</v>
      </c>
      <c r="B3002" s="25">
        <v>1.0204370232704553E-4</v>
      </c>
      <c r="C3002" s="26">
        <v>40.33</v>
      </c>
      <c r="D3002" s="26">
        <v>2</v>
      </c>
      <c r="E3002" s="27">
        <f t="shared" si="46"/>
        <v>36.051101230083773</v>
      </c>
    </row>
    <row r="3003" spans="1:5" x14ac:dyDescent="0.3">
      <c r="A3003" s="24">
        <v>42860.791666666664</v>
      </c>
      <c r="B3003" s="25">
        <v>1.0465264681410269E-4</v>
      </c>
      <c r="C3003" s="26">
        <v>42.09</v>
      </c>
      <c r="D3003" s="26">
        <v>2</v>
      </c>
      <c r="E3003" s="27">
        <f t="shared" si="46"/>
        <v>38.5863099625929</v>
      </c>
    </row>
    <row r="3004" spans="1:5" x14ac:dyDescent="0.3">
      <c r="A3004" s="24">
        <v>42860.833333333336</v>
      </c>
      <c r="B3004" s="25">
        <v>1.0607997458400138E-4</v>
      </c>
      <c r="C3004" s="26">
        <v>41.19</v>
      </c>
      <c r="D3004" s="26">
        <v>2</v>
      </c>
      <c r="E3004" s="27">
        <f t="shared" si="46"/>
        <v>38.276243181287548</v>
      </c>
    </row>
    <row r="3005" spans="1:5" x14ac:dyDescent="0.3">
      <c r="A3005" s="24">
        <v>42860.875</v>
      </c>
      <c r="B3005" s="25">
        <v>1.1052219478269789E-4</v>
      </c>
      <c r="C3005" s="26">
        <v>50.2</v>
      </c>
      <c r="D3005" s="26">
        <v>2</v>
      </c>
      <c r="E3005" s="27">
        <f t="shared" si="46"/>
        <v>48.602356200080962</v>
      </c>
    </row>
    <row r="3006" spans="1:5" x14ac:dyDescent="0.3">
      <c r="A3006" s="24">
        <v>42860.916666666664</v>
      </c>
      <c r="B3006" s="25">
        <v>1.0885010726283047E-4</v>
      </c>
      <c r="C3006" s="26">
        <v>47.53</v>
      </c>
      <c r="D3006" s="26">
        <v>2</v>
      </c>
      <c r="E3006" s="27">
        <f t="shared" si="46"/>
        <v>45.321135440252434</v>
      </c>
    </row>
    <row r="3007" spans="1:5" x14ac:dyDescent="0.3">
      <c r="A3007" s="24">
        <v>42860.958333333336</v>
      </c>
      <c r="B3007" s="25">
        <v>1.0009939691073435E-4</v>
      </c>
      <c r="C3007" s="26">
        <v>41.19</v>
      </c>
      <c r="D3007" s="26">
        <v>2</v>
      </c>
      <c r="E3007" s="27">
        <f t="shared" si="46"/>
        <v>36.118304830677573</v>
      </c>
    </row>
    <row r="3008" spans="1:5" x14ac:dyDescent="0.3">
      <c r="A3008" s="24">
        <v>42861</v>
      </c>
      <c r="B3008" s="25">
        <v>9.0224616165365186E-5</v>
      </c>
      <c r="C3008" s="26">
        <v>37.68</v>
      </c>
      <c r="D3008" s="26">
        <v>3</v>
      </c>
      <c r="E3008" s="27">
        <f t="shared" si="46"/>
        <v>29.781052585092009</v>
      </c>
    </row>
    <row r="3009" spans="1:5" x14ac:dyDescent="0.3">
      <c r="A3009" s="24">
        <v>42861.041666666664</v>
      </c>
      <c r="B3009" s="25">
        <v>8.3293400972703625E-5</v>
      </c>
      <c r="C3009" s="26">
        <v>36.450000000000003</v>
      </c>
      <c r="D3009" s="26">
        <v>3</v>
      </c>
      <c r="E3009" s="27">
        <f t="shared" si="46"/>
        <v>26.595749517386214</v>
      </c>
    </row>
    <row r="3010" spans="1:5" x14ac:dyDescent="0.3">
      <c r="A3010" s="24">
        <v>42861.083333333336</v>
      </c>
      <c r="B3010" s="25">
        <v>7.9738557107240007E-5</v>
      </c>
      <c r="C3010" s="26">
        <v>35.46</v>
      </c>
      <c r="D3010" s="26">
        <v>3</v>
      </c>
      <c r="E3010" s="27">
        <f t="shared" si="46"/>
        <v>24.769156098799119</v>
      </c>
    </row>
    <row r="3011" spans="1:5" x14ac:dyDescent="0.3">
      <c r="A3011" s="24">
        <v>42861.125</v>
      </c>
      <c r="B3011" s="25">
        <v>7.7663742608842913E-5</v>
      </c>
      <c r="C3011" s="26">
        <v>35.46</v>
      </c>
      <c r="D3011" s="26">
        <v>3</v>
      </c>
      <c r="E3011" s="27">
        <f t="shared" si="46"/>
        <v>24.124657301087833</v>
      </c>
    </row>
    <row r="3012" spans="1:5" x14ac:dyDescent="0.3">
      <c r="A3012" s="24">
        <v>42861.166666666664</v>
      </c>
      <c r="B3012" s="25">
        <v>7.7241634575381447E-5</v>
      </c>
      <c r="C3012" s="26">
        <v>34.729999999999997</v>
      </c>
      <c r="D3012" s="26">
        <v>3</v>
      </c>
      <c r="E3012" s="27">
        <f t="shared" si="46"/>
        <v>23.499593246714255</v>
      </c>
    </row>
    <row r="3013" spans="1:5" x14ac:dyDescent="0.3">
      <c r="A3013" s="24">
        <v>42861.208333333336</v>
      </c>
      <c r="B3013" s="25">
        <v>7.7949658804643795E-5</v>
      </c>
      <c r="C3013" s="26">
        <v>35.33</v>
      </c>
      <c r="D3013" s="26">
        <v>3</v>
      </c>
      <c r="E3013" s="27">
        <f t="shared" si="46"/>
        <v>24.12470226317625</v>
      </c>
    </row>
    <row r="3014" spans="1:5" x14ac:dyDescent="0.3">
      <c r="A3014" s="24">
        <v>42861.25</v>
      </c>
      <c r="B3014" s="25">
        <v>7.6844929093976557E-5</v>
      </c>
      <c r="C3014" s="26">
        <v>35.83</v>
      </c>
      <c r="D3014" s="26">
        <v>3</v>
      </c>
      <c r="E3014" s="27">
        <f t="shared" si="46"/>
        <v>24.119379370669698</v>
      </c>
    </row>
    <row r="3015" spans="1:5" x14ac:dyDescent="0.3">
      <c r="A3015" s="24">
        <v>42861.291666666664</v>
      </c>
      <c r="B3015" s="25">
        <v>6.8186560702258522E-5</v>
      </c>
      <c r="C3015" s="26">
        <v>36.4</v>
      </c>
      <c r="D3015" s="26">
        <v>3</v>
      </c>
      <c r="E3015" s="27">
        <f t="shared" si="46"/>
        <v>21.742239491764959</v>
      </c>
    </row>
    <row r="3016" spans="1:5" x14ac:dyDescent="0.3">
      <c r="A3016" s="24">
        <v>42861.333333333336</v>
      </c>
      <c r="B3016" s="25">
        <v>7.1952307299123205E-5</v>
      </c>
      <c r="C3016" s="26">
        <v>36.47</v>
      </c>
      <c r="D3016" s="26">
        <v>3</v>
      </c>
      <c r="E3016" s="27">
        <f t="shared" si="46"/>
        <v>22.987121669463445</v>
      </c>
    </row>
    <row r="3017" spans="1:5" x14ac:dyDescent="0.3">
      <c r="A3017" s="24">
        <v>42861.375</v>
      </c>
      <c r="B3017" s="25">
        <v>7.7732684212130238E-5</v>
      </c>
      <c r="C3017" s="26">
        <v>36.67</v>
      </c>
      <c r="D3017" s="26">
        <v>3</v>
      </c>
      <c r="E3017" s="27">
        <f t="shared" si="46"/>
        <v>24.970007963315229</v>
      </c>
    </row>
    <row r="3018" spans="1:5" x14ac:dyDescent="0.3">
      <c r="A3018" s="24">
        <v>42861.416666666664</v>
      </c>
      <c r="B3018" s="25">
        <v>8.3736658864549899E-5</v>
      </c>
      <c r="C3018" s="26">
        <v>36.68</v>
      </c>
      <c r="D3018" s="26">
        <v>3</v>
      </c>
      <c r="E3018" s="27">
        <f t="shared" ref="E3018:E3081" si="47">C3018*B3018*8760</f>
        <v>26.905995269048805</v>
      </c>
    </row>
    <row r="3019" spans="1:5" x14ac:dyDescent="0.3">
      <c r="A3019" s="24">
        <v>42861.458333333336</v>
      </c>
      <c r="B3019" s="25">
        <v>8.7665962838914658E-5</v>
      </c>
      <c r="C3019" s="26">
        <v>36.880000000000003</v>
      </c>
      <c r="D3019" s="26">
        <v>3</v>
      </c>
      <c r="E3019" s="27">
        <f t="shared" si="47"/>
        <v>28.322137415212755</v>
      </c>
    </row>
    <row r="3020" spans="1:5" x14ac:dyDescent="0.3">
      <c r="A3020" s="24">
        <v>42861.5</v>
      </c>
      <c r="B3020" s="25">
        <v>9.0683895862542582E-5</v>
      </c>
      <c r="C3020" s="26">
        <v>37.68</v>
      </c>
      <c r="D3020" s="26">
        <v>3</v>
      </c>
      <c r="E3020" s="27">
        <f t="shared" si="47"/>
        <v>29.932650157841298</v>
      </c>
    </row>
    <row r="3021" spans="1:5" x14ac:dyDescent="0.3">
      <c r="A3021" s="24">
        <v>42861.541666666664</v>
      </c>
      <c r="B3021" s="25">
        <v>9.1421483193971628E-5</v>
      </c>
      <c r="C3021" s="26">
        <v>38.6</v>
      </c>
      <c r="D3021" s="26">
        <v>3</v>
      </c>
      <c r="E3021" s="27">
        <f t="shared" si="47"/>
        <v>30.91289464127679</v>
      </c>
    </row>
    <row r="3022" spans="1:5" x14ac:dyDescent="0.3">
      <c r="A3022" s="24">
        <v>42861.583333333336</v>
      </c>
      <c r="B3022" s="25">
        <v>8.9823258025576366E-5</v>
      </c>
      <c r="C3022" s="26">
        <v>41.5</v>
      </c>
      <c r="D3022" s="26">
        <v>3</v>
      </c>
      <c r="E3022" s="27">
        <f t="shared" si="47"/>
        <v>32.654347222618028</v>
      </c>
    </row>
    <row r="3023" spans="1:5" x14ac:dyDescent="0.3">
      <c r="A3023" s="24">
        <v>42861.625</v>
      </c>
      <c r="B3023" s="25">
        <v>8.7515271333036122E-5</v>
      </c>
      <c r="C3023" s="26">
        <v>37.729999999999997</v>
      </c>
      <c r="D3023" s="26">
        <v>3</v>
      </c>
      <c r="E3023" s="27">
        <f t="shared" si="47"/>
        <v>28.925092401584163</v>
      </c>
    </row>
    <row r="3024" spans="1:5" x14ac:dyDescent="0.3">
      <c r="A3024" s="24">
        <v>42861.666666666664</v>
      </c>
      <c r="B3024" s="25">
        <v>8.469864948960135E-5</v>
      </c>
      <c r="C3024" s="26">
        <v>37.56</v>
      </c>
      <c r="D3024" s="26">
        <v>3</v>
      </c>
      <c r="E3024" s="27">
        <f t="shared" si="47"/>
        <v>27.868023967505778</v>
      </c>
    </row>
    <row r="3025" spans="1:5" x14ac:dyDescent="0.3">
      <c r="A3025" s="24">
        <v>42861.708333333336</v>
      </c>
      <c r="B3025" s="25">
        <v>8.2395658707534996E-5</v>
      </c>
      <c r="C3025" s="26">
        <v>38.020000000000003</v>
      </c>
      <c r="D3025" s="26">
        <v>3</v>
      </c>
      <c r="E3025" s="27">
        <f t="shared" si="47"/>
        <v>27.44230258996981</v>
      </c>
    </row>
    <row r="3026" spans="1:5" x14ac:dyDescent="0.3">
      <c r="A3026" s="24">
        <v>42861.75</v>
      </c>
      <c r="B3026" s="25">
        <v>8.1307444616624875E-5</v>
      </c>
      <c r="C3026" s="26">
        <v>47.509999999999991</v>
      </c>
      <c r="D3026" s="26">
        <v>2</v>
      </c>
      <c r="E3026" s="27">
        <f t="shared" si="47"/>
        <v>33.83915023712602</v>
      </c>
    </row>
    <row r="3027" spans="1:5" x14ac:dyDescent="0.3">
      <c r="A3027" s="24">
        <v>42861.791666666664</v>
      </c>
      <c r="B3027" s="25">
        <v>8.3347536013086767E-5</v>
      </c>
      <c r="C3027" s="26">
        <v>50.099999999999994</v>
      </c>
      <c r="D3027" s="26">
        <v>2</v>
      </c>
      <c r="E3027" s="27">
        <f t="shared" si="47"/>
        <v>36.579233215279466</v>
      </c>
    </row>
    <row r="3028" spans="1:5" x14ac:dyDescent="0.3">
      <c r="A3028" s="24">
        <v>42861.833333333336</v>
      </c>
      <c r="B3028" s="25">
        <v>8.5706660932998038E-5</v>
      </c>
      <c r="C3028" s="26">
        <v>54.24</v>
      </c>
      <c r="D3028" s="26">
        <v>2</v>
      </c>
      <c r="E3028" s="27">
        <f t="shared" si="47"/>
        <v>40.722868571690931</v>
      </c>
    </row>
    <row r="3029" spans="1:5" x14ac:dyDescent="0.3">
      <c r="A3029" s="24">
        <v>42861.875</v>
      </c>
      <c r="B3029" s="25">
        <v>9.6472294602237103E-5</v>
      </c>
      <c r="C3029" s="26">
        <v>57.15</v>
      </c>
      <c r="D3029" s="26">
        <v>2</v>
      </c>
      <c r="E3029" s="27">
        <f t="shared" si="47"/>
        <v>48.297310735896367</v>
      </c>
    </row>
    <row r="3030" spans="1:5" x14ac:dyDescent="0.3">
      <c r="A3030" s="24">
        <v>42861.916666666664</v>
      </c>
      <c r="B3030" s="25">
        <v>9.7033792358798437E-5</v>
      </c>
      <c r="C3030" s="26">
        <v>56.63</v>
      </c>
      <c r="D3030" s="26">
        <v>2</v>
      </c>
      <c r="E3030" s="27">
        <f t="shared" si="47"/>
        <v>48.136407272801897</v>
      </c>
    </row>
    <row r="3031" spans="1:5" x14ac:dyDescent="0.3">
      <c r="A3031" s="24">
        <v>42861.958333333336</v>
      </c>
      <c r="B3031" s="25">
        <v>8.9458308497149507E-5</v>
      </c>
      <c r="C3031" s="26">
        <v>56</v>
      </c>
      <c r="D3031" s="26">
        <v>2</v>
      </c>
      <c r="E3031" s="27">
        <f t="shared" si="47"/>
        <v>43.884667816361663</v>
      </c>
    </row>
    <row r="3032" spans="1:5" x14ac:dyDescent="0.3">
      <c r="A3032" s="24">
        <v>42862</v>
      </c>
      <c r="B3032" s="25">
        <v>8.1766833356833075E-5</v>
      </c>
      <c r="C3032" s="26">
        <v>54.24</v>
      </c>
      <c r="D3032" s="26">
        <v>3</v>
      </c>
      <c r="E3032" s="27">
        <f t="shared" si="47"/>
        <v>38.85088944156572</v>
      </c>
    </row>
    <row r="3033" spans="1:5" x14ac:dyDescent="0.3">
      <c r="A3033" s="24">
        <v>42862.041666666664</v>
      </c>
      <c r="B3033" s="25">
        <v>7.8277227960204447E-5</v>
      </c>
      <c r="C3033" s="26">
        <v>51.5</v>
      </c>
      <c r="D3033" s="26">
        <v>3</v>
      </c>
      <c r="E3033" s="27">
        <f t="shared" si="47"/>
        <v>35.313988621966629</v>
      </c>
    </row>
    <row r="3034" spans="1:5" x14ac:dyDescent="0.3">
      <c r="A3034" s="24">
        <v>42862.083333333336</v>
      </c>
      <c r="B3034" s="25">
        <v>7.6311572479534733E-5</v>
      </c>
      <c r="C3034" s="26">
        <v>49.69</v>
      </c>
      <c r="D3034" s="26">
        <v>3</v>
      </c>
      <c r="E3034" s="27">
        <f t="shared" si="47"/>
        <v>33.217237039810783</v>
      </c>
    </row>
    <row r="3035" spans="1:5" x14ac:dyDescent="0.3">
      <c r="A3035" s="24">
        <v>42862.125</v>
      </c>
      <c r="B3035" s="25">
        <v>7.5348788568682274E-5</v>
      </c>
      <c r="C3035" s="26">
        <v>49.36999999999999</v>
      </c>
      <c r="D3035" s="26">
        <v>3</v>
      </c>
      <c r="E3035" s="27">
        <f t="shared" si="47"/>
        <v>32.586934498729988</v>
      </c>
    </row>
    <row r="3036" spans="1:5" x14ac:dyDescent="0.3">
      <c r="A3036" s="24">
        <v>42862.166666666664</v>
      </c>
      <c r="B3036" s="25">
        <v>7.5606950692554893E-5</v>
      </c>
      <c r="C3036" s="26">
        <v>49.12</v>
      </c>
      <c r="D3036" s="26">
        <v>3</v>
      </c>
      <c r="E3036" s="27">
        <f t="shared" si="47"/>
        <v>32.533005541840275</v>
      </c>
    </row>
    <row r="3037" spans="1:5" x14ac:dyDescent="0.3">
      <c r="A3037" s="24">
        <v>42862.208333333336</v>
      </c>
      <c r="B3037" s="25">
        <v>7.747370063644488E-5</v>
      </c>
      <c r="C3037" s="26">
        <v>48.87</v>
      </c>
      <c r="D3037" s="26">
        <v>3</v>
      </c>
      <c r="E3037" s="27">
        <f t="shared" si="47"/>
        <v>33.166584210902819</v>
      </c>
    </row>
    <row r="3038" spans="1:5" x14ac:dyDescent="0.3">
      <c r="A3038" s="24">
        <v>42862.25</v>
      </c>
      <c r="B3038" s="25">
        <v>8.2784958562402223E-5</v>
      </c>
      <c r="C3038" s="26">
        <v>49.12</v>
      </c>
      <c r="D3038" s="26">
        <v>3</v>
      </c>
      <c r="E3038" s="27">
        <f t="shared" si="47"/>
        <v>35.621639161766325</v>
      </c>
    </row>
    <row r="3039" spans="1:5" x14ac:dyDescent="0.3">
      <c r="A3039" s="24">
        <v>42862.291666666664</v>
      </c>
      <c r="B3039" s="25">
        <v>8.8935883850940842E-5</v>
      </c>
      <c r="C3039" s="26">
        <v>47.05</v>
      </c>
      <c r="D3039" s="26">
        <v>3</v>
      </c>
      <c r="E3039" s="27">
        <f t="shared" si="47"/>
        <v>36.65563601623608</v>
      </c>
    </row>
    <row r="3040" spans="1:5" x14ac:dyDescent="0.3">
      <c r="A3040" s="24">
        <v>42862.333333333336</v>
      </c>
      <c r="B3040" s="25">
        <v>1.1823287113854424E-4</v>
      </c>
      <c r="C3040" s="26">
        <v>43.97</v>
      </c>
      <c r="D3040" s="26">
        <v>3</v>
      </c>
      <c r="E3040" s="27">
        <f t="shared" si="47"/>
        <v>45.540606253105281</v>
      </c>
    </row>
    <row r="3041" spans="1:5" x14ac:dyDescent="0.3">
      <c r="A3041" s="24">
        <v>42862.375</v>
      </c>
      <c r="B3041" s="25">
        <v>1.4027460267947639E-4</v>
      </c>
      <c r="C3041" s="26">
        <v>46.5</v>
      </c>
      <c r="D3041" s="26">
        <v>3</v>
      </c>
      <c r="E3041" s="27">
        <f t="shared" si="47"/>
        <v>57.139456655457913</v>
      </c>
    </row>
    <row r="3042" spans="1:5" x14ac:dyDescent="0.3">
      <c r="A3042" s="24">
        <v>42862.416666666664</v>
      </c>
      <c r="B3042" s="25">
        <v>1.4960571868162902E-4</v>
      </c>
      <c r="C3042" s="26">
        <v>46.3</v>
      </c>
      <c r="D3042" s="26">
        <v>3</v>
      </c>
      <c r="E3042" s="27">
        <f t="shared" si="47"/>
        <v>60.67828422864455</v>
      </c>
    </row>
    <row r="3043" spans="1:5" x14ac:dyDescent="0.3">
      <c r="A3043" s="24">
        <v>42862.458333333336</v>
      </c>
      <c r="B3043" s="25">
        <v>1.5246484034542922E-4</v>
      </c>
      <c r="C3043" s="26">
        <v>47</v>
      </c>
      <c r="D3043" s="26">
        <v>3</v>
      </c>
      <c r="E3043" s="27">
        <f t="shared" si="47"/>
        <v>62.772824067020125</v>
      </c>
    </row>
    <row r="3044" spans="1:5" x14ac:dyDescent="0.3">
      <c r="A3044" s="24">
        <v>42862.5</v>
      </c>
      <c r="B3044" s="25">
        <v>1.5423716996044239E-4</v>
      </c>
      <c r="C3044" s="26">
        <v>44</v>
      </c>
      <c r="D3044" s="26">
        <v>3</v>
      </c>
      <c r="E3044" s="27">
        <f t="shared" si="47"/>
        <v>59.44917478955292</v>
      </c>
    </row>
    <row r="3045" spans="1:5" x14ac:dyDescent="0.3">
      <c r="A3045" s="24">
        <v>42862.541666666664</v>
      </c>
      <c r="B3045" s="25">
        <v>1.4818392741070504E-4</v>
      </c>
      <c r="C3045" s="26">
        <v>46</v>
      </c>
      <c r="D3045" s="26">
        <v>3</v>
      </c>
      <c r="E3045" s="27">
        <f t="shared" si="47"/>
        <v>59.712195389417701</v>
      </c>
    </row>
    <row r="3046" spans="1:5" x14ac:dyDescent="0.3">
      <c r="A3046" s="24">
        <v>42862.583333333336</v>
      </c>
      <c r="B3046" s="25">
        <v>1.3241248610042203E-4</v>
      </c>
      <c r="C3046" s="26">
        <v>43</v>
      </c>
      <c r="D3046" s="26">
        <v>3</v>
      </c>
      <c r="E3046" s="27">
        <f t="shared" si="47"/>
        <v>49.877135264306972</v>
      </c>
    </row>
    <row r="3047" spans="1:5" x14ac:dyDescent="0.3">
      <c r="A3047" s="24">
        <v>42862.625</v>
      </c>
      <c r="B3047" s="25">
        <v>1.2894514991219219E-4</v>
      </c>
      <c r="C3047" s="26">
        <v>39.19</v>
      </c>
      <c r="D3047" s="26">
        <v>3</v>
      </c>
      <c r="E3047" s="27">
        <f t="shared" si="47"/>
        <v>44.267437323515189</v>
      </c>
    </row>
    <row r="3048" spans="1:5" x14ac:dyDescent="0.3">
      <c r="A3048" s="24">
        <v>42862.666666666664</v>
      </c>
      <c r="B3048" s="25">
        <v>1.3069811489877864E-4</v>
      </c>
      <c r="C3048" s="26">
        <v>38.29</v>
      </c>
      <c r="D3048" s="26">
        <v>3</v>
      </c>
      <c r="E3048" s="27">
        <f t="shared" si="47"/>
        <v>43.838813978594288</v>
      </c>
    </row>
    <row r="3049" spans="1:5" x14ac:dyDescent="0.3">
      <c r="A3049" s="24">
        <v>42862.708333333336</v>
      </c>
      <c r="B3049" s="25">
        <v>1.323550379877953E-4</v>
      </c>
      <c r="C3049" s="26">
        <v>38.04</v>
      </c>
      <c r="D3049" s="26">
        <v>3</v>
      </c>
      <c r="E3049" s="27">
        <f t="shared" si="47"/>
        <v>44.104722250688219</v>
      </c>
    </row>
    <row r="3050" spans="1:5" x14ac:dyDescent="0.3">
      <c r="A3050" s="24">
        <v>42862.75</v>
      </c>
      <c r="B3050" s="25">
        <v>1.2780387577173438E-4</v>
      </c>
      <c r="C3050" s="26">
        <v>37.94</v>
      </c>
      <c r="D3050" s="26">
        <v>2</v>
      </c>
      <c r="E3050" s="27">
        <f t="shared" si="47"/>
        <v>42.476180449789318</v>
      </c>
    </row>
    <row r="3051" spans="1:5" x14ac:dyDescent="0.3">
      <c r="A3051" s="24">
        <v>42862.791666666664</v>
      </c>
      <c r="B3051" s="25">
        <v>1.2104161360781671E-4</v>
      </c>
      <c r="C3051" s="26">
        <v>38.74</v>
      </c>
      <c r="D3051" s="26">
        <v>2</v>
      </c>
      <c r="E3051" s="27">
        <f t="shared" si="47"/>
        <v>41.076972493821337</v>
      </c>
    </row>
    <row r="3052" spans="1:5" x14ac:dyDescent="0.3">
      <c r="A3052" s="24">
        <v>42862.833333333336</v>
      </c>
      <c r="B3052" s="25">
        <v>1.1245414787032986E-4</v>
      </c>
      <c r="C3052" s="26">
        <v>42.97</v>
      </c>
      <c r="D3052" s="26">
        <v>2</v>
      </c>
      <c r="E3052" s="27">
        <f t="shared" si="47"/>
        <v>42.329675469735534</v>
      </c>
    </row>
    <row r="3053" spans="1:5" x14ac:dyDescent="0.3">
      <c r="A3053" s="24">
        <v>42862.875</v>
      </c>
      <c r="B3053" s="25">
        <v>1.1021837132305136E-4</v>
      </c>
      <c r="C3053" s="26">
        <v>50.540000000000006</v>
      </c>
      <c r="D3053" s="26">
        <v>2</v>
      </c>
      <c r="E3053" s="27">
        <f t="shared" si="47"/>
        <v>48.79702362320306</v>
      </c>
    </row>
    <row r="3054" spans="1:5" x14ac:dyDescent="0.3">
      <c r="A3054" s="24">
        <v>42862.916666666664</v>
      </c>
      <c r="B3054" s="25">
        <v>1.0247684489506183E-4</v>
      </c>
      <c r="C3054" s="26">
        <v>50.540000000000006</v>
      </c>
      <c r="D3054" s="26">
        <v>2</v>
      </c>
      <c r="E3054" s="27">
        <f t="shared" si="47"/>
        <v>45.36961453112869</v>
      </c>
    </row>
    <row r="3055" spans="1:5" x14ac:dyDescent="0.3">
      <c r="A3055" s="24">
        <v>42862.958333333336</v>
      </c>
      <c r="B3055" s="25">
        <v>9.1823106570982296E-5</v>
      </c>
      <c r="C3055" s="26">
        <v>48.69</v>
      </c>
      <c r="D3055" s="26">
        <v>2</v>
      </c>
      <c r="E3055" s="27">
        <f t="shared" si="47"/>
        <v>39.164795436324283</v>
      </c>
    </row>
    <row r="3056" spans="1:5" x14ac:dyDescent="0.3">
      <c r="A3056" s="24">
        <v>42863</v>
      </c>
      <c r="B3056" s="25">
        <v>8.4210889871745432E-5</v>
      </c>
      <c r="C3056" s="26">
        <v>48.72</v>
      </c>
      <c r="D3056" s="26">
        <v>3</v>
      </c>
      <c r="E3056" s="27">
        <f t="shared" si="47"/>
        <v>35.940129897870591</v>
      </c>
    </row>
    <row r="3057" spans="1:5" x14ac:dyDescent="0.3">
      <c r="A3057" s="24">
        <v>42863.041666666664</v>
      </c>
      <c r="B3057" s="25">
        <v>8.0483287509153185E-5</v>
      </c>
      <c r="C3057" s="26">
        <v>39.69</v>
      </c>
      <c r="D3057" s="26">
        <v>3</v>
      </c>
      <c r="E3057" s="27">
        <f t="shared" si="47"/>
        <v>27.982783527647417</v>
      </c>
    </row>
    <row r="3058" spans="1:5" x14ac:dyDescent="0.3">
      <c r="A3058" s="24">
        <v>42863.083333333336</v>
      </c>
      <c r="B3058" s="25">
        <v>7.8433748362262418E-5</v>
      </c>
      <c r="C3058" s="26">
        <v>38</v>
      </c>
      <c r="D3058" s="26">
        <v>3</v>
      </c>
      <c r="E3058" s="27">
        <f t="shared" si="47"/>
        <v>26.109026154829913</v>
      </c>
    </row>
    <row r="3059" spans="1:5" x14ac:dyDescent="0.3">
      <c r="A3059" s="24">
        <v>42863.125</v>
      </c>
      <c r="B3059" s="25">
        <v>7.7370262164352753E-5</v>
      </c>
      <c r="C3059" s="26">
        <v>37.92</v>
      </c>
      <c r="D3059" s="26">
        <v>3</v>
      </c>
      <c r="E3059" s="27">
        <f t="shared" si="47"/>
        <v>25.700791789544965</v>
      </c>
    </row>
    <row r="3060" spans="1:5" x14ac:dyDescent="0.3">
      <c r="A3060" s="24">
        <v>42863.166666666664</v>
      </c>
      <c r="B3060" s="25">
        <v>7.7390774606863423E-5</v>
      </c>
      <c r="C3060" s="26">
        <v>37.92</v>
      </c>
      <c r="D3060" s="26">
        <v>3</v>
      </c>
      <c r="E3060" s="27">
        <f t="shared" si="47"/>
        <v>25.707605596288207</v>
      </c>
    </row>
    <row r="3061" spans="1:5" x14ac:dyDescent="0.3">
      <c r="A3061" s="24">
        <v>42863.208333333336</v>
      </c>
      <c r="B3061" s="25">
        <v>7.9766044316879358E-5</v>
      </c>
      <c r="C3061" s="26">
        <v>38.69</v>
      </c>
      <c r="D3061" s="26">
        <v>3</v>
      </c>
      <c r="E3061" s="27">
        <f t="shared" si="47"/>
        <v>27.034658710471746</v>
      </c>
    </row>
    <row r="3062" spans="1:5" x14ac:dyDescent="0.3">
      <c r="A3062" s="24">
        <v>42863.25</v>
      </c>
      <c r="B3062" s="25">
        <v>8.5228536728864428E-5</v>
      </c>
      <c r="C3062" s="26">
        <v>43.34</v>
      </c>
      <c r="D3062" s="26">
        <v>3</v>
      </c>
      <c r="E3062" s="27">
        <f t="shared" si="47"/>
        <v>32.357729888821908</v>
      </c>
    </row>
    <row r="3063" spans="1:5" x14ac:dyDescent="0.3">
      <c r="A3063" s="24">
        <v>42863.291666666664</v>
      </c>
      <c r="B3063" s="25">
        <v>9.2426582652448776E-5</v>
      </c>
      <c r="C3063" s="26">
        <v>49.89</v>
      </c>
      <c r="D3063" s="26">
        <v>3</v>
      </c>
      <c r="E3063" s="27">
        <f t="shared" si="47"/>
        <v>40.393780946728668</v>
      </c>
    </row>
    <row r="3064" spans="1:5" x14ac:dyDescent="0.3">
      <c r="A3064" s="24">
        <v>42863.333333333336</v>
      </c>
      <c r="B3064" s="25">
        <v>1.2354523105660928E-4</v>
      </c>
      <c r="C3064" s="26">
        <v>51.22</v>
      </c>
      <c r="D3064" s="26">
        <v>2</v>
      </c>
      <c r="E3064" s="27">
        <f t="shared" si="47"/>
        <v>55.433163796143056</v>
      </c>
    </row>
    <row r="3065" spans="1:5" x14ac:dyDescent="0.3">
      <c r="A3065" s="24">
        <v>42863.375</v>
      </c>
      <c r="B3065" s="25">
        <v>1.4658781340482399E-4</v>
      </c>
      <c r="C3065" s="26">
        <v>51.89</v>
      </c>
      <c r="D3065" s="26">
        <v>2</v>
      </c>
      <c r="E3065" s="27">
        <f t="shared" si="47"/>
        <v>66.632428745168539</v>
      </c>
    </row>
    <row r="3066" spans="1:5" x14ac:dyDescent="0.3">
      <c r="A3066" s="24">
        <v>42863.416666666664</v>
      </c>
      <c r="B3066" s="25">
        <v>1.5651189597037346E-4</v>
      </c>
      <c r="C3066" s="26">
        <v>51.89</v>
      </c>
      <c r="D3066" s="26">
        <v>1</v>
      </c>
      <c r="E3066" s="27">
        <f t="shared" si="47"/>
        <v>71.14348398946747</v>
      </c>
    </row>
    <row r="3067" spans="1:5" x14ac:dyDescent="0.3">
      <c r="A3067" s="24">
        <v>42863.458333333336</v>
      </c>
      <c r="B3067" s="25">
        <v>1.5927029138479797E-4</v>
      </c>
      <c r="C3067" s="26">
        <v>51.89</v>
      </c>
      <c r="D3067" s="26">
        <v>1</v>
      </c>
      <c r="E3067" s="27">
        <f t="shared" si="47"/>
        <v>72.397330278824782</v>
      </c>
    </row>
    <row r="3068" spans="1:5" x14ac:dyDescent="0.3">
      <c r="A3068" s="24">
        <v>42863.5</v>
      </c>
      <c r="B3068" s="25">
        <v>1.6151262063627791E-4</v>
      </c>
      <c r="C3068" s="26">
        <v>52.15</v>
      </c>
      <c r="D3068" s="26">
        <v>1</v>
      </c>
      <c r="E3068" s="27">
        <f t="shared" si="47"/>
        <v>73.784456535753378</v>
      </c>
    </row>
    <row r="3069" spans="1:5" x14ac:dyDescent="0.3">
      <c r="A3069" s="24">
        <v>42863.541666666664</v>
      </c>
      <c r="B3069" s="25">
        <v>1.5497324190951641E-4</v>
      </c>
      <c r="C3069" s="26">
        <v>51.929999999999993</v>
      </c>
      <c r="D3069" s="26">
        <v>1</v>
      </c>
      <c r="E3069" s="27">
        <f t="shared" si="47"/>
        <v>70.498381562683988</v>
      </c>
    </row>
    <row r="3070" spans="1:5" x14ac:dyDescent="0.3">
      <c r="A3070" s="24">
        <v>42863.583333333336</v>
      </c>
      <c r="B3070" s="25">
        <v>1.3836636069428988E-4</v>
      </c>
      <c r="C3070" s="26">
        <v>51.8</v>
      </c>
      <c r="D3070" s="26">
        <v>1</v>
      </c>
      <c r="E3070" s="27">
        <f t="shared" si="47"/>
        <v>62.786226759526521</v>
      </c>
    </row>
    <row r="3071" spans="1:5" x14ac:dyDescent="0.3">
      <c r="A3071" s="24">
        <v>42863.625</v>
      </c>
      <c r="B3071" s="25">
        <v>1.3450730428632692E-4</v>
      </c>
      <c r="C3071" s="26">
        <v>51.19</v>
      </c>
      <c r="D3071" s="26">
        <v>1</v>
      </c>
      <c r="E3071" s="27">
        <f t="shared" si="47"/>
        <v>60.316357220213575</v>
      </c>
    </row>
    <row r="3072" spans="1:5" x14ac:dyDescent="0.3">
      <c r="A3072" s="24">
        <v>42863.666666666664</v>
      </c>
      <c r="B3072" s="25">
        <v>1.3626129213336247E-4</v>
      </c>
      <c r="C3072" s="26">
        <v>51.04</v>
      </c>
      <c r="D3072" s="26">
        <v>2</v>
      </c>
      <c r="E3072" s="27">
        <f t="shared" si="47"/>
        <v>60.923840830264545</v>
      </c>
    </row>
    <row r="3073" spans="1:5" x14ac:dyDescent="0.3">
      <c r="A3073" s="24">
        <v>42863.708333333336</v>
      </c>
      <c r="B3073" s="25">
        <v>1.3811614637212078E-4</v>
      </c>
      <c r="C3073" s="26">
        <v>51.04</v>
      </c>
      <c r="D3073" s="26">
        <v>2</v>
      </c>
      <c r="E3073" s="27">
        <f t="shared" si="47"/>
        <v>61.75316545089747</v>
      </c>
    </row>
    <row r="3074" spans="1:5" x14ac:dyDescent="0.3">
      <c r="A3074" s="24">
        <v>42863.75</v>
      </c>
      <c r="B3074" s="25">
        <v>1.3318923404313457E-4</v>
      </c>
      <c r="C3074" s="26">
        <v>50.09</v>
      </c>
      <c r="D3074" s="26">
        <v>2</v>
      </c>
      <c r="E3074" s="27">
        <f t="shared" si="47"/>
        <v>58.441890903012549</v>
      </c>
    </row>
    <row r="3075" spans="1:5" x14ac:dyDescent="0.3">
      <c r="A3075" s="24">
        <v>42863.791666666664</v>
      </c>
      <c r="B3075" s="25">
        <v>1.2641364286899209E-4</v>
      </c>
      <c r="C3075" s="26">
        <v>50.540000000000006</v>
      </c>
      <c r="D3075" s="26">
        <v>2</v>
      </c>
      <c r="E3075" s="27">
        <f t="shared" si="47"/>
        <v>55.967162672846023</v>
      </c>
    </row>
    <row r="3076" spans="1:5" x14ac:dyDescent="0.3">
      <c r="A3076" s="24">
        <v>42863.833333333336</v>
      </c>
      <c r="B3076" s="25">
        <v>1.1706582015936072E-4</v>
      </c>
      <c r="C3076" s="26">
        <v>52.71</v>
      </c>
      <c r="D3076" s="26">
        <v>2</v>
      </c>
      <c r="E3076" s="27">
        <f t="shared" si="47"/>
        <v>54.05392497405515</v>
      </c>
    </row>
    <row r="3077" spans="1:5" x14ac:dyDescent="0.3">
      <c r="A3077" s="24">
        <v>42863.875</v>
      </c>
      <c r="B3077" s="25">
        <v>1.1364352569796534E-4</v>
      </c>
      <c r="C3077" s="26">
        <v>56.42</v>
      </c>
      <c r="D3077" s="26">
        <v>2</v>
      </c>
      <c r="E3077" s="27">
        <f t="shared" si="47"/>
        <v>56.167085226141829</v>
      </c>
    </row>
    <row r="3078" spans="1:5" x14ac:dyDescent="0.3">
      <c r="A3078" s="24">
        <v>42863.916666666664</v>
      </c>
      <c r="B3078" s="25">
        <v>1.0537460231225717E-4</v>
      </c>
      <c r="C3078" s="26">
        <v>54.53</v>
      </c>
      <c r="D3078" s="26">
        <v>2</v>
      </c>
      <c r="E3078" s="27">
        <f t="shared" si="47"/>
        <v>50.335635081405478</v>
      </c>
    </row>
    <row r="3079" spans="1:5" x14ac:dyDescent="0.3">
      <c r="A3079" s="24">
        <v>42863.958333333336</v>
      </c>
      <c r="B3079" s="25">
        <v>9.4102875994135765E-5</v>
      </c>
      <c r="C3079" s="26">
        <v>51.89</v>
      </c>
      <c r="D3079" s="26">
        <v>2</v>
      </c>
      <c r="E3079" s="27">
        <f t="shared" si="47"/>
        <v>42.775064541540779</v>
      </c>
    </row>
    <row r="3080" spans="1:5" x14ac:dyDescent="0.3">
      <c r="A3080" s="24">
        <v>42864</v>
      </c>
      <c r="B3080" s="25">
        <v>8.4210889871745432E-5</v>
      </c>
      <c r="C3080" s="26">
        <v>51.69</v>
      </c>
      <c r="D3080" s="26">
        <v>3</v>
      </c>
      <c r="E3080" s="27">
        <f t="shared" si="47"/>
        <v>38.131061461841767</v>
      </c>
    </row>
    <row r="3081" spans="1:5" x14ac:dyDescent="0.3">
      <c r="A3081" s="24">
        <v>42864.041666666664</v>
      </c>
      <c r="B3081" s="25">
        <v>8.0483287509153185E-5</v>
      </c>
      <c r="C3081" s="26">
        <v>50.540000000000006</v>
      </c>
      <c r="D3081" s="26">
        <v>3</v>
      </c>
      <c r="E3081" s="27">
        <f t="shared" si="47"/>
        <v>35.632398072242395</v>
      </c>
    </row>
    <row r="3082" spans="1:5" x14ac:dyDescent="0.3">
      <c r="A3082" s="24">
        <v>42864.083333333336</v>
      </c>
      <c r="B3082" s="25">
        <v>7.8433748362262418E-5</v>
      </c>
      <c r="C3082" s="26">
        <v>48.72</v>
      </c>
      <c r="D3082" s="26">
        <v>3</v>
      </c>
      <c r="E3082" s="27">
        <f t="shared" ref="E3082:E3145" si="48">C3082*B3082*8760</f>
        <v>33.474519849034564</v>
      </c>
    </row>
    <row r="3083" spans="1:5" x14ac:dyDescent="0.3">
      <c r="A3083" s="24">
        <v>42864.125</v>
      </c>
      <c r="B3083" s="25">
        <v>7.7370262164352753E-5</v>
      </c>
      <c r="C3083" s="26">
        <v>48.179999999999993</v>
      </c>
      <c r="D3083" s="26">
        <v>3</v>
      </c>
      <c r="E3083" s="27">
        <f t="shared" si="48"/>
        <v>32.65464526424779</v>
      </c>
    </row>
    <row r="3084" spans="1:5" x14ac:dyDescent="0.3">
      <c r="A3084" s="24">
        <v>42864.166666666664</v>
      </c>
      <c r="B3084" s="25">
        <v>7.7390774606863423E-5</v>
      </c>
      <c r="C3084" s="26">
        <v>48.72</v>
      </c>
      <c r="D3084" s="26">
        <v>3</v>
      </c>
      <c r="E3084" s="27">
        <f t="shared" si="48"/>
        <v>33.029392000294337</v>
      </c>
    </row>
    <row r="3085" spans="1:5" x14ac:dyDescent="0.3">
      <c r="A3085" s="24">
        <v>42864.208333333336</v>
      </c>
      <c r="B3085" s="25">
        <v>7.9766044316879358E-5</v>
      </c>
      <c r="C3085" s="26">
        <v>50.540000000000006</v>
      </c>
      <c r="D3085" s="26">
        <v>3</v>
      </c>
      <c r="E3085" s="27">
        <f t="shared" si="48"/>
        <v>35.314852706829726</v>
      </c>
    </row>
    <row r="3086" spans="1:5" x14ac:dyDescent="0.3">
      <c r="A3086" s="24">
        <v>42864.25</v>
      </c>
      <c r="B3086" s="25">
        <v>8.5228536728864428E-5</v>
      </c>
      <c r="C3086" s="26">
        <v>52</v>
      </c>
      <c r="D3086" s="26">
        <v>3</v>
      </c>
      <c r="E3086" s="27">
        <f t="shared" si="48"/>
        <v>38.823303050732321</v>
      </c>
    </row>
    <row r="3087" spans="1:5" x14ac:dyDescent="0.3">
      <c r="A3087" s="24">
        <v>42864.291666666664</v>
      </c>
      <c r="B3087" s="25">
        <v>9.2426582652448776E-5</v>
      </c>
      <c r="C3087" s="26">
        <v>53.179999999999993</v>
      </c>
      <c r="D3087" s="26">
        <v>3</v>
      </c>
      <c r="E3087" s="27">
        <f t="shared" si="48"/>
        <v>43.057552029405294</v>
      </c>
    </row>
    <row r="3088" spans="1:5" x14ac:dyDescent="0.3">
      <c r="A3088" s="24">
        <v>42864.333333333336</v>
      </c>
      <c r="B3088" s="25">
        <v>1.2354523105660928E-4</v>
      </c>
      <c r="C3088" s="26">
        <v>54.990000000000009</v>
      </c>
      <c r="D3088" s="26">
        <v>2</v>
      </c>
      <c r="E3088" s="27">
        <f t="shared" si="48"/>
        <v>59.513269760833808</v>
      </c>
    </row>
    <row r="3089" spans="1:5" x14ac:dyDescent="0.3">
      <c r="A3089" s="24">
        <v>42864.375</v>
      </c>
      <c r="B3089" s="25">
        <v>1.4658781340482399E-4</v>
      </c>
      <c r="C3089" s="26">
        <v>54.350000000000009</v>
      </c>
      <c r="D3089" s="26">
        <v>2</v>
      </c>
      <c r="E3089" s="27">
        <f t="shared" si="48"/>
        <v>69.791337488917137</v>
      </c>
    </row>
    <row r="3090" spans="1:5" x14ac:dyDescent="0.3">
      <c r="A3090" s="24">
        <v>42864.416666666664</v>
      </c>
      <c r="B3090" s="25">
        <v>1.5651189597037346E-4</v>
      </c>
      <c r="C3090" s="26">
        <v>54.02</v>
      </c>
      <c r="D3090" s="26">
        <v>1</v>
      </c>
      <c r="E3090" s="27">
        <f t="shared" si="48"/>
        <v>74.063808153999474</v>
      </c>
    </row>
    <row r="3091" spans="1:5" x14ac:dyDescent="0.3">
      <c r="A3091" s="24">
        <v>42864.458333333336</v>
      </c>
      <c r="B3091" s="25">
        <v>1.5927029138479797E-4</v>
      </c>
      <c r="C3091" s="26">
        <v>53.49</v>
      </c>
      <c r="D3091" s="26">
        <v>1</v>
      </c>
      <c r="E3091" s="27">
        <f t="shared" si="48"/>
        <v>74.629662682874113</v>
      </c>
    </row>
    <row r="3092" spans="1:5" x14ac:dyDescent="0.3">
      <c r="A3092" s="24">
        <v>42864.5</v>
      </c>
      <c r="B3092" s="25">
        <v>1.6151262063627791E-4</v>
      </c>
      <c r="C3092" s="26">
        <v>53.41</v>
      </c>
      <c r="D3092" s="26">
        <v>1</v>
      </c>
      <c r="E3092" s="27">
        <f t="shared" si="48"/>
        <v>75.567168237288357</v>
      </c>
    </row>
    <row r="3093" spans="1:5" x14ac:dyDescent="0.3">
      <c r="A3093" s="24">
        <v>42864.541666666664</v>
      </c>
      <c r="B3093" s="25">
        <v>1.5497324190951641E-4</v>
      </c>
      <c r="C3093" s="26">
        <v>52.69</v>
      </c>
      <c r="D3093" s="26">
        <v>1</v>
      </c>
      <c r="E3093" s="27">
        <f t="shared" si="48"/>
        <v>71.530131418020787</v>
      </c>
    </row>
    <row r="3094" spans="1:5" x14ac:dyDescent="0.3">
      <c r="A3094" s="24">
        <v>42864.583333333336</v>
      </c>
      <c r="B3094" s="25">
        <v>1.3836636069428988E-4</v>
      </c>
      <c r="C3094" s="26">
        <v>51.6</v>
      </c>
      <c r="D3094" s="26">
        <v>1</v>
      </c>
      <c r="E3094" s="27">
        <f t="shared" si="48"/>
        <v>62.543808895590132</v>
      </c>
    </row>
    <row r="3095" spans="1:5" x14ac:dyDescent="0.3">
      <c r="A3095" s="24">
        <v>42864.625</v>
      </c>
      <c r="B3095" s="25">
        <v>1.3450730428632692E-4</v>
      </c>
      <c r="C3095" s="26">
        <v>50.49</v>
      </c>
      <c r="D3095" s="26">
        <v>1</v>
      </c>
      <c r="E3095" s="27">
        <f t="shared" si="48"/>
        <v>59.491558430329817</v>
      </c>
    </row>
    <row r="3096" spans="1:5" x14ac:dyDescent="0.3">
      <c r="A3096" s="24">
        <v>42864.666666666664</v>
      </c>
      <c r="B3096" s="25">
        <v>1.3626129213336247E-4</v>
      </c>
      <c r="C3096" s="26">
        <v>48.179999999999993</v>
      </c>
      <c r="D3096" s="26">
        <v>2</v>
      </c>
      <c r="E3096" s="27">
        <f t="shared" si="48"/>
        <v>57.510004921672127</v>
      </c>
    </row>
    <row r="3097" spans="1:5" x14ac:dyDescent="0.3">
      <c r="A3097" s="24">
        <v>42864.708333333336</v>
      </c>
      <c r="B3097" s="25">
        <v>1.3811614637212078E-4</v>
      </c>
      <c r="C3097" s="26">
        <v>48.070000000000007</v>
      </c>
      <c r="D3097" s="26">
        <v>2</v>
      </c>
      <c r="E3097" s="27">
        <f t="shared" si="48"/>
        <v>58.159770047504736</v>
      </c>
    </row>
    <row r="3098" spans="1:5" x14ac:dyDescent="0.3">
      <c r="A3098" s="24">
        <v>42864.75</v>
      </c>
      <c r="B3098" s="25">
        <v>1.3318923404313457E-4</v>
      </c>
      <c r="C3098" s="26">
        <v>46.7</v>
      </c>
      <c r="D3098" s="26">
        <v>2</v>
      </c>
      <c r="E3098" s="27">
        <f t="shared" si="48"/>
        <v>54.48665013317401</v>
      </c>
    </row>
    <row r="3099" spans="1:5" x14ac:dyDescent="0.3">
      <c r="A3099" s="24">
        <v>42864.791666666664</v>
      </c>
      <c r="B3099" s="25">
        <v>1.2641364286899209E-4</v>
      </c>
      <c r="C3099" s="26">
        <v>48.87</v>
      </c>
      <c r="D3099" s="26">
        <v>2</v>
      </c>
      <c r="E3099" s="27">
        <f t="shared" si="48"/>
        <v>54.117832208586947</v>
      </c>
    </row>
    <row r="3100" spans="1:5" x14ac:dyDescent="0.3">
      <c r="A3100" s="24">
        <v>42864.833333333336</v>
      </c>
      <c r="B3100" s="25">
        <v>1.1706582015936072E-4</v>
      </c>
      <c r="C3100" s="26">
        <v>51.83</v>
      </c>
      <c r="D3100" s="26">
        <v>2</v>
      </c>
      <c r="E3100" s="27">
        <f t="shared" si="48"/>
        <v>53.151487979610671</v>
      </c>
    </row>
    <row r="3101" spans="1:5" x14ac:dyDescent="0.3">
      <c r="A3101" s="24">
        <v>42864.875</v>
      </c>
      <c r="B3101" s="25">
        <v>1.1364352569796534E-4</v>
      </c>
      <c r="C3101" s="26">
        <v>54.69</v>
      </c>
      <c r="D3101" s="26">
        <v>2</v>
      </c>
      <c r="E3101" s="27">
        <f t="shared" si="48"/>
        <v>54.444840322894301</v>
      </c>
    </row>
    <row r="3102" spans="1:5" x14ac:dyDescent="0.3">
      <c r="A3102" s="24">
        <v>42864.916666666664</v>
      </c>
      <c r="B3102" s="25">
        <v>1.0537460231225717E-4</v>
      </c>
      <c r="C3102" s="26">
        <v>53.49</v>
      </c>
      <c r="D3102" s="26">
        <v>2</v>
      </c>
      <c r="E3102" s="27">
        <f t="shared" si="48"/>
        <v>49.375630304499893</v>
      </c>
    </row>
    <row r="3103" spans="1:5" x14ac:dyDescent="0.3">
      <c r="A3103" s="24">
        <v>42864.958333333336</v>
      </c>
      <c r="B3103" s="25">
        <v>9.4102875994135765E-5</v>
      </c>
      <c r="C3103" s="26">
        <v>51.83</v>
      </c>
      <c r="D3103" s="26">
        <v>2</v>
      </c>
      <c r="E3103" s="27">
        <f t="shared" si="48"/>
        <v>42.725604069918255</v>
      </c>
    </row>
    <row r="3104" spans="1:5" x14ac:dyDescent="0.3">
      <c r="A3104" s="24">
        <v>42865</v>
      </c>
      <c r="B3104" s="25">
        <v>8.4210889871745432E-5</v>
      </c>
      <c r="C3104" s="26">
        <v>51.57</v>
      </c>
      <c r="D3104" s="26">
        <v>3</v>
      </c>
      <c r="E3104" s="27">
        <f t="shared" si="48"/>
        <v>38.042538974408586</v>
      </c>
    </row>
    <row r="3105" spans="1:5" x14ac:dyDescent="0.3">
      <c r="A3105" s="24">
        <v>42865.041666666664</v>
      </c>
      <c r="B3105" s="25">
        <v>8.0483287509153185E-5</v>
      </c>
      <c r="C3105" s="26">
        <v>46.66</v>
      </c>
      <c r="D3105" s="26">
        <v>3</v>
      </c>
      <c r="E3105" s="27">
        <f t="shared" si="48"/>
        <v>32.896867709751284</v>
      </c>
    </row>
    <row r="3106" spans="1:5" x14ac:dyDescent="0.3">
      <c r="A3106" s="24">
        <v>42865.083333333336</v>
      </c>
      <c r="B3106" s="25">
        <v>7.8433748362262418E-5</v>
      </c>
      <c r="C3106" s="26">
        <v>41.989999999999995</v>
      </c>
      <c r="D3106" s="26">
        <v>3</v>
      </c>
      <c r="E3106" s="27">
        <f t="shared" si="48"/>
        <v>28.850473901087053</v>
      </c>
    </row>
    <row r="3107" spans="1:5" x14ac:dyDescent="0.3">
      <c r="A3107" s="24">
        <v>42865.125</v>
      </c>
      <c r="B3107" s="25">
        <v>7.7370262164352753E-5</v>
      </c>
      <c r="C3107" s="26">
        <v>41.69</v>
      </c>
      <c r="D3107" s="26">
        <v>3</v>
      </c>
      <c r="E3107" s="27">
        <f t="shared" si="48"/>
        <v>28.255960171575147</v>
      </c>
    </row>
    <row r="3108" spans="1:5" x14ac:dyDescent="0.3">
      <c r="A3108" s="24">
        <v>42865.166666666664</v>
      </c>
      <c r="B3108" s="25">
        <v>7.7390774606863423E-5</v>
      </c>
      <c r="C3108" s="26">
        <v>41.19</v>
      </c>
      <c r="D3108" s="26">
        <v>3</v>
      </c>
      <c r="E3108" s="27">
        <f t="shared" si="48"/>
        <v>27.924479813056731</v>
      </c>
    </row>
    <row r="3109" spans="1:5" x14ac:dyDescent="0.3">
      <c r="A3109" s="24">
        <v>42865.208333333336</v>
      </c>
      <c r="B3109" s="25">
        <v>7.9766044316879358E-5</v>
      </c>
      <c r="C3109" s="26">
        <v>42.01</v>
      </c>
      <c r="D3109" s="26">
        <v>3</v>
      </c>
      <c r="E3109" s="27">
        <f t="shared" si="48"/>
        <v>29.35451053054841</v>
      </c>
    </row>
    <row r="3110" spans="1:5" x14ac:dyDescent="0.3">
      <c r="A3110" s="24">
        <v>42865.25</v>
      </c>
      <c r="B3110" s="25">
        <v>8.5228536728864428E-5</v>
      </c>
      <c r="C3110" s="26">
        <v>49.92</v>
      </c>
      <c r="D3110" s="26">
        <v>3</v>
      </c>
      <c r="E3110" s="27">
        <f t="shared" si="48"/>
        <v>37.270370928703031</v>
      </c>
    </row>
    <row r="3111" spans="1:5" x14ac:dyDescent="0.3">
      <c r="A3111" s="24">
        <v>42865.291666666664</v>
      </c>
      <c r="B3111" s="25">
        <v>9.2426582652448776E-5</v>
      </c>
      <c r="C3111" s="26">
        <v>51.04</v>
      </c>
      <c r="D3111" s="26">
        <v>3</v>
      </c>
      <c r="E3111" s="27">
        <f t="shared" si="48"/>
        <v>41.324886340369432</v>
      </c>
    </row>
    <row r="3112" spans="1:5" x14ac:dyDescent="0.3">
      <c r="A3112" s="24">
        <v>42865.333333333336</v>
      </c>
      <c r="B3112" s="25">
        <v>1.2354523105660928E-4</v>
      </c>
      <c r="C3112" s="26">
        <v>53.69</v>
      </c>
      <c r="D3112" s="26">
        <v>2</v>
      </c>
      <c r="E3112" s="27">
        <f t="shared" si="48"/>
        <v>58.106336669561124</v>
      </c>
    </row>
    <row r="3113" spans="1:5" x14ac:dyDescent="0.3">
      <c r="A3113" s="24">
        <v>42865.375</v>
      </c>
      <c r="B3113" s="25">
        <v>1.4658781340482399E-4</v>
      </c>
      <c r="C3113" s="26">
        <v>53.46</v>
      </c>
      <c r="D3113" s="26">
        <v>2</v>
      </c>
      <c r="E3113" s="27">
        <f t="shared" si="48"/>
        <v>68.648480260487759</v>
      </c>
    </row>
    <row r="3114" spans="1:5" x14ac:dyDescent="0.3">
      <c r="A3114" s="24">
        <v>42865.416666666664</v>
      </c>
      <c r="B3114" s="25">
        <v>1.5651189597037346E-4</v>
      </c>
      <c r="C3114" s="26">
        <v>52.980000000000004</v>
      </c>
      <c r="D3114" s="26">
        <v>1</v>
      </c>
      <c r="E3114" s="27">
        <f t="shared" si="48"/>
        <v>72.637922176950994</v>
      </c>
    </row>
    <row r="3115" spans="1:5" x14ac:dyDescent="0.3">
      <c r="A3115" s="24">
        <v>42865.458333333336</v>
      </c>
      <c r="B3115" s="25">
        <v>1.5927029138479797E-4</v>
      </c>
      <c r="C3115" s="26">
        <v>51.57</v>
      </c>
      <c r="D3115" s="26">
        <v>1</v>
      </c>
      <c r="E3115" s="27">
        <f t="shared" si="48"/>
        <v>71.950863798014908</v>
      </c>
    </row>
    <row r="3116" spans="1:5" x14ac:dyDescent="0.3">
      <c r="A3116" s="24">
        <v>42865.5</v>
      </c>
      <c r="B3116" s="25">
        <v>1.6151262063627791E-4</v>
      </c>
      <c r="C3116" s="26">
        <v>50.540000000000006</v>
      </c>
      <c r="D3116" s="26">
        <v>1</v>
      </c>
      <c r="E3116" s="27">
        <f t="shared" si="48"/>
        <v>71.506547139347575</v>
      </c>
    </row>
    <row r="3117" spans="1:5" x14ac:dyDescent="0.3">
      <c r="A3117" s="24">
        <v>42865.541666666664</v>
      </c>
      <c r="B3117" s="25">
        <v>1.5497324190951641E-4</v>
      </c>
      <c r="C3117" s="26">
        <v>47.05</v>
      </c>
      <c r="D3117" s="26">
        <v>1</v>
      </c>
      <c r="E3117" s="27">
        <f t="shared" si="48"/>
        <v>63.873461438942456</v>
      </c>
    </row>
    <row r="3118" spans="1:5" x14ac:dyDescent="0.3">
      <c r="A3118" s="24">
        <v>42865.583333333336</v>
      </c>
      <c r="B3118" s="25">
        <v>1.3836636069428988E-4</v>
      </c>
      <c r="C3118" s="26">
        <v>41.69</v>
      </c>
      <c r="D3118" s="26">
        <v>1</v>
      </c>
      <c r="E3118" s="27">
        <f t="shared" si="48"/>
        <v>50.532003737541714</v>
      </c>
    </row>
    <row r="3119" spans="1:5" x14ac:dyDescent="0.3">
      <c r="A3119" s="24">
        <v>42865.625</v>
      </c>
      <c r="B3119" s="25">
        <v>1.3450730428632692E-4</v>
      </c>
      <c r="C3119" s="26">
        <v>40.94</v>
      </c>
      <c r="D3119" s="26">
        <v>1</v>
      </c>
      <c r="E3119" s="27">
        <f t="shared" si="48"/>
        <v>48.23894636834428</v>
      </c>
    </row>
    <row r="3120" spans="1:5" x14ac:dyDescent="0.3">
      <c r="A3120" s="24">
        <v>42865.666666666664</v>
      </c>
      <c r="B3120" s="25">
        <v>1.3626129213336247E-4</v>
      </c>
      <c r="C3120" s="26">
        <v>40.649999999999991</v>
      </c>
      <c r="D3120" s="26">
        <v>2</v>
      </c>
      <c r="E3120" s="27">
        <f t="shared" si="48"/>
        <v>48.521828560937564</v>
      </c>
    </row>
    <row r="3121" spans="1:5" x14ac:dyDescent="0.3">
      <c r="A3121" s="24">
        <v>42865.708333333336</v>
      </c>
      <c r="B3121" s="25">
        <v>1.3811614637212078E-4</v>
      </c>
      <c r="C3121" s="26">
        <v>41.08</v>
      </c>
      <c r="D3121" s="26">
        <v>2</v>
      </c>
      <c r="E3121" s="27">
        <f t="shared" si="48"/>
        <v>49.702586926388477</v>
      </c>
    </row>
    <row r="3122" spans="1:5" x14ac:dyDescent="0.3">
      <c r="A3122" s="24">
        <v>42865.75</v>
      </c>
      <c r="B3122" s="25">
        <v>1.3318923404313457E-4</v>
      </c>
      <c r="C3122" s="26">
        <v>44.01</v>
      </c>
      <c r="D3122" s="26">
        <v>2</v>
      </c>
      <c r="E3122" s="27">
        <f t="shared" si="48"/>
        <v>51.348125746487959</v>
      </c>
    </row>
    <row r="3123" spans="1:5" x14ac:dyDescent="0.3">
      <c r="A3123" s="24">
        <v>42865.791666666664</v>
      </c>
      <c r="B3123" s="25">
        <v>1.2641364286899209E-4</v>
      </c>
      <c r="C3123" s="26">
        <v>48.040000000000006</v>
      </c>
      <c r="D3123" s="26">
        <v>2</v>
      </c>
      <c r="E3123" s="27">
        <f t="shared" si="48"/>
        <v>53.19870389401509</v>
      </c>
    </row>
    <row r="3124" spans="1:5" x14ac:dyDescent="0.3">
      <c r="A3124" s="24">
        <v>42865.833333333336</v>
      </c>
      <c r="B3124" s="25">
        <v>1.1706582015936072E-4</v>
      </c>
      <c r="C3124" s="26">
        <v>50</v>
      </c>
      <c r="D3124" s="26">
        <v>2</v>
      </c>
      <c r="E3124" s="27">
        <f t="shared" si="48"/>
        <v>51.274829229799998</v>
      </c>
    </row>
    <row r="3125" spans="1:5" x14ac:dyDescent="0.3">
      <c r="A3125" s="24">
        <v>42865.875</v>
      </c>
      <c r="B3125" s="25">
        <v>1.1364352569796534E-4</v>
      </c>
      <c r="C3125" s="26">
        <v>53.46</v>
      </c>
      <c r="D3125" s="26">
        <v>2</v>
      </c>
      <c r="E3125" s="27">
        <f t="shared" si="48"/>
        <v>53.220354062203874</v>
      </c>
    </row>
    <row r="3126" spans="1:5" x14ac:dyDescent="0.3">
      <c r="A3126" s="24">
        <v>42865.916666666664</v>
      </c>
      <c r="B3126" s="25">
        <v>1.0537460231225717E-4</v>
      </c>
      <c r="C3126" s="26">
        <v>51.57</v>
      </c>
      <c r="D3126" s="26">
        <v>2</v>
      </c>
      <c r="E3126" s="27">
        <f t="shared" si="48"/>
        <v>47.60331379328958</v>
      </c>
    </row>
    <row r="3127" spans="1:5" x14ac:dyDescent="0.3">
      <c r="A3127" s="24">
        <v>42865.958333333336</v>
      </c>
      <c r="B3127" s="25">
        <v>9.4102875994135765E-5</v>
      </c>
      <c r="C3127" s="26">
        <v>47.05</v>
      </c>
      <c r="D3127" s="26">
        <v>2</v>
      </c>
      <c r="E3127" s="27">
        <f t="shared" si="48"/>
        <v>38.785253163991008</v>
      </c>
    </row>
    <row r="3128" spans="1:5" x14ac:dyDescent="0.3">
      <c r="A3128" s="24">
        <v>42866</v>
      </c>
      <c r="B3128" s="25">
        <v>8.5949866235597331E-5</v>
      </c>
      <c r="C3128" s="26">
        <v>40.69</v>
      </c>
      <c r="D3128" s="26">
        <v>3</v>
      </c>
      <c r="E3128" s="27">
        <f t="shared" si="48"/>
        <v>30.636348500427747</v>
      </c>
    </row>
    <row r="3129" spans="1:5" x14ac:dyDescent="0.3">
      <c r="A3129" s="24">
        <v>42866.041666666664</v>
      </c>
      <c r="B3129" s="25">
        <v>8.1420217180219314E-5</v>
      </c>
      <c r="C3129" s="26">
        <v>37.47</v>
      </c>
      <c r="D3129" s="26">
        <v>3</v>
      </c>
      <c r="E3129" s="27">
        <f t="shared" si="48"/>
        <v>26.725144110627081</v>
      </c>
    </row>
    <row r="3130" spans="1:5" x14ac:dyDescent="0.3">
      <c r="A3130" s="24">
        <v>42866.083333333336</v>
      </c>
      <c r="B3130" s="25">
        <v>7.9461314227120741E-5</v>
      </c>
      <c r="C3130" s="26">
        <v>36.049999999999997</v>
      </c>
      <c r="D3130" s="26">
        <v>3</v>
      </c>
      <c r="E3130" s="27">
        <f t="shared" si="48"/>
        <v>25.093724110296272</v>
      </c>
    </row>
    <row r="3131" spans="1:5" x14ac:dyDescent="0.3">
      <c r="A3131" s="24">
        <v>42866.125</v>
      </c>
      <c r="B3131" s="25">
        <v>7.8079282195189019E-5</v>
      </c>
      <c r="C3131" s="26">
        <v>35.659999999999997</v>
      </c>
      <c r="D3131" s="26">
        <v>3</v>
      </c>
      <c r="E3131" s="27">
        <f t="shared" si="48"/>
        <v>24.390531098984656</v>
      </c>
    </row>
    <row r="3132" spans="1:5" x14ac:dyDescent="0.3">
      <c r="A3132" s="24">
        <v>42866.166666666664</v>
      </c>
      <c r="B3132" s="25">
        <v>7.8295648857968489E-5</v>
      </c>
      <c r="C3132" s="26">
        <v>33.92</v>
      </c>
      <c r="D3132" s="26">
        <v>3</v>
      </c>
      <c r="E3132" s="27">
        <f t="shared" si="48"/>
        <v>23.264706465137671</v>
      </c>
    </row>
    <row r="3133" spans="1:5" x14ac:dyDescent="0.3">
      <c r="A3133" s="24">
        <v>42866.208333333336</v>
      </c>
      <c r="B3133" s="25">
        <v>8.0619199728995436E-5</v>
      </c>
      <c r="C3133" s="26">
        <v>35.85</v>
      </c>
      <c r="D3133" s="26">
        <v>3</v>
      </c>
      <c r="E3133" s="27">
        <f t="shared" si="48"/>
        <v>25.318137198092103</v>
      </c>
    </row>
    <row r="3134" spans="1:5" x14ac:dyDescent="0.3">
      <c r="A3134" s="24">
        <v>42866.25</v>
      </c>
      <c r="B3134" s="25">
        <v>8.568460763770136E-5</v>
      </c>
      <c r="C3134" s="26">
        <v>37.450000000000003</v>
      </c>
      <c r="D3134" s="26">
        <v>3</v>
      </c>
      <c r="E3134" s="27">
        <f t="shared" si="48"/>
        <v>28.109863750839587</v>
      </c>
    </row>
    <row r="3135" spans="1:5" x14ac:dyDescent="0.3">
      <c r="A3135" s="24">
        <v>42866.291666666664</v>
      </c>
      <c r="B3135" s="25">
        <v>9.2494683431893081E-5</v>
      </c>
      <c r="C3135" s="26">
        <v>43.100000000000009</v>
      </c>
      <c r="D3135" s="26">
        <v>3</v>
      </c>
      <c r="E3135" s="27">
        <f t="shared" si="48"/>
        <v>34.921922697811837</v>
      </c>
    </row>
    <row r="3136" spans="1:5" x14ac:dyDescent="0.3">
      <c r="A3136" s="24">
        <v>42866.333333333336</v>
      </c>
      <c r="B3136" s="25">
        <v>1.2300714015566573E-4</v>
      </c>
      <c r="C3136" s="26">
        <v>44.489999999999995</v>
      </c>
      <c r="D3136" s="26">
        <v>2</v>
      </c>
      <c r="E3136" s="27">
        <f t="shared" si="48"/>
        <v>47.939867950003972</v>
      </c>
    </row>
    <row r="3137" spans="1:5" x14ac:dyDescent="0.3">
      <c r="A3137" s="24">
        <v>42866.375</v>
      </c>
      <c r="B3137" s="25">
        <v>1.4631943434490293E-4</v>
      </c>
      <c r="C3137" s="26">
        <v>47</v>
      </c>
      <c r="D3137" s="26">
        <v>2</v>
      </c>
      <c r="E3137" s="27">
        <f t="shared" si="48"/>
        <v>60.24263750848344</v>
      </c>
    </row>
    <row r="3138" spans="1:5" x14ac:dyDescent="0.3">
      <c r="A3138" s="24">
        <v>42866.416666666664</v>
      </c>
      <c r="B3138" s="25">
        <v>1.5601869006020476E-4</v>
      </c>
      <c r="C3138" s="26">
        <v>44.68</v>
      </c>
      <c r="D3138" s="26">
        <v>1</v>
      </c>
      <c r="E3138" s="27">
        <f t="shared" si="48"/>
        <v>61.065216029755945</v>
      </c>
    </row>
    <row r="3139" spans="1:5" x14ac:dyDescent="0.3">
      <c r="A3139" s="24">
        <v>42866.458333333336</v>
      </c>
      <c r="B3139" s="25">
        <v>1.5881038048565739E-4</v>
      </c>
      <c r="C3139" s="26">
        <v>43.070000000000007</v>
      </c>
      <c r="D3139" s="26">
        <v>1</v>
      </c>
      <c r="E3139" s="27">
        <f t="shared" si="48"/>
        <v>59.918076646651244</v>
      </c>
    </row>
    <row r="3140" spans="1:5" x14ac:dyDescent="0.3">
      <c r="A3140" s="24">
        <v>42866.5</v>
      </c>
      <c r="B3140" s="25">
        <v>1.6135109313655157E-4</v>
      </c>
      <c r="C3140" s="26">
        <v>39.43</v>
      </c>
      <c r="D3140" s="26">
        <v>1</v>
      </c>
      <c r="E3140" s="27">
        <f t="shared" si="48"/>
        <v>55.731764756798235</v>
      </c>
    </row>
    <row r="3141" spans="1:5" x14ac:dyDescent="0.3">
      <c r="A3141" s="24">
        <v>42866.541666666664</v>
      </c>
      <c r="B3141" s="25">
        <v>1.542821961834115E-4</v>
      </c>
      <c r="C3141" s="26">
        <v>37.69</v>
      </c>
      <c r="D3141" s="26">
        <v>1</v>
      </c>
      <c r="E3141" s="27">
        <f t="shared" si="48"/>
        <v>50.938488733578346</v>
      </c>
    </row>
    <row r="3142" spans="1:5" x14ac:dyDescent="0.3">
      <c r="A3142" s="24">
        <v>42866.583333333336</v>
      </c>
      <c r="B3142" s="25">
        <v>1.3664712026372039E-4</v>
      </c>
      <c r="C3142" s="26">
        <v>36.590000000000003</v>
      </c>
      <c r="D3142" s="26">
        <v>1</v>
      </c>
      <c r="E3142" s="27">
        <f t="shared" si="48"/>
        <v>43.799282822737879</v>
      </c>
    </row>
    <row r="3143" spans="1:5" x14ac:dyDescent="0.3">
      <c r="A3143" s="24">
        <v>42866.625</v>
      </c>
      <c r="B3143" s="25">
        <v>1.2918299728289294E-4</v>
      </c>
      <c r="C3143" s="26">
        <v>36.200000000000003</v>
      </c>
      <c r="D3143" s="26">
        <v>1</v>
      </c>
      <c r="E3143" s="27">
        <f t="shared" si="48"/>
        <v>40.965478634372751</v>
      </c>
    </row>
    <row r="3144" spans="1:5" x14ac:dyDescent="0.3">
      <c r="A3144" s="24">
        <v>42866.666666666664</v>
      </c>
      <c r="B3144" s="25">
        <v>1.2861988561930604E-4</v>
      </c>
      <c r="C3144" s="26">
        <v>36.200000000000003</v>
      </c>
      <c r="D3144" s="26">
        <v>2</v>
      </c>
      <c r="E3144" s="27">
        <f t="shared" si="48"/>
        <v>40.786909168509375</v>
      </c>
    </row>
    <row r="3145" spans="1:5" x14ac:dyDescent="0.3">
      <c r="A3145" s="24">
        <v>42866.708333333336</v>
      </c>
      <c r="B3145" s="25">
        <v>1.2935259940032625E-4</v>
      </c>
      <c r="C3145" s="26">
        <v>37.450000000000003</v>
      </c>
      <c r="D3145" s="26">
        <v>2</v>
      </c>
      <c r="E3145" s="27">
        <f t="shared" si="48"/>
        <v>42.435672464469839</v>
      </c>
    </row>
    <row r="3146" spans="1:5" x14ac:dyDescent="0.3">
      <c r="A3146" s="24">
        <v>42866.75</v>
      </c>
      <c r="B3146" s="25">
        <v>1.2639494061862826E-4</v>
      </c>
      <c r="C3146" s="26">
        <v>38.950000000000003</v>
      </c>
      <c r="D3146" s="26">
        <v>2</v>
      </c>
      <c r="E3146" s="27">
        <f t="shared" ref="E3146:E3209" si="49">C3146*B3146*8760</f>
        <v>43.126206528957198</v>
      </c>
    </row>
    <row r="3147" spans="1:5" x14ac:dyDescent="0.3">
      <c r="A3147" s="24">
        <v>42866.791666666664</v>
      </c>
      <c r="B3147" s="25">
        <v>1.2284067779535788E-4</v>
      </c>
      <c r="C3147" s="26">
        <v>40.69</v>
      </c>
      <c r="D3147" s="26">
        <v>2</v>
      </c>
      <c r="E3147" s="27">
        <f t="shared" si="49"/>
        <v>43.785871692359663</v>
      </c>
    </row>
    <row r="3148" spans="1:5" x14ac:dyDescent="0.3">
      <c r="A3148" s="24">
        <v>42866.833333333336</v>
      </c>
      <c r="B3148" s="25">
        <v>1.1762398138840864E-4</v>
      </c>
      <c r="C3148" s="26">
        <v>47.1</v>
      </c>
      <c r="D3148" s="26">
        <v>2</v>
      </c>
      <c r="E3148" s="27">
        <f t="shared" si="49"/>
        <v>48.531184224931856</v>
      </c>
    </row>
    <row r="3149" spans="1:5" x14ac:dyDescent="0.3">
      <c r="A3149" s="24">
        <v>42866.875</v>
      </c>
      <c r="B3149" s="25">
        <v>1.1721486534746956E-4</v>
      </c>
      <c r="C3149" s="26">
        <v>53.48</v>
      </c>
      <c r="D3149" s="26">
        <v>2</v>
      </c>
      <c r="E3149" s="27">
        <f t="shared" si="49"/>
        <v>54.913382749336208</v>
      </c>
    </row>
    <row r="3150" spans="1:5" x14ac:dyDescent="0.3">
      <c r="A3150" s="24">
        <v>42866.916666666664</v>
      </c>
      <c r="B3150" s="25">
        <v>1.1129304864107453E-4</v>
      </c>
      <c r="C3150" s="26">
        <v>52.19</v>
      </c>
      <c r="D3150" s="26">
        <v>2</v>
      </c>
      <c r="E3150" s="27">
        <f t="shared" si="49"/>
        <v>50.881445667140468</v>
      </c>
    </row>
    <row r="3151" spans="1:5" x14ac:dyDescent="0.3">
      <c r="A3151" s="24">
        <v>42866.958333333336</v>
      </c>
      <c r="B3151" s="25">
        <v>1.0102529394212642E-4</v>
      </c>
      <c r="C3151" s="26">
        <v>48.179999999999993</v>
      </c>
      <c r="D3151" s="26">
        <v>2</v>
      </c>
      <c r="E3151" s="27">
        <f t="shared" si="49"/>
        <v>42.638412280273258</v>
      </c>
    </row>
    <row r="3152" spans="1:5" x14ac:dyDescent="0.3">
      <c r="A3152" s="24">
        <v>42867</v>
      </c>
      <c r="B3152" s="25">
        <v>9.0406537450885772E-5</v>
      </c>
      <c r="C3152" s="26">
        <v>38.44</v>
      </c>
      <c r="D3152" s="26">
        <v>3</v>
      </c>
      <c r="E3152" s="27">
        <f t="shared" si="49"/>
        <v>30.442991144601546</v>
      </c>
    </row>
    <row r="3153" spans="1:5" x14ac:dyDescent="0.3">
      <c r="A3153" s="24">
        <v>42867.041666666664</v>
      </c>
      <c r="B3153" s="25">
        <v>8.4027502224234422E-5</v>
      </c>
      <c r="C3153" s="26">
        <v>37.450000000000003</v>
      </c>
      <c r="D3153" s="26">
        <v>3</v>
      </c>
      <c r="E3153" s="27">
        <f t="shared" si="49"/>
        <v>27.566230434686794</v>
      </c>
    </row>
    <row r="3154" spans="1:5" x14ac:dyDescent="0.3">
      <c r="A3154" s="24">
        <v>42867.083333333336</v>
      </c>
      <c r="B3154" s="25">
        <v>8.0605775042550014E-5</v>
      </c>
      <c r="C3154" s="26">
        <v>37.01</v>
      </c>
      <c r="D3154" s="26">
        <v>3</v>
      </c>
      <c r="E3154" s="27">
        <f t="shared" si="49"/>
        <v>26.133004872685039</v>
      </c>
    </row>
    <row r="3155" spans="1:5" x14ac:dyDescent="0.3">
      <c r="A3155" s="24">
        <v>42867.125</v>
      </c>
      <c r="B3155" s="25">
        <v>7.8819812098876812E-5</v>
      </c>
      <c r="C3155" s="26">
        <v>36.950000000000003</v>
      </c>
      <c r="D3155" s="26">
        <v>3</v>
      </c>
      <c r="E3155" s="27">
        <f t="shared" si="49"/>
        <v>25.512554419788646</v>
      </c>
    </row>
    <row r="3156" spans="1:5" x14ac:dyDescent="0.3">
      <c r="A3156" s="24">
        <v>42867.166666666664</v>
      </c>
      <c r="B3156" s="25">
        <v>7.8222459335255593E-5</v>
      </c>
      <c r="C3156" s="26">
        <v>36.76</v>
      </c>
      <c r="D3156" s="26">
        <v>3</v>
      </c>
      <c r="E3156" s="27">
        <f t="shared" si="49"/>
        <v>25.189008621236599</v>
      </c>
    </row>
    <row r="3157" spans="1:5" x14ac:dyDescent="0.3">
      <c r="A3157" s="24">
        <v>42867.208333333336</v>
      </c>
      <c r="B3157" s="25">
        <v>7.9535843646600025E-5</v>
      </c>
      <c r="C3157" s="26">
        <v>37.299999999999997</v>
      </c>
      <c r="D3157" s="26">
        <v>3</v>
      </c>
      <c r="E3157" s="27">
        <f t="shared" si="49"/>
        <v>25.988177839839263</v>
      </c>
    </row>
    <row r="3158" spans="1:5" x14ac:dyDescent="0.3">
      <c r="A3158" s="24">
        <v>42867.25</v>
      </c>
      <c r="B3158" s="25">
        <v>7.9424383811863087E-5</v>
      </c>
      <c r="C3158" s="26">
        <v>38.19</v>
      </c>
      <c r="D3158" s="26">
        <v>3</v>
      </c>
      <c r="E3158" s="27">
        <f t="shared" si="49"/>
        <v>26.570982827709447</v>
      </c>
    </row>
    <row r="3159" spans="1:5" x14ac:dyDescent="0.3">
      <c r="A3159" s="24">
        <v>42867.291666666664</v>
      </c>
      <c r="B3159" s="25">
        <v>7.4007040786385104E-5</v>
      </c>
      <c r="C3159" s="26">
        <v>42.14</v>
      </c>
      <c r="D3159" s="26">
        <v>3</v>
      </c>
      <c r="E3159" s="27">
        <f t="shared" si="49"/>
        <v>27.31943268094723</v>
      </c>
    </row>
    <row r="3160" spans="1:5" x14ac:dyDescent="0.3">
      <c r="A3160" s="24">
        <v>42867.333333333336</v>
      </c>
      <c r="B3160" s="25">
        <v>8.444869742119839E-5</v>
      </c>
      <c r="C3160" s="26">
        <v>48.179999999999993</v>
      </c>
      <c r="D3160" s="26">
        <v>2</v>
      </c>
      <c r="E3160" s="27">
        <f t="shared" si="49"/>
        <v>35.642146997759234</v>
      </c>
    </row>
    <row r="3161" spans="1:5" x14ac:dyDescent="0.3">
      <c r="A3161" s="24">
        <v>42867.375</v>
      </c>
      <c r="B3161" s="25">
        <v>9.6875707242942728E-5</v>
      </c>
      <c r="C3161" s="26">
        <v>50.540000000000006</v>
      </c>
      <c r="D3161" s="26">
        <v>2</v>
      </c>
      <c r="E3161" s="27">
        <f t="shared" si="49"/>
        <v>42.889820617950939</v>
      </c>
    </row>
    <row r="3162" spans="1:5" x14ac:dyDescent="0.3">
      <c r="A3162" s="24">
        <v>42867.416666666664</v>
      </c>
      <c r="B3162" s="25">
        <v>1.0873057401728108E-4</v>
      </c>
      <c r="C3162" s="26">
        <v>48.179999999999993</v>
      </c>
      <c r="D3162" s="26">
        <v>1</v>
      </c>
      <c r="E3162" s="27">
        <f t="shared" si="49"/>
        <v>45.890478131896792</v>
      </c>
    </row>
    <row r="3163" spans="1:5" x14ac:dyDescent="0.3">
      <c r="A3163" s="24">
        <v>42867.458333333336</v>
      </c>
      <c r="B3163" s="25">
        <v>1.1355976522335624E-4</v>
      </c>
      <c r="C3163" s="26">
        <v>45.009999999999991</v>
      </c>
      <c r="D3163" s="26">
        <v>1</v>
      </c>
      <c r="E3163" s="27">
        <f t="shared" si="49"/>
        <v>44.775207286480587</v>
      </c>
    </row>
    <row r="3164" spans="1:5" x14ac:dyDescent="0.3">
      <c r="A3164" s="24">
        <v>42867.5</v>
      </c>
      <c r="B3164" s="25">
        <v>1.1624910773993536E-4</v>
      </c>
      <c r="C3164" s="26">
        <v>47.32</v>
      </c>
      <c r="D3164" s="26">
        <v>1</v>
      </c>
      <c r="E3164" s="27">
        <f t="shared" si="49"/>
        <v>48.187952137502769</v>
      </c>
    </row>
    <row r="3165" spans="1:5" x14ac:dyDescent="0.3">
      <c r="A3165" s="24">
        <v>42867.541666666664</v>
      </c>
      <c r="B3165" s="25">
        <v>1.1315954669601408E-4</v>
      </c>
      <c r="C3165" s="26">
        <v>45.009999999999991</v>
      </c>
      <c r="D3165" s="26">
        <v>1</v>
      </c>
      <c r="E3165" s="27">
        <f t="shared" si="49"/>
        <v>44.617406083859315</v>
      </c>
    </row>
    <row r="3166" spans="1:5" x14ac:dyDescent="0.3">
      <c r="A3166" s="24">
        <v>42867.583333333336</v>
      </c>
      <c r="B3166" s="25">
        <v>1.0488288235268801E-4</v>
      </c>
      <c r="C3166" s="26">
        <v>40.69</v>
      </c>
      <c r="D3166" s="26">
        <v>1</v>
      </c>
      <c r="E3166" s="27">
        <f t="shared" si="49"/>
        <v>37.384916070474461</v>
      </c>
    </row>
    <row r="3167" spans="1:5" x14ac:dyDescent="0.3">
      <c r="A3167" s="24">
        <v>42867.625</v>
      </c>
      <c r="B3167" s="25">
        <v>1.0116320784398345E-4</v>
      </c>
      <c r="C3167" s="26">
        <v>39.4</v>
      </c>
      <c r="D3167" s="26">
        <v>1</v>
      </c>
      <c r="E3167" s="27">
        <f t="shared" si="49"/>
        <v>34.915874208103823</v>
      </c>
    </row>
    <row r="3168" spans="1:5" x14ac:dyDescent="0.3">
      <c r="A3168" s="24">
        <v>42867.666666666664</v>
      </c>
      <c r="B3168" s="25">
        <v>9.9779566230285744E-5</v>
      </c>
      <c r="C3168" s="26">
        <v>38.44</v>
      </c>
      <c r="D3168" s="26">
        <v>2</v>
      </c>
      <c r="E3168" s="27">
        <f t="shared" si="49"/>
        <v>33.599212366815529</v>
      </c>
    </row>
    <row r="3169" spans="1:5" x14ac:dyDescent="0.3">
      <c r="A3169" s="24">
        <v>42867.708333333336</v>
      </c>
      <c r="B3169" s="25">
        <v>1.0169423526894942E-4</v>
      </c>
      <c r="C3169" s="26">
        <v>38.44</v>
      </c>
      <c r="D3169" s="26">
        <v>2</v>
      </c>
      <c r="E3169" s="27">
        <f t="shared" si="49"/>
        <v>34.243947296748523</v>
      </c>
    </row>
    <row r="3170" spans="1:5" x14ac:dyDescent="0.3">
      <c r="A3170" s="24">
        <v>42867.75</v>
      </c>
      <c r="B3170" s="25">
        <v>1.0204370232704553E-4</v>
      </c>
      <c r="C3170" s="26">
        <v>40.649999999999991</v>
      </c>
      <c r="D3170" s="26">
        <v>2</v>
      </c>
      <c r="E3170" s="27">
        <f t="shared" si="49"/>
        <v>36.337150136446944</v>
      </c>
    </row>
    <row r="3171" spans="1:5" x14ac:dyDescent="0.3">
      <c r="A3171" s="24">
        <v>42867.791666666664</v>
      </c>
      <c r="B3171" s="25">
        <v>1.0465264681410269E-4</v>
      </c>
      <c r="C3171" s="26">
        <v>42</v>
      </c>
      <c r="D3171" s="26">
        <v>2</v>
      </c>
      <c r="E3171" s="27">
        <f t="shared" si="49"/>
        <v>38.50380181584466</v>
      </c>
    </row>
    <row r="3172" spans="1:5" x14ac:dyDescent="0.3">
      <c r="A3172" s="24">
        <v>42867.833333333336</v>
      </c>
      <c r="B3172" s="25">
        <v>1.0607997458400138E-4</v>
      </c>
      <c r="C3172" s="26">
        <v>48.179999999999993</v>
      </c>
      <c r="D3172" s="26">
        <v>2</v>
      </c>
      <c r="E3172" s="27">
        <f t="shared" si="49"/>
        <v>44.771774617004951</v>
      </c>
    </row>
    <row r="3173" spans="1:5" x14ac:dyDescent="0.3">
      <c r="A3173" s="24">
        <v>42867.875</v>
      </c>
      <c r="B3173" s="25">
        <v>1.1052219478269789E-4</v>
      </c>
      <c r="C3173" s="26">
        <v>53.39</v>
      </c>
      <c r="D3173" s="26">
        <v>2</v>
      </c>
      <c r="E3173" s="27">
        <f t="shared" si="49"/>
        <v>51.690832619966585</v>
      </c>
    </row>
    <row r="3174" spans="1:5" x14ac:dyDescent="0.3">
      <c r="A3174" s="24">
        <v>42867.916666666664</v>
      </c>
      <c r="B3174" s="25">
        <v>1.0885010726283047E-4</v>
      </c>
      <c r="C3174" s="26">
        <v>52.69</v>
      </c>
      <c r="D3174" s="26">
        <v>2</v>
      </c>
      <c r="E3174" s="27">
        <f t="shared" si="49"/>
        <v>50.241334448703988</v>
      </c>
    </row>
    <row r="3175" spans="1:5" x14ac:dyDescent="0.3">
      <c r="A3175" s="24">
        <v>42867.958333333336</v>
      </c>
      <c r="B3175" s="25">
        <v>1.0009939691073435E-4</v>
      </c>
      <c r="C3175" s="26">
        <v>52.19</v>
      </c>
      <c r="D3175" s="26">
        <v>2</v>
      </c>
      <c r="E3175" s="27">
        <f t="shared" si="49"/>
        <v>45.763882716995937</v>
      </c>
    </row>
    <row r="3176" spans="1:5" x14ac:dyDescent="0.3">
      <c r="A3176" s="24">
        <v>42868</v>
      </c>
      <c r="B3176" s="25">
        <v>9.0224616165365186E-5</v>
      </c>
      <c r="C3176" s="26">
        <v>49.24</v>
      </c>
      <c r="D3176" s="26">
        <v>3</v>
      </c>
      <c r="E3176" s="27">
        <f t="shared" si="49"/>
        <v>38.91770247584742</v>
      </c>
    </row>
    <row r="3177" spans="1:5" x14ac:dyDescent="0.3">
      <c r="A3177" s="24">
        <v>42868.041666666664</v>
      </c>
      <c r="B3177" s="25">
        <v>8.3293400972703625E-5</v>
      </c>
      <c r="C3177" s="26">
        <v>40.69</v>
      </c>
      <c r="D3177" s="26">
        <v>3</v>
      </c>
      <c r="E3177" s="27">
        <f t="shared" si="49"/>
        <v>29.689466333674758</v>
      </c>
    </row>
    <row r="3178" spans="1:5" x14ac:dyDescent="0.3">
      <c r="A3178" s="24">
        <v>42868.083333333336</v>
      </c>
      <c r="B3178" s="25">
        <v>7.9738557107240007E-5</v>
      </c>
      <c r="C3178" s="26">
        <v>39.69</v>
      </c>
      <c r="D3178" s="26">
        <v>3</v>
      </c>
      <c r="E3178" s="27">
        <f t="shared" si="49"/>
        <v>27.723852384696478</v>
      </c>
    </row>
    <row r="3179" spans="1:5" x14ac:dyDescent="0.3">
      <c r="A3179" s="24">
        <v>42868.125</v>
      </c>
      <c r="B3179" s="25">
        <v>7.7663742608842913E-5</v>
      </c>
      <c r="C3179" s="26">
        <v>38</v>
      </c>
      <c r="D3179" s="26">
        <v>3</v>
      </c>
      <c r="E3179" s="27">
        <f t="shared" si="49"/>
        <v>25.852706639631631</v>
      </c>
    </row>
    <row r="3180" spans="1:5" x14ac:dyDescent="0.3">
      <c r="A3180" s="24">
        <v>42868.166666666664</v>
      </c>
      <c r="B3180" s="25">
        <v>7.7241634575381447E-5</v>
      </c>
      <c r="C3180" s="26">
        <v>37.869999999999997</v>
      </c>
      <c r="D3180" s="26">
        <v>3</v>
      </c>
      <c r="E3180" s="27">
        <f t="shared" si="49"/>
        <v>25.624232543998527</v>
      </c>
    </row>
    <row r="3181" spans="1:5" x14ac:dyDescent="0.3">
      <c r="A3181" s="24">
        <v>42868.208333333336</v>
      </c>
      <c r="B3181" s="25">
        <v>7.7949658804643795E-5</v>
      </c>
      <c r="C3181" s="26">
        <v>38</v>
      </c>
      <c r="D3181" s="26">
        <v>3</v>
      </c>
      <c r="E3181" s="27">
        <f t="shared" si="49"/>
        <v>25.947882422889826</v>
      </c>
    </row>
    <row r="3182" spans="1:5" x14ac:dyDescent="0.3">
      <c r="A3182" s="24">
        <v>42868.25</v>
      </c>
      <c r="B3182" s="25">
        <v>7.6844929093976557E-5</v>
      </c>
      <c r="C3182" s="26">
        <v>38.130000000000003</v>
      </c>
      <c r="D3182" s="26">
        <v>3</v>
      </c>
      <c r="E3182" s="27">
        <f t="shared" si="49"/>
        <v>25.667651002055138</v>
      </c>
    </row>
    <row r="3183" spans="1:5" x14ac:dyDescent="0.3">
      <c r="A3183" s="24">
        <v>42868.291666666664</v>
      </c>
      <c r="B3183" s="25">
        <v>6.8186560702258522E-5</v>
      </c>
      <c r="C3183" s="26">
        <v>37.869999999999997</v>
      </c>
      <c r="D3183" s="26">
        <v>3</v>
      </c>
      <c r="E3183" s="27">
        <f t="shared" si="49"/>
        <v>22.620291471240083</v>
      </c>
    </row>
    <row r="3184" spans="1:5" x14ac:dyDescent="0.3">
      <c r="A3184" s="24">
        <v>42868.333333333336</v>
      </c>
      <c r="B3184" s="25">
        <v>7.1952307299123205E-5</v>
      </c>
      <c r="C3184" s="26">
        <v>38.950000000000003</v>
      </c>
      <c r="D3184" s="26">
        <v>3</v>
      </c>
      <c r="E3184" s="27">
        <f t="shared" si="49"/>
        <v>24.550271155075436</v>
      </c>
    </row>
    <row r="3185" spans="1:5" x14ac:dyDescent="0.3">
      <c r="A3185" s="24">
        <v>42868.375</v>
      </c>
      <c r="B3185" s="25">
        <v>7.7732684212130238E-5</v>
      </c>
      <c r="C3185" s="26">
        <v>43.98</v>
      </c>
      <c r="D3185" s="26">
        <v>3</v>
      </c>
      <c r="E3185" s="27">
        <f t="shared" si="49"/>
        <v>29.947667036449513</v>
      </c>
    </row>
    <row r="3186" spans="1:5" x14ac:dyDescent="0.3">
      <c r="A3186" s="24">
        <v>42868.416666666664</v>
      </c>
      <c r="B3186" s="25">
        <v>8.3736658864549899E-5</v>
      </c>
      <c r="C3186" s="26">
        <v>48.99</v>
      </c>
      <c r="D3186" s="26">
        <v>3</v>
      </c>
      <c r="E3186" s="27">
        <f t="shared" si="49"/>
        <v>35.935788119702863</v>
      </c>
    </row>
    <row r="3187" spans="1:5" x14ac:dyDescent="0.3">
      <c r="A3187" s="24">
        <v>42868.458333333336</v>
      </c>
      <c r="B3187" s="25">
        <v>8.7665962838914658E-5</v>
      </c>
      <c r="C3187" s="26">
        <v>47.64</v>
      </c>
      <c r="D3187" s="26">
        <v>3</v>
      </c>
      <c r="E3187" s="27">
        <f t="shared" si="49"/>
        <v>36.585320674098035</v>
      </c>
    </row>
    <row r="3188" spans="1:5" x14ac:dyDescent="0.3">
      <c r="A3188" s="24">
        <v>42868.5</v>
      </c>
      <c r="B3188" s="25">
        <v>9.0683895862542582E-5</v>
      </c>
      <c r="C3188" s="26">
        <v>42.69</v>
      </c>
      <c r="D3188" s="26">
        <v>3</v>
      </c>
      <c r="E3188" s="27">
        <f t="shared" si="49"/>
        <v>33.912548705898217</v>
      </c>
    </row>
    <row r="3189" spans="1:5" x14ac:dyDescent="0.3">
      <c r="A3189" s="24">
        <v>42868.541666666664</v>
      </c>
      <c r="B3189" s="25">
        <v>9.1421483193971628E-5</v>
      </c>
      <c r="C3189" s="26">
        <v>42</v>
      </c>
      <c r="D3189" s="26">
        <v>3</v>
      </c>
      <c r="E3189" s="27">
        <f t="shared" si="49"/>
        <v>33.635792096726043</v>
      </c>
    </row>
    <row r="3190" spans="1:5" x14ac:dyDescent="0.3">
      <c r="A3190" s="24">
        <v>42868.583333333336</v>
      </c>
      <c r="B3190" s="25">
        <v>8.9823258025576366E-5</v>
      </c>
      <c r="C3190" s="26">
        <v>39.69</v>
      </c>
      <c r="D3190" s="26">
        <v>3</v>
      </c>
      <c r="E3190" s="27">
        <f t="shared" si="49"/>
        <v>31.230145572667702</v>
      </c>
    </row>
    <row r="3191" spans="1:5" x14ac:dyDescent="0.3">
      <c r="A3191" s="24">
        <v>42868.625</v>
      </c>
      <c r="B3191" s="25">
        <v>8.7515271333036122E-5</v>
      </c>
      <c r="C3191" s="26">
        <v>37.869999999999997</v>
      </c>
      <c r="D3191" s="26">
        <v>3</v>
      </c>
      <c r="E3191" s="27">
        <f t="shared" si="49"/>
        <v>29.032421130347</v>
      </c>
    </row>
    <row r="3192" spans="1:5" x14ac:dyDescent="0.3">
      <c r="A3192" s="24">
        <v>42868.666666666664</v>
      </c>
      <c r="B3192" s="25">
        <v>8.469864948960135E-5</v>
      </c>
      <c r="C3192" s="26">
        <v>37.47</v>
      </c>
      <c r="D3192" s="26">
        <v>3</v>
      </c>
      <c r="E3192" s="27">
        <f t="shared" si="49"/>
        <v>27.801247552248174</v>
      </c>
    </row>
    <row r="3193" spans="1:5" x14ac:dyDescent="0.3">
      <c r="A3193" s="24">
        <v>42868.708333333336</v>
      </c>
      <c r="B3193" s="25">
        <v>8.2395658707534996E-5</v>
      </c>
      <c r="C3193" s="26">
        <v>37.47</v>
      </c>
      <c r="D3193" s="26">
        <v>3</v>
      </c>
      <c r="E3193" s="27">
        <f t="shared" si="49"/>
        <v>27.045320306316903</v>
      </c>
    </row>
    <row r="3194" spans="1:5" x14ac:dyDescent="0.3">
      <c r="A3194" s="24">
        <v>42868.75</v>
      </c>
      <c r="B3194" s="25">
        <v>8.1307444616624875E-5</v>
      </c>
      <c r="C3194" s="26">
        <v>37.68</v>
      </c>
      <c r="D3194" s="26">
        <v>2</v>
      </c>
      <c r="E3194" s="27">
        <f t="shared" si="49"/>
        <v>26.837701135232766</v>
      </c>
    </row>
    <row r="3195" spans="1:5" x14ac:dyDescent="0.3">
      <c r="A3195" s="24">
        <v>42868.791666666664</v>
      </c>
      <c r="B3195" s="25">
        <v>8.3347536013086767E-5</v>
      </c>
      <c r="C3195" s="26">
        <v>40</v>
      </c>
      <c r="D3195" s="26">
        <v>2</v>
      </c>
      <c r="E3195" s="27">
        <f t="shared" si="49"/>
        <v>29.204976618985604</v>
      </c>
    </row>
    <row r="3196" spans="1:5" x14ac:dyDescent="0.3">
      <c r="A3196" s="24">
        <v>42868.833333333336</v>
      </c>
      <c r="B3196" s="25">
        <v>8.5706660932998038E-5</v>
      </c>
      <c r="C3196" s="26">
        <v>48.99</v>
      </c>
      <c r="D3196" s="26">
        <v>2</v>
      </c>
      <c r="E3196" s="27">
        <f t="shared" si="49"/>
        <v>36.781219235382352</v>
      </c>
    </row>
    <row r="3197" spans="1:5" x14ac:dyDescent="0.3">
      <c r="A3197" s="24">
        <v>42868.875</v>
      </c>
      <c r="B3197" s="25">
        <v>9.6472294602237103E-5</v>
      </c>
      <c r="C3197" s="26">
        <v>53.46</v>
      </c>
      <c r="D3197" s="26">
        <v>2</v>
      </c>
      <c r="E3197" s="27">
        <f t="shared" si="49"/>
        <v>45.178901696255821</v>
      </c>
    </row>
    <row r="3198" spans="1:5" x14ac:dyDescent="0.3">
      <c r="A3198" s="24">
        <v>42868.916666666664</v>
      </c>
      <c r="B3198" s="25">
        <v>9.7033792358798437E-5</v>
      </c>
      <c r="C3198" s="26">
        <v>53.25</v>
      </c>
      <c r="D3198" s="26">
        <v>2</v>
      </c>
      <c r="E3198" s="27">
        <f t="shared" si="49"/>
        <v>45.263353121608709</v>
      </c>
    </row>
    <row r="3199" spans="1:5" x14ac:dyDescent="0.3">
      <c r="A3199" s="24">
        <v>42868.958333333336</v>
      </c>
      <c r="B3199" s="25">
        <v>8.9458308497149507E-5</v>
      </c>
      <c r="C3199" s="26">
        <v>51.929999999999993</v>
      </c>
      <c r="D3199" s="26">
        <v>2</v>
      </c>
      <c r="E3199" s="27">
        <f t="shared" si="49"/>
        <v>40.69519285185109</v>
      </c>
    </row>
    <row r="3200" spans="1:5" x14ac:dyDescent="0.3">
      <c r="A3200" s="24">
        <v>42869</v>
      </c>
      <c r="B3200" s="25">
        <v>8.1766833356833075E-5</v>
      </c>
      <c r="C3200" s="26">
        <v>48.620000000000005</v>
      </c>
      <c r="D3200" s="26">
        <v>3</v>
      </c>
      <c r="E3200" s="27">
        <f t="shared" si="49"/>
        <v>34.825410115208811</v>
      </c>
    </row>
    <row r="3201" spans="1:5" x14ac:dyDescent="0.3">
      <c r="A3201" s="24">
        <v>42869.041666666664</v>
      </c>
      <c r="B3201" s="25">
        <v>7.8277227960204447E-5</v>
      </c>
      <c r="C3201" s="26">
        <v>42.01</v>
      </c>
      <c r="D3201" s="26">
        <v>3</v>
      </c>
      <c r="E3201" s="27">
        <f t="shared" si="49"/>
        <v>28.806614796287736</v>
      </c>
    </row>
    <row r="3202" spans="1:5" x14ac:dyDescent="0.3">
      <c r="A3202" s="24">
        <v>42869.083333333336</v>
      </c>
      <c r="B3202" s="25">
        <v>7.6311572479534733E-5</v>
      </c>
      <c r="C3202" s="26">
        <v>40.69</v>
      </c>
      <c r="D3202" s="26">
        <v>3</v>
      </c>
      <c r="E3202" s="27">
        <f t="shared" si="49"/>
        <v>27.20083266552427</v>
      </c>
    </row>
    <row r="3203" spans="1:5" x14ac:dyDescent="0.3">
      <c r="A3203" s="24">
        <v>42869.125</v>
      </c>
      <c r="B3203" s="25">
        <v>7.5348788568682274E-5</v>
      </c>
      <c r="C3203" s="26">
        <v>40.69</v>
      </c>
      <c r="D3203" s="26">
        <v>3</v>
      </c>
      <c r="E3203" s="27">
        <f t="shared" si="49"/>
        <v>26.85765373209081</v>
      </c>
    </row>
    <row r="3204" spans="1:5" x14ac:dyDescent="0.3">
      <c r="A3204" s="24">
        <v>42869.166666666664</v>
      </c>
      <c r="B3204" s="25">
        <v>7.5606950692554893E-5</v>
      </c>
      <c r="C3204" s="26">
        <v>40.69</v>
      </c>
      <c r="D3204" s="26">
        <v>3</v>
      </c>
      <c r="E3204" s="27">
        <f t="shared" si="49"/>
        <v>26.949674175437309</v>
      </c>
    </row>
    <row r="3205" spans="1:5" x14ac:dyDescent="0.3">
      <c r="A3205" s="24">
        <v>42869.208333333336</v>
      </c>
      <c r="B3205" s="25">
        <v>7.747370063644488E-5</v>
      </c>
      <c r="C3205" s="26">
        <v>42</v>
      </c>
      <c r="D3205" s="26">
        <v>3</v>
      </c>
      <c r="E3205" s="27">
        <f t="shared" si="49"/>
        <v>28.504123938160799</v>
      </c>
    </row>
    <row r="3206" spans="1:5" x14ac:dyDescent="0.3">
      <c r="A3206" s="24">
        <v>42869.25</v>
      </c>
      <c r="B3206" s="25">
        <v>8.2784958562402223E-5</v>
      </c>
      <c r="C3206" s="26">
        <v>43</v>
      </c>
      <c r="D3206" s="26">
        <v>3</v>
      </c>
      <c r="E3206" s="27">
        <f t="shared" si="49"/>
        <v>31.183438191285671</v>
      </c>
    </row>
    <row r="3207" spans="1:5" x14ac:dyDescent="0.3">
      <c r="A3207" s="24">
        <v>42869.291666666664</v>
      </c>
      <c r="B3207" s="25">
        <v>8.8935883850940842E-5</v>
      </c>
      <c r="C3207" s="26">
        <v>39.69</v>
      </c>
      <c r="D3207" s="26">
        <v>3</v>
      </c>
      <c r="E3207" s="27">
        <f t="shared" si="49"/>
        <v>30.921619415184054</v>
      </c>
    </row>
    <row r="3208" spans="1:5" x14ac:dyDescent="0.3">
      <c r="A3208" s="24">
        <v>42869.333333333336</v>
      </c>
      <c r="B3208" s="25">
        <v>1.1823287113854424E-4</v>
      </c>
      <c r="C3208" s="26">
        <v>39.69</v>
      </c>
      <c r="D3208" s="26">
        <v>3</v>
      </c>
      <c r="E3208" s="27">
        <f t="shared" si="49"/>
        <v>41.107724862082065</v>
      </c>
    </row>
    <row r="3209" spans="1:5" x14ac:dyDescent="0.3">
      <c r="A3209" s="24">
        <v>42869.375</v>
      </c>
      <c r="B3209" s="25">
        <v>1.4027460267947639E-4</v>
      </c>
      <c r="C3209" s="26">
        <v>39.69</v>
      </c>
      <c r="D3209" s="26">
        <v>3</v>
      </c>
      <c r="E3209" s="27">
        <f t="shared" si="49"/>
        <v>48.77129106785214</v>
      </c>
    </row>
    <row r="3210" spans="1:5" x14ac:dyDescent="0.3">
      <c r="A3210" s="24">
        <v>42869.416666666664</v>
      </c>
      <c r="B3210" s="25">
        <v>1.4960571868162902E-4</v>
      </c>
      <c r="C3210" s="26">
        <v>40.69</v>
      </c>
      <c r="D3210" s="26">
        <v>3</v>
      </c>
      <c r="E3210" s="27">
        <f t="shared" ref="E3210:E3273" si="50">C3210*B3210*8760</f>
        <v>53.326120632042041</v>
      </c>
    </row>
    <row r="3211" spans="1:5" x14ac:dyDescent="0.3">
      <c r="A3211" s="24">
        <v>42869.458333333336</v>
      </c>
      <c r="B3211" s="25">
        <v>1.5246484034542922E-4</v>
      </c>
      <c r="C3211" s="26">
        <v>42.69</v>
      </c>
      <c r="D3211" s="26">
        <v>3</v>
      </c>
      <c r="E3211" s="27">
        <f t="shared" si="50"/>
        <v>57.016422540874231</v>
      </c>
    </row>
    <row r="3212" spans="1:5" x14ac:dyDescent="0.3">
      <c r="A3212" s="24">
        <v>42869.5</v>
      </c>
      <c r="B3212" s="25">
        <v>1.5423716996044239E-4</v>
      </c>
      <c r="C3212" s="26">
        <v>45.009999999999991</v>
      </c>
      <c r="D3212" s="26">
        <v>3</v>
      </c>
      <c r="E3212" s="27">
        <f t="shared" si="50"/>
        <v>60.813803574494912</v>
      </c>
    </row>
    <row r="3213" spans="1:5" x14ac:dyDescent="0.3">
      <c r="A3213" s="24">
        <v>42869.541666666664</v>
      </c>
      <c r="B3213" s="25">
        <v>1.4818392741070504E-4</v>
      </c>
      <c r="C3213" s="26">
        <v>48.34</v>
      </c>
      <c r="D3213" s="26">
        <v>3</v>
      </c>
      <c r="E3213" s="27">
        <f t="shared" si="50"/>
        <v>62.749728807053302</v>
      </c>
    </row>
    <row r="3214" spans="1:5" x14ac:dyDescent="0.3">
      <c r="A3214" s="24">
        <v>42869.583333333336</v>
      </c>
      <c r="B3214" s="25">
        <v>1.3241248610042203E-4</v>
      </c>
      <c r="C3214" s="26">
        <v>48.99</v>
      </c>
      <c r="D3214" s="26">
        <v>3</v>
      </c>
      <c r="E3214" s="27">
        <f t="shared" si="50"/>
        <v>56.825136199962756</v>
      </c>
    </row>
    <row r="3215" spans="1:5" x14ac:dyDescent="0.3">
      <c r="A3215" s="24">
        <v>42869.625</v>
      </c>
      <c r="B3215" s="25">
        <v>1.2894514991219219E-4</v>
      </c>
      <c r="C3215" s="26">
        <v>43.29</v>
      </c>
      <c r="D3215" s="26">
        <v>3</v>
      </c>
      <c r="E3215" s="27">
        <f t="shared" si="50"/>
        <v>48.898631327761485</v>
      </c>
    </row>
    <row r="3216" spans="1:5" x14ac:dyDescent="0.3">
      <c r="A3216" s="24">
        <v>42869.666666666664</v>
      </c>
      <c r="B3216" s="25">
        <v>1.3069811489877864E-4</v>
      </c>
      <c r="C3216" s="26">
        <v>40.510000000000005</v>
      </c>
      <c r="D3216" s="26">
        <v>3</v>
      </c>
      <c r="E3216" s="27">
        <f t="shared" si="50"/>
        <v>46.380526358653825</v>
      </c>
    </row>
    <row r="3217" spans="1:5" x14ac:dyDescent="0.3">
      <c r="A3217" s="24">
        <v>42869.708333333336</v>
      </c>
      <c r="B3217" s="25">
        <v>1.323550379877953E-4</v>
      </c>
      <c r="C3217" s="26">
        <v>40.649999999999991</v>
      </c>
      <c r="D3217" s="26">
        <v>3</v>
      </c>
      <c r="E3217" s="27">
        <f t="shared" si="50"/>
        <v>47.130834897225967</v>
      </c>
    </row>
    <row r="3218" spans="1:5" x14ac:dyDescent="0.3">
      <c r="A3218" s="24">
        <v>42869.75</v>
      </c>
      <c r="B3218" s="25">
        <v>1.2780387577173438E-4</v>
      </c>
      <c r="C3218" s="26">
        <v>39.97</v>
      </c>
      <c r="D3218" s="26">
        <v>2</v>
      </c>
      <c r="E3218" s="27">
        <f t="shared" si="50"/>
        <v>44.748891211862912</v>
      </c>
    </row>
    <row r="3219" spans="1:5" x14ac:dyDescent="0.3">
      <c r="A3219" s="24">
        <v>42869.791666666664</v>
      </c>
      <c r="B3219" s="25">
        <v>1.2104161360781671E-4</v>
      </c>
      <c r="C3219" s="26">
        <v>42.94</v>
      </c>
      <c r="D3219" s="26">
        <v>2</v>
      </c>
      <c r="E3219" s="27">
        <f t="shared" si="50"/>
        <v>45.530335541680124</v>
      </c>
    </row>
    <row r="3220" spans="1:5" x14ac:dyDescent="0.3">
      <c r="A3220" s="24">
        <v>42869.833333333336</v>
      </c>
      <c r="B3220" s="25">
        <v>1.1245414787032986E-4</v>
      </c>
      <c r="C3220" s="26">
        <v>48.69</v>
      </c>
      <c r="D3220" s="26">
        <v>2</v>
      </c>
      <c r="E3220" s="27">
        <f t="shared" si="50"/>
        <v>47.964437947903718</v>
      </c>
    </row>
    <row r="3221" spans="1:5" x14ac:dyDescent="0.3">
      <c r="A3221" s="24">
        <v>42869.875</v>
      </c>
      <c r="B3221" s="25">
        <v>1.1021837132305136E-4</v>
      </c>
      <c r="C3221" s="26">
        <v>54.04</v>
      </c>
      <c r="D3221" s="26">
        <v>2</v>
      </c>
      <c r="E3221" s="27">
        <f t="shared" si="50"/>
        <v>52.17631888796781</v>
      </c>
    </row>
    <row r="3222" spans="1:5" x14ac:dyDescent="0.3">
      <c r="A3222" s="24">
        <v>42869.916666666664</v>
      </c>
      <c r="B3222" s="25">
        <v>1.0247684489506183E-4</v>
      </c>
      <c r="C3222" s="26">
        <v>54.930000000000007</v>
      </c>
      <c r="D3222" s="26">
        <v>2</v>
      </c>
      <c r="E3222" s="27">
        <f t="shared" si="50"/>
        <v>49.310505069151148</v>
      </c>
    </row>
    <row r="3223" spans="1:5" x14ac:dyDescent="0.3">
      <c r="A3223" s="24">
        <v>42869.958333333336</v>
      </c>
      <c r="B3223" s="25">
        <v>9.1823106570982296E-5</v>
      </c>
      <c r="C3223" s="26">
        <v>51.57</v>
      </c>
      <c r="D3223" s="26">
        <v>2</v>
      </c>
      <c r="E3223" s="27">
        <f t="shared" si="50"/>
        <v>41.481382227382277</v>
      </c>
    </row>
    <row r="3224" spans="1:5" x14ac:dyDescent="0.3">
      <c r="A3224" s="24">
        <v>42870</v>
      </c>
      <c r="B3224" s="25">
        <v>8.4210889871745432E-5</v>
      </c>
      <c r="C3224" s="26">
        <v>50.69</v>
      </c>
      <c r="D3224" s="26">
        <v>3</v>
      </c>
      <c r="E3224" s="27">
        <f t="shared" si="50"/>
        <v>37.393374066565272</v>
      </c>
    </row>
    <row r="3225" spans="1:5" x14ac:dyDescent="0.3">
      <c r="A3225" s="24">
        <v>42870.041666666664</v>
      </c>
      <c r="B3225" s="25">
        <v>8.0483287509153185E-5</v>
      </c>
      <c r="C3225" s="26">
        <v>45.03</v>
      </c>
      <c r="D3225" s="26">
        <v>3</v>
      </c>
      <c r="E3225" s="27">
        <f t="shared" si="50"/>
        <v>31.747662944065592</v>
      </c>
    </row>
    <row r="3226" spans="1:5" x14ac:dyDescent="0.3">
      <c r="A3226" s="24">
        <v>42870.083333333336</v>
      </c>
      <c r="B3226" s="25">
        <v>7.8433748362262418E-5</v>
      </c>
      <c r="C3226" s="26">
        <v>43</v>
      </c>
      <c r="D3226" s="26">
        <v>3</v>
      </c>
      <c r="E3226" s="27">
        <f t="shared" si="50"/>
        <v>29.544424333097009</v>
      </c>
    </row>
    <row r="3227" spans="1:5" x14ac:dyDescent="0.3">
      <c r="A3227" s="24">
        <v>42870.125</v>
      </c>
      <c r="B3227" s="25">
        <v>7.7370262164352753E-5</v>
      </c>
      <c r="C3227" s="26">
        <v>40.600000000000009</v>
      </c>
      <c r="D3227" s="26">
        <v>3</v>
      </c>
      <c r="E3227" s="27">
        <f t="shared" si="50"/>
        <v>27.517197960325049</v>
      </c>
    </row>
    <row r="3228" spans="1:5" x14ac:dyDescent="0.3">
      <c r="A3228" s="24">
        <v>42870.166666666664</v>
      </c>
      <c r="B3228" s="25">
        <v>7.7390774606863423E-5</v>
      </c>
      <c r="C3228" s="26">
        <v>40.14</v>
      </c>
      <c r="D3228" s="26">
        <v>3</v>
      </c>
      <c r="E3228" s="27">
        <f t="shared" si="50"/>
        <v>27.2126394682228</v>
      </c>
    </row>
    <row r="3229" spans="1:5" x14ac:dyDescent="0.3">
      <c r="A3229" s="24">
        <v>42870.208333333336</v>
      </c>
      <c r="B3229" s="25">
        <v>7.9766044316879358E-5</v>
      </c>
      <c r="C3229" s="26">
        <v>41.46</v>
      </c>
      <c r="D3229" s="26">
        <v>3</v>
      </c>
      <c r="E3229" s="27">
        <f t="shared" si="50"/>
        <v>28.970197729029689</v>
      </c>
    </row>
    <row r="3230" spans="1:5" x14ac:dyDescent="0.3">
      <c r="A3230" s="24">
        <v>42870.25</v>
      </c>
      <c r="B3230" s="25">
        <v>8.5228536728864428E-5</v>
      </c>
      <c r="C3230" s="26">
        <v>46.6</v>
      </c>
      <c r="D3230" s="26">
        <v>3</v>
      </c>
      <c r="E3230" s="27">
        <f t="shared" si="50"/>
        <v>34.79165234931012</v>
      </c>
    </row>
    <row r="3231" spans="1:5" x14ac:dyDescent="0.3">
      <c r="A3231" s="24">
        <v>42870.291666666664</v>
      </c>
      <c r="B3231" s="25">
        <v>9.2426582652448776E-5</v>
      </c>
      <c r="C3231" s="26">
        <v>50.69</v>
      </c>
      <c r="D3231" s="26">
        <v>3</v>
      </c>
      <c r="E3231" s="27">
        <f t="shared" si="50"/>
        <v>41.041506437957025</v>
      </c>
    </row>
    <row r="3232" spans="1:5" x14ac:dyDescent="0.3">
      <c r="A3232" s="24">
        <v>42870.333333333336</v>
      </c>
      <c r="B3232" s="25">
        <v>1.2354523105660928E-4</v>
      </c>
      <c r="C3232" s="26">
        <v>51.44</v>
      </c>
      <c r="D3232" s="26">
        <v>2</v>
      </c>
      <c r="E3232" s="27">
        <f t="shared" si="50"/>
        <v>55.671260165435356</v>
      </c>
    </row>
    <row r="3233" spans="1:5" x14ac:dyDescent="0.3">
      <c r="A3233" s="24">
        <v>42870.375</v>
      </c>
      <c r="B3233" s="25">
        <v>1.4658781340482399E-4</v>
      </c>
      <c r="C3233" s="26">
        <v>51.64</v>
      </c>
      <c r="D3233" s="26">
        <v>2</v>
      </c>
      <c r="E3233" s="27">
        <f t="shared" si="50"/>
        <v>66.311401433811966</v>
      </c>
    </row>
    <row r="3234" spans="1:5" x14ac:dyDescent="0.3">
      <c r="A3234" s="24">
        <v>42870.416666666664</v>
      </c>
      <c r="B3234" s="25">
        <v>1.5651189597037346E-4</v>
      </c>
      <c r="C3234" s="26">
        <v>51.19</v>
      </c>
      <c r="D3234" s="26">
        <v>1</v>
      </c>
      <c r="E3234" s="27">
        <f t="shared" si="50"/>
        <v>70.183753043377138</v>
      </c>
    </row>
    <row r="3235" spans="1:5" x14ac:dyDescent="0.3">
      <c r="A3235" s="24">
        <v>42870.458333333336</v>
      </c>
      <c r="B3235" s="25">
        <v>1.5927029138479797E-4</v>
      </c>
      <c r="C3235" s="26">
        <v>50.709999999999994</v>
      </c>
      <c r="D3235" s="26">
        <v>1</v>
      </c>
      <c r="E3235" s="27">
        <f t="shared" si="50"/>
        <v>70.750985130838401</v>
      </c>
    </row>
    <row r="3236" spans="1:5" x14ac:dyDescent="0.3">
      <c r="A3236" s="24">
        <v>42870.5</v>
      </c>
      <c r="B3236" s="25">
        <v>1.6151262063627791E-4</v>
      </c>
      <c r="C3236" s="26">
        <v>50.94</v>
      </c>
      <c r="D3236" s="26">
        <v>1</v>
      </c>
      <c r="E3236" s="27">
        <f t="shared" si="50"/>
        <v>72.072487362057089</v>
      </c>
    </row>
    <row r="3237" spans="1:5" x14ac:dyDescent="0.3">
      <c r="A3237" s="24">
        <v>42870.541666666664</v>
      </c>
      <c r="B3237" s="25">
        <v>1.5497324190951641E-4</v>
      </c>
      <c r="C3237" s="26">
        <v>50.94</v>
      </c>
      <c r="D3237" s="26">
        <v>1</v>
      </c>
      <c r="E3237" s="27">
        <f t="shared" si="50"/>
        <v>69.154391619547908</v>
      </c>
    </row>
    <row r="3238" spans="1:5" x14ac:dyDescent="0.3">
      <c r="A3238" s="24">
        <v>42870.583333333336</v>
      </c>
      <c r="B3238" s="25">
        <v>1.3836636069428988E-4</v>
      </c>
      <c r="C3238" s="26">
        <v>50.69</v>
      </c>
      <c r="D3238" s="26">
        <v>1</v>
      </c>
      <c r="E3238" s="27">
        <f t="shared" si="50"/>
        <v>61.440807614679528</v>
      </c>
    </row>
    <row r="3239" spans="1:5" x14ac:dyDescent="0.3">
      <c r="A3239" s="24">
        <v>42870.625</v>
      </c>
      <c r="B3239" s="25">
        <v>1.3450730428632692E-4</v>
      </c>
      <c r="C3239" s="26">
        <v>50.45</v>
      </c>
      <c r="D3239" s="26">
        <v>1</v>
      </c>
      <c r="E3239" s="27">
        <f t="shared" si="50"/>
        <v>59.444427070907892</v>
      </c>
    </row>
    <row r="3240" spans="1:5" x14ac:dyDescent="0.3">
      <c r="A3240" s="24">
        <v>42870.666666666664</v>
      </c>
      <c r="B3240" s="25">
        <v>1.3626129213336247E-4</v>
      </c>
      <c r="C3240" s="26">
        <v>50.45</v>
      </c>
      <c r="D3240" s="26">
        <v>2</v>
      </c>
      <c r="E3240" s="27">
        <f t="shared" si="50"/>
        <v>60.219587968002472</v>
      </c>
    </row>
    <row r="3241" spans="1:5" x14ac:dyDescent="0.3">
      <c r="A3241" s="24">
        <v>42870.708333333336</v>
      </c>
      <c r="B3241" s="25">
        <v>1.3811614637212078E-4</v>
      </c>
      <c r="C3241" s="26">
        <v>50.540000000000006</v>
      </c>
      <c r="D3241" s="26">
        <v>2</v>
      </c>
      <c r="E3241" s="27">
        <f t="shared" si="50"/>
        <v>61.148216729787585</v>
      </c>
    </row>
    <row r="3242" spans="1:5" x14ac:dyDescent="0.3">
      <c r="A3242" s="24">
        <v>42870.75</v>
      </c>
      <c r="B3242" s="25">
        <v>1.3318923404313457E-4</v>
      </c>
      <c r="C3242" s="26">
        <v>50.45</v>
      </c>
      <c r="D3242" s="26">
        <v>2</v>
      </c>
      <c r="E3242" s="27">
        <f t="shared" si="50"/>
        <v>58.861916471490979</v>
      </c>
    </row>
    <row r="3243" spans="1:5" x14ac:dyDescent="0.3">
      <c r="A3243" s="24">
        <v>42870.791666666664</v>
      </c>
      <c r="B3243" s="25">
        <v>1.2641364286899209E-4</v>
      </c>
      <c r="C3243" s="26">
        <v>50.69</v>
      </c>
      <c r="D3243" s="26">
        <v>2</v>
      </c>
      <c r="E3243" s="27">
        <f t="shared" si="50"/>
        <v>56.133270199575868</v>
      </c>
    </row>
    <row r="3244" spans="1:5" x14ac:dyDescent="0.3">
      <c r="A3244" s="24">
        <v>42870.833333333336</v>
      </c>
      <c r="B3244" s="25">
        <v>1.1706582015936072E-4</v>
      </c>
      <c r="C3244" s="26">
        <v>51.57</v>
      </c>
      <c r="D3244" s="26">
        <v>2</v>
      </c>
      <c r="E3244" s="27">
        <f t="shared" si="50"/>
        <v>52.884858867615719</v>
      </c>
    </row>
    <row r="3245" spans="1:5" x14ac:dyDescent="0.3">
      <c r="A3245" s="24">
        <v>42870.875</v>
      </c>
      <c r="B3245" s="25">
        <v>1.1364352569796534E-4</v>
      </c>
      <c r="C3245" s="26">
        <v>55.03</v>
      </c>
      <c r="D3245" s="26">
        <v>2</v>
      </c>
      <c r="E3245" s="27">
        <f t="shared" si="50"/>
        <v>54.783316199833124</v>
      </c>
    </row>
    <row r="3246" spans="1:5" x14ac:dyDescent="0.3">
      <c r="A3246" s="24">
        <v>42870.916666666664</v>
      </c>
      <c r="B3246" s="25">
        <v>1.0537460231225717E-4</v>
      </c>
      <c r="C3246" s="26">
        <v>52.87</v>
      </c>
      <c r="D3246" s="26">
        <v>2</v>
      </c>
      <c r="E3246" s="27">
        <f t="shared" si="50"/>
        <v>48.803319764421559</v>
      </c>
    </row>
    <row r="3247" spans="1:5" x14ac:dyDescent="0.3">
      <c r="A3247" s="24">
        <v>42870.958333333336</v>
      </c>
      <c r="B3247" s="25">
        <v>9.4102875994135765E-5</v>
      </c>
      <c r="C3247" s="26">
        <v>50.8</v>
      </c>
      <c r="D3247" s="26">
        <v>2</v>
      </c>
      <c r="E3247" s="27">
        <f t="shared" si="50"/>
        <v>41.876532640398359</v>
      </c>
    </row>
    <row r="3248" spans="1:5" x14ac:dyDescent="0.3">
      <c r="A3248" s="24">
        <v>42871</v>
      </c>
      <c r="B3248" s="25">
        <v>8.4210889871745432E-5</v>
      </c>
      <c r="C3248" s="26">
        <v>52.69</v>
      </c>
      <c r="D3248" s="26">
        <v>3</v>
      </c>
      <c r="E3248" s="27">
        <f t="shared" si="50"/>
        <v>38.868748857118256</v>
      </c>
    </row>
    <row r="3249" spans="1:5" x14ac:dyDescent="0.3">
      <c r="A3249" s="24">
        <v>42871.041666666664</v>
      </c>
      <c r="B3249" s="25">
        <v>8.0483287509153185E-5</v>
      </c>
      <c r="C3249" s="26">
        <v>50.53</v>
      </c>
      <c r="D3249" s="26">
        <v>3</v>
      </c>
      <c r="E3249" s="27">
        <f t="shared" si="50"/>
        <v>35.625347736256593</v>
      </c>
    </row>
    <row r="3250" spans="1:5" x14ac:dyDescent="0.3">
      <c r="A3250" s="24">
        <v>42871.083333333336</v>
      </c>
      <c r="B3250" s="25">
        <v>7.8433748362262418E-5</v>
      </c>
      <c r="C3250" s="26">
        <v>48.22</v>
      </c>
      <c r="D3250" s="26">
        <v>3</v>
      </c>
      <c r="E3250" s="27">
        <f t="shared" si="50"/>
        <v>33.130980031207855</v>
      </c>
    </row>
    <row r="3251" spans="1:5" x14ac:dyDescent="0.3">
      <c r="A3251" s="24">
        <v>42871.125</v>
      </c>
      <c r="B3251" s="25">
        <v>7.7370262164352753E-5</v>
      </c>
      <c r="C3251" s="26">
        <v>45</v>
      </c>
      <c r="D3251" s="26">
        <v>3</v>
      </c>
      <c r="E3251" s="27">
        <f t="shared" si="50"/>
        <v>30.499357345187853</v>
      </c>
    </row>
    <row r="3252" spans="1:5" x14ac:dyDescent="0.3">
      <c r="A3252" s="24">
        <v>42871.166666666664</v>
      </c>
      <c r="B3252" s="25">
        <v>7.7390774606863423E-5</v>
      </c>
      <c r="C3252" s="26">
        <v>44.69</v>
      </c>
      <c r="D3252" s="26">
        <v>3</v>
      </c>
      <c r="E3252" s="27">
        <f t="shared" si="50"/>
        <v>30.297280962503162</v>
      </c>
    </row>
    <row r="3253" spans="1:5" x14ac:dyDescent="0.3">
      <c r="A3253" s="24">
        <v>42871.208333333336</v>
      </c>
      <c r="B3253" s="25">
        <v>7.9766044316879358E-5</v>
      </c>
      <c r="C3253" s="26">
        <v>48.22</v>
      </c>
      <c r="D3253" s="26">
        <v>3</v>
      </c>
      <c r="E3253" s="27">
        <f t="shared" si="50"/>
        <v>33.693751434968924</v>
      </c>
    </row>
    <row r="3254" spans="1:5" x14ac:dyDescent="0.3">
      <c r="A3254" s="24">
        <v>42871.25</v>
      </c>
      <c r="B3254" s="25">
        <v>8.5228536728864428E-5</v>
      </c>
      <c r="C3254" s="26">
        <v>52.19</v>
      </c>
      <c r="D3254" s="26">
        <v>3</v>
      </c>
      <c r="E3254" s="27">
        <f t="shared" si="50"/>
        <v>38.965157427263847</v>
      </c>
    </row>
    <row r="3255" spans="1:5" x14ac:dyDescent="0.3">
      <c r="A3255" s="24">
        <v>42871.291666666664</v>
      </c>
      <c r="B3255" s="25">
        <v>9.2426582652448776E-5</v>
      </c>
      <c r="C3255" s="26">
        <v>53.69</v>
      </c>
      <c r="D3255" s="26">
        <v>3</v>
      </c>
      <c r="E3255" s="27">
        <f t="shared" si="50"/>
        <v>43.470477030063378</v>
      </c>
    </row>
    <row r="3256" spans="1:5" x14ac:dyDescent="0.3">
      <c r="A3256" s="24">
        <v>42871.333333333336</v>
      </c>
      <c r="B3256" s="25">
        <v>1.2354523105660928E-4</v>
      </c>
      <c r="C3256" s="26">
        <v>54.53</v>
      </c>
      <c r="D3256" s="26">
        <v>2</v>
      </c>
      <c r="E3256" s="27">
        <f t="shared" si="50"/>
        <v>59.015431897768082</v>
      </c>
    </row>
    <row r="3257" spans="1:5" x14ac:dyDescent="0.3">
      <c r="A3257" s="24">
        <v>42871.375</v>
      </c>
      <c r="B3257" s="25">
        <v>1.4658781340482399E-4</v>
      </c>
      <c r="C3257" s="26">
        <v>55</v>
      </c>
      <c r="D3257" s="26">
        <v>2</v>
      </c>
      <c r="E3257" s="27">
        <f t="shared" si="50"/>
        <v>70.626008498444207</v>
      </c>
    </row>
    <row r="3258" spans="1:5" x14ac:dyDescent="0.3">
      <c r="A3258" s="24">
        <v>42871.416666666664</v>
      </c>
      <c r="B3258" s="25">
        <v>1.5651189597037346E-4</v>
      </c>
      <c r="C3258" s="26">
        <v>54.53</v>
      </c>
      <c r="D3258" s="26">
        <v>1</v>
      </c>
      <c r="E3258" s="27">
        <f t="shared" si="50"/>
        <v>74.763040700436719</v>
      </c>
    </row>
    <row r="3259" spans="1:5" x14ac:dyDescent="0.3">
      <c r="A3259" s="24">
        <v>42871.458333333336</v>
      </c>
      <c r="B3259" s="25">
        <v>1.5927029138479797E-4</v>
      </c>
      <c r="C3259" s="26">
        <v>53.93</v>
      </c>
      <c r="D3259" s="26">
        <v>1</v>
      </c>
      <c r="E3259" s="27">
        <f t="shared" si="50"/>
        <v>75.243554093987669</v>
      </c>
    </row>
    <row r="3260" spans="1:5" x14ac:dyDescent="0.3">
      <c r="A3260" s="24">
        <v>42871.5</v>
      </c>
      <c r="B3260" s="25">
        <v>1.6151262063627791E-4</v>
      </c>
      <c r="C3260" s="26">
        <v>54.04</v>
      </c>
      <c r="D3260" s="26">
        <v>1</v>
      </c>
      <c r="E3260" s="27">
        <f t="shared" si="50"/>
        <v>76.458524088055853</v>
      </c>
    </row>
    <row r="3261" spans="1:5" x14ac:dyDescent="0.3">
      <c r="A3261" s="24">
        <v>42871.541666666664</v>
      </c>
      <c r="B3261" s="25">
        <v>1.5497324190951641E-4</v>
      </c>
      <c r="C3261" s="26">
        <v>53.95</v>
      </c>
      <c r="D3261" s="26">
        <v>1</v>
      </c>
      <c r="E3261" s="27">
        <f t="shared" si="50"/>
        <v>73.240664072921277</v>
      </c>
    </row>
    <row r="3262" spans="1:5" x14ac:dyDescent="0.3">
      <c r="A3262" s="24">
        <v>42871.583333333336</v>
      </c>
      <c r="B3262" s="25">
        <v>1.3836636069428988E-4</v>
      </c>
      <c r="C3262" s="26">
        <v>52.69</v>
      </c>
      <c r="D3262" s="26">
        <v>1</v>
      </c>
      <c r="E3262" s="27">
        <f t="shared" si="50"/>
        <v>63.864986254043487</v>
      </c>
    </row>
    <row r="3263" spans="1:5" x14ac:dyDescent="0.3">
      <c r="A3263" s="24">
        <v>42871.625</v>
      </c>
      <c r="B3263" s="25">
        <v>1.3450730428632692E-4</v>
      </c>
      <c r="C3263" s="26">
        <v>52.15</v>
      </c>
      <c r="D3263" s="26">
        <v>1</v>
      </c>
      <c r="E3263" s="27">
        <f t="shared" si="50"/>
        <v>61.447509846339869</v>
      </c>
    </row>
    <row r="3264" spans="1:5" x14ac:dyDescent="0.3">
      <c r="A3264" s="24">
        <v>42871.666666666664</v>
      </c>
      <c r="B3264" s="25">
        <v>1.3626129213336247E-4</v>
      </c>
      <c r="C3264" s="26">
        <v>52.19</v>
      </c>
      <c r="D3264" s="26">
        <v>2</v>
      </c>
      <c r="E3264" s="27">
        <f t="shared" si="50"/>
        <v>62.296537087216031</v>
      </c>
    </row>
    <row r="3265" spans="1:5" x14ac:dyDescent="0.3">
      <c r="A3265" s="24">
        <v>42871.708333333336</v>
      </c>
      <c r="B3265" s="25">
        <v>1.3811614637212078E-4</v>
      </c>
      <c r="C3265" s="26">
        <v>52.400000000000006</v>
      </c>
      <c r="D3265" s="26">
        <v>2</v>
      </c>
      <c r="E3265" s="27">
        <f t="shared" si="50"/>
        <v>63.398625972316374</v>
      </c>
    </row>
    <row r="3266" spans="1:5" x14ac:dyDescent="0.3">
      <c r="A3266" s="24">
        <v>42871.75</v>
      </c>
      <c r="B3266" s="25">
        <v>1.3318923404313457E-4</v>
      </c>
      <c r="C3266" s="26">
        <v>52.1</v>
      </c>
      <c r="D3266" s="26">
        <v>2</v>
      </c>
      <c r="E3266" s="27">
        <f t="shared" si="50"/>
        <v>60.787033660350438</v>
      </c>
    </row>
    <row r="3267" spans="1:5" x14ac:dyDescent="0.3">
      <c r="A3267" s="24">
        <v>42871.791666666664</v>
      </c>
      <c r="B3267" s="25">
        <v>1.2641364286899209E-4</v>
      </c>
      <c r="C3267" s="26">
        <v>52.19</v>
      </c>
      <c r="D3267" s="26">
        <v>2</v>
      </c>
      <c r="E3267" s="27">
        <f t="shared" si="50"/>
        <v>57.794345466874425</v>
      </c>
    </row>
    <row r="3268" spans="1:5" x14ac:dyDescent="0.3">
      <c r="A3268" s="24">
        <v>42871.833333333336</v>
      </c>
      <c r="B3268" s="25">
        <v>1.1706582015936072E-4</v>
      </c>
      <c r="C3268" s="26">
        <v>53.93</v>
      </c>
      <c r="D3268" s="26">
        <v>2</v>
      </c>
      <c r="E3268" s="27">
        <f t="shared" si="50"/>
        <v>55.30503080726227</v>
      </c>
    </row>
    <row r="3269" spans="1:5" x14ac:dyDescent="0.3">
      <c r="A3269" s="24">
        <v>42871.875</v>
      </c>
      <c r="B3269" s="25">
        <v>1.1364352569796534E-4</v>
      </c>
      <c r="C3269" s="26">
        <v>55.44</v>
      </c>
      <c r="D3269" s="26">
        <v>2</v>
      </c>
      <c r="E3269" s="27">
        <f t="shared" si="50"/>
        <v>55.191478286729932</v>
      </c>
    </row>
    <row r="3270" spans="1:5" x14ac:dyDescent="0.3">
      <c r="A3270" s="24">
        <v>42871.916666666664</v>
      </c>
      <c r="B3270" s="25">
        <v>1.0537460231225717E-4</v>
      </c>
      <c r="C3270" s="26">
        <v>52.69</v>
      </c>
      <c r="D3270" s="26">
        <v>2</v>
      </c>
      <c r="E3270" s="27">
        <f t="shared" si="50"/>
        <v>48.637165091495596</v>
      </c>
    </row>
    <row r="3271" spans="1:5" x14ac:dyDescent="0.3">
      <c r="A3271" s="24">
        <v>42871.958333333336</v>
      </c>
      <c r="B3271" s="25">
        <v>9.4102875994135765E-5</v>
      </c>
      <c r="C3271" s="26">
        <v>50.99</v>
      </c>
      <c r="D3271" s="26">
        <v>2</v>
      </c>
      <c r="E3271" s="27">
        <f t="shared" si="50"/>
        <v>42.033157467203011</v>
      </c>
    </row>
    <row r="3272" spans="1:5" x14ac:dyDescent="0.3">
      <c r="A3272" s="24">
        <v>42872</v>
      </c>
      <c r="B3272" s="25">
        <v>8.4210889871745432E-5</v>
      </c>
      <c r="C3272" s="26">
        <v>50.540000000000006</v>
      </c>
      <c r="D3272" s="26">
        <v>3</v>
      </c>
      <c r="E3272" s="27">
        <f t="shared" si="50"/>
        <v>37.28272095727381</v>
      </c>
    </row>
    <row r="3273" spans="1:5" x14ac:dyDescent="0.3">
      <c r="A3273" s="24">
        <v>42872.041666666664</v>
      </c>
      <c r="B3273" s="25">
        <v>8.0483287509153185E-5</v>
      </c>
      <c r="C3273" s="26">
        <v>44.69</v>
      </c>
      <c r="D3273" s="26">
        <v>3</v>
      </c>
      <c r="E3273" s="27">
        <f t="shared" si="50"/>
        <v>31.507951520548325</v>
      </c>
    </row>
    <row r="3274" spans="1:5" x14ac:dyDescent="0.3">
      <c r="A3274" s="24">
        <v>42872.083333333336</v>
      </c>
      <c r="B3274" s="25">
        <v>7.8433748362262418E-5</v>
      </c>
      <c r="C3274" s="26">
        <v>42.01</v>
      </c>
      <c r="D3274" s="26">
        <v>3</v>
      </c>
      <c r="E3274" s="27">
        <f t="shared" ref="E3274:E3337" si="51">C3274*B3274*8760</f>
        <v>28.864215493800121</v>
      </c>
    </row>
    <row r="3275" spans="1:5" x14ac:dyDescent="0.3">
      <c r="A3275" s="24">
        <v>42872.125</v>
      </c>
      <c r="B3275" s="25">
        <v>7.7370262164352753E-5</v>
      </c>
      <c r="C3275" s="26">
        <v>41.69</v>
      </c>
      <c r="D3275" s="26">
        <v>3</v>
      </c>
      <c r="E3275" s="27">
        <f t="shared" si="51"/>
        <v>28.255960171575147</v>
      </c>
    </row>
    <row r="3276" spans="1:5" x14ac:dyDescent="0.3">
      <c r="A3276" s="24">
        <v>42872.166666666664</v>
      </c>
      <c r="B3276" s="25">
        <v>7.7390774606863423E-5</v>
      </c>
      <c r="C3276" s="26">
        <v>41.69</v>
      </c>
      <c r="D3276" s="26">
        <v>3</v>
      </c>
      <c r="E3276" s="27">
        <f t="shared" si="51"/>
        <v>28.26345140583479</v>
      </c>
    </row>
    <row r="3277" spans="1:5" x14ac:dyDescent="0.3">
      <c r="A3277" s="24">
        <v>42872.208333333336</v>
      </c>
      <c r="B3277" s="25">
        <v>7.9766044316879358E-5</v>
      </c>
      <c r="C3277" s="26">
        <v>41.69</v>
      </c>
      <c r="D3277" s="26">
        <v>3</v>
      </c>
      <c r="E3277" s="27">
        <f t="shared" si="51"/>
        <v>29.130910355119333</v>
      </c>
    </row>
    <row r="3278" spans="1:5" x14ac:dyDescent="0.3">
      <c r="A3278" s="24">
        <v>42872.25</v>
      </c>
      <c r="B3278" s="25">
        <v>8.5228536728864428E-5</v>
      </c>
      <c r="C3278" s="26">
        <v>45.69</v>
      </c>
      <c r="D3278" s="26">
        <v>3</v>
      </c>
      <c r="E3278" s="27">
        <f t="shared" si="51"/>
        <v>34.112244545922302</v>
      </c>
    </row>
    <row r="3279" spans="1:5" x14ac:dyDescent="0.3">
      <c r="A3279" s="24">
        <v>42872.291666666664</v>
      </c>
      <c r="B3279" s="25">
        <v>9.2426582652448776E-5</v>
      </c>
      <c r="C3279" s="26">
        <v>50.38</v>
      </c>
      <c r="D3279" s="26">
        <v>3</v>
      </c>
      <c r="E3279" s="27">
        <f t="shared" si="51"/>
        <v>40.790512810106037</v>
      </c>
    </row>
    <row r="3280" spans="1:5" x14ac:dyDescent="0.3">
      <c r="A3280" s="24">
        <v>42872.333333333336</v>
      </c>
      <c r="B3280" s="25">
        <v>1.2354523105660928E-4</v>
      </c>
      <c r="C3280" s="26">
        <v>52.19</v>
      </c>
      <c r="D3280" s="26">
        <v>2</v>
      </c>
      <c r="E3280" s="27">
        <f t="shared" si="51"/>
        <v>56.482952333477279</v>
      </c>
    </row>
    <row r="3281" spans="1:5" x14ac:dyDescent="0.3">
      <c r="A3281" s="24">
        <v>42872.375</v>
      </c>
      <c r="B3281" s="25">
        <v>1.4658781340482399E-4</v>
      </c>
      <c r="C3281" s="26">
        <v>53.69</v>
      </c>
      <c r="D3281" s="26">
        <v>2</v>
      </c>
      <c r="E3281" s="27">
        <f t="shared" si="51"/>
        <v>68.943825386935799</v>
      </c>
    </row>
    <row r="3282" spans="1:5" x14ac:dyDescent="0.3">
      <c r="A3282" s="24">
        <v>42872.416666666664</v>
      </c>
      <c r="B3282" s="25">
        <v>1.5651189597037346E-4</v>
      </c>
      <c r="C3282" s="26">
        <v>52.52000000000001</v>
      </c>
      <c r="D3282" s="26">
        <v>1</v>
      </c>
      <c r="E3282" s="27">
        <f t="shared" si="51"/>
        <v>72.00724184094878</v>
      </c>
    </row>
    <row r="3283" spans="1:5" x14ac:dyDescent="0.3">
      <c r="A3283" s="24">
        <v>42872.458333333336</v>
      </c>
      <c r="B3283" s="25">
        <v>1.5927029138479797E-4</v>
      </c>
      <c r="C3283" s="26">
        <v>51.69</v>
      </c>
      <c r="D3283" s="26">
        <v>1</v>
      </c>
      <c r="E3283" s="27">
        <f t="shared" si="51"/>
        <v>72.118288728318618</v>
      </c>
    </row>
    <row r="3284" spans="1:5" x14ac:dyDescent="0.3">
      <c r="A3284" s="24">
        <v>42872.5</v>
      </c>
      <c r="B3284" s="25">
        <v>1.6151262063627791E-4</v>
      </c>
      <c r="C3284" s="26">
        <v>52.15</v>
      </c>
      <c r="D3284" s="26">
        <v>1</v>
      </c>
      <c r="E3284" s="27">
        <f t="shared" si="51"/>
        <v>73.784456535753378</v>
      </c>
    </row>
    <row r="3285" spans="1:5" x14ac:dyDescent="0.3">
      <c r="A3285" s="24">
        <v>42872.541666666664</v>
      </c>
      <c r="B3285" s="25">
        <v>1.5497324190951641E-4</v>
      </c>
      <c r="C3285" s="26">
        <v>51.5</v>
      </c>
      <c r="D3285" s="26">
        <v>1</v>
      </c>
      <c r="E3285" s="27">
        <f t="shared" si="51"/>
        <v>69.914628355059236</v>
      </c>
    </row>
    <row r="3286" spans="1:5" x14ac:dyDescent="0.3">
      <c r="A3286" s="24">
        <v>42872.583333333336</v>
      </c>
      <c r="B3286" s="25">
        <v>1.3836636069428988E-4</v>
      </c>
      <c r="C3286" s="26">
        <v>49</v>
      </c>
      <c r="D3286" s="26">
        <v>1</v>
      </c>
      <c r="E3286" s="27">
        <f t="shared" si="51"/>
        <v>59.392376664416986</v>
      </c>
    </row>
    <row r="3287" spans="1:5" x14ac:dyDescent="0.3">
      <c r="A3287" s="24">
        <v>42872.625</v>
      </c>
      <c r="B3287" s="25">
        <v>1.3450730428632692E-4</v>
      </c>
      <c r="C3287" s="26">
        <v>47.62</v>
      </c>
      <c r="D3287" s="26">
        <v>1</v>
      </c>
      <c r="E3287" s="27">
        <f t="shared" si="51"/>
        <v>56.109883391806413</v>
      </c>
    </row>
    <row r="3288" spans="1:5" x14ac:dyDescent="0.3">
      <c r="A3288" s="24">
        <v>42872.666666666664</v>
      </c>
      <c r="B3288" s="25">
        <v>1.3626129213336247E-4</v>
      </c>
      <c r="C3288" s="26">
        <v>45.53</v>
      </c>
      <c r="D3288" s="26">
        <v>2</v>
      </c>
      <c r="E3288" s="27">
        <f t="shared" si="51"/>
        <v>54.346835286088265</v>
      </c>
    </row>
    <row r="3289" spans="1:5" x14ac:dyDescent="0.3">
      <c r="A3289" s="24">
        <v>42872.708333333336</v>
      </c>
      <c r="B3289" s="25">
        <v>1.3811614637212078E-4</v>
      </c>
      <c r="C3289" s="26">
        <v>45.93</v>
      </c>
      <c r="D3289" s="26">
        <v>2</v>
      </c>
      <c r="E3289" s="27">
        <f t="shared" si="51"/>
        <v>55.570589521154403</v>
      </c>
    </row>
    <row r="3290" spans="1:5" x14ac:dyDescent="0.3">
      <c r="A3290" s="24">
        <v>42872.75</v>
      </c>
      <c r="B3290" s="25">
        <v>1.3318923404313457E-4</v>
      </c>
      <c r="C3290" s="26">
        <v>44.91</v>
      </c>
      <c r="D3290" s="26">
        <v>2</v>
      </c>
      <c r="E3290" s="27">
        <f t="shared" si="51"/>
        <v>52.398189667684036</v>
      </c>
    </row>
    <row r="3291" spans="1:5" x14ac:dyDescent="0.3">
      <c r="A3291" s="24">
        <v>42872.791666666664</v>
      </c>
      <c r="B3291" s="25">
        <v>1.2641364286899209E-4</v>
      </c>
      <c r="C3291" s="26">
        <v>45.53</v>
      </c>
      <c r="D3291" s="26">
        <v>2</v>
      </c>
      <c r="E3291" s="27">
        <f t="shared" si="51"/>
        <v>50.419171280068838</v>
      </c>
    </row>
    <row r="3292" spans="1:5" x14ac:dyDescent="0.3">
      <c r="A3292" s="24">
        <v>42872.833333333336</v>
      </c>
      <c r="B3292" s="25">
        <v>1.1706582015936072E-4</v>
      </c>
      <c r="C3292" s="26">
        <v>50.19</v>
      </c>
      <c r="D3292" s="26">
        <v>2</v>
      </c>
      <c r="E3292" s="27">
        <f t="shared" si="51"/>
        <v>51.469673580873234</v>
      </c>
    </row>
    <row r="3293" spans="1:5" x14ac:dyDescent="0.3">
      <c r="A3293" s="24">
        <v>42872.875</v>
      </c>
      <c r="B3293" s="25">
        <v>1.1364352569796534E-4</v>
      </c>
      <c r="C3293" s="26">
        <v>53.3</v>
      </c>
      <c r="D3293" s="26">
        <v>2</v>
      </c>
      <c r="E3293" s="27">
        <f t="shared" si="51"/>
        <v>53.061071296585595</v>
      </c>
    </row>
    <row r="3294" spans="1:5" x14ac:dyDescent="0.3">
      <c r="A3294" s="24">
        <v>42872.916666666664</v>
      </c>
      <c r="B3294" s="25">
        <v>1.0537460231225717E-4</v>
      </c>
      <c r="C3294" s="26">
        <v>49.01</v>
      </c>
      <c r="D3294" s="26">
        <v>2</v>
      </c>
      <c r="E3294" s="27">
        <f t="shared" si="51"/>
        <v>45.240225111675819</v>
      </c>
    </row>
    <row r="3295" spans="1:5" x14ac:dyDescent="0.3">
      <c r="A3295" s="24">
        <v>42872.958333333336</v>
      </c>
      <c r="B3295" s="25">
        <v>9.4102875994135765E-5</v>
      </c>
      <c r="C3295" s="26">
        <v>45.82</v>
      </c>
      <c r="D3295" s="26">
        <v>2</v>
      </c>
      <c r="E3295" s="27">
        <f t="shared" si="51"/>
        <v>37.771313495729395</v>
      </c>
    </row>
    <row r="3296" spans="1:5" x14ac:dyDescent="0.3">
      <c r="A3296" s="24">
        <v>42873</v>
      </c>
      <c r="B3296" s="25">
        <v>8.5949866235597331E-5</v>
      </c>
      <c r="C3296" s="26">
        <v>49.33</v>
      </c>
      <c r="D3296" s="26">
        <v>3</v>
      </c>
      <c r="E3296" s="27">
        <f t="shared" si="51"/>
        <v>37.141584456281663</v>
      </c>
    </row>
    <row r="3297" spans="1:5" x14ac:dyDescent="0.3">
      <c r="A3297" s="24">
        <v>42873.041666666664</v>
      </c>
      <c r="B3297" s="25">
        <v>8.1420217180219314E-5</v>
      </c>
      <c r="C3297" s="26">
        <v>48</v>
      </c>
      <c r="D3297" s="26">
        <v>3</v>
      </c>
      <c r="E3297" s="27">
        <f t="shared" si="51"/>
        <v>34.235572919938619</v>
      </c>
    </row>
    <row r="3298" spans="1:5" x14ac:dyDescent="0.3">
      <c r="A3298" s="24">
        <v>42873.083333333336</v>
      </c>
      <c r="B3298" s="25">
        <v>7.9461314227120741E-5</v>
      </c>
      <c r="C3298" s="26">
        <v>47.05</v>
      </c>
      <c r="D3298" s="26">
        <v>3</v>
      </c>
      <c r="E3298" s="27">
        <f t="shared" si="51"/>
        <v>32.750616349221623</v>
      </c>
    </row>
    <row r="3299" spans="1:5" x14ac:dyDescent="0.3">
      <c r="A3299" s="24">
        <v>42873.125</v>
      </c>
      <c r="B3299" s="25">
        <v>7.8079282195189019E-5</v>
      </c>
      <c r="C3299" s="26">
        <v>47</v>
      </c>
      <c r="D3299" s="26">
        <v>3</v>
      </c>
      <c r="E3299" s="27">
        <f t="shared" si="51"/>
        <v>32.146802065403222</v>
      </c>
    </row>
    <row r="3300" spans="1:5" x14ac:dyDescent="0.3">
      <c r="A3300" s="24">
        <v>42873.166666666664</v>
      </c>
      <c r="B3300" s="25">
        <v>7.8295648857968489E-5</v>
      </c>
      <c r="C3300" s="26">
        <v>44.44</v>
      </c>
      <c r="D3300" s="26">
        <v>3</v>
      </c>
      <c r="E3300" s="27">
        <f t="shared" si="51"/>
        <v>30.480057644773527</v>
      </c>
    </row>
    <row r="3301" spans="1:5" x14ac:dyDescent="0.3">
      <c r="A3301" s="24">
        <v>42873.208333333336</v>
      </c>
      <c r="B3301" s="25">
        <v>8.0619199728995436E-5</v>
      </c>
      <c r="C3301" s="26">
        <v>43.02</v>
      </c>
      <c r="D3301" s="26">
        <v>3</v>
      </c>
      <c r="E3301" s="27">
        <f t="shared" si="51"/>
        <v>30.381764637710525</v>
      </c>
    </row>
    <row r="3302" spans="1:5" x14ac:dyDescent="0.3">
      <c r="A3302" s="24">
        <v>42873.25</v>
      </c>
      <c r="B3302" s="25">
        <v>8.568460763770136E-5</v>
      </c>
      <c r="C3302" s="26">
        <v>46.4</v>
      </c>
      <c r="D3302" s="26">
        <v>3</v>
      </c>
      <c r="E3302" s="27">
        <f t="shared" si="51"/>
        <v>34.82770835885065</v>
      </c>
    </row>
    <row r="3303" spans="1:5" x14ac:dyDescent="0.3">
      <c r="A3303" s="24">
        <v>42873.291666666664</v>
      </c>
      <c r="B3303" s="25">
        <v>9.2494683431893081E-5</v>
      </c>
      <c r="C3303" s="26">
        <v>50.33</v>
      </c>
      <c r="D3303" s="26">
        <v>3</v>
      </c>
      <c r="E3303" s="27">
        <f t="shared" si="51"/>
        <v>40.780054974034087</v>
      </c>
    </row>
    <row r="3304" spans="1:5" x14ac:dyDescent="0.3">
      <c r="A3304" s="24">
        <v>42873.333333333336</v>
      </c>
      <c r="B3304" s="25">
        <v>1.2300714015566573E-4</v>
      </c>
      <c r="C3304" s="26">
        <v>51.33</v>
      </c>
      <c r="D3304" s="26">
        <v>2</v>
      </c>
      <c r="E3304" s="27">
        <f t="shared" si="51"/>
        <v>55.310258976707217</v>
      </c>
    </row>
    <row r="3305" spans="1:5" x14ac:dyDescent="0.3">
      <c r="A3305" s="24">
        <v>42873.375</v>
      </c>
      <c r="B3305" s="25">
        <v>1.4631943434490293E-4</v>
      </c>
      <c r="C3305" s="26">
        <v>50.34</v>
      </c>
      <c r="D3305" s="26">
        <v>2</v>
      </c>
      <c r="E3305" s="27">
        <f t="shared" si="51"/>
        <v>64.523710046320346</v>
      </c>
    </row>
    <row r="3306" spans="1:5" x14ac:dyDescent="0.3">
      <c r="A3306" s="24">
        <v>42873.416666666664</v>
      </c>
      <c r="B3306" s="25">
        <v>1.5601869006020476E-4</v>
      </c>
      <c r="C3306" s="26">
        <v>48.3</v>
      </c>
      <c r="D3306" s="26">
        <v>1</v>
      </c>
      <c r="E3306" s="27">
        <f t="shared" si="51"/>
        <v>66.012755913993118</v>
      </c>
    </row>
    <row r="3307" spans="1:5" x14ac:dyDescent="0.3">
      <c r="A3307" s="24">
        <v>42873.458333333336</v>
      </c>
      <c r="B3307" s="25">
        <v>1.5881038048565739E-4</v>
      </c>
      <c r="C3307" s="26">
        <v>45.53</v>
      </c>
      <c r="D3307" s="26">
        <v>1</v>
      </c>
      <c r="E3307" s="27">
        <f t="shared" si="51"/>
        <v>63.340376821964952</v>
      </c>
    </row>
    <row r="3308" spans="1:5" x14ac:dyDescent="0.3">
      <c r="A3308" s="24">
        <v>42873.5</v>
      </c>
      <c r="B3308" s="25">
        <v>1.6135109313655157E-4</v>
      </c>
      <c r="C3308" s="26">
        <v>44.62</v>
      </c>
      <c r="D3308" s="26">
        <v>1</v>
      </c>
      <c r="E3308" s="27">
        <f t="shared" si="51"/>
        <v>63.067495395595664</v>
      </c>
    </row>
    <row r="3309" spans="1:5" x14ac:dyDescent="0.3">
      <c r="A3309" s="24">
        <v>42873.541666666664</v>
      </c>
      <c r="B3309" s="25">
        <v>1.542821961834115E-4</v>
      </c>
      <c r="C3309" s="26">
        <v>39.69</v>
      </c>
      <c r="D3309" s="26">
        <v>1</v>
      </c>
      <c r="E3309" s="27">
        <f t="shared" si="51"/>
        <v>53.64151281071171</v>
      </c>
    </row>
    <row r="3310" spans="1:5" x14ac:dyDescent="0.3">
      <c r="A3310" s="24">
        <v>42873.583333333336</v>
      </c>
      <c r="B3310" s="25">
        <v>1.3664712026372039E-4</v>
      </c>
      <c r="C3310" s="26">
        <v>37.49</v>
      </c>
      <c r="D3310" s="26">
        <v>1</v>
      </c>
      <c r="E3310" s="27">
        <f t="shared" si="51"/>
        <v>44.876608718897046</v>
      </c>
    </row>
    <row r="3311" spans="1:5" x14ac:dyDescent="0.3">
      <c r="A3311" s="24">
        <v>42873.625</v>
      </c>
      <c r="B3311" s="25">
        <v>1.2918299728289294E-4</v>
      </c>
      <c r="C3311" s="26">
        <v>36.590000000000003</v>
      </c>
      <c r="D3311" s="26">
        <v>1</v>
      </c>
      <c r="E3311" s="27">
        <f t="shared" si="51"/>
        <v>41.406819426290028</v>
      </c>
    </row>
    <row r="3312" spans="1:5" x14ac:dyDescent="0.3">
      <c r="A3312" s="24">
        <v>42873.666666666664</v>
      </c>
      <c r="B3312" s="25">
        <v>1.2861988561930604E-4</v>
      </c>
      <c r="C3312" s="26">
        <v>36.17</v>
      </c>
      <c r="D3312" s="26">
        <v>2</v>
      </c>
      <c r="E3312" s="27">
        <f t="shared" si="51"/>
        <v>40.753107862568626</v>
      </c>
    </row>
    <row r="3313" spans="1:5" x14ac:dyDescent="0.3">
      <c r="A3313" s="24">
        <v>42873.708333333336</v>
      </c>
      <c r="B3313" s="25">
        <v>1.2935259940032625E-4</v>
      </c>
      <c r="C3313" s="26">
        <v>36.090000000000003</v>
      </c>
      <c r="D3313" s="26">
        <v>2</v>
      </c>
      <c r="E3313" s="27">
        <f t="shared" si="51"/>
        <v>40.894617336254107</v>
      </c>
    </row>
    <row r="3314" spans="1:5" x14ac:dyDescent="0.3">
      <c r="A3314" s="24">
        <v>42873.75</v>
      </c>
      <c r="B3314" s="25">
        <v>1.2639494061862826E-4</v>
      </c>
      <c r="C3314" s="26">
        <v>37.43</v>
      </c>
      <c r="D3314" s="26">
        <v>2</v>
      </c>
      <c r="E3314" s="27">
        <f t="shared" si="51"/>
        <v>41.443232615632034</v>
      </c>
    </row>
    <row r="3315" spans="1:5" x14ac:dyDescent="0.3">
      <c r="A3315" s="24">
        <v>42873.791666666664</v>
      </c>
      <c r="B3315" s="25">
        <v>1.2284067779535788E-4</v>
      </c>
      <c r="C3315" s="26">
        <v>37.869999999999997</v>
      </c>
      <c r="D3315" s="26">
        <v>2</v>
      </c>
      <c r="E3315" s="27">
        <f t="shared" si="51"/>
        <v>40.751313860645375</v>
      </c>
    </row>
    <row r="3316" spans="1:5" x14ac:dyDescent="0.3">
      <c r="A3316" s="24">
        <v>42873.833333333336</v>
      </c>
      <c r="B3316" s="25">
        <v>1.1762398138840864E-4</v>
      </c>
      <c r="C3316" s="26">
        <v>38.69</v>
      </c>
      <c r="D3316" s="26">
        <v>2</v>
      </c>
      <c r="E3316" s="27">
        <f t="shared" si="51"/>
        <v>39.865637317677567</v>
      </c>
    </row>
    <row r="3317" spans="1:5" x14ac:dyDescent="0.3">
      <c r="A3317" s="24">
        <v>42873.875</v>
      </c>
      <c r="B3317" s="25">
        <v>1.1721486534746956E-4</v>
      </c>
      <c r="C3317" s="26">
        <v>45.53</v>
      </c>
      <c r="D3317" s="26">
        <v>2</v>
      </c>
      <c r="E3317" s="27">
        <f t="shared" si="51"/>
        <v>46.750305096807736</v>
      </c>
    </row>
    <row r="3318" spans="1:5" x14ac:dyDescent="0.3">
      <c r="A3318" s="24">
        <v>42873.916666666664</v>
      </c>
      <c r="B3318" s="25">
        <v>1.1129304864107453E-4</v>
      </c>
      <c r="C3318" s="26">
        <v>44.01</v>
      </c>
      <c r="D3318" s="26">
        <v>2</v>
      </c>
      <c r="E3318" s="27">
        <f t="shared" si="51"/>
        <v>42.906541939276721</v>
      </c>
    </row>
    <row r="3319" spans="1:5" x14ac:dyDescent="0.3">
      <c r="A3319" s="24">
        <v>42873.958333333336</v>
      </c>
      <c r="B3319" s="25">
        <v>1.0102529394212642E-4</v>
      </c>
      <c r="C3319" s="26">
        <v>40.600000000000009</v>
      </c>
      <c r="D3319" s="26">
        <v>2</v>
      </c>
      <c r="E3319" s="27">
        <f t="shared" si="51"/>
        <v>35.930251942280918</v>
      </c>
    </row>
    <row r="3320" spans="1:5" x14ac:dyDescent="0.3">
      <c r="A3320" s="24">
        <v>42874</v>
      </c>
      <c r="B3320" s="25">
        <v>9.0406537450885772E-5</v>
      </c>
      <c r="C3320" s="26">
        <v>40.02000000000001</v>
      </c>
      <c r="D3320" s="26">
        <v>3</v>
      </c>
      <c r="E3320" s="27">
        <f t="shared" si="51"/>
        <v>31.694289948151781</v>
      </c>
    </row>
    <row r="3321" spans="1:5" x14ac:dyDescent="0.3">
      <c r="A3321" s="24">
        <v>42874.041666666664</v>
      </c>
      <c r="B3321" s="25">
        <v>8.4027502224234422E-5</v>
      </c>
      <c r="C3321" s="26">
        <v>39.69</v>
      </c>
      <c r="D3321" s="26">
        <v>3</v>
      </c>
      <c r="E3321" s="27">
        <f t="shared" si="51"/>
        <v>29.21505169433161</v>
      </c>
    </row>
    <row r="3322" spans="1:5" x14ac:dyDescent="0.3">
      <c r="A3322" s="24">
        <v>42874.083333333336</v>
      </c>
      <c r="B3322" s="25">
        <v>8.0605775042550014E-5</v>
      </c>
      <c r="C3322" s="26">
        <v>39.58</v>
      </c>
      <c r="D3322" s="26">
        <v>3</v>
      </c>
      <c r="E3322" s="27">
        <f t="shared" si="51"/>
        <v>27.947698807372973</v>
      </c>
    </row>
    <row r="3323" spans="1:5" x14ac:dyDescent="0.3">
      <c r="A3323" s="24">
        <v>42874.125</v>
      </c>
      <c r="B3323" s="25">
        <v>7.8819812098876812E-5</v>
      </c>
      <c r="C3323" s="26">
        <v>39.630000000000003</v>
      </c>
      <c r="D3323" s="26">
        <v>3</v>
      </c>
      <c r="E3323" s="27">
        <f t="shared" si="51"/>
        <v>27.362991384471556</v>
      </c>
    </row>
    <row r="3324" spans="1:5" x14ac:dyDescent="0.3">
      <c r="A3324" s="24">
        <v>42874.166666666664</v>
      </c>
      <c r="B3324" s="25">
        <v>7.8222459335255593E-5</v>
      </c>
      <c r="C3324" s="26">
        <v>39.69</v>
      </c>
      <c r="D3324" s="26">
        <v>3</v>
      </c>
      <c r="E3324" s="27">
        <f t="shared" si="51"/>
        <v>27.19672884050274</v>
      </c>
    </row>
    <row r="3325" spans="1:5" x14ac:dyDescent="0.3">
      <c r="A3325" s="24">
        <v>42874.208333333336</v>
      </c>
      <c r="B3325" s="25">
        <v>7.9535843646600025E-5</v>
      </c>
      <c r="C3325" s="26">
        <v>40.600000000000009</v>
      </c>
      <c r="D3325" s="26">
        <v>3</v>
      </c>
      <c r="E3325" s="27">
        <f t="shared" si="51"/>
        <v>28.287400007975187</v>
      </c>
    </row>
    <row r="3326" spans="1:5" x14ac:dyDescent="0.3">
      <c r="A3326" s="24">
        <v>42874.25</v>
      </c>
      <c r="B3326" s="25">
        <v>7.9424383811863087E-5</v>
      </c>
      <c r="C3326" s="26">
        <v>46.6</v>
      </c>
      <c r="D3326" s="26">
        <v>3</v>
      </c>
      <c r="E3326" s="27">
        <f t="shared" si="51"/>
        <v>32.422304262143506</v>
      </c>
    </row>
    <row r="3327" spans="1:5" x14ac:dyDescent="0.3">
      <c r="A3327" s="24">
        <v>42874.291666666664</v>
      </c>
      <c r="B3327" s="25">
        <v>7.4007040786385104E-5</v>
      </c>
      <c r="C3327" s="26">
        <v>48.33</v>
      </c>
      <c r="D3327" s="26">
        <v>3</v>
      </c>
      <c r="E3327" s="27">
        <f t="shared" si="51"/>
        <v>31.332420063364491</v>
      </c>
    </row>
    <row r="3328" spans="1:5" x14ac:dyDescent="0.3">
      <c r="A3328" s="24">
        <v>42874.333333333336</v>
      </c>
      <c r="B3328" s="25">
        <v>8.444869742119839E-5</v>
      </c>
      <c r="C3328" s="26">
        <v>50.540000000000006</v>
      </c>
      <c r="D3328" s="26">
        <v>2</v>
      </c>
      <c r="E3328" s="27">
        <f t="shared" si="51"/>
        <v>37.388005588766141</v>
      </c>
    </row>
    <row r="3329" spans="1:5" x14ac:dyDescent="0.3">
      <c r="A3329" s="24">
        <v>42874.375</v>
      </c>
      <c r="B3329" s="25">
        <v>9.6875707242942728E-5</v>
      </c>
      <c r="C3329" s="26">
        <v>50.34</v>
      </c>
      <c r="D3329" s="26">
        <v>2</v>
      </c>
      <c r="E3329" s="27">
        <f t="shared" si="51"/>
        <v>42.720094378861297</v>
      </c>
    </row>
    <row r="3330" spans="1:5" x14ac:dyDescent="0.3">
      <c r="A3330" s="24">
        <v>42874.416666666664</v>
      </c>
      <c r="B3330" s="25">
        <v>1.0873057401728108E-4</v>
      </c>
      <c r="C3330" s="26">
        <v>49.33</v>
      </c>
      <c r="D3330" s="26">
        <v>1</v>
      </c>
      <c r="E3330" s="27">
        <f t="shared" si="51"/>
        <v>46.985829934546885</v>
      </c>
    </row>
    <row r="3331" spans="1:5" x14ac:dyDescent="0.3">
      <c r="A3331" s="24">
        <v>42874.458333333336</v>
      </c>
      <c r="B3331" s="25">
        <v>1.1355976522335624E-4</v>
      </c>
      <c r="C3331" s="26">
        <v>48.5</v>
      </c>
      <c r="D3331" s="26">
        <v>1</v>
      </c>
      <c r="E3331" s="27">
        <f t="shared" si="51"/>
        <v>48.24700185279513</v>
      </c>
    </row>
    <row r="3332" spans="1:5" x14ac:dyDescent="0.3">
      <c r="A3332" s="24">
        <v>42874.5</v>
      </c>
      <c r="B3332" s="25">
        <v>1.1624910773993536E-4</v>
      </c>
      <c r="C3332" s="26">
        <v>49.48</v>
      </c>
      <c r="D3332" s="26">
        <v>1</v>
      </c>
      <c r="E3332" s="27">
        <f t="shared" si="51"/>
        <v>50.387571254514732</v>
      </c>
    </row>
    <row r="3333" spans="1:5" x14ac:dyDescent="0.3">
      <c r="A3333" s="24">
        <v>42874.541666666664</v>
      </c>
      <c r="B3333" s="25">
        <v>1.1315954669601408E-4</v>
      </c>
      <c r="C3333" s="26">
        <v>49.260000000000005</v>
      </c>
      <c r="D3333" s="26">
        <v>1</v>
      </c>
      <c r="E3333" s="27">
        <f t="shared" si="51"/>
        <v>48.830336007351931</v>
      </c>
    </row>
    <row r="3334" spans="1:5" x14ac:dyDescent="0.3">
      <c r="A3334" s="24">
        <v>42874.583333333336</v>
      </c>
      <c r="B3334" s="25">
        <v>1.0488288235268801E-4</v>
      </c>
      <c r="C3334" s="26">
        <v>46.6</v>
      </c>
      <c r="D3334" s="26">
        <v>1</v>
      </c>
      <c r="E3334" s="27">
        <f t="shared" si="51"/>
        <v>42.814870702484896</v>
      </c>
    </row>
    <row r="3335" spans="1:5" x14ac:dyDescent="0.3">
      <c r="A3335" s="24">
        <v>42874.625</v>
      </c>
      <c r="B3335" s="25">
        <v>1.0116320784398345E-4</v>
      </c>
      <c r="C3335" s="26">
        <v>45.95</v>
      </c>
      <c r="D3335" s="26">
        <v>1</v>
      </c>
      <c r="E3335" s="27">
        <f t="shared" si="51"/>
        <v>40.720416747775907</v>
      </c>
    </row>
    <row r="3336" spans="1:5" x14ac:dyDescent="0.3">
      <c r="A3336" s="24">
        <v>42874.666666666664</v>
      </c>
      <c r="B3336" s="25">
        <v>9.9779566230285744E-5</v>
      </c>
      <c r="C3336" s="26">
        <v>45.95</v>
      </c>
      <c r="D3336" s="26">
        <v>2</v>
      </c>
      <c r="E3336" s="27">
        <f t="shared" si="51"/>
        <v>40.163470558147083</v>
      </c>
    </row>
    <row r="3337" spans="1:5" x14ac:dyDescent="0.3">
      <c r="A3337" s="24">
        <v>42874.708333333336</v>
      </c>
      <c r="B3337" s="25">
        <v>1.0169423526894942E-4</v>
      </c>
      <c r="C3337" s="26">
        <v>45.95</v>
      </c>
      <c r="D3337" s="26">
        <v>2</v>
      </c>
      <c r="E3337" s="27">
        <f t="shared" si="51"/>
        <v>40.934166968928061</v>
      </c>
    </row>
    <row r="3338" spans="1:5" x14ac:dyDescent="0.3">
      <c r="A3338" s="24">
        <v>42874.75</v>
      </c>
      <c r="B3338" s="25">
        <v>1.0204370232704553E-4</v>
      </c>
      <c r="C3338" s="26">
        <v>45.97</v>
      </c>
      <c r="D3338" s="26">
        <v>2</v>
      </c>
      <c r="E3338" s="27">
        <f t="shared" ref="E3338:E3401" si="52">C3338*B3338*8760</f>
        <v>41.092713204734721</v>
      </c>
    </row>
    <row r="3339" spans="1:5" x14ac:dyDescent="0.3">
      <c r="A3339" s="24">
        <v>42874.791666666664</v>
      </c>
      <c r="B3339" s="25">
        <v>1.0465264681410269E-4</v>
      </c>
      <c r="C3339" s="26">
        <v>47</v>
      </c>
      <c r="D3339" s="26">
        <v>2</v>
      </c>
      <c r="E3339" s="27">
        <f t="shared" si="52"/>
        <v>43.087587746302354</v>
      </c>
    </row>
    <row r="3340" spans="1:5" x14ac:dyDescent="0.3">
      <c r="A3340" s="24">
        <v>42874.833333333336</v>
      </c>
      <c r="B3340" s="25">
        <v>1.0607997458400138E-4</v>
      </c>
      <c r="C3340" s="26">
        <v>50.34</v>
      </c>
      <c r="D3340" s="26">
        <v>2</v>
      </c>
      <c r="E3340" s="27">
        <f t="shared" si="52"/>
        <v>46.7789774640936</v>
      </c>
    </row>
    <row r="3341" spans="1:5" x14ac:dyDescent="0.3">
      <c r="A3341" s="24">
        <v>42874.875</v>
      </c>
      <c r="B3341" s="25">
        <v>1.1052219478269789E-4</v>
      </c>
      <c r="C3341" s="26">
        <v>52.52000000000001</v>
      </c>
      <c r="D3341" s="26">
        <v>2</v>
      </c>
      <c r="E3341" s="27">
        <f t="shared" si="52"/>
        <v>50.848520869088695</v>
      </c>
    </row>
    <row r="3342" spans="1:5" x14ac:dyDescent="0.3">
      <c r="A3342" s="24">
        <v>42874.916666666664</v>
      </c>
      <c r="B3342" s="25">
        <v>1.0885010726283047E-4</v>
      </c>
      <c r="C3342" s="26">
        <v>50.59</v>
      </c>
      <c r="D3342" s="26">
        <v>2</v>
      </c>
      <c r="E3342" s="27">
        <f t="shared" si="52"/>
        <v>48.238927875496962</v>
      </c>
    </row>
    <row r="3343" spans="1:5" x14ac:dyDescent="0.3">
      <c r="A3343" s="24">
        <v>42874.958333333336</v>
      </c>
      <c r="B3343" s="25">
        <v>1.0009939691073435E-4</v>
      </c>
      <c r="C3343" s="26">
        <v>50.33</v>
      </c>
      <c r="D3343" s="26">
        <v>2</v>
      </c>
      <c r="E3343" s="27">
        <f t="shared" si="52"/>
        <v>44.132903183491194</v>
      </c>
    </row>
    <row r="3344" spans="1:5" x14ac:dyDescent="0.3">
      <c r="A3344" s="24">
        <v>42875</v>
      </c>
      <c r="B3344" s="25">
        <v>9.0224616165365186E-5</v>
      </c>
      <c r="C3344" s="26">
        <v>49.33</v>
      </c>
      <c r="D3344" s="26">
        <v>3</v>
      </c>
      <c r="E3344" s="27">
        <f t="shared" si="52"/>
        <v>38.988835563232193</v>
      </c>
    </row>
    <row r="3345" spans="1:5" x14ac:dyDescent="0.3">
      <c r="A3345" s="24">
        <v>42875.041666666664</v>
      </c>
      <c r="B3345" s="25">
        <v>8.3293400972703625E-5</v>
      </c>
      <c r="C3345" s="26">
        <v>46.5</v>
      </c>
      <c r="D3345" s="26">
        <v>3</v>
      </c>
      <c r="E3345" s="27">
        <f t="shared" si="52"/>
        <v>33.928733952221094</v>
      </c>
    </row>
    <row r="3346" spans="1:5" x14ac:dyDescent="0.3">
      <c r="A3346" s="24">
        <v>42875.083333333336</v>
      </c>
      <c r="B3346" s="25">
        <v>7.9738557107240007E-5</v>
      </c>
      <c r="C3346" s="26">
        <v>43.66</v>
      </c>
      <c r="D3346" s="26">
        <v>3</v>
      </c>
      <c r="E3346" s="27">
        <f t="shared" si="52"/>
        <v>30.496936132926383</v>
      </c>
    </row>
    <row r="3347" spans="1:5" x14ac:dyDescent="0.3">
      <c r="A3347" s="24">
        <v>42875.125</v>
      </c>
      <c r="B3347" s="25">
        <v>7.7663742608842913E-5</v>
      </c>
      <c r="C3347" s="26">
        <v>43.66</v>
      </c>
      <c r="D3347" s="26">
        <v>3</v>
      </c>
      <c r="E3347" s="27">
        <f t="shared" si="52"/>
        <v>29.703399260166233</v>
      </c>
    </row>
    <row r="3348" spans="1:5" x14ac:dyDescent="0.3">
      <c r="A3348" s="24">
        <v>42875.166666666664</v>
      </c>
      <c r="B3348" s="25">
        <v>7.7241634575381447E-5</v>
      </c>
      <c r="C3348" s="26">
        <v>43.66</v>
      </c>
      <c r="D3348" s="26">
        <v>3</v>
      </c>
      <c r="E3348" s="27">
        <f t="shared" si="52"/>
        <v>29.541959146315705</v>
      </c>
    </row>
    <row r="3349" spans="1:5" x14ac:dyDescent="0.3">
      <c r="A3349" s="24">
        <v>42875.208333333336</v>
      </c>
      <c r="B3349" s="25">
        <v>7.7949658804643795E-5</v>
      </c>
      <c r="C3349" s="26">
        <v>42.95</v>
      </c>
      <c r="D3349" s="26">
        <v>3</v>
      </c>
      <c r="E3349" s="27">
        <f t="shared" si="52"/>
        <v>29.327935527976795</v>
      </c>
    </row>
    <row r="3350" spans="1:5" x14ac:dyDescent="0.3">
      <c r="A3350" s="24">
        <v>42875.25</v>
      </c>
      <c r="B3350" s="25">
        <v>7.6844929093976557E-5</v>
      </c>
      <c r="C3350" s="26">
        <v>42.95</v>
      </c>
      <c r="D3350" s="26">
        <v>3</v>
      </c>
      <c r="E3350" s="27">
        <f t="shared" si="52"/>
        <v>28.912289812175928</v>
      </c>
    </row>
    <row r="3351" spans="1:5" x14ac:dyDescent="0.3">
      <c r="A3351" s="24">
        <v>42875.291666666664</v>
      </c>
      <c r="B3351" s="25">
        <v>6.8186560702258522E-5</v>
      </c>
      <c r="C3351" s="26">
        <v>43.56</v>
      </c>
      <c r="D3351" s="26">
        <v>3</v>
      </c>
      <c r="E3351" s="27">
        <f t="shared" si="52"/>
        <v>26.019009677507739</v>
      </c>
    </row>
    <row r="3352" spans="1:5" x14ac:dyDescent="0.3">
      <c r="A3352" s="24">
        <v>42875.333333333336</v>
      </c>
      <c r="B3352" s="25">
        <v>7.1952307299123205E-5</v>
      </c>
      <c r="C3352" s="26">
        <v>44.47</v>
      </c>
      <c r="D3352" s="26">
        <v>3</v>
      </c>
      <c r="E3352" s="27">
        <f t="shared" si="52"/>
        <v>28.029539364985997</v>
      </c>
    </row>
    <row r="3353" spans="1:5" x14ac:dyDescent="0.3">
      <c r="A3353" s="24">
        <v>42875.375</v>
      </c>
      <c r="B3353" s="25">
        <v>7.7732684212130238E-5</v>
      </c>
      <c r="C3353" s="26">
        <v>48.33</v>
      </c>
      <c r="D3353" s="26">
        <v>3</v>
      </c>
      <c r="E3353" s="27">
        <f t="shared" si="52"/>
        <v>32.909748701036946</v>
      </c>
    </row>
    <row r="3354" spans="1:5" x14ac:dyDescent="0.3">
      <c r="A3354" s="24">
        <v>42875.416666666664</v>
      </c>
      <c r="B3354" s="25">
        <v>8.3736658864549899E-5</v>
      </c>
      <c r="C3354" s="26">
        <v>49.990000000000009</v>
      </c>
      <c r="D3354" s="26">
        <v>3</v>
      </c>
      <c r="E3354" s="27">
        <f t="shared" si="52"/>
        <v>36.66932125135633</v>
      </c>
    </row>
    <row r="3355" spans="1:5" x14ac:dyDescent="0.3">
      <c r="A3355" s="24">
        <v>42875.458333333336</v>
      </c>
      <c r="B3355" s="25">
        <v>8.7665962838914658E-5</v>
      </c>
      <c r="C3355" s="26">
        <v>49.33</v>
      </c>
      <c r="D3355" s="26">
        <v>3</v>
      </c>
      <c r="E3355" s="27">
        <f t="shared" si="52"/>
        <v>37.883162654350464</v>
      </c>
    </row>
    <row r="3356" spans="1:5" x14ac:dyDescent="0.3">
      <c r="A3356" s="24">
        <v>42875.5</v>
      </c>
      <c r="B3356" s="25">
        <v>9.0683895862542582E-5</v>
      </c>
      <c r="C3356" s="26">
        <v>49.63</v>
      </c>
      <c r="D3356" s="26">
        <v>3</v>
      </c>
      <c r="E3356" s="27">
        <f t="shared" si="52"/>
        <v>39.425621744523987</v>
      </c>
    </row>
    <row r="3357" spans="1:5" x14ac:dyDescent="0.3">
      <c r="A3357" s="24">
        <v>42875.541666666664</v>
      </c>
      <c r="B3357" s="25">
        <v>9.1421483193971628E-5</v>
      </c>
      <c r="C3357" s="26">
        <v>50.02000000000001</v>
      </c>
      <c r="D3357" s="26">
        <v>3</v>
      </c>
      <c r="E3357" s="27">
        <f t="shared" si="52"/>
        <v>40.058626682815166</v>
      </c>
    </row>
    <row r="3358" spans="1:5" x14ac:dyDescent="0.3">
      <c r="A3358" s="24">
        <v>42875.583333333336</v>
      </c>
      <c r="B3358" s="25">
        <v>8.9823258025576366E-5</v>
      </c>
      <c r="C3358" s="26">
        <v>49.63</v>
      </c>
      <c r="D3358" s="26">
        <v>3</v>
      </c>
      <c r="E3358" s="27">
        <f t="shared" si="52"/>
        <v>39.051451871289949</v>
      </c>
    </row>
    <row r="3359" spans="1:5" x14ac:dyDescent="0.3">
      <c r="A3359" s="24">
        <v>42875.625</v>
      </c>
      <c r="B3359" s="25">
        <v>8.7515271333036122E-5</v>
      </c>
      <c r="C3359" s="26">
        <v>45.88</v>
      </c>
      <c r="D3359" s="26">
        <v>3</v>
      </c>
      <c r="E3359" s="27">
        <f t="shared" si="52"/>
        <v>35.173157683134953</v>
      </c>
    </row>
    <row r="3360" spans="1:5" x14ac:dyDescent="0.3">
      <c r="A3360" s="24">
        <v>42875.666666666664</v>
      </c>
      <c r="B3360" s="25">
        <v>8.469864948960135E-5</v>
      </c>
      <c r="C3360" s="26">
        <v>44.06</v>
      </c>
      <c r="D3360" s="26">
        <v>3</v>
      </c>
      <c r="E3360" s="27">
        <f t="shared" si="52"/>
        <v>32.690765069443678</v>
      </c>
    </row>
    <row r="3361" spans="1:5" x14ac:dyDescent="0.3">
      <c r="A3361" s="24">
        <v>42875.708333333336</v>
      </c>
      <c r="B3361" s="25">
        <v>8.2395658707534996E-5</v>
      </c>
      <c r="C3361" s="26">
        <v>43.84</v>
      </c>
      <c r="D3361" s="26">
        <v>3</v>
      </c>
      <c r="E3361" s="27">
        <f t="shared" si="52"/>
        <v>31.64309693698781</v>
      </c>
    </row>
    <row r="3362" spans="1:5" x14ac:dyDescent="0.3">
      <c r="A3362" s="24">
        <v>42875.75</v>
      </c>
      <c r="B3362" s="25">
        <v>8.1307444616624875E-5</v>
      </c>
      <c r="C3362" s="26">
        <v>44.38000000000001</v>
      </c>
      <c r="D3362" s="26">
        <v>2</v>
      </c>
      <c r="E3362" s="27">
        <f t="shared" si="52"/>
        <v>31.609797674671722</v>
      </c>
    </row>
    <row r="3363" spans="1:5" x14ac:dyDescent="0.3">
      <c r="A3363" s="24">
        <v>42875.791666666664</v>
      </c>
      <c r="B3363" s="25">
        <v>8.3347536013086767E-5</v>
      </c>
      <c r="C3363" s="26">
        <v>45.099999999999994</v>
      </c>
      <c r="D3363" s="26">
        <v>2</v>
      </c>
      <c r="E3363" s="27">
        <f t="shared" si="52"/>
        <v>32.928611137906266</v>
      </c>
    </row>
    <row r="3364" spans="1:5" x14ac:dyDescent="0.3">
      <c r="A3364" s="24">
        <v>42875.833333333336</v>
      </c>
      <c r="B3364" s="25">
        <v>8.5706660932998038E-5</v>
      </c>
      <c r="C3364" s="26">
        <v>46.01</v>
      </c>
      <c r="D3364" s="26">
        <v>2</v>
      </c>
      <c r="E3364" s="27">
        <f t="shared" si="52"/>
        <v>34.543863993058615</v>
      </c>
    </row>
    <row r="3365" spans="1:5" x14ac:dyDescent="0.3">
      <c r="A3365" s="24">
        <v>42875.875</v>
      </c>
      <c r="B3365" s="25">
        <v>9.6472294602237103E-5</v>
      </c>
      <c r="C3365" s="26">
        <v>49.63</v>
      </c>
      <c r="D3365" s="26">
        <v>2</v>
      </c>
      <c r="E3365" s="27">
        <f t="shared" si="52"/>
        <v>41.942179034515085</v>
      </c>
    </row>
    <row r="3366" spans="1:5" x14ac:dyDescent="0.3">
      <c r="A3366" s="24">
        <v>42875.916666666664</v>
      </c>
      <c r="B3366" s="25">
        <v>9.7033792358798437E-5</v>
      </c>
      <c r="C3366" s="26">
        <v>45.099999999999994</v>
      </c>
      <c r="D3366" s="26">
        <v>2</v>
      </c>
      <c r="E3366" s="27">
        <f t="shared" si="52"/>
        <v>38.335722549944649</v>
      </c>
    </row>
    <row r="3367" spans="1:5" x14ac:dyDescent="0.3">
      <c r="A3367" s="24">
        <v>42875.958333333336</v>
      </c>
      <c r="B3367" s="25">
        <v>8.9458308497149507E-5</v>
      </c>
      <c r="C3367" s="26">
        <v>40.5</v>
      </c>
      <c r="D3367" s="26">
        <v>2</v>
      </c>
      <c r="E3367" s="27">
        <f t="shared" si="52"/>
        <v>31.738018688618705</v>
      </c>
    </row>
    <row r="3368" spans="1:5" x14ac:dyDescent="0.3">
      <c r="A3368" s="24">
        <v>42876</v>
      </c>
      <c r="B3368" s="25">
        <v>8.1766833356833075E-5</v>
      </c>
      <c r="C3368" s="26">
        <v>39.19</v>
      </c>
      <c r="D3368" s="26">
        <v>3</v>
      </c>
      <c r="E3368" s="27">
        <f t="shared" si="52"/>
        <v>28.070913665467565</v>
      </c>
    </row>
    <row r="3369" spans="1:5" x14ac:dyDescent="0.3">
      <c r="A3369" s="24">
        <v>42876.041666666664</v>
      </c>
      <c r="B3369" s="25">
        <v>7.8277227960204447E-5</v>
      </c>
      <c r="C3369" s="26">
        <v>37.44</v>
      </c>
      <c r="D3369" s="26">
        <v>3</v>
      </c>
      <c r="E3369" s="27">
        <f t="shared" si="52"/>
        <v>25.672926873911273</v>
      </c>
    </row>
    <row r="3370" spans="1:5" x14ac:dyDescent="0.3">
      <c r="A3370" s="24">
        <v>42876.083333333336</v>
      </c>
      <c r="B3370" s="25">
        <v>7.6311572479534733E-5</v>
      </c>
      <c r="C3370" s="26">
        <v>36.1</v>
      </c>
      <c r="D3370" s="26">
        <v>3</v>
      </c>
      <c r="E3370" s="27">
        <f t="shared" si="52"/>
        <v>24.132466434638147</v>
      </c>
    </row>
    <row r="3371" spans="1:5" x14ac:dyDescent="0.3">
      <c r="A3371" s="24">
        <v>42876.125</v>
      </c>
      <c r="B3371" s="25">
        <v>7.5348788568682274E-5</v>
      </c>
      <c r="C3371" s="26">
        <v>35.75</v>
      </c>
      <c r="D3371" s="26">
        <v>3</v>
      </c>
      <c r="E3371" s="27">
        <f t="shared" si="52"/>
        <v>23.59698011605423</v>
      </c>
    </row>
    <row r="3372" spans="1:5" x14ac:dyDescent="0.3">
      <c r="A3372" s="24">
        <v>42876.166666666664</v>
      </c>
      <c r="B3372" s="25">
        <v>7.5606950692554893E-5</v>
      </c>
      <c r="C3372" s="26">
        <v>34.979999999999997</v>
      </c>
      <c r="D3372" s="26">
        <v>3</v>
      </c>
      <c r="E3372" s="27">
        <f t="shared" si="52"/>
        <v>23.167844744575991</v>
      </c>
    </row>
    <row r="3373" spans="1:5" x14ac:dyDescent="0.3">
      <c r="A3373" s="24">
        <v>42876.208333333336</v>
      </c>
      <c r="B3373" s="25">
        <v>7.747370063644488E-5</v>
      </c>
      <c r="C3373" s="26">
        <v>34.49</v>
      </c>
      <c r="D3373" s="26">
        <v>3</v>
      </c>
      <c r="E3373" s="27">
        <f t="shared" si="52"/>
        <v>23.407315110170622</v>
      </c>
    </row>
    <row r="3374" spans="1:5" x14ac:dyDescent="0.3">
      <c r="A3374" s="24">
        <v>42876.25</v>
      </c>
      <c r="B3374" s="25">
        <v>8.2784958562402223E-5</v>
      </c>
      <c r="C3374" s="26">
        <v>34.21</v>
      </c>
      <c r="D3374" s="26">
        <v>3</v>
      </c>
      <c r="E3374" s="27">
        <f t="shared" si="52"/>
        <v>24.808963267997274</v>
      </c>
    </row>
    <row r="3375" spans="1:5" x14ac:dyDescent="0.3">
      <c r="A3375" s="24">
        <v>42876.291666666664</v>
      </c>
      <c r="B3375" s="25">
        <v>8.8935883850940842E-5</v>
      </c>
      <c r="C3375" s="26">
        <v>32</v>
      </c>
      <c r="D3375" s="26">
        <v>3</v>
      </c>
      <c r="E3375" s="27">
        <f t="shared" si="52"/>
        <v>24.930506961095737</v>
      </c>
    </row>
    <row r="3376" spans="1:5" x14ac:dyDescent="0.3">
      <c r="A3376" s="24">
        <v>42876.333333333336</v>
      </c>
      <c r="B3376" s="25">
        <v>1.1823287113854424E-4</v>
      </c>
      <c r="C3376" s="26">
        <v>35.5</v>
      </c>
      <c r="D3376" s="26">
        <v>3</v>
      </c>
      <c r="E3376" s="27">
        <f t="shared" si="52"/>
        <v>36.76805826666449</v>
      </c>
    </row>
    <row r="3377" spans="1:5" x14ac:dyDescent="0.3">
      <c r="A3377" s="24">
        <v>42876.375</v>
      </c>
      <c r="B3377" s="25">
        <v>1.4027460267947639E-4</v>
      </c>
      <c r="C3377" s="26">
        <v>37.450000000000003</v>
      </c>
      <c r="D3377" s="26">
        <v>3</v>
      </c>
      <c r="E3377" s="27">
        <f t="shared" si="52"/>
        <v>46.018766704234388</v>
      </c>
    </row>
    <row r="3378" spans="1:5" x14ac:dyDescent="0.3">
      <c r="A3378" s="24">
        <v>42876.416666666664</v>
      </c>
      <c r="B3378" s="25">
        <v>1.4960571868162902E-4</v>
      </c>
      <c r="C3378" s="26">
        <v>39.69</v>
      </c>
      <c r="D3378" s="26">
        <v>3</v>
      </c>
      <c r="E3378" s="27">
        <f t="shared" si="52"/>
        <v>52.015574536390972</v>
      </c>
    </row>
    <row r="3379" spans="1:5" x14ac:dyDescent="0.3">
      <c r="A3379" s="24">
        <v>42876.458333333336</v>
      </c>
      <c r="B3379" s="25">
        <v>1.5246484034542922E-4</v>
      </c>
      <c r="C3379" s="26">
        <v>40.69</v>
      </c>
      <c r="D3379" s="26">
        <v>3</v>
      </c>
      <c r="E3379" s="27">
        <f t="shared" si="52"/>
        <v>54.345238538022308</v>
      </c>
    </row>
    <row r="3380" spans="1:5" x14ac:dyDescent="0.3">
      <c r="A3380" s="24">
        <v>42876.5</v>
      </c>
      <c r="B3380" s="25">
        <v>1.5423716996044239E-4</v>
      </c>
      <c r="C3380" s="26">
        <v>40.69</v>
      </c>
      <c r="D3380" s="26">
        <v>3</v>
      </c>
      <c r="E3380" s="27">
        <f t="shared" si="52"/>
        <v>54.97697550424791</v>
      </c>
    </row>
    <row r="3381" spans="1:5" x14ac:dyDescent="0.3">
      <c r="A3381" s="24">
        <v>42876.541666666664</v>
      </c>
      <c r="B3381" s="25">
        <v>1.4818392741070504E-4</v>
      </c>
      <c r="C3381" s="26">
        <v>42.7</v>
      </c>
      <c r="D3381" s="26">
        <v>3</v>
      </c>
      <c r="E3381" s="27">
        <f t="shared" si="52"/>
        <v>55.428494415829043</v>
      </c>
    </row>
    <row r="3382" spans="1:5" x14ac:dyDescent="0.3">
      <c r="A3382" s="24">
        <v>42876.583333333336</v>
      </c>
      <c r="B3382" s="25">
        <v>1.3241248610042203E-4</v>
      </c>
      <c r="C3382" s="26">
        <v>43.010000000000005</v>
      </c>
      <c r="D3382" s="26">
        <v>3</v>
      </c>
      <c r="E3382" s="27">
        <f t="shared" si="52"/>
        <v>49.888734598089378</v>
      </c>
    </row>
    <row r="3383" spans="1:5" x14ac:dyDescent="0.3">
      <c r="A3383" s="24">
        <v>42876.625</v>
      </c>
      <c r="B3383" s="25">
        <v>1.2894514991219219E-4</v>
      </c>
      <c r="C3383" s="26">
        <v>39.9</v>
      </c>
      <c r="D3383" s="26">
        <v>3</v>
      </c>
      <c r="E3383" s="27">
        <f t="shared" si="52"/>
        <v>45.069424577909061</v>
      </c>
    </row>
    <row r="3384" spans="1:5" x14ac:dyDescent="0.3">
      <c r="A3384" s="24">
        <v>42876.666666666664</v>
      </c>
      <c r="B3384" s="25">
        <v>1.3069811489877864E-4</v>
      </c>
      <c r="C3384" s="26">
        <v>39.19</v>
      </c>
      <c r="D3384" s="26">
        <v>3</v>
      </c>
      <c r="E3384" s="27">
        <f t="shared" si="52"/>
        <v>44.869237916456264</v>
      </c>
    </row>
    <row r="3385" spans="1:5" x14ac:dyDescent="0.3">
      <c r="A3385" s="24">
        <v>42876.708333333336</v>
      </c>
      <c r="B3385" s="25">
        <v>1.323550379877953E-4</v>
      </c>
      <c r="C3385" s="26">
        <v>39.9</v>
      </c>
      <c r="D3385" s="26">
        <v>3</v>
      </c>
      <c r="E3385" s="27">
        <f t="shared" si="52"/>
        <v>46.261262297646162</v>
      </c>
    </row>
    <row r="3386" spans="1:5" x14ac:dyDescent="0.3">
      <c r="A3386" s="24">
        <v>42876.75</v>
      </c>
      <c r="B3386" s="25">
        <v>1.2780387577173438E-4</v>
      </c>
      <c r="C3386" s="26">
        <v>39.700000000000003</v>
      </c>
      <c r="D3386" s="26">
        <v>2</v>
      </c>
      <c r="E3386" s="27">
        <f t="shared" si="52"/>
        <v>44.446609484887617</v>
      </c>
    </row>
    <row r="3387" spans="1:5" x14ac:dyDescent="0.3">
      <c r="A3387" s="24">
        <v>42876.791666666664</v>
      </c>
      <c r="B3387" s="25">
        <v>1.2104161360781671E-4</v>
      </c>
      <c r="C3387" s="26">
        <v>41.3</v>
      </c>
      <c r="D3387" s="26">
        <v>2</v>
      </c>
      <c r="E3387" s="27">
        <f t="shared" si="52"/>
        <v>43.791403303944783</v>
      </c>
    </row>
    <row r="3388" spans="1:5" x14ac:dyDescent="0.3">
      <c r="A3388" s="24">
        <v>42876.833333333336</v>
      </c>
      <c r="B3388" s="25">
        <v>1.1245414787032986E-4</v>
      </c>
      <c r="C3388" s="26">
        <v>47.69</v>
      </c>
      <c r="D3388" s="26">
        <v>2</v>
      </c>
      <c r="E3388" s="27">
        <f t="shared" si="52"/>
        <v>46.979339612559635</v>
      </c>
    </row>
    <row r="3389" spans="1:5" x14ac:dyDescent="0.3">
      <c r="A3389" s="24">
        <v>42876.875</v>
      </c>
      <c r="B3389" s="25">
        <v>1.1021837132305136E-4</v>
      </c>
      <c r="C3389" s="26">
        <v>52.33</v>
      </c>
      <c r="D3389" s="26">
        <v>2</v>
      </c>
      <c r="E3389" s="27">
        <f t="shared" si="52"/>
        <v>50.525291772897035</v>
      </c>
    </row>
    <row r="3390" spans="1:5" x14ac:dyDescent="0.3">
      <c r="A3390" s="24">
        <v>42876.916666666664</v>
      </c>
      <c r="B3390" s="25">
        <v>1.0247684489506183E-4</v>
      </c>
      <c r="C3390" s="26">
        <v>52.69</v>
      </c>
      <c r="D3390" s="26">
        <v>2</v>
      </c>
      <c r="E3390" s="27">
        <f t="shared" si="52"/>
        <v>47.299663427882273</v>
      </c>
    </row>
    <row r="3391" spans="1:5" x14ac:dyDescent="0.3">
      <c r="A3391" s="24">
        <v>42876.958333333336</v>
      </c>
      <c r="B3391" s="25">
        <v>9.1823106570982296E-5</v>
      </c>
      <c r="C3391" s="26">
        <v>49.900000000000006</v>
      </c>
      <c r="D3391" s="26">
        <v>2</v>
      </c>
      <c r="E3391" s="27">
        <f t="shared" si="52"/>
        <v>40.138083636734073</v>
      </c>
    </row>
    <row r="3392" spans="1:5" x14ac:dyDescent="0.3">
      <c r="A3392" s="24">
        <v>42877</v>
      </c>
      <c r="B3392" s="25">
        <v>8.4210889871745432E-5</v>
      </c>
      <c r="C3392" s="26">
        <v>44.65</v>
      </c>
      <c r="D3392" s="26">
        <v>3</v>
      </c>
      <c r="E3392" s="27">
        <f t="shared" si="52"/>
        <v>32.937742199095275</v>
      </c>
    </row>
    <row r="3393" spans="1:5" x14ac:dyDescent="0.3">
      <c r="A3393" s="24">
        <v>42877.041666666664</v>
      </c>
      <c r="B3393" s="25">
        <v>8.0483287509153185E-5</v>
      </c>
      <c r="C3393" s="26">
        <v>40.19</v>
      </c>
      <c r="D3393" s="26">
        <v>3</v>
      </c>
      <c r="E3393" s="27">
        <f t="shared" si="52"/>
        <v>28.335300326937507</v>
      </c>
    </row>
    <row r="3394" spans="1:5" x14ac:dyDescent="0.3">
      <c r="A3394" s="24">
        <v>42877.083333333336</v>
      </c>
      <c r="B3394" s="25">
        <v>7.8433748362262418E-5</v>
      </c>
      <c r="C3394" s="26">
        <v>39.36</v>
      </c>
      <c r="D3394" s="26">
        <v>3</v>
      </c>
      <c r="E3394" s="27">
        <f t="shared" si="52"/>
        <v>27.043454459318561</v>
      </c>
    </row>
    <row r="3395" spans="1:5" x14ac:dyDescent="0.3">
      <c r="A3395" s="24">
        <v>42877.125</v>
      </c>
      <c r="B3395" s="25">
        <v>7.7370262164352753E-5</v>
      </c>
      <c r="C3395" s="26">
        <v>39.22</v>
      </c>
      <c r="D3395" s="26">
        <v>3</v>
      </c>
      <c r="E3395" s="27">
        <f t="shared" si="52"/>
        <v>26.581884335072615</v>
      </c>
    </row>
    <row r="3396" spans="1:5" x14ac:dyDescent="0.3">
      <c r="A3396" s="24">
        <v>42877.166666666664</v>
      </c>
      <c r="B3396" s="25">
        <v>7.7390774606863423E-5</v>
      </c>
      <c r="C3396" s="26">
        <v>39.36</v>
      </c>
      <c r="D3396" s="26">
        <v>3</v>
      </c>
      <c r="E3396" s="27">
        <f t="shared" si="52"/>
        <v>26.683843783489021</v>
      </c>
    </row>
    <row r="3397" spans="1:5" x14ac:dyDescent="0.3">
      <c r="A3397" s="24">
        <v>42877.208333333336</v>
      </c>
      <c r="B3397" s="25">
        <v>7.9766044316879358E-5</v>
      </c>
      <c r="C3397" s="26">
        <v>40.600000000000009</v>
      </c>
      <c r="D3397" s="26">
        <v>3</v>
      </c>
      <c r="E3397" s="27">
        <f t="shared" si="52"/>
        <v>28.369272257564052</v>
      </c>
    </row>
    <row r="3398" spans="1:5" x14ac:dyDescent="0.3">
      <c r="A3398" s="24">
        <v>42877.25</v>
      </c>
      <c r="B3398" s="25">
        <v>8.5228536728864428E-5</v>
      </c>
      <c r="C3398" s="26">
        <v>48.819999999999993</v>
      </c>
      <c r="D3398" s="26">
        <v>3</v>
      </c>
      <c r="E3398" s="27">
        <f t="shared" si="52"/>
        <v>36.449108748783686</v>
      </c>
    </row>
    <row r="3399" spans="1:5" x14ac:dyDescent="0.3">
      <c r="A3399" s="24">
        <v>42877.291666666664</v>
      </c>
      <c r="B3399" s="25">
        <v>9.2426582652448776E-5</v>
      </c>
      <c r="C3399" s="26">
        <v>51.210000000000008</v>
      </c>
      <c r="D3399" s="26">
        <v>3</v>
      </c>
      <c r="E3399" s="27">
        <f t="shared" si="52"/>
        <v>41.462528007255472</v>
      </c>
    </row>
    <row r="3400" spans="1:5" x14ac:dyDescent="0.3">
      <c r="A3400" s="24">
        <v>42877.333333333336</v>
      </c>
      <c r="B3400" s="25">
        <v>1.2354523105660928E-4</v>
      </c>
      <c r="C3400" s="26">
        <v>54.04</v>
      </c>
      <c r="D3400" s="26">
        <v>2</v>
      </c>
      <c r="E3400" s="27">
        <f t="shared" si="52"/>
        <v>58.485126347980689</v>
      </c>
    </row>
    <row r="3401" spans="1:5" x14ac:dyDescent="0.3">
      <c r="A3401" s="24">
        <v>42877.375</v>
      </c>
      <c r="B3401" s="25">
        <v>1.4658781340482399E-4</v>
      </c>
      <c r="C3401" s="26">
        <v>54.930000000000007</v>
      </c>
      <c r="D3401" s="26">
        <v>2</v>
      </c>
      <c r="E3401" s="27">
        <f t="shared" si="52"/>
        <v>70.536120851264371</v>
      </c>
    </row>
    <row r="3402" spans="1:5" x14ac:dyDescent="0.3">
      <c r="A3402" s="24">
        <v>42877.416666666664</v>
      </c>
      <c r="B3402" s="25">
        <v>1.5651189597037346E-4</v>
      </c>
      <c r="C3402" s="26">
        <v>54.930000000000007</v>
      </c>
      <c r="D3402" s="26">
        <v>1</v>
      </c>
      <c r="E3402" s="27">
        <f t="shared" ref="E3402:E3465" si="53">C3402*B3402*8760</f>
        <v>75.311458383916914</v>
      </c>
    </row>
    <row r="3403" spans="1:5" x14ac:dyDescent="0.3">
      <c r="A3403" s="24">
        <v>42877.458333333336</v>
      </c>
      <c r="B3403" s="25">
        <v>1.5927029138479797E-4</v>
      </c>
      <c r="C3403" s="26">
        <v>54.04</v>
      </c>
      <c r="D3403" s="26">
        <v>1</v>
      </c>
      <c r="E3403" s="27">
        <f t="shared" si="53"/>
        <v>75.397026946766061</v>
      </c>
    </row>
    <row r="3404" spans="1:5" x14ac:dyDescent="0.3">
      <c r="A3404" s="24">
        <v>42877.5</v>
      </c>
      <c r="B3404" s="25">
        <v>1.6151262063627791E-4</v>
      </c>
      <c r="C3404" s="26">
        <v>54.1</v>
      </c>
      <c r="D3404" s="26">
        <v>1</v>
      </c>
      <c r="E3404" s="27">
        <f t="shared" si="53"/>
        <v>76.543415121462289</v>
      </c>
    </row>
    <row r="3405" spans="1:5" x14ac:dyDescent="0.3">
      <c r="A3405" s="24">
        <v>42877.541666666664</v>
      </c>
      <c r="B3405" s="25">
        <v>1.5497324190951641E-4</v>
      </c>
      <c r="C3405" s="26">
        <v>53.66</v>
      </c>
      <c r="D3405" s="26">
        <v>1</v>
      </c>
      <c r="E3405" s="27">
        <f t="shared" si="53"/>
        <v>72.846970049174345</v>
      </c>
    </row>
    <row r="3406" spans="1:5" x14ac:dyDescent="0.3">
      <c r="A3406" s="24">
        <v>42877.583333333336</v>
      </c>
      <c r="B3406" s="25">
        <v>1.3836636069428988E-4</v>
      </c>
      <c r="C3406" s="26">
        <v>52.460000000000008</v>
      </c>
      <c r="D3406" s="26">
        <v>1</v>
      </c>
      <c r="E3406" s="27">
        <f t="shared" si="53"/>
        <v>63.586205710516644</v>
      </c>
    </row>
    <row r="3407" spans="1:5" x14ac:dyDescent="0.3">
      <c r="A3407" s="24">
        <v>42877.625</v>
      </c>
      <c r="B3407" s="25">
        <v>1.3450730428632692E-4</v>
      </c>
      <c r="C3407" s="26">
        <v>51.66</v>
      </c>
      <c r="D3407" s="26">
        <v>1</v>
      </c>
      <c r="E3407" s="27">
        <f t="shared" si="53"/>
        <v>60.870150693421238</v>
      </c>
    </row>
    <row r="3408" spans="1:5" x14ac:dyDescent="0.3">
      <c r="A3408" s="24">
        <v>42877.666666666664</v>
      </c>
      <c r="B3408" s="25">
        <v>1.3626129213336247E-4</v>
      </c>
      <c r="C3408" s="26">
        <v>51.04</v>
      </c>
      <c r="D3408" s="26">
        <v>2</v>
      </c>
      <c r="E3408" s="27">
        <f t="shared" si="53"/>
        <v>60.923840830264545</v>
      </c>
    </row>
    <row r="3409" spans="1:5" x14ac:dyDescent="0.3">
      <c r="A3409" s="24">
        <v>42877.708333333336</v>
      </c>
      <c r="B3409" s="25">
        <v>1.3811614637212078E-4</v>
      </c>
      <c r="C3409" s="26">
        <v>50.3</v>
      </c>
      <c r="D3409" s="26">
        <v>2</v>
      </c>
      <c r="E3409" s="27">
        <f t="shared" si="53"/>
        <v>60.857841343654833</v>
      </c>
    </row>
    <row r="3410" spans="1:5" x14ac:dyDescent="0.3">
      <c r="A3410" s="24">
        <v>42877.75</v>
      </c>
      <c r="B3410" s="25">
        <v>1.3318923404313457E-4</v>
      </c>
      <c r="C3410" s="26">
        <v>48.25</v>
      </c>
      <c r="D3410" s="26">
        <v>2</v>
      </c>
      <c r="E3410" s="27">
        <f t="shared" si="53"/>
        <v>56.295093553011689</v>
      </c>
    </row>
    <row r="3411" spans="1:5" x14ac:dyDescent="0.3">
      <c r="A3411" s="24">
        <v>42877.791666666664</v>
      </c>
      <c r="B3411" s="25">
        <v>1.2641364286899209E-4</v>
      </c>
      <c r="C3411" s="26">
        <v>45.98</v>
      </c>
      <c r="D3411" s="26">
        <v>2</v>
      </c>
      <c r="E3411" s="27">
        <f t="shared" si="53"/>
        <v>50.917493860258396</v>
      </c>
    </row>
    <row r="3412" spans="1:5" x14ac:dyDescent="0.3">
      <c r="A3412" s="24">
        <v>42877.833333333336</v>
      </c>
      <c r="B3412" s="25">
        <v>1.1706582015936072E-4</v>
      </c>
      <c r="C3412" s="26">
        <v>50.03</v>
      </c>
      <c r="D3412" s="26">
        <v>2</v>
      </c>
      <c r="E3412" s="27">
        <f t="shared" si="53"/>
        <v>51.305594127337876</v>
      </c>
    </row>
    <row r="3413" spans="1:5" x14ac:dyDescent="0.3">
      <c r="A3413" s="24">
        <v>42877.875</v>
      </c>
      <c r="B3413" s="25">
        <v>1.1364352569796534E-4</v>
      </c>
      <c r="C3413" s="26">
        <v>51.57</v>
      </c>
      <c r="D3413" s="26">
        <v>2</v>
      </c>
      <c r="E3413" s="27">
        <f t="shared" si="53"/>
        <v>51.338826393338074</v>
      </c>
    </row>
    <row r="3414" spans="1:5" x14ac:dyDescent="0.3">
      <c r="A3414" s="24">
        <v>42877.916666666664</v>
      </c>
      <c r="B3414" s="25">
        <v>1.0537460231225717E-4</v>
      </c>
      <c r="C3414" s="26">
        <v>50.03</v>
      </c>
      <c r="D3414" s="26">
        <v>2</v>
      </c>
      <c r="E3414" s="27">
        <f t="shared" si="53"/>
        <v>46.181768258256305</v>
      </c>
    </row>
    <row r="3415" spans="1:5" x14ac:dyDescent="0.3">
      <c r="A3415" s="24">
        <v>42877.958333333336</v>
      </c>
      <c r="B3415" s="25">
        <v>9.4102875994135765E-5</v>
      </c>
      <c r="C3415" s="26">
        <v>46.11</v>
      </c>
      <c r="D3415" s="26">
        <v>2</v>
      </c>
      <c r="E3415" s="27">
        <f t="shared" si="53"/>
        <v>38.010372441904899</v>
      </c>
    </row>
    <row r="3416" spans="1:5" x14ac:dyDescent="0.3">
      <c r="A3416" s="24">
        <v>42878</v>
      </c>
      <c r="B3416" s="25">
        <v>8.4210889871745432E-5</v>
      </c>
      <c r="C3416" s="26">
        <v>46.56</v>
      </c>
      <c r="D3416" s="26">
        <v>3</v>
      </c>
      <c r="E3416" s="27">
        <f t="shared" si="53"/>
        <v>34.346725124073373</v>
      </c>
    </row>
    <row r="3417" spans="1:5" x14ac:dyDescent="0.3">
      <c r="A3417" s="24">
        <v>42878.041666666664</v>
      </c>
      <c r="B3417" s="25">
        <v>8.0483287509153185E-5</v>
      </c>
      <c r="C3417" s="26">
        <v>43.620000000000005</v>
      </c>
      <c r="D3417" s="26">
        <v>3</v>
      </c>
      <c r="E3417" s="27">
        <f t="shared" si="53"/>
        <v>30.75356557006754</v>
      </c>
    </row>
    <row r="3418" spans="1:5" x14ac:dyDescent="0.3">
      <c r="A3418" s="24">
        <v>42878.083333333336</v>
      </c>
      <c r="B3418" s="25">
        <v>7.8433748362262418E-5</v>
      </c>
      <c r="C3418" s="26">
        <v>40.200000000000003</v>
      </c>
      <c r="D3418" s="26">
        <v>3</v>
      </c>
      <c r="E3418" s="27">
        <f t="shared" si="53"/>
        <v>27.620601353267439</v>
      </c>
    </row>
    <row r="3419" spans="1:5" x14ac:dyDescent="0.3">
      <c r="A3419" s="24">
        <v>42878.125</v>
      </c>
      <c r="B3419" s="25">
        <v>7.7370262164352753E-5</v>
      </c>
      <c r="C3419" s="26">
        <v>40.19</v>
      </c>
      <c r="D3419" s="26">
        <v>3</v>
      </c>
      <c r="E3419" s="27">
        <f t="shared" si="53"/>
        <v>27.239314926735553</v>
      </c>
    </row>
    <row r="3420" spans="1:5" x14ac:dyDescent="0.3">
      <c r="A3420" s="24">
        <v>42878.166666666664</v>
      </c>
      <c r="B3420" s="25">
        <v>7.7390774606863423E-5</v>
      </c>
      <c r="C3420" s="26">
        <v>40.14</v>
      </c>
      <c r="D3420" s="26">
        <v>3</v>
      </c>
      <c r="E3420" s="27">
        <f t="shared" si="53"/>
        <v>27.2126394682228</v>
      </c>
    </row>
    <row r="3421" spans="1:5" x14ac:dyDescent="0.3">
      <c r="A3421" s="24">
        <v>42878.208333333336</v>
      </c>
      <c r="B3421" s="25">
        <v>7.9766044316879358E-5</v>
      </c>
      <c r="C3421" s="26">
        <v>40.19</v>
      </c>
      <c r="D3421" s="26">
        <v>3</v>
      </c>
      <c r="E3421" s="27">
        <f t="shared" si="53"/>
        <v>28.082784532795536</v>
      </c>
    </row>
    <row r="3422" spans="1:5" x14ac:dyDescent="0.3">
      <c r="A3422" s="24">
        <v>42878.25</v>
      </c>
      <c r="B3422" s="25">
        <v>8.5228536728864428E-5</v>
      </c>
      <c r="C3422" s="26">
        <v>44.02</v>
      </c>
      <c r="D3422" s="26">
        <v>3</v>
      </c>
      <c r="E3422" s="27">
        <f t="shared" si="53"/>
        <v>32.865419236408407</v>
      </c>
    </row>
    <row r="3423" spans="1:5" x14ac:dyDescent="0.3">
      <c r="A3423" s="24">
        <v>42878.291666666664</v>
      </c>
      <c r="B3423" s="25">
        <v>9.2426582652448776E-5</v>
      </c>
      <c r="C3423" s="26">
        <v>45.08</v>
      </c>
      <c r="D3423" s="26">
        <v>3</v>
      </c>
      <c r="E3423" s="27">
        <f t="shared" si="53"/>
        <v>36.499331430718144</v>
      </c>
    </row>
    <row r="3424" spans="1:5" x14ac:dyDescent="0.3">
      <c r="A3424" s="24">
        <v>42878.333333333336</v>
      </c>
      <c r="B3424" s="25">
        <v>1.2354523105660928E-4</v>
      </c>
      <c r="C3424" s="26">
        <v>50.12</v>
      </c>
      <c r="D3424" s="26">
        <v>2</v>
      </c>
      <c r="E3424" s="27">
        <f t="shared" si="53"/>
        <v>54.242681949681575</v>
      </c>
    </row>
    <row r="3425" spans="1:5" x14ac:dyDescent="0.3">
      <c r="A3425" s="24">
        <v>42878.375</v>
      </c>
      <c r="B3425" s="25">
        <v>1.4658781340482399E-4</v>
      </c>
      <c r="C3425" s="26">
        <v>50.21</v>
      </c>
      <c r="D3425" s="26">
        <v>2</v>
      </c>
      <c r="E3425" s="27">
        <f t="shared" si="53"/>
        <v>64.475125212852419</v>
      </c>
    </row>
    <row r="3426" spans="1:5" x14ac:dyDescent="0.3">
      <c r="A3426" s="24">
        <v>42878.416666666664</v>
      </c>
      <c r="B3426" s="25">
        <v>1.5651189597037346E-4</v>
      </c>
      <c r="C3426" s="26">
        <v>50</v>
      </c>
      <c r="D3426" s="26">
        <v>1</v>
      </c>
      <c r="E3426" s="27">
        <f t="shared" si="53"/>
        <v>68.552210435023582</v>
      </c>
    </row>
    <row r="3427" spans="1:5" x14ac:dyDescent="0.3">
      <c r="A3427" s="24">
        <v>42878.458333333336</v>
      </c>
      <c r="B3427" s="25">
        <v>1.5927029138479797E-4</v>
      </c>
      <c r="C3427" s="26">
        <v>48.070000000000007</v>
      </c>
      <c r="D3427" s="26">
        <v>1</v>
      </c>
      <c r="E3427" s="27">
        <f t="shared" si="53"/>
        <v>67.067636664157021</v>
      </c>
    </row>
    <row r="3428" spans="1:5" x14ac:dyDescent="0.3">
      <c r="A3428" s="24">
        <v>42878.5</v>
      </c>
      <c r="B3428" s="25">
        <v>1.6151262063627791E-4</v>
      </c>
      <c r="C3428" s="26">
        <v>48.38</v>
      </c>
      <c r="D3428" s="26">
        <v>1</v>
      </c>
      <c r="E3428" s="27">
        <f t="shared" si="53"/>
        <v>68.450469936716189</v>
      </c>
    </row>
    <row r="3429" spans="1:5" x14ac:dyDescent="0.3">
      <c r="A3429" s="24">
        <v>42878.541666666664</v>
      </c>
      <c r="B3429" s="25">
        <v>1.5497324190951641E-4</v>
      </c>
      <c r="C3429" s="26">
        <v>48.11</v>
      </c>
      <c r="D3429" s="26">
        <v>1</v>
      </c>
      <c r="E3429" s="27">
        <f t="shared" si="53"/>
        <v>65.312480974017475</v>
      </c>
    </row>
    <row r="3430" spans="1:5" x14ac:dyDescent="0.3">
      <c r="A3430" s="24">
        <v>42878.583333333336</v>
      </c>
      <c r="B3430" s="25">
        <v>1.3836636069428988E-4</v>
      </c>
      <c r="C3430" s="26">
        <v>47.39</v>
      </c>
      <c r="D3430" s="26">
        <v>1</v>
      </c>
      <c r="E3430" s="27">
        <f t="shared" si="53"/>
        <v>57.440912859728996</v>
      </c>
    </row>
    <row r="3431" spans="1:5" x14ac:dyDescent="0.3">
      <c r="A3431" s="24">
        <v>42878.625</v>
      </c>
      <c r="B3431" s="25">
        <v>1.3450730428632692E-4</v>
      </c>
      <c r="C3431" s="26">
        <v>46.25</v>
      </c>
      <c r="D3431" s="26">
        <v>1</v>
      </c>
      <c r="E3431" s="27">
        <f t="shared" si="53"/>
        <v>54.495634331605352</v>
      </c>
    </row>
    <row r="3432" spans="1:5" x14ac:dyDescent="0.3">
      <c r="A3432" s="24">
        <v>42878.666666666664</v>
      </c>
      <c r="B3432" s="25">
        <v>1.3626129213336247E-4</v>
      </c>
      <c r="C3432" s="26">
        <v>46.84</v>
      </c>
      <c r="D3432" s="26">
        <v>2</v>
      </c>
      <c r="E3432" s="27">
        <f t="shared" si="53"/>
        <v>55.910515370093876</v>
      </c>
    </row>
    <row r="3433" spans="1:5" x14ac:dyDescent="0.3">
      <c r="A3433" s="24">
        <v>42878.708333333336</v>
      </c>
      <c r="B3433" s="25">
        <v>1.3811614637212078E-4</v>
      </c>
      <c r="C3433" s="26">
        <v>46.84</v>
      </c>
      <c r="D3433" s="26">
        <v>2</v>
      </c>
      <c r="E3433" s="27">
        <f t="shared" si="53"/>
        <v>56.671596193574402</v>
      </c>
    </row>
    <row r="3434" spans="1:5" x14ac:dyDescent="0.3">
      <c r="A3434" s="24">
        <v>42878.75</v>
      </c>
      <c r="B3434" s="25">
        <v>1.3318923404313457E-4</v>
      </c>
      <c r="C3434" s="26">
        <v>45.76</v>
      </c>
      <c r="D3434" s="26">
        <v>2</v>
      </c>
      <c r="E3434" s="27">
        <f t="shared" si="53"/>
        <v>53.38991670436922</v>
      </c>
    </row>
    <row r="3435" spans="1:5" x14ac:dyDescent="0.3">
      <c r="A3435" s="24">
        <v>42878.791666666664</v>
      </c>
      <c r="B3435" s="25">
        <v>1.2641364286899209E-4</v>
      </c>
      <c r="C3435" s="26">
        <v>47.3</v>
      </c>
      <c r="D3435" s="26">
        <v>2</v>
      </c>
      <c r="E3435" s="27">
        <f t="shared" si="53"/>
        <v>52.37924009548113</v>
      </c>
    </row>
    <row r="3436" spans="1:5" x14ac:dyDescent="0.3">
      <c r="A3436" s="24">
        <v>42878.833333333336</v>
      </c>
      <c r="B3436" s="25">
        <v>1.1706582015936072E-4</v>
      </c>
      <c r="C3436" s="26">
        <v>50.21</v>
      </c>
      <c r="D3436" s="26">
        <v>2</v>
      </c>
      <c r="E3436" s="27">
        <f t="shared" si="53"/>
        <v>51.49018351256516</v>
      </c>
    </row>
    <row r="3437" spans="1:5" x14ac:dyDescent="0.3">
      <c r="A3437" s="24">
        <v>42878.875</v>
      </c>
      <c r="B3437" s="25">
        <v>1.1364352569796534E-4</v>
      </c>
      <c r="C3437" s="26">
        <v>51.899999999999991</v>
      </c>
      <c r="D3437" s="26">
        <v>2</v>
      </c>
      <c r="E3437" s="27">
        <f t="shared" si="53"/>
        <v>51.66734709742574</v>
      </c>
    </row>
    <row r="3438" spans="1:5" x14ac:dyDescent="0.3">
      <c r="A3438" s="24">
        <v>42878.916666666664</v>
      </c>
      <c r="B3438" s="25">
        <v>1.0537460231225717E-4</v>
      </c>
      <c r="C3438" s="26">
        <v>50</v>
      </c>
      <c r="D3438" s="26">
        <v>2</v>
      </c>
      <c r="E3438" s="27">
        <f t="shared" si="53"/>
        <v>46.154075812768646</v>
      </c>
    </row>
    <row r="3439" spans="1:5" x14ac:dyDescent="0.3">
      <c r="A3439" s="24">
        <v>42878.958333333336</v>
      </c>
      <c r="B3439" s="25">
        <v>9.4102875994135765E-5</v>
      </c>
      <c r="C3439" s="26">
        <v>45.11</v>
      </c>
      <c r="D3439" s="26">
        <v>2</v>
      </c>
      <c r="E3439" s="27">
        <f t="shared" si="53"/>
        <v>37.186031248196272</v>
      </c>
    </row>
    <row r="3440" spans="1:5" x14ac:dyDescent="0.3">
      <c r="A3440" s="24">
        <v>42879</v>
      </c>
      <c r="B3440" s="25">
        <v>8.4210889871745432E-5</v>
      </c>
      <c r="C3440" s="26">
        <v>43.55</v>
      </c>
      <c r="D3440" s="26">
        <v>3</v>
      </c>
      <c r="E3440" s="27">
        <f t="shared" si="53"/>
        <v>32.126286064291136</v>
      </c>
    </row>
    <row r="3441" spans="1:5" x14ac:dyDescent="0.3">
      <c r="A3441" s="24">
        <v>42879.041666666664</v>
      </c>
      <c r="B3441" s="25">
        <v>8.0483287509153185E-5</v>
      </c>
      <c r="C3441" s="26">
        <v>40.14</v>
      </c>
      <c r="D3441" s="26">
        <v>3</v>
      </c>
      <c r="E3441" s="27">
        <f t="shared" si="53"/>
        <v>28.300048647008502</v>
      </c>
    </row>
    <row r="3442" spans="1:5" x14ac:dyDescent="0.3">
      <c r="A3442" s="24">
        <v>42879.083333333336</v>
      </c>
      <c r="B3442" s="25">
        <v>7.8433748362262418E-5</v>
      </c>
      <c r="C3442" s="26">
        <v>39.200000000000003</v>
      </c>
      <c r="D3442" s="26">
        <v>3</v>
      </c>
      <c r="E3442" s="27">
        <f t="shared" si="53"/>
        <v>26.933521717614017</v>
      </c>
    </row>
    <row r="3443" spans="1:5" x14ac:dyDescent="0.3">
      <c r="A3443" s="24">
        <v>42879.125</v>
      </c>
      <c r="B3443" s="25">
        <v>7.7370262164352753E-5</v>
      </c>
      <c r="C3443" s="26">
        <v>39.19</v>
      </c>
      <c r="D3443" s="26">
        <v>3</v>
      </c>
      <c r="E3443" s="27">
        <f t="shared" si="53"/>
        <v>26.561551430175822</v>
      </c>
    </row>
    <row r="3444" spans="1:5" x14ac:dyDescent="0.3">
      <c r="A3444" s="24">
        <v>42879.166666666664</v>
      </c>
      <c r="B3444" s="25">
        <v>7.7390774606863423E-5</v>
      </c>
      <c r="C3444" s="26">
        <v>39.200000000000003</v>
      </c>
      <c r="D3444" s="26">
        <v>3</v>
      </c>
      <c r="E3444" s="27">
        <f t="shared" si="53"/>
        <v>26.575372873800045</v>
      </c>
    </row>
    <row r="3445" spans="1:5" x14ac:dyDescent="0.3">
      <c r="A3445" s="24">
        <v>42879.208333333336</v>
      </c>
      <c r="B3445" s="25">
        <v>7.9766044316879358E-5</v>
      </c>
      <c r="C3445" s="26">
        <v>40.19</v>
      </c>
      <c r="D3445" s="26">
        <v>3</v>
      </c>
      <c r="E3445" s="27">
        <f t="shared" si="53"/>
        <v>28.082784532795536</v>
      </c>
    </row>
    <row r="3446" spans="1:5" x14ac:dyDescent="0.3">
      <c r="A3446" s="24">
        <v>42879.25</v>
      </c>
      <c r="B3446" s="25">
        <v>8.5228536728864428E-5</v>
      </c>
      <c r="C3446" s="26">
        <v>43.64</v>
      </c>
      <c r="D3446" s="26">
        <v>3</v>
      </c>
      <c r="E3446" s="27">
        <f t="shared" si="53"/>
        <v>32.581710483345361</v>
      </c>
    </row>
    <row r="3447" spans="1:5" x14ac:dyDescent="0.3">
      <c r="A3447" s="24">
        <v>42879.291666666664</v>
      </c>
      <c r="B3447" s="25">
        <v>9.2426582652448776E-5</v>
      </c>
      <c r="C3447" s="26">
        <v>45.98</v>
      </c>
      <c r="D3447" s="26">
        <v>3</v>
      </c>
      <c r="E3447" s="27">
        <f t="shared" si="53"/>
        <v>37.228022608350045</v>
      </c>
    </row>
    <row r="3448" spans="1:5" x14ac:dyDescent="0.3">
      <c r="A3448" s="24">
        <v>42879.333333333336</v>
      </c>
      <c r="B3448" s="25">
        <v>1.2354523105660928E-4</v>
      </c>
      <c r="C3448" s="26">
        <v>50.17</v>
      </c>
      <c r="D3448" s="26">
        <v>2</v>
      </c>
      <c r="E3448" s="27">
        <f t="shared" si="53"/>
        <v>54.296794760884374</v>
      </c>
    </row>
    <row r="3449" spans="1:5" x14ac:dyDescent="0.3">
      <c r="A3449" s="24">
        <v>42879.375</v>
      </c>
      <c r="B3449" s="25">
        <v>1.4658781340482399E-4</v>
      </c>
      <c r="C3449" s="26">
        <v>50.5</v>
      </c>
      <c r="D3449" s="26">
        <v>2</v>
      </c>
      <c r="E3449" s="27">
        <f t="shared" si="53"/>
        <v>64.847516894026043</v>
      </c>
    </row>
    <row r="3450" spans="1:5" x14ac:dyDescent="0.3">
      <c r="A3450" s="24">
        <v>42879.416666666664</v>
      </c>
      <c r="B3450" s="25">
        <v>1.5651189597037346E-4</v>
      </c>
      <c r="C3450" s="26">
        <v>50.5</v>
      </c>
      <c r="D3450" s="26">
        <v>1</v>
      </c>
      <c r="E3450" s="27">
        <f t="shared" si="53"/>
        <v>69.237732539373809</v>
      </c>
    </row>
    <row r="3451" spans="1:5" x14ac:dyDescent="0.3">
      <c r="A3451" s="24">
        <v>42879.458333333336</v>
      </c>
      <c r="B3451" s="25">
        <v>1.5927029138479797E-4</v>
      </c>
      <c r="C3451" s="26">
        <v>50.52</v>
      </c>
      <c r="D3451" s="26">
        <v>1</v>
      </c>
      <c r="E3451" s="27">
        <f t="shared" si="53"/>
        <v>70.48589565785754</v>
      </c>
    </row>
    <row r="3452" spans="1:5" x14ac:dyDescent="0.3">
      <c r="A3452" s="24">
        <v>42879.5</v>
      </c>
      <c r="B3452" s="25">
        <v>1.6151262063627791E-4</v>
      </c>
      <c r="C3452" s="26">
        <v>50.540000000000006</v>
      </c>
      <c r="D3452" s="26">
        <v>1</v>
      </c>
      <c r="E3452" s="27">
        <f t="shared" si="53"/>
        <v>71.506547139347575</v>
      </c>
    </row>
    <row r="3453" spans="1:5" x14ac:dyDescent="0.3">
      <c r="A3453" s="24">
        <v>42879.541666666664</v>
      </c>
      <c r="B3453" s="25">
        <v>1.5497324190951641E-4</v>
      </c>
      <c r="C3453" s="26">
        <v>50.5</v>
      </c>
      <c r="D3453" s="26">
        <v>1</v>
      </c>
      <c r="E3453" s="27">
        <f t="shared" si="53"/>
        <v>68.557062755931867</v>
      </c>
    </row>
    <row r="3454" spans="1:5" x14ac:dyDescent="0.3">
      <c r="A3454" s="24">
        <v>42879.583333333336</v>
      </c>
      <c r="B3454" s="25">
        <v>1.3836636069428988E-4</v>
      </c>
      <c r="C3454" s="26">
        <v>50.38</v>
      </c>
      <c r="D3454" s="26">
        <v>1</v>
      </c>
      <c r="E3454" s="27">
        <f t="shared" si="53"/>
        <v>61.065059925578119</v>
      </c>
    </row>
    <row r="3455" spans="1:5" x14ac:dyDescent="0.3">
      <c r="A3455" s="24">
        <v>42879.625</v>
      </c>
      <c r="B3455" s="25">
        <v>1.3450730428632692E-4</v>
      </c>
      <c r="C3455" s="26">
        <v>50.5</v>
      </c>
      <c r="D3455" s="26">
        <v>1</v>
      </c>
      <c r="E3455" s="27">
        <f t="shared" si="53"/>
        <v>59.503341270185302</v>
      </c>
    </row>
    <row r="3456" spans="1:5" x14ac:dyDescent="0.3">
      <c r="A3456" s="24">
        <v>42879.666666666664</v>
      </c>
      <c r="B3456" s="25">
        <v>1.3626129213336247E-4</v>
      </c>
      <c r="C3456" s="26">
        <v>50.540000000000006</v>
      </c>
      <c r="D3456" s="26">
        <v>2</v>
      </c>
      <c r="E3456" s="27">
        <f t="shared" si="53"/>
        <v>60.327016370720422</v>
      </c>
    </row>
    <row r="3457" spans="1:5" x14ac:dyDescent="0.3">
      <c r="A3457" s="24">
        <v>42879.708333333336</v>
      </c>
      <c r="B3457" s="25">
        <v>1.3811614637212078E-4</v>
      </c>
      <c r="C3457" s="26">
        <v>51.01</v>
      </c>
      <c r="D3457" s="26">
        <v>2</v>
      </c>
      <c r="E3457" s="27">
        <f t="shared" si="53"/>
        <v>61.716868527630872</v>
      </c>
    </row>
    <row r="3458" spans="1:5" x14ac:dyDescent="0.3">
      <c r="A3458" s="24">
        <v>42879.75</v>
      </c>
      <c r="B3458" s="25">
        <v>1.3318923404313457E-4</v>
      </c>
      <c r="C3458" s="26">
        <v>51.259999999999991</v>
      </c>
      <c r="D3458" s="26">
        <v>2</v>
      </c>
      <c r="E3458" s="27">
        <f t="shared" si="53"/>
        <v>59.806974000567436</v>
      </c>
    </row>
    <row r="3459" spans="1:5" x14ac:dyDescent="0.3">
      <c r="A3459" s="24">
        <v>42879.791666666664</v>
      </c>
      <c r="B3459" s="25">
        <v>1.2641364286899209E-4</v>
      </c>
      <c r="C3459" s="26">
        <v>52.1</v>
      </c>
      <c r="D3459" s="26">
        <v>2</v>
      </c>
      <c r="E3459" s="27">
        <f t="shared" si="53"/>
        <v>57.694680950836513</v>
      </c>
    </row>
    <row r="3460" spans="1:5" x14ac:dyDescent="0.3">
      <c r="A3460" s="24">
        <v>42879.833333333336</v>
      </c>
      <c r="B3460" s="25">
        <v>1.1706582015936072E-4</v>
      </c>
      <c r="C3460" s="26">
        <v>52.539999999999992</v>
      </c>
      <c r="D3460" s="26">
        <v>2</v>
      </c>
      <c r="E3460" s="27">
        <f t="shared" si="53"/>
        <v>53.879590554673825</v>
      </c>
    </row>
    <row r="3461" spans="1:5" x14ac:dyDescent="0.3">
      <c r="A3461" s="24">
        <v>42879.875</v>
      </c>
      <c r="B3461" s="25">
        <v>1.1364352569796534E-4</v>
      </c>
      <c r="C3461" s="26">
        <v>53.650000000000006</v>
      </c>
      <c r="D3461" s="26">
        <v>2</v>
      </c>
      <c r="E3461" s="27">
        <f t="shared" si="53"/>
        <v>53.409502346375568</v>
      </c>
    </row>
    <row r="3462" spans="1:5" x14ac:dyDescent="0.3">
      <c r="A3462" s="24">
        <v>42879.916666666664</v>
      </c>
      <c r="B3462" s="25">
        <v>1.0537460231225717E-4</v>
      </c>
      <c r="C3462" s="26">
        <v>52.21</v>
      </c>
      <c r="D3462" s="26">
        <v>2</v>
      </c>
      <c r="E3462" s="27">
        <f t="shared" si="53"/>
        <v>48.194085963693013</v>
      </c>
    </row>
    <row r="3463" spans="1:5" x14ac:dyDescent="0.3">
      <c r="A3463" s="24">
        <v>42879.958333333336</v>
      </c>
      <c r="B3463" s="25">
        <v>9.4102875994135765E-5</v>
      </c>
      <c r="C3463" s="26">
        <v>52.01</v>
      </c>
      <c r="D3463" s="26">
        <v>2</v>
      </c>
      <c r="E3463" s="27">
        <f t="shared" si="53"/>
        <v>42.873985484785806</v>
      </c>
    </row>
    <row r="3464" spans="1:5" x14ac:dyDescent="0.3">
      <c r="A3464" s="24">
        <v>42880</v>
      </c>
      <c r="B3464" s="25">
        <v>8.5949866235597331E-5</v>
      </c>
      <c r="C3464" s="26">
        <v>52.19</v>
      </c>
      <c r="D3464" s="26">
        <v>3</v>
      </c>
      <c r="E3464" s="27">
        <f t="shared" si="53"/>
        <v>39.294938025001827</v>
      </c>
    </row>
    <row r="3465" spans="1:5" x14ac:dyDescent="0.3">
      <c r="A3465" s="24">
        <v>42880.041666666664</v>
      </c>
      <c r="B3465" s="25">
        <v>8.1420217180219314E-5</v>
      </c>
      <c r="C3465" s="26">
        <v>50.49</v>
      </c>
      <c r="D3465" s="26">
        <v>3</v>
      </c>
      <c r="E3465" s="27">
        <f t="shared" si="53"/>
        <v>36.011543265160434</v>
      </c>
    </row>
    <row r="3466" spans="1:5" x14ac:dyDescent="0.3">
      <c r="A3466" s="24">
        <v>42880.083333333336</v>
      </c>
      <c r="B3466" s="25">
        <v>7.9461314227120741E-5</v>
      </c>
      <c r="C3466" s="26">
        <v>47.569999999999993</v>
      </c>
      <c r="D3466" s="26">
        <v>3</v>
      </c>
      <c r="E3466" s="27">
        <f t="shared" ref="E3466:E3529" si="54">C3466*B3466*8760</f>
        <v>33.112578527789005</v>
      </c>
    </row>
    <row r="3467" spans="1:5" x14ac:dyDescent="0.3">
      <c r="A3467" s="24">
        <v>42880.125</v>
      </c>
      <c r="B3467" s="25">
        <v>7.8079282195189019E-5</v>
      </c>
      <c r="C3467" s="26">
        <v>47.66</v>
      </c>
      <c r="D3467" s="26">
        <v>3</v>
      </c>
      <c r="E3467" s="27">
        <f t="shared" si="54"/>
        <v>32.598225243342924</v>
      </c>
    </row>
    <row r="3468" spans="1:5" x14ac:dyDescent="0.3">
      <c r="A3468" s="24">
        <v>42880.166666666664</v>
      </c>
      <c r="B3468" s="25">
        <v>7.8295648857968489E-5</v>
      </c>
      <c r="C3468" s="26">
        <v>49.06</v>
      </c>
      <c r="D3468" s="26">
        <v>3</v>
      </c>
      <c r="E3468" s="27">
        <f t="shared" si="54"/>
        <v>33.648776508834139</v>
      </c>
    </row>
    <row r="3469" spans="1:5" x14ac:dyDescent="0.3">
      <c r="A3469" s="24">
        <v>42880.208333333336</v>
      </c>
      <c r="B3469" s="25">
        <v>8.0619199728995436E-5</v>
      </c>
      <c r="C3469" s="26">
        <v>50.59</v>
      </c>
      <c r="D3469" s="26">
        <v>3</v>
      </c>
      <c r="E3469" s="27">
        <f t="shared" si="54"/>
        <v>35.727881753179339</v>
      </c>
    </row>
    <row r="3470" spans="1:5" x14ac:dyDescent="0.3">
      <c r="A3470" s="24">
        <v>42880.25</v>
      </c>
      <c r="B3470" s="25">
        <v>8.568460763770136E-5</v>
      </c>
      <c r="C3470" s="26">
        <v>53.789999999999992</v>
      </c>
      <c r="D3470" s="26">
        <v>3</v>
      </c>
      <c r="E3470" s="27">
        <f t="shared" si="54"/>
        <v>40.374621392727931</v>
      </c>
    </row>
    <row r="3471" spans="1:5" x14ac:dyDescent="0.3">
      <c r="A3471" s="24">
        <v>42880.291666666664</v>
      </c>
      <c r="B3471" s="25">
        <v>9.2494683431893081E-5</v>
      </c>
      <c r="C3471" s="26">
        <v>54.04</v>
      </c>
      <c r="D3471" s="26">
        <v>3</v>
      </c>
      <c r="E3471" s="27">
        <f t="shared" si="54"/>
        <v>43.786095187697235</v>
      </c>
    </row>
    <row r="3472" spans="1:5" x14ac:dyDescent="0.3">
      <c r="A3472" s="24">
        <v>42880.333333333336</v>
      </c>
      <c r="B3472" s="25">
        <v>1.2300714015566573E-4</v>
      </c>
      <c r="C3472" s="26">
        <v>54.89</v>
      </c>
      <c r="D3472" s="26">
        <v>2</v>
      </c>
      <c r="E3472" s="27">
        <f t="shared" si="54"/>
        <v>59.146310446745751</v>
      </c>
    </row>
    <row r="3473" spans="1:5" x14ac:dyDescent="0.3">
      <c r="A3473" s="24">
        <v>42880.375</v>
      </c>
      <c r="B3473" s="25">
        <v>1.4631943434490293E-4</v>
      </c>
      <c r="C3473" s="26">
        <v>54.930000000000007</v>
      </c>
      <c r="D3473" s="26">
        <v>2</v>
      </c>
      <c r="E3473" s="27">
        <f t="shared" si="54"/>
        <v>70.40698039023394</v>
      </c>
    </row>
    <row r="3474" spans="1:5" x14ac:dyDescent="0.3">
      <c r="A3474" s="24">
        <v>42880.416666666664</v>
      </c>
      <c r="B3474" s="25">
        <v>1.5601869006020476E-4</v>
      </c>
      <c r="C3474" s="26">
        <v>54.69</v>
      </c>
      <c r="D3474" s="26">
        <v>1</v>
      </c>
      <c r="E3474" s="27">
        <f t="shared" si="54"/>
        <v>74.746120516279163</v>
      </c>
    </row>
    <row r="3475" spans="1:5" x14ac:dyDescent="0.3">
      <c r="A3475" s="24">
        <v>42880.458333333336</v>
      </c>
      <c r="B3475" s="25">
        <v>1.5881038048565739E-4</v>
      </c>
      <c r="C3475" s="26">
        <v>54.5</v>
      </c>
      <c r="D3475" s="26">
        <v>1</v>
      </c>
      <c r="E3475" s="27">
        <f t="shared" si="54"/>
        <v>75.819251851462553</v>
      </c>
    </row>
    <row r="3476" spans="1:5" x14ac:dyDescent="0.3">
      <c r="A3476" s="24">
        <v>42880.5</v>
      </c>
      <c r="B3476" s="25">
        <v>1.6135109313655157E-4</v>
      </c>
      <c r="C3476" s="26">
        <v>54.69</v>
      </c>
      <c r="D3476" s="26">
        <v>1</v>
      </c>
      <c r="E3476" s="27">
        <f t="shared" si="54"/>
        <v>77.300791644668919</v>
      </c>
    </row>
    <row r="3477" spans="1:5" x14ac:dyDescent="0.3">
      <c r="A3477" s="24">
        <v>42880.541666666664</v>
      </c>
      <c r="B3477" s="25">
        <v>1.542821961834115E-4</v>
      </c>
      <c r="C3477" s="26">
        <v>54.5</v>
      </c>
      <c r="D3477" s="26">
        <v>1</v>
      </c>
      <c r="E3477" s="27">
        <f t="shared" si="54"/>
        <v>73.65740610188432</v>
      </c>
    </row>
    <row r="3478" spans="1:5" x14ac:dyDescent="0.3">
      <c r="A3478" s="24">
        <v>42880.583333333336</v>
      </c>
      <c r="B3478" s="25">
        <v>1.3664712026372039E-4</v>
      </c>
      <c r="C3478" s="26">
        <v>54.04</v>
      </c>
      <c r="D3478" s="26">
        <v>1</v>
      </c>
      <c r="E3478" s="27">
        <f t="shared" si="54"/>
        <v>64.687434920490702</v>
      </c>
    </row>
    <row r="3479" spans="1:5" x14ac:dyDescent="0.3">
      <c r="A3479" s="24">
        <v>42880.625</v>
      </c>
      <c r="B3479" s="25">
        <v>1.2918299728289294E-4</v>
      </c>
      <c r="C3479" s="26">
        <v>54.04</v>
      </c>
      <c r="D3479" s="26">
        <v>1</v>
      </c>
      <c r="E3479" s="27">
        <f t="shared" si="54"/>
        <v>61.1539907569476</v>
      </c>
    </row>
    <row r="3480" spans="1:5" x14ac:dyDescent="0.3">
      <c r="A3480" s="24">
        <v>42880.666666666664</v>
      </c>
      <c r="B3480" s="25">
        <v>1.2861988561930604E-4</v>
      </c>
      <c r="C3480" s="26">
        <v>54.04</v>
      </c>
      <c r="D3480" s="26">
        <v>2</v>
      </c>
      <c r="E3480" s="27">
        <f t="shared" si="54"/>
        <v>60.88741910127753</v>
      </c>
    </row>
    <row r="3481" spans="1:5" x14ac:dyDescent="0.3">
      <c r="A3481" s="24">
        <v>42880.708333333336</v>
      </c>
      <c r="B3481" s="25">
        <v>1.2935259940032625E-4</v>
      </c>
      <c r="C3481" s="26">
        <v>54.04</v>
      </c>
      <c r="D3481" s="26">
        <v>2</v>
      </c>
      <c r="E3481" s="27">
        <f t="shared" si="54"/>
        <v>61.234278771160199</v>
      </c>
    </row>
    <row r="3482" spans="1:5" x14ac:dyDescent="0.3">
      <c r="A3482" s="24">
        <v>42880.75</v>
      </c>
      <c r="B3482" s="25">
        <v>1.2639494061862826E-4</v>
      </c>
      <c r="C3482" s="26">
        <v>52.7</v>
      </c>
      <c r="D3482" s="26">
        <v>2</v>
      </c>
      <c r="E3482" s="27">
        <f t="shared" si="54"/>
        <v>58.350477126470977</v>
      </c>
    </row>
    <row r="3483" spans="1:5" x14ac:dyDescent="0.3">
      <c r="A3483" s="24">
        <v>42880.791666666664</v>
      </c>
      <c r="B3483" s="25">
        <v>1.2284067779535788E-4</v>
      </c>
      <c r="C3483" s="26">
        <v>53.02</v>
      </c>
      <c r="D3483" s="26">
        <v>2</v>
      </c>
      <c r="E3483" s="27">
        <f t="shared" si="54"/>
        <v>57.0539915735785</v>
      </c>
    </row>
    <row r="3484" spans="1:5" x14ac:dyDescent="0.3">
      <c r="A3484" s="24">
        <v>42880.833333333336</v>
      </c>
      <c r="B3484" s="25">
        <v>1.1762398138840864E-4</v>
      </c>
      <c r="C3484" s="26">
        <v>53.66</v>
      </c>
      <c r="D3484" s="26">
        <v>2</v>
      </c>
      <c r="E3484" s="27">
        <f t="shared" si="54"/>
        <v>55.290516889805588</v>
      </c>
    </row>
    <row r="3485" spans="1:5" x14ac:dyDescent="0.3">
      <c r="A3485" s="24">
        <v>42880.875</v>
      </c>
      <c r="B3485" s="25">
        <v>1.1721486534746956E-4</v>
      </c>
      <c r="C3485" s="26">
        <v>55.89</v>
      </c>
      <c r="D3485" s="26">
        <v>2</v>
      </c>
      <c r="E3485" s="27">
        <f t="shared" si="54"/>
        <v>57.387976100605847</v>
      </c>
    </row>
    <row r="3486" spans="1:5" x14ac:dyDescent="0.3">
      <c r="A3486" s="24">
        <v>42880.916666666664</v>
      </c>
      <c r="B3486" s="25">
        <v>1.1129304864107453E-4</v>
      </c>
      <c r="C3486" s="26">
        <v>54.89</v>
      </c>
      <c r="D3486" s="26">
        <v>2</v>
      </c>
      <c r="E3486" s="27">
        <f t="shared" si="54"/>
        <v>53.513748853599175</v>
      </c>
    </row>
    <row r="3487" spans="1:5" x14ac:dyDescent="0.3">
      <c r="A3487" s="24">
        <v>42880.958333333336</v>
      </c>
      <c r="B3487" s="25">
        <v>1.0102529394212642E-4</v>
      </c>
      <c r="C3487" s="26">
        <v>53.650000000000006</v>
      </c>
      <c r="D3487" s="26">
        <v>2</v>
      </c>
      <c r="E3487" s="27">
        <f t="shared" si="54"/>
        <v>47.479261495156926</v>
      </c>
    </row>
    <row r="3488" spans="1:5" x14ac:dyDescent="0.3">
      <c r="A3488" s="24">
        <v>42881</v>
      </c>
      <c r="B3488" s="25">
        <v>9.0406537450885772E-5</v>
      </c>
      <c r="C3488" s="26">
        <v>54.930000000000007</v>
      </c>
      <c r="D3488" s="26">
        <v>3</v>
      </c>
      <c r="E3488" s="27">
        <f t="shared" si="54"/>
        <v>43.502432455071883</v>
      </c>
    </row>
    <row r="3489" spans="1:5" x14ac:dyDescent="0.3">
      <c r="A3489" s="24">
        <v>42881.041666666664</v>
      </c>
      <c r="B3489" s="25">
        <v>8.4027502224234422E-5</v>
      </c>
      <c r="C3489" s="26">
        <v>53.25</v>
      </c>
      <c r="D3489" s="26">
        <v>3</v>
      </c>
      <c r="E3489" s="27">
        <f t="shared" si="54"/>
        <v>39.19630896253863</v>
      </c>
    </row>
    <row r="3490" spans="1:5" x14ac:dyDescent="0.3">
      <c r="A3490" s="24">
        <v>42881.083333333336</v>
      </c>
      <c r="B3490" s="25">
        <v>8.0605775042550014E-5</v>
      </c>
      <c r="C3490" s="26">
        <v>51.53</v>
      </c>
      <c r="D3490" s="26">
        <v>3</v>
      </c>
      <c r="E3490" s="27">
        <f t="shared" si="54"/>
        <v>36.385672550377194</v>
      </c>
    </row>
    <row r="3491" spans="1:5" x14ac:dyDescent="0.3">
      <c r="A3491" s="24">
        <v>42881.125</v>
      </c>
      <c r="B3491" s="25">
        <v>7.8819812098876812E-5</v>
      </c>
      <c r="C3491" s="26">
        <v>50.540000000000006</v>
      </c>
      <c r="D3491" s="26">
        <v>3</v>
      </c>
      <c r="E3491" s="27">
        <f t="shared" si="54"/>
        <v>34.895926938460576</v>
      </c>
    </row>
    <row r="3492" spans="1:5" x14ac:dyDescent="0.3">
      <c r="A3492" s="24">
        <v>42881.166666666664</v>
      </c>
      <c r="B3492" s="25">
        <v>7.8222459335255593E-5</v>
      </c>
      <c r="C3492" s="26">
        <v>49.39</v>
      </c>
      <c r="D3492" s="26">
        <v>3</v>
      </c>
      <c r="E3492" s="27">
        <f t="shared" si="54"/>
        <v>33.843447655138078</v>
      </c>
    </row>
    <row r="3493" spans="1:5" x14ac:dyDescent="0.3">
      <c r="A3493" s="24">
        <v>42881.208333333336</v>
      </c>
      <c r="B3493" s="25">
        <v>7.9535843646600025E-5</v>
      </c>
      <c r="C3493" s="26">
        <v>50.86</v>
      </c>
      <c r="D3493" s="26">
        <v>3</v>
      </c>
      <c r="E3493" s="27">
        <f t="shared" si="54"/>
        <v>35.435890748906836</v>
      </c>
    </row>
    <row r="3494" spans="1:5" x14ac:dyDescent="0.3">
      <c r="A3494" s="24">
        <v>42881.25</v>
      </c>
      <c r="B3494" s="25">
        <v>7.9424383811863087E-5</v>
      </c>
      <c r="C3494" s="26">
        <v>54.04</v>
      </c>
      <c r="D3494" s="26">
        <v>3</v>
      </c>
      <c r="E3494" s="27">
        <f t="shared" si="54"/>
        <v>37.59874082245139</v>
      </c>
    </row>
    <row r="3495" spans="1:5" x14ac:dyDescent="0.3">
      <c r="A3495" s="24">
        <v>42881.291666666664</v>
      </c>
      <c r="B3495" s="25">
        <v>7.4007040786385104E-5</v>
      </c>
      <c r="C3495" s="26">
        <v>54</v>
      </c>
      <c r="D3495" s="26">
        <v>3</v>
      </c>
      <c r="E3495" s="27">
        <f t="shared" si="54"/>
        <v>35.008290573591609</v>
      </c>
    </row>
    <row r="3496" spans="1:5" x14ac:dyDescent="0.3">
      <c r="A3496" s="24">
        <v>42881.333333333336</v>
      </c>
      <c r="B3496" s="25">
        <v>8.444869742119839E-5</v>
      </c>
      <c r="C3496" s="26">
        <v>55.23</v>
      </c>
      <c r="D3496" s="26">
        <v>2</v>
      </c>
      <c r="E3496" s="27">
        <f t="shared" si="54"/>
        <v>40.857529653097608</v>
      </c>
    </row>
    <row r="3497" spans="1:5" x14ac:dyDescent="0.3">
      <c r="A3497" s="24">
        <v>42881.375</v>
      </c>
      <c r="B3497" s="25">
        <v>9.6875707242942728E-5</v>
      </c>
      <c r="C3497" s="26">
        <v>55.39</v>
      </c>
      <c r="D3497" s="26">
        <v>2</v>
      </c>
      <c r="E3497" s="27">
        <f t="shared" si="54"/>
        <v>47.005681915874597</v>
      </c>
    </row>
    <row r="3498" spans="1:5" x14ac:dyDescent="0.3">
      <c r="A3498" s="24">
        <v>42881.416666666664</v>
      </c>
      <c r="B3498" s="25">
        <v>1.0873057401728108E-4</v>
      </c>
      <c r="C3498" s="26">
        <v>54.900000000000006</v>
      </c>
      <c r="D3498" s="26">
        <v>1</v>
      </c>
      <c r="E3498" s="27">
        <f t="shared" si="54"/>
        <v>52.291142578686888</v>
      </c>
    </row>
    <row r="3499" spans="1:5" x14ac:dyDescent="0.3">
      <c r="A3499" s="24">
        <v>42881.458333333336</v>
      </c>
      <c r="B3499" s="25">
        <v>1.1355976522335624E-4</v>
      </c>
      <c r="C3499" s="26">
        <v>54.04</v>
      </c>
      <c r="D3499" s="26">
        <v>1</v>
      </c>
      <c r="E3499" s="27">
        <f t="shared" si="54"/>
        <v>53.758102682990703</v>
      </c>
    </row>
    <row r="3500" spans="1:5" x14ac:dyDescent="0.3">
      <c r="A3500" s="24">
        <v>42881.5</v>
      </c>
      <c r="B3500" s="25">
        <v>1.1624910773993536E-4</v>
      </c>
      <c r="C3500" s="26">
        <v>54.53</v>
      </c>
      <c r="D3500" s="26">
        <v>1</v>
      </c>
      <c r="E3500" s="27">
        <f t="shared" si="54"/>
        <v>55.530199282714001</v>
      </c>
    </row>
    <row r="3501" spans="1:5" x14ac:dyDescent="0.3">
      <c r="A3501" s="24">
        <v>42881.541666666664</v>
      </c>
      <c r="B3501" s="25">
        <v>1.1315954669601408E-4</v>
      </c>
      <c r="C3501" s="26">
        <v>54.04</v>
      </c>
      <c r="D3501" s="26">
        <v>1</v>
      </c>
      <c r="E3501" s="27">
        <f t="shared" si="54"/>
        <v>53.568643074244783</v>
      </c>
    </row>
    <row r="3502" spans="1:5" x14ac:dyDescent="0.3">
      <c r="A3502" s="24">
        <v>42881.583333333336</v>
      </c>
      <c r="B3502" s="25">
        <v>1.0488288235268801E-4</v>
      </c>
      <c r="C3502" s="26">
        <v>51.65</v>
      </c>
      <c r="D3502" s="26">
        <v>1</v>
      </c>
      <c r="E3502" s="27">
        <f t="shared" si="54"/>
        <v>47.454679652003108</v>
      </c>
    </row>
    <row r="3503" spans="1:5" x14ac:dyDescent="0.3">
      <c r="A3503" s="24">
        <v>42881.625</v>
      </c>
      <c r="B3503" s="25">
        <v>1.0116320784398345E-4</v>
      </c>
      <c r="C3503" s="26">
        <v>50.34</v>
      </c>
      <c r="D3503" s="26">
        <v>1</v>
      </c>
      <c r="E3503" s="27">
        <f t="shared" si="54"/>
        <v>44.610789533907273</v>
      </c>
    </row>
    <row r="3504" spans="1:5" x14ac:dyDescent="0.3">
      <c r="A3504" s="24">
        <v>42881.666666666664</v>
      </c>
      <c r="B3504" s="25">
        <v>9.9779566230285744E-5</v>
      </c>
      <c r="C3504" s="26">
        <v>50.15</v>
      </c>
      <c r="D3504" s="26">
        <v>2</v>
      </c>
      <c r="E3504" s="27">
        <f t="shared" si="54"/>
        <v>43.83456035889175</v>
      </c>
    </row>
    <row r="3505" spans="1:5" x14ac:dyDescent="0.3">
      <c r="A3505" s="24">
        <v>42881.708333333336</v>
      </c>
      <c r="B3505" s="25">
        <v>1.0169423526894942E-4</v>
      </c>
      <c r="C3505" s="26">
        <v>50.15</v>
      </c>
      <c r="D3505" s="26">
        <v>2</v>
      </c>
      <c r="E3505" s="27">
        <f t="shared" si="54"/>
        <v>44.675701272943243</v>
      </c>
    </row>
    <row r="3506" spans="1:5" x14ac:dyDescent="0.3">
      <c r="A3506" s="24">
        <v>42881.75</v>
      </c>
      <c r="B3506" s="25">
        <v>1.0204370232704553E-4</v>
      </c>
      <c r="C3506" s="26">
        <v>50.15</v>
      </c>
      <c r="D3506" s="26">
        <v>2</v>
      </c>
      <c r="E3506" s="27">
        <f t="shared" si="54"/>
        <v>44.829227044103682</v>
      </c>
    </row>
    <row r="3507" spans="1:5" x14ac:dyDescent="0.3">
      <c r="A3507" s="24">
        <v>42881.791666666664</v>
      </c>
      <c r="B3507" s="25">
        <v>1.0465264681410269E-4</v>
      </c>
      <c r="C3507" s="26">
        <v>50.540000000000006</v>
      </c>
      <c r="D3507" s="26">
        <v>2</v>
      </c>
      <c r="E3507" s="27">
        <f t="shared" si="54"/>
        <v>46.332908185066415</v>
      </c>
    </row>
    <row r="3508" spans="1:5" x14ac:dyDescent="0.3">
      <c r="A3508" s="24">
        <v>42881.833333333336</v>
      </c>
      <c r="B3508" s="25">
        <v>1.0607997458400138E-4</v>
      </c>
      <c r="C3508" s="26">
        <v>51.47</v>
      </c>
      <c r="D3508" s="26">
        <v>2</v>
      </c>
      <c r="E3508" s="27">
        <f t="shared" si="54"/>
        <v>47.829041916505709</v>
      </c>
    </row>
    <row r="3509" spans="1:5" x14ac:dyDescent="0.3">
      <c r="A3509" s="24">
        <v>42881.875</v>
      </c>
      <c r="B3509" s="25">
        <v>1.1052219478269789E-4</v>
      </c>
      <c r="C3509" s="26">
        <v>54</v>
      </c>
      <c r="D3509" s="26">
        <v>2</v>
      </c>
      <c r="E3509" s="27">
        <f t="shared" si="54"/>
        <v>52.281419020007405</v>
      </c>
    </row>
    <row r="3510" spans="1:5" x14ac:dyDescent="0.3">
      <c r="A3510" s="24">
        <v>42881.916666666664</v>
      </c>
      <c r="B3510" s="25">
        <v>1.0885010726283047E-4</v>
      </c>
      <c r="C3510" s="26">
        <v>52.71</v>
      </c>
      <c r="D3510" s="26">
        <v>2</v>
      </c>
      <c r="E3510" s="27">
        <f t="shared" si="54"/>
        <v>50.260404987496436</v>
      </c>
    </row>
    <row r="3511" spans="1:5" x14ac:dyDescent="0.3">
      <c r="A3511" s="24">
        <v>42881.958333333336</v>
      </c>
      <c r="B3511" s="25">
        <v>1.0009939691073435E-4</v>
      </c>
      <c r="C3511" s="26">
        <v>52.53</v>
      </c>
      <c r="D3511" s="26">
        <v>2</v>
      </c>
      <c r="E3511" s="27">
        <f t="shared" si="54"/>
        <v>46.062018760754867</v>
      </c>
    </row>
    <row r="3512" spans="1:5" x14ac:dyDescent="0.3">
      <c r="A3512" s="24">
        <v>42882</v>
      </c>
      <c r="B3512" s="25">
        <v>9.0224616165365186E-5</v>
      </c>
      <c r="C3512" s="26">
        <v>54.900000000000006</v>
      </c>
      <c r="D3512" s="26">
        <v>3</v>
      </c>
      <c r="E3512" s="27">
        <f t="shared" si="54"/>
        <v>43.391183304712094</v>
      </c>
    </row>
    <row r="3513" spans="1:5" x14ac:dyDescent="0.3">
      <c r="A3513" s="24">
        <v>42882.041666666664</v>
      </c>
      <c r="B3513" s="25">
        <v>8.3293400972703625E-5</v>
      </c>
      <c r="C3513" s="26">
        <v>54.04</v>
      </c>
      <c r="D3513" s="26">
        <v>3</v>
      </c>
      <c r="E3513" s="27">
        <f t="shared" si="54"/>
        <v>39.430296403828557</v>
      </c>
    </row>
    <row r="3514" spans="1:5" x14ac:dyDescent="0.3">
      <c r="A3514" s="24">
        <v>42882.083333333336</v>
      </c>
      <c r="B3514" s="25">
        <v>7.9738557107240007E-5</v>
      </c>
      <c r="C3514" s="26">
        <v>53.25</v>
      </c>
      <c r="D3514" s="26">
        <v>3</v>
      </c>
      <c r="E3514" s="27">
        <f t="shared" si="54"/>
        <v>37.195644733814248</v>
      </c>
    </row>
    <row r="3515" spans="1:5" x14ac:dyDescent="0.3">
      <c r="A3515" s="24">
        <v>42882.125</v>
      </c>
      <c r="B3515" s="25">
        <v>7.7663742608842913E-5</v>
      </c>
      <c r="C3515" s="26">
        <v>52.79</v>
      </c>
      <c r="D3515" s="26">
        <v>3</v>
      </c>
      <c r="E3515" s="27">
        <f t="shared" si="54"/>
        <v>35.914852197530358</v>
      </c>
    </row>
    <row r="3516" spans="1:5" x14ac:dyDescent="0.3">
      <c r="A3516" s="24">
        <v>42882.166666666664</v>
      </c>
      <c r="B3516" s="25">
        <v>7.7241634575381447E-5</v>
      </c>
      <c r="C3516" s="26">
        <v>52.019999999999996</v>
      </c>
      <c r="D3516" s="26">
        <v>3</v>
      </c>
      <c r="E3516" s="27">
        <f t="shared" si="54"/>
        <v>35.198642116155362</v>
      </c>
    </row>
    <row r="3517" spans="1:5" x14ac:dyDescent="0.3">
      <c r="A3517" s="24">
        <v>42882.208333333336</v>
      </c>
      <c r="B3517" s="25">
        <v>7.7949658804643795E-5</v>
      </c>
      <c r="C3517" s="26">
        <v>51.57</v>
      </c>
      <c r="D3517" s="26">
        <v>3</v>
      </c>
      <c r="E3517" s="27">
        <f t="shared" si="54"/>
        <v>35.214007803906007</v>
      </c>
    </row>
    <row r="3518" spans="1:5" x14ac:dyDescent="0.3">
      <c r="A3518" s="24">
        <v>42882.25</v>
      </c>
      <c r="B3518" s="25">
        <v>7.6844929093976557E-5</v>
      </c>
      <c r="C3518" s="26">
        <v>50.31</v>
      </c>
      <c r="D3518" s="26">
        <v>3</v>
      </c>
      <c r="E3518" s="27">
        <f t="shared" si="54"/>
        <v>33.866759032609338</v>
      </c>
    </row>
    <row r="3519" spans="1:5" x14ac:dyDescent="0.3">
      <c r="A3519" s="24">
        <v>42882.291666666664</v>
      </c>
      <c r="B3519" s="25">
        <v>6.8186560702258522E-5</v>
      </c>
      <c r="C3519" s="26">
        <v>47.91</v>
      </c>
      <c r="D3519" s="26">
        <v>3</v>
      </c>
      <c r="E3519" s="27">
        <f t="shared" si="54"/>
        <v>28.617326759628</v>
      </c>
    </row>
    <row r="3520" spans="1:5" x14ac:dyDescent="0.3">
      <c r="A3520" s="24">
        <v>42882.333333333336</v>
      </c>
      <c r="B3520" s="25">
        <v>7.1952307299123205E-5</v>
      </c>
      <c r="C3520" s="26">
        <v>47.9</v>
      </c>
      <c r="D3520" s="26">
        <v>3</v>
      </c>
      <c r="E3520" s="27">
        <f t="shared" si="54"/>
        <v>30.191475951941293</v>
      </c>
    </row>
    <row r="3521" spans="1:5" x14ac:dyDescent="0.3">
      <c r="A3521" s="24">
        <v>42882.375</v>
      </c>
      <c r="B3521" s="25">
        <v>7.7732684212130238E-5</v>
      </c>
      <c r="C3521" s="26">
        <v>51.04</v>
      </c>
      <c r="D3521" s="26">
        <v>3</v>
      </c>
      <c r="E3521" s="27">
        <f t="shared" si="54"/>
        <v>34.755091531159238</v>
      </c>
    </row>
    <row r="3522" spans="1:5" x14ac:dyDescent="0.3">
      <c r="A3522" s="24">
        <v>42882.416666666664</v>
      </c>
      <c r="B3522" s="25">
        <v>8.3736658864549899E-5</v>
      </c>
      <c r="C3522" s="26">
        <v>50.5</v>
      </c>
      <c r="D3522" s="26">
        <v>3</v>
      </c>
      <c r="E3522" s="27">
        <f t="shared" si="54"/>
        <v>37.043423148499585</v>
      </c>
    </row>
    <row r="3523" spans="1:5" x14ac:dyDescent="0.3">
      <c r="A3523" s="24">
        <v>42882.458333333336</v>
      </c>
      <c r="B3523" s="25">
        <v>8.7665962838914658E-5</v>
      </c>
      <c r="C3523" s="26">
        <v>47.62</v>
      </c>
      <c r="D3523" s="26">
        <v>3</v>
      </c>
      <c r="E3523" s="27">
        <f t="shared" si="54"/>
        <v>36.56996159740865</v>
      </c>
    </row>
    <row r="3524" spans="1:5" x14ac:dyDescent="0.3">
      <c r="A3524" s="24">
        <v>42882.5</v>
      </c>
      <c r="B3524" s="25">
        <v>9.0683895862542582E-5</v>
      </c>
      <c r="C3524" s="26">
        <v>44.59</v>
      </c>
      <c r="D3524" s="26">
        <v>3</v>
      </c>
      <c r="E3524" s="27">
        <f t="shared" si="54"/>
        <v>35.421891468634378</v>
      </c>
    </row>
    <row r="3525" spans="1:5" x14ac:dyDescent="0.3">
      <c r="A3525" s="24">
        <v>42882.541666666664</v>
      </c>
      <c r="B3525" s="25">
        <v>9.1421483193971628E-5</v>
      </c>
      <c r="C3525" s="26">
        <v>42.74</v>
      </c>
      <c r="D3525" s="26">
        <v>3</v>
      </c>
      <c r="E3525" s="27">
        <f t="shared" si="54"/>
        <v>34.228422719382642</v>
      </c>
    </row>
    <row r="3526" spans="1:5" x14ac:dyDescent="0.3">
      <c r="A3526" s="24">
        <v>42882.583333333336</v>
      </c>
      <c r="B3526" s="25">
        <v>8.9823258025576366E-5</v>
      </c>
      <c r="C3526" s="26">
        <v>41.319999999999993</v>
      </c>
      <c r="D3526" s="26">
        <v>3</v>
      </c>
      <c r="E3526" s="27">
        <f t="shared" si="54"/>
        <v>32.512713909363299</v>
      </c>
    </row>
    <row r="3527" spans="1:5" x14ac:dyDescent="0.3">
      <c r="A3527" s="24">
        <v>42882.625</v>
      </c>
      <c r="B3527" s="25">
        <v>8.7515271333036122E-5</v>
      </c>
      <c r="C3527" s="26">
        <v>40.600000000000009</v>
      </c>
      <c r="D3527" s="26">
        <v>3</v>
      </c>
      <c r="E3527" s="27">
        <f t="shared" si="54"/>
        <v>31.125331341222303</v>
      </c>
    </row>
    <row r="3528" spans="1:5" x14ac:dyDescent="0.3">
      <c r="A3528" s="24">
        <v>42882.666666666664</v>
      </c>
      <c r="B3528" s="25">
        <v>8.469864948960135E-5</v>
      </c>
      <c r="C3528" s="26">
        <v>38.58</v>
      </c>
      <c r="D3528" s="26">
        <v>3</v>
      </c>
      <c r="E3528" s="27">
        <f t="shared" si="54"/>
        <v>28.624823340425266</v>
      </c>
    </row>
    <row r="3529" spans="1:5" x14ac:dyDescent="0.3">
      <c r="A3529" s="24">
        <v>42882.708333333336</v>
      </c>
      <c r="B3529" s="25">
        <v>8.2395658707534996E-5</v>
      </c>
      <c r="C3529" s="26">
        <v>39.6</v>
      </c>
      <c r="D3529" s="26">
        <v>3</v>
      </c>
      <c r="E3529" s="27">
        <f t="shared" si="54"/>
        <v>28.582724423009058</v>
      </c>
    </row>
    <row r="3530" spans="1:5" x14ac:dyDescent="0.3">
      <c r="A3530" s="24">
        <v>42882.75</v>
      </c>
      <c r="B3530" s="25">
        <v>8.1307444616624875E-5</v>
      </c>
      <c r="C3530" s="26">
        <v>41</v>
      </c>
      <c r="D3530" s="26">
        <v>2</v>
      </c>
      <c r="E3530" s="27">
        <f t="shared" ref="E3530:E3593" si="55">C3530*B3530*8760</f>
        <v>29.202381808506992</v>
      </c>
    </row>
    <row r="3531" spans="1:5" x14ac:dyDescent="0.3">
      <c r="A3531" s="24">
        <v>42882.791666666664</v>
      </c>
      <c r="B3531" s="25">
        <v>8.3347536013086767E-5</v>
      </c>
      <c r="C3531" s="26">
        <v>41.98</v>
      </c>
      <c r="D3531" s="26">
        <v>2</v>
      </c>
      <c r="E3531" s="27">
        <f t="shared" si="55"/>
        <v>30.650622961625388</v>
      </c>
    </row>
    <row r="3532" spans="1:5" x14ac:dyDescent="0.3">
      <c r="A3532" s="24">
        <v>42882.833333333336</v>
      </c>
      <c r="B3532" s="25">
        <v>8.5706660932998038E-5</v>
      </c>
      <c r="C3532" s="26">
        <v>46</v>
      </c>
      <c r="D3532" s="26">
        <v>2</v>
      </c>
      <c r="E3532" s="27">
        <f t="shared" si="55"/>
        <v>34.53635608956089</v>
      </c>
    </row>
    <row r="3533" spans="1:5" x14ac:dyDescent="0.3">
      <c r="A3533" s="24">
        <v>42882.875</v>
      </c>
      <c r="B3533" s="25">
        <v>9.6472294602237103E-5</v>
      </c>
      <c r="C3533" s="26">
        <v>51.94</v>
      </c>
      <c r="D3533" s="26">
        <v>2</v>
      </c>
      <c r="E3533" s="27">
        <f t="shared" si="55"/>
        <v>43.894353799168108</v>
      </c>
    </row>
    <row r="3534" spans="1:5" x14ac:dyDescent="0.3">
      <c r="A3534" s="24">
        <v>42882.916666666664</v>
      </c>
      <c r="B3534" s="25">
        <v>9.7033792358798437E-5</v>
      </c>
      <c r="C3534" s="26">
        <v>51.83</v>
      </c>
      <c r="D3534" s="26">
        <v>2</v>
      </c>
      <c r="E3534" s="27">
        <f t="shared" si="55"/>
        <v>44.05633037169914</v>
      </c>
    </row>
    <row r="3535" spans="1:5" x14ac:dyDescent="0.3">
      <c r="A3535" s="24">
        <v>42882.958333333336</v>
      </c>
      <c r="B3535" s="25">
        <v>8.9458308497149507E-5</v>
      </c>
      <c r="C3535" s="26">
        <v>50.38</v>
      </c>
      <c r="D3535" s="26">
        <v>2</v>
      </c>
      <c r="E3535" s="27">
        <f t="shared" si="55"/>
        <v>39.480527939076794</v>
      </c>
    </row>
    <row r="3536" spans="1:5" x14ac:dyDescent="0.3">
      <c r="A3536" s="24">
        <v>42883</v>
      </c>
      <c r="B3536" s="25">
        <v>8.1766833356833075E-5</v>
      </c>
      <c r="C3536" s="26">
        <v>50.540000000000006</v>
      </c>
      <c r="D3536" s="26">
        <v>3</v>
      </c>
      <c r="E3536" s="27">
        <f t="shared" si="55"/>
        <v>36.200662838804057</v>
      </c>
    </row>
    <row r="3537" spans="1:5" x14ac:dyDescent="0.3">
      <c r="A3537" s="24">
        <v>42883.041666666664</v>
      </c>
      <c r="B3537" s="25">
        <v>7.8277227960204447E-5</v>
      </c>
      <c r="C3537" s="26">
        <v>45.27</v>
      </c>
      <c r="D3537" s="26">
        <v>3</v>
      </c>
      <c r="E3537" s="27">
        <f t="shared" si="55"/>
        <v>31.042024561484073</v>
      </c>
    </row>
    <row r="3538" spans="1:5" x14ac:dyDescent="0.3">
      <c r="A3538" s="24">
        <v>42883.083333333336</v>
      </c>
      <c r="B3538" s="25">
        <v>7.6311572479534733E-5</v>
      </c>
      <c r="C3538" s="26">
        <v>42.41</v>
      </c>
      <c r="D3538" s="26">
        <v>3</v>
      </c>
      <c r="E3538" s="27">
        <f t="shared" si="55"/>
        <v>28.350634390387913</v>
      </c>
    </row>
    <row r="3539" spans="1:5" x14ac:dyDescent="0.3">
      <c r="A3539" s="24">
        <v>42883.125</v>
      </c>
      <c r="B3539" s="25">
        <v>7.5348788568682274E-5</v>
      </c>
      <c r="C3539" s="26">
        <v>42.36</v>
      </c>
      <c r="D3539" s="26">
        <v>3</v>
      </c>
      <c r="E3539" s="27">
        <f t="shared" si="55"/>
        <v>27.959946229819778</v>
      </c>
    </row>
    <row r="3540" spans="1:5" x14ac:dyDescent="0.3">
      <c r="A3540" s="24">
        <v>42883.166666666664</v>
      </c>
      <c r="B3540" s="25">
        <v>7.5606950692554893E-5</v>
      </c>
      <c r="C3540" s="26">
        <v>42.16</v>
      </c>
      <c r="D3540" s="26">
        <v>3</v>
      </c>
      <c r="E3540" s="27">
        <f t="shared" si="55"/>
        <v>27.923280000895481</v>
      </c>
    </row>
    <row r="3541" spans="1:5" x14ac:dyDescent="0.3">
      <c r="A3541" s="24">
        <v>42883.208333333336</v>
      </c>
      <c r="B3541" s="25">
        <v>7.747370063644488E-5</v>
      </c>
      <c r="C3541" s="26">
        <v>42.16</v>
      </c>
      <c r="D3541" s="26">
        <v>3</v>
      </c>
      <c r="E3541" s="27">
        <f t="shared" si="55"/>
        <v>28.61271107697284</v>
      </c>
    </row>
    <row r="3542" spans="1:5" x14ac:dyDescent="0.3">
      <c r="A3542" s="24">
        <v>42883.25</v>
      </c>
      <c r="B3542" s="25">
        <v>8.2784958562402223E-5</v>
      </c>
      <c r="C3542" s="26">
        <v>42.1</v>
      </c>
      <c r="D3542" s="26">
        <v>3</v>
      </c>
      <c r="E3542" s="27">
        <f t="shared" si="55"/>
        <v>30.530761577979689</v>
      </c>
    </row>
    <row r="3543" spans="1:5" x14ac:dyDescent="0.3">
      <c r="A3543" s="24">
        <v>42883.291666666664</v>
      </c>
      <c r="B3543" s="25">
        <v>8.8935883850940842E-5</v>
      </c>
      <c r="C3543" s="26">
        <v>41.39</v>
      </c>
      <c r="D3543" s="26">
        <v>3</v>
      </c>
      <c r="E3543" s="27">
        <f t="shared" si="55"/>
        <v>32.246052597492266</v>
      </c>
    </row>
    <row r="3544" spans="1:5" x14ac:dyDescent="0.3">
      <c r="A3544" s="24">
        <v>42883.333333333336</v>
      </c>
      <c r="B3544" s="25">
        <v>1.1823287113854424E-4</v>
      </c>
      <c r="C3544" s="26">
        <v>42.16</v>
      </c>
      <c r="D3544" s="26">
        <v>3</v>
      </c>
      <c r="E3544" s="27">
        <f t="shared" si="55"/>
        <v>43.665953141480976</v>
      </c>
    </row>
    <row r="3545" spans="1:5" x14ac:dyDescent="0.3">
      <c r="A3545" s="24">
        <v>42883.375</v>
      </c>
      <c r="B3545" s="25">
        <v>1.4027460267947639E-4</v>
      </c>
      <c r="C3545" s="26">
        <v>45.27</v>
      </c>
      <c r="D3545" s="26">
        <v>3</v>
      </c>
      <c r="E3545" s="27">
        <f t="shared" si="55"/>
        <v>55.628025866507087</v>
      </c>
    </row>
    <row r="3546" spans="1:5" x14ac:dyDescent="0.3">
      <c r="A3546" s="24">
        <v>42883.416666666664</v>
      </c>
      <c r="B3546" s="25">
        <v>1.4960571868162902E-4</v>
      </c>
      <c r="C3546" s="26">
        <v>47.9</v>
      </c>
      <c r="D3546" s="26">
        <v>3</v>
      </c>
      <c r="E3546" s="27">
        <f t="shared" si="55"/>
        <v>62.775157981686263</v>
      </c>
    </row>
    <row r="3547" spans="1:5" x14ac:dyDescent="0.3">
      <c r="A3547" s="24">
        <v>42883.458333333336</v>
      </c>
      <c r="B3547" s="25">
        <v>1.5246484034542922E-4</v>
      </c>
      <c r="C3547" s="26">
        <v>45</v>
      </c>
      <c r="D3547" s="26">
        <v>3</v>
      </c>
      <c r="E3547" s="27">
        <f t="shared" si="55"/>
        <v>60.101640064168201</v>
      </c>
    </row>
    <row r="3548" spans="1:5" x14ac:dyDescent="0.3">
      <c r="A3548" s="24">
        <v>42883.5</v>
      </c>
      <c r="B3548" s="25">
        <v>1.5423716996044239E-4</v>
      </c>
      <c r="C3548" s="26">
        <v>42.41</v>
      </c>
      <c r="D3548" s="26">
        <v>3</v>
      </c>
      <c r="E3548" s="27">
        <f t="shared" si="55"/>
        <v>57.30089779147589</v>
      </c>
    </row>
    <row r="3549" spans="1:5" x14ac:dyDescent="0.3">
      <c r="A3549" s="24">
        <v>42883.541666666664</v>
      </c>
      <c r="B3549" s="25">
        <v>1.4818392741070504E-4</v>
      </c>
      <c r="C3549" s="26">
        <v>42.16</v>
      </c>
      <c r="D3549" s="26">
        <v>3</v>
      </c>
      <c r="E3549" s="27">
        <f t="shared" si="55"/>
        <v>54.727525165605435</v>
      </c>
    </row>
    <row r="3550" spans="1:5" x14ac:dyDescent="0.3">
      <c r="A3550" s="24">
        <v>42883.583333333336</v>
      </c>
      <c r="B3550" s="25">
        <v>1.3241248610042203E-4</v>
      </c>
      <c r="C3550" s="26">
        <v>42.16</v>
      </c>
      <c r="D3550" s="26">
        <v>3</v>
      </c>
      <c r="E3550" s="27">
        <f t="shared" si="55"/>
        <v>48.90279122658562</v>
      </c>
    </row>
    <row r="3551" spans="1:5" x14ac:dyDescent="0.3">
      <c r="A3551" s="24">
        <v>42883.625</v>
      </c>
      <c r="B3551" s="25">
        <v>1.2894514991219219E-4</v>
      </c>
      <c r="C3551" s="26">
        <v>39.21</v>
      </c>
      <c r="D3551" s="26">
        <v>3</v>
      </c>
      <c r="E3551" s="27">
        <f t="shared" si="55"/>
        <v>44.290028513779809</v>
      </c>
    </row>
    <row r="3552" spans="1:5" x14ac:dyDescent="0.3">
      <c r="A3552" s="24">
        <v>42883.666666666664</v>
      </c>
      <c r="B3552" s="25">
        <v>1.3069811489877864E-4</v>
      </c>
      <c r="C3552" s="26">
        <v>38.1</v>
      </c>
      <c r="D3552" s="26">
        <v>3</v>
      </c>
      <c r="E3552" s="27">
        <f t="shared" si="55"/>
        <v>43.621280036156769</v>
      </c>
    </row>
    <row r="3553" spans="1:5" x14ac:dyDescent="0.3">
      <c r="A3553" s="24">
        <v>42883.708333333336</v>
      </c>
      <c r="B3553" s="25">
        <v>1.323550379877953E-4</v>
      </c>
      <c r="C3553" s="26">
        <v>38.58</v>
      </c>
      <c r="D3553" s="26">
        <v>3</v>
      </c>
      <c r="E3553" s="27">
        <f t="shared" si="55"/>
        <v>44.730814522385685</v>
      </c>
    </row>
    <row r="3554" spans="1:5" x14ac:dyDescent="0.3">
      <c r="A3554" s="24">
        <v>42883.75</v>
      </c>
      <c r="B3554" s="25">
        <v>1.2780387577173438E-4</v>
      </c>
      <c r="C3554" s="26">
        <v>39.21</v>
      </c>
      <c r="D3554" s="26">
        <v>2</v>
      </c>
      <c r="E3554" s="27">
        <f t="shared" si="55"/>
        <v>43.898024128525016</v>
      </c>
    </row>
    <row r="3555" spans="1:5" x14ac:dyDescent="0.3">
      <c r="A3555" s="24">
        <v>42883.791666666664</v>
      </c>
      <c r="B3555" s="25">
        <v>1.2104161360781671E-4</v>
      </c>
      <c r="C3555" s="26">
        <v>42.39</v>
      </c>
      <c r="D3555" s="26">
        <v>2</v>
      </c>
      <c r="E3555" s="27">
        <f t="shared" si="55"/>
        <v>44.947157047317667</v>
      </c>
    </row>
    <row r="3556" spans="1:5" x14ac:dyDescent="0.3">
      <c r="A3556" s="24">
        <v>42883.833333333336</v>
      </c>
      <c r="B3556" s="25">
        <v>1.1245414787032986E-4</v>
      </c>
      <c r="C3556" s="26">
        <v>50.540000000000006</v>
      </c>
      <c r="D3556" s="26">
        <v>2</v>
      </c>
      <c r="E3556" s="27">
        <f t="shared" si="55"/>
        <v>49.786869868290289</v>
      </c>
    </row>
    <row r="3557" spans="1:5" x14ac:dyDescent="0.3">
      <c r="A3557" s="24">
        <v>42883.875</v>
      </c>
      <c r="B3557" s="25">
        <v>1.1021837132305136E-4</v>
      </c>
      <c r="C3557" s="26">
        <v>55.679999999999993</v>
      </c>
      <c r="D3557" s="26">
        <v>2</v>
      </c>
      <c r="E3557" s="27">
        <f t="shared" si="55"/>
        <v>53.759760097743289</v>
      </c>
    </row>
    <row r="3558" spans="1:5" x14ac:dyDescent="0.3">
      <c r="A3558" s="24">
        <v>42883.916666666664</v>
      </c>
      <c r="B3558" s="25">
        <v>1.0247684489506183E-4</v>
      </c>
      <c r="C3558" s="26">
        <v>56.899999999999991</v>
      </c>
      <c r="D3558" s="26">
        <v>2</v>
      </c>
      <c r="E3558" s="27">
        <f t="shared" si="55"/>
        <v>51.078968476874188</v>
      </c>
    </row>
    <row r="3559" spans="1:5" x14ac:dyDescent="0.3">
      <c r="A3559" s="24">
        <v>42883.958333333336</v>
      </c>
      <c r="B3559" s="25">
        <v>9.1823106570982296E-5</v>
      </c>
      <c r="C3559" s="26">
        <v>55.679999999999993</v>
      </c>
      <c r="D3559" s="26">
        <v>2</v>
      </c>
      <c r="E3559" s="27">
        <f t="shared" si="55"/>
        <v>44.787344627121293</v>
      </c>
    </row>
    <row r="3560" spans="1:5" x14ac:dyDescent="0.3">
      <c r="A3560" s="24">
        <v>42884</v>
      </c>
      <c r="B3560" s="25">
        <v>8.4210889871745432E-5</v>
      </c>
      <c r="C3560" s="26">
        <v>52.17</v>
      </c>
      <c r="D3560" s="26">
        <v>3</v>
      </c>
      <c r="E3560" s="27">
        <f t="shared" si="55"/>
        <v>38.485151411574485</v>
      </c>
    </row>
    <row r="3561" spans="1:5" x14ac:dyDescent="0.3">
      <c r="A3561" s="24">
        <v>42884.041666666664</v>
      </c>
      <c r="B3561" s="25">
        <v>8.0483287509153185E-5</v>
      </c>
      <c r="C3561" s="26">
        <v>49.6</v>
      </c>
      <c r="D3561" s="26">
        <v>3</v>
      </c>
      <c r="E3561" s="27">
        <f t="shared" si="55"/>
        <v>34.969666489577023</v>
      </c>
    </row>
    <row r="3562" spans="1:5" x14ac:dyDescent="0.3">
      <c r="A3562" s="24">
        <v>42884.083333333336</v>
      </c>
      <c r="B3562" s="25">
        <v>7.8433748362262418E-5</v>
      </c>
      <c r="C3562" s="26">
        <v>46.95</v>
      </c>
      <c r="D3562" s="26">
        <v>3</v>
      </c>
      <c r="E3562" s="27">
        <f t="shared" si="55"/>
        <v>32.258388893928014</v>
      </c>
    </row>
    <row r="3563" spans="1:5" x14ac:dyDescent="0.3">
      <c r="A3563" s="24">
        <v>42884.125</v>
      </c>
      <c r="B3563" s="25">
        <v>7.7370262164352753E-5</v>
      </c>
      <c r="C3563" s="26">
        <v>45.4</v>
      </c>
      <c r="D3563" s="26">
        <v>3</v>
      </c>
      <c r="E3563" s="27">
        <f t="shared" si="55"/>
        <v>30.770462743811745</v>
      </c>
    </row>
    <row r="3564" spans="1:5" x14ac:dyDescent="0.3">
      <c r="A3564" s="24">
        <v>42884.166666666664</v>
      </c>
      <c r="B3564" s="25">
        <v>7.7390774606863423E-5</v>
      </c>
      <c r="C3564" s="26">
        <v>45.27</v>
      </c>
      <c r="D3564" s="26">
        <v>3</v>
      </c>
      <c r="E3564" s="27">
        <f t="shared" si="55"/>
        <v>30.690488010125716</v>
      </c>
    </row>
    <row r="3565" spans="1:5" x14ac:dyDescent="0.3">
      <c r="A3565" s="24">
        <v>42884.208333333336</v>
      </c>
      <c r="B3565" s="25">
        <v>7.9766044316879358E-5</v>
      </c>
      <c r="C3565" s="26">
        <v>48.070000000000007</v>
      </c>
      <c r="D3565" s="26">
        <v>3</v>
      </c>
      <c r="E3565" s="27">
        <f t="shared" si="55"/>
        <v>33.588938852736547</v>
      </c>
    </row>
    <row r="3566" spans="1:5" x14ac:dyDescent="0.3">
      <c r="A3566" s="24">
        <v>42884.25</v>
      </c>
      <c r="B3566" s="25">
        <v>8.5228536728864428E-5</v>
      </c>
      <c r="C3566" s="26">
        <v>52.06</v>
      </c>
      <c r="D3566" s="26">
        <v>3</v>
      </c>
      <c r="E3566" s="27">
        <f t="shared" si="55"/>
        <v>38.86809916963702</v>
      </c>
    </row>
    <row r="3567" spans="1:5" x14ac:dyDescent="0.3">
      <c r="A3567" s="24">
        <v>42884.291666666664</v>
      </c>
      <c r="B3567" s="25">
        <v>9.2426582652448776E-5</v>
      </c>
      <c r="C3567" s="26">
        <v>52.71</v>
      </c>
      <c r="D3567" s="26">
        <v>3</v>
      </c>
      <c r="E3567" s="27">
        <f t="shared" si="55"/>
        <v>42.677013303308641</v>
      </c>
    </row>
    <row r="3568" spans="1:5" x14ac:dyDescent="0.3">
      <c r="A3568" s="24">
        <v>42884.333333333336</v>
      </c>
      <c r="B3568" s="25">
        <v>1.2354523105660928E-4</v>
      </c>
      <c r="C3568" s="26">
        <v>54.09</v>
      </c>
      <c r="D3568" s="26">
        <v>2</v>
      </c>
      <c r="E3568" s="27">
        <f t="shared" si="55"/>
        <v>58.539239159183488</v>
      </c>
    </row>
    <row r="3569" spans="1:5" x14ac:dyDescent="0.3">
      <c r="A3569" s="24">
        <v>42884.375</v>
      </c>
      <c r="B3569" s="25">
        <v>1.4658781340482399E-4</v>
      </c>
      <c r="C3569" s="26">
        <v>55.099999999999994</v>
      </c>
      <c r="D3569" s="26">
        <v>2</v>
      </c>
      <c r="E3569" s="27">
        <f t="shared" si="55"/>
        <v>70.754419422986814</v>
      </c>
    </row>
    <row r="3570" spans="1:5" x14ac:dyDescent="0.3">
      <c r="A3570" s="24">
        <v>42884.416666666664</v>
      </c>
      <c r="B3570" s="25">
        <v>1.5651189597037346E-4</v>
      </c>
      <c r="C3570" s="26">
        <v>55.39</v>
      </c>
      <c r="D3570" s="26">
        <v>1</v>
      </c>
      <c r="E3570" s="27">
        <f t="shared" si="55"/>
        <v>75.942138719919129</v>
      </c>
    </row>
    <row r="3571" spans="1:5" x14ac:dyDescent="0.3">
      <c r="A3571" s="24">
        <v>42884.458333333336</v>
      </c>
      <c r="B3571" s="25">
        <v>1.5927029138479797E-4</v>
      </c>
      <c r="C3571" s="26">
        <v>55.3</v>
      </c>
      <c r="D3571" s="26">
        <v>1</v>
      </c>
      <c r="E3571" s="27">
        <f t="shared" si="55"/>
        <v>77.154988714954911</v>
      </c>
    </row>
    <row r="3572" spans="1:5" x14ac:dyDescent="0.3">
      <c r="A3572" s="24">
        <v>42884.5</v>
      </c>
      <c r="B3572" s="25">
        <v>1.6151262063627791E-4</v>
      </c>
      <c r="C3572" s="26">
        <v>55.69</v>
      </c>
      <c r="D3572" s="26">
        <v>1</v>
      </c>
      <c r="E3572" s="27">
        <f t="shared" si="55"/>
        <v>78.793027506732599</v>
      </c>
    </row>
    <row r="3573" spans="1:5" x14ac:dyDescent="0.3">
      <c r="A3573" s="24">
        <v>42884.541666666664</v>
      </c>
      <c r="B3573" s="25">
        <v>1.5497324190951641E-4</v>
      </c>
      <c r="C3573" s="26">
        <v>55.009999999999991</v>
      </c>
      <c r="D3573" s="26">
        <v>1</v>
      </c>
      <c r="E3573" s="27">
        <f t="shared" si="55"/>
        <v>74.679683607996253</v>
      </c>
    </row>
    <row r="3574" spans="1:5" x14ac:dyDescent="0.3">
      <c r="A3574" s="24">
        <v>42884.583333333336</v>
      </c>
      <c r="B3574" s="25">
        <v>1.3836636069428988E-4</v>
      </c>
      <c r="C3574" s="26">
        <v>54.09</v>
      </c>
      <c r="D3574" s="26">
        <v>1</v>
      </c>
      <c r="E3574" s="27">
        <f t="shared" si="55"/>
        <v>65.561911301598272</v>
      </c>
    </row>
    <row r="3575" spans="1:5" x14ac:dyDescent="0.3">
      <c r="A3575" s="24">
        <v>42884.625</v>
      </c>
      <c r="B3575" s="25">
        <v>1.3450730428632692E-4</v>
      </c>
      <c r="C3575" s="26">
        <v>53.72999999999999</v>
      </c>
      <c r="D3575" s="26">
        <v>1</v>
      </c>
      <c r="E3575" s="27">
        <f t="shared" si="55"/>
        <v>63.309198543506049</v>
      </c>
    </row>
    <row r="3576" spans="1:5" x14ac:dyDescent="0.3">
      <c r="A3576" s="24">
        <v>42884.666666666664</v>
      </c>
      <c r="B3576" s="25">
        <v>1.3626129213336247E-4</v>
      </c>
      <c r="C3576" s="26">
        <v>53</v>
      </c>
      <c r="D3576" s="26">
        <v>2</v>
      </c>
      <c r="E3576" s="27">
        <f t="shared" si="55"/>
        <v>63.263392711677525</v>
      </c>
    </row>
    <row r="3577" spans="1:5" x14ac:dyDescent="0.3">
      <c r="A3577" s="24">
        <v>42884.708333333336</v>
      </c>
      <c r="B3577" s="25">
        <v>1.3811614637212078E-4</v>
      </c>
      <c r="C3577" s="26">
        <v>52.71</v>
      </c>
      <c r="D3577" s="26">
        <v>2</v>
      </c>
      <c r="E3577" s="27">
        <f t="shared" si="55"/>
        <v>63.773694179404501</v>
      </c>
    </row>
    <row r="3578" spans="1:5" x14ac:dyDescent="0.3">
      <c r="A3578" s="24">
        <v>42884.75</v>
      </c>
      <c r="B3578" s="25">
        <v>1.3318923404313457E-4</v>
      </c>
      <c r="C3578" s="26">
        <v>52.16</v>
      </c>
      <c r="D3578" s="26">
        <v>2</v>
      </c>
      <c r="E3578" s="27">
        <f t="shared" si="55"/>
        <v>60.857037921763506</v>
      </c>
    </row>
    <row r="3579" spans="1:5" x14ac:dyDescent="0.3">
      <c r="A3579" s="24">
        <v>42884.791666666664</v>
      </c>
      <c r="B3579" s="25">
        <v>1.2641364286899209E-4</v>
      </c>
      <c r="C3579" s="26">
        <v>52.23</v>
      </c>
      <c r="D3579" s="26">
        <v>2</v>
      </c>
      <c r="E3579" s="27">
        <f t="shared" si="55"/>
        <v>57.838640807335722</v>
      </c>
    </row>
    <row r="3580" spans="1:5" x14ac:dyDescent="0.3">
      <c r="A3580" s="24">
        <v>42884.833333333336</v>
      </c>
      <c r="B3580" s="25">
        <v>1.1706582015936072E-4</v>
      </c>
      <c r="C3580" s="26">
        <v>53.9</v>
      </c>
      <c r="D3580" s="26">
        <v>2</v>
      </c>
      <c r="E3580" s="27">
        <f t="shared" si="55"/>
        <v>55.274265909724392</v>
      </c>
    </row>
    <row r="3581" spans="1:5" x14ac:dyDescent="0.3">
      <c r="A3581" s="24">
        <v>42884.875</v>
      </c>
      <c r="B3581" s="25">
        <v>1.1364352569796534E-4</v>
      </c>
      <c r="C3581" s="26">
        <v>54.930000000000007</v>
      </c>
      <c r="D3581" s="26">
        <v>2</v>
      </c>
      <c r="E3581" s="27">
        <f t="shared" si="55"/>
        <v>54.683764471321709</v>
      </c>
    </row>
    <row r="3582" spans="1:5" x14ac:dyDescent="0.3">
      <c r="A3582" s="24">
        <v>42884.916666666664</v>
      </c>
      <c r="B3582" s="25">
        <v>1.0537460231225717E-4</v>
      </c>
      <c r="C3582" s="26">
        <v>54.04</v>
      </c>
      <c r="D3582" s="26">
        <v>2</v>
      </c>
      <c r="E3582" s="27">
        <f t="shared" si="55"/>
        <v>49.883325138440348</v>
      </c>
    </row>
    <row r="3583" spans="1:5" x14ac:dyDescent="0.3">
      <c r="A3583" s="24">
        <v>42884.958333333336</v>
      </c>
      <c r="B3583" s="25">
        <v>9.4102875994135765E-5</v>
      </c>
      <c r="C3583" s="26">
        <v>53.010000000000005</v>
      </c>
      <c r="D3583" s="26">
        <v>2</v>
      </c>
      <c r="E3583" s="27">
        <f t="shared" si="55"/>
        <v>43.698326678494439</v>
      </c>
    </row>
    <row r="3584" spans="1:5" x14ac:dyDescent="0.3">
      <c r="A3584" s="24">
        <v>42885</v>
      </c>
      <c r="B3584" s="25">
        <v>8.4210889871745432E-5</v>
      </c>
      <c r="C3584" s="26">
        <v>54.09</v>
      </c>
      <c r="D3584" s="26">
        <v>3</v>
      </c>
      <c r="E3584" s="27">
        <f t="shared" si="55"/>
        <v>39.90151121050534</v>
      </c>
    </row>
    <row r="3585" spans="1:5" x14ac:dyDescent="0.3">
      <c r="A3585" s="24">
        <v>42885.041666666664</v>
      </c>
      <c r="B3585" s="25">
        <v>8.0483287509153185E-5</v>
      </c>
      <c r="C3585" s="26">
        <v>51.66</v>
      </c>
      <c r="D3585" s="26">
        <v>3</v>
      </c>
      <c r="E3585" s="27">
        <f t="shared" si="55"/>
        <v>36.422035702652195</v>
      </c>
    </row>
    <row r="3586" spans="1:5" x14ac:dyDescent="0.3">
      <c r="A3586" s="24">
        <v>42885.083333333336</v>
      </c>
      <c r="B3586" s="25">
        <v>7.8433748362262418E-5</v>
      </c>
      <c r="C3586" s="26">
        <v>50.540000000000006</v>
      </c>
      <c r="D3586" s="26">
        <v>3</v>
      </c>
      <c r="E3586" s="27">
        <f t="shared" si="55"/>
        <v>34.725004785923787</v>
      </c>
    </row>
    <row r="3587" spans="1:5" x14ac:dyDescent="0.3">
      <c r="A3587" s="24">
        <v>42885.125</v>
      </c>
      <c r="B3587" s="25">
        <v>7.7370262164352753E-5</v>
      </c>
      <c r="C3587" s="26">
        <v>49.6</v>
      </c>
      <c r="D3587" s="26">
        <v>3</v>
      </c>
      <c r="E3587" s="27">
        <f t="shared" si="55"/>
        <v>33.617069429362616</v>
      </c>
    </row>
    <row r="3588" spans="1:5" x14ac:dyDescent="0.3">
      <c r="A3588" s="24">
        <v>42885.166666666664</v>
      </c>
      <c r="B3588" s="25">
        <v>7.7390774606863423E-5</v>
      </c>
      <c r="C3588" s="26">
        <v>49.51</v>
      </c>
      <c r="D3588" s="26">
        <v>3</v>
      </c>
      <c r="E3588" s="27">
        <f t="shared" si="55"/>
        <v>33.564967116883679</v>
      </c>
    </row>
    <row r="3589" spans="1:5" x14ac:dyDescent="0.3">
      <c r="A3589" s="24">
        <v>42885.208333333336</v>
      </c>
      <c r="B3589" s="25">
        <v>7.9766044316879358E-5</v>
      </c>
      <c r="C3589" s="26">
        <v>50.3</v>
      </c>
      <c r="D3589" s="26">
        <v>3</v>
      </c>
      <c r="E3589" s="27">
        <f t="shared" si="55"/>
        <v>35.14715257525792</v>
      </c>
    </row>
    <row r="3590" spans="1:5" x14ac:dyDescent="0.3">
      <c r="A3590" s="24">
        <v>42885.25</v>
      </c>
      <c r="B3590" s="25">
        <v>8.5228536728864428E-5</v>
      </c>
      <c r="C3590" s="26">
        <v>52.73</v>
      </c>
      <c r="D3590" s="26">
        <v>3</v>
      </c>
      <c r="E3590" s="27">
        <f t="shared" si="55"/>
        <v>39.368322497406062</v>
      </c>
    </row>
    <row r="3591" spans="1:5" x14ac:dyDescent="0.3">
      <c r="A3591" s="24">
        <v>42885.291666666664</v>
      </c>
      <c r="B3591" s="25">
        <v>9.2426582652448776E-5</v>
      </c>
      <c r="C3591" s="26">
        <v>54.53</v>
      </c>
      <c r="D3591" s="26">
        <v>3</v>
      </c>
      <c r="E3591" s="27">
        <f t="shared" si="55"/>
        <v>44.15058879585316</v>
      </c>
    </row>
    <row r="3592" spans="1:5" x14ac:dyDescent="0.3">
      <c r="A3592" s="24">
        <v>42885.333333333336</v>
      </c>
      <c r="B3592" s="25">
        <v>1.2354523105660928E-4</v>
      </c>
      <c r="C3592" s="26">
        <v>54.930000000000007</v>
      </c>
      <c r="D3592" s="26">
        <v>2</v>
      </c>
      <c r="E3592" s="27">
        <f t="shared" si="55"/>
        <v>59.448334387390446</v>
      </c>
    </row>
    <row r="3593" spans="1:5" x14ac:dyDescent="0.3">
      <c r="A3593" s="24">
        <v>42885.375</v>
      </c>
      <c r="B3593" s="25">
        <v>1.4658781340482399E-4</v>
      </c>
      <c r="C3593" s="26">
        <v>55.02000000000001</v>
      </c>
      <c r="D3593" s="26">
        <v>2</v>
      </c>
      <c r="E3593" s="27">
        <f t="shared" si="55"/>
        <v>70.65169068335274</v>
      </c>
    </row>
    <row r="3594" spans="1:5" x14ac:dyDescent="0.3">
      <c r="A3594" s="24">
        <v>42885.416666666664</v>
      </c>
      <c r="B3594" s="25">
        <v>1.5651189597037346E-4</v>
      </c>
      <c r="C3594" s="26">
        <v>54.09</v>
      </c>
      <c r="D3594" s="26">
        <v>1</v>
      </c>
      <c r="E3594" s="27">
        <f t="shared" ref="E3594:E3657" si="56">C3594*B3594*8760</f>
        <v>74.159781248608496</v>
      </c>
    </row>
    <row r="3595" spans="1:5" x14ac:dyDescent="0.3">
      <c r="A3595" s="24">
        <v>42885.458333333336</v>
      </c>
      <c r="B3595" s="25">
        <v>1.5927029138479797E-4</v>
      </c>
      <c r="C3595" s="26">
        <v>54.1</v>
      </c>
      <c r="D3595" s="26">
        <v>1</v>
      </c>
      <c r="E3595" s="27">
        <f t="shared" si="56"/>
        <v>75.480739411917924</v>
      </c>
    </row>
    <row r="3596" spans="1:5" x14ac:dyDescent="0.3">
      <c r="A3596" s="24">
        <v>42885.5</v>
      </c>
      <c r="B3596" s="25">
        <v>1.6151262063627791E-4</v>
      </c>
      <c r="C3596" s="26">
        <v>55.02000000000001</v>
      </c>
      <c r="D3596" s="26">
        <v>1</v>
      </c>
      <c r="E3596" s="27">
        <f t="shared" si="56"/>
        <v>77.845077633694189</v>
      </c>
    </row>
    <row r="3597" spans="1:5" x14ac:dyDescent="0.3">
      <c r="A3597" s="24">
        <v>42885.541666666664</v>
      </c>
      <c r="B3597" s="25">
        <v>1.5497324190951641E-4</v>
      </c>
      <c r="C3597" s="26">
        <v>55.73</v>
      </c>
      <c r="D3597" s="26">
        <v>1</v>
      </c>
      <c r="E3597" s="27">
        <f t="shared" si="56"/>
        <v>75.657130839367966</v>
      </c>
    </row>
    <row r="3598" spans="1:5" x14ac:dyDescent="0.3">
      <c r="A3598" s="24">
        <v>42885.583333333336</v>
      </c>
      <c r="B3598" s="25">
        <v>1.3836636069428988E-4</v>
      </c>
      <c r="C3598" s="26">
        <v>54.930000000000007</v>
      </c>
      <c r="D3598" s="26">
        <v>1</v>
      </c>
      <c r="E3598" s="27">
        <f t="shared" si="56"/>
        <v>66.580066330131132</v>
      </c>
    </row>
    <row r="3599" spans="1:5" x14ac:dyDescent="0.3">
      <c r="A3599" s="24">
        <v>42885.625</v>
      </c>
      <c r="B3599" s="25">
        <v>1.3450730428632692E-4</v>
      </c>
      <c r="C3599" s="26">
        <v>54.48</v>
      </c>
      <c r="D3599" s="26">
        <v>1</v>
      </c>
      <c r="E3599" s="27">
        <f t="shared" si="56"/>
        <v>64.192911532667239</v>
      </c>
    </row>
    <row r="3600" spans="1:5" x14ac:dyDescent="0.3">
      <c r="A3600" s="24">
        <v>42885.666666666664</v>
      </c>
      <c r="B3600" s="25">
        <v>1.3626129213336247E-4</v>
      </c>
      <c r="C3600" s="26">
        <v>54.09</v>
      </c>
      <c r="D3600" s="26">
        <v>2</v>
      </c>
      <c r="E3600" s="27">
        <f t="shared" si="56"/>
        <v>64.56447003348373</v>
      </c>
    </row>
    <row r="3601" spans="1:5" x14ac:dyDescent="0.3">
      <c r="A3601" s="24">
        <v>42885.708333333336</v>
      </c>
      <c r="B3601" s="25">
        <v>1.3811614637212078E-4</v>
      </c>
      <c r="C3601" s="26">
        <v>53.7</v>
      </c>
      <c r="D3601" s="26">
        <v>2</v>
      </c>
      <c r="E3601" s="27">
        <f t="shared" si="56"/>
        <v>64.971492647202084</v>
      </c>
    </row>
    <row r="3602" spans="1:5" x14ac:dyDescent="0.3">
      <c r="A3602" s="24">
        <v>42885.75</v>
      </c>
      <c r="B3602" s="25">
        <v>1.3318923404313457E-4</v>
      </c>
      <c r="C3602" s="26">
        <v>52.04</v>
      </c>
      <c r="D3602" s="26">
        <v>2</v>
      </c>
      <c r="E3602" s="27">
        <f t="shared" si="56"/>
        <v>60.71702939893737</v>
      </c>
    </row>
    <row r="3603" spans="1:5" x14ac:dyDescent="0.3">
      <c r="A3603" s="24">
        <v>42885.791666666664</v>
      </c>
      <c r="B3603" s="25">
        <v>1.2641364286899209E-4</v>
      </c>
      <c r="C3603" s="26">
        <v>52.01</v>
      </c>
      <c r="D3603" s="26">
        <v>2</v>
      </c>
      <c r="E3603" s="27">
        <f t="shared" si="56"/>
        <v>57.595016434798602</v>
      </c>
    </row>
    <row r="3604" spans="1:5" x14ac:dyDescent="0.3">
      <c r="A3604" s="24">
        <v>42885.833333333336</v>
      </c>
      <c r="B3604" s="25">
        <v>1.1706582015936072E-4</v>
      </c>
      <c r="C3604" s="26">
        <v>52.53</v>
      </c>
      <c r="D3604" s="26">
        <v>2</v>
      </c>
      <c r="E3604" s="27">
        <f t="shared" si="56"/>
        <v>53.86933558882788</v>
      </c>
    </row>
    <row r="3605" spans="1:5" x14ac:dyDescent="0.3">
      <c r="A3605" s="24">
        <v>42885.875</v>
      </c>
      <c r="B3605" s="25">
        <v>1.1364352569796534E-4</v>
      </c>
      <c r="C3605" s="26">
        <v>54.09</v>
      </c>
      <c r="D3605" s="26">
        <v>2</v>
      </c>
      <c r="E3605" s="27">
        <f t="shared" si="56"/>
        <v>53.847529951825805</v>
      </c>
    </row>
    <row r="3606" spans="1:5" x14ac:dyDescent="0.3">
      <c r="A3606" s="24">
        <v>42885.916666666664</v>
      </c>
      <c r="B3606" s="25">
        <v>1.0537460231225717E-4</v>
      </c>
      <c r="C3606" s="26">
        <v>52.07</v>
      </c>
      <c r="D3606" s="26">
        <v>2</v>
      </c>
      <c r="E3606" s="27">
        <f t="shared" si="56"/>
        <v>48.064854551417262</v>
      </c>
    </row>
    <row r="3607" spans="1:5" x14ac:dyDescent="0.3">
      <c r="A3607" s="24">
        <v>42885.958333333336</v>
      </c>
      <c r="B3607" s="25">
        <v>9.4102875994135765E-5</v>
      </c>
      <c r="C3607" s="26">
        <v>52.01</v>
      </c>
      <c r="D3607" s="26">
        <v>2</v>
      </c>
      <c r="E3607" s="27">
        <f t="shared" si="56"/>
        <v>42.873985484785806</v>
      </c>
    </row>
    <row r="3608" spans="1:5" x14ac:dyDescent="0.3">
      <c r="A3608" s="24">
        <v>42886</v>
      </c>
      <c r="B3608" s="25">
        <v>8.4210889871745432E-5</v>
      </c>
      <c r="C3608" s="26">
        <v>54.04</v>
      </c>
      <c r="D3608" s="26">
        <v>3</v>
      </c>
      <c r="E3608" s="27">
        <f t="shared" si="56"/>
        <v>39.864626840741515</v>
      </c>
    </row>
    <row r="3609" spans="1:5" x14ac:dyDescent="0.3">
      <c r="A3609" s="24">
        <v>42886.041666666664</v>
      </c>
      <c r="B3609" s="25">
        <v>8.0483287509153185E-5</v>
      </c>
      <c r="C3609" s="26">
        <v>51.57</v>
      </c>
      <c r="D3609" s="26">
        <v>3</v>
      </c>
      <c r="E3609" s="27">
        <f t="shared" si="56"/>
        <v>36.358582678779982</v>
      </c>
    </row>
    <row r="3610" spans="1:5" x14ac:dyDescent="0.3">
      <c r="A3610" s="24">
        <v>42886.083333333336</v>
      </c>
      <c r="B3610" s="25">
        <v>7.8433748362262418E-5</v>
      </c>
      <c r="C3610" s="26">
        <v>49.459999999999994</v>
      </c>
      <c r="D3610" s="26">
        <v>3</v>
      </c>
      <c r="E3610" s="27">
        <f t="shared" si="56"/>
        <v>33.982958779418091</v>
      </c>
    </row>
    <row r="3611" spans="1:5" x14ac:dyDescent="0.3">
      <c r="A3611" s="24">
        <v>42886.125</v>
      </c>
      <c r="B3611" s="25">
        <v>7.7370262164352753E-5</v>
      </c>
      <c r="C3611" s="26">
        <v>48.34</v>
      </c>
      <c r="D3611" s="26">
        <v>3</v>
      </c>
      <c r="E3611" s="27">
        <f t="shared" si="56"/>
        <v>32.763087423697357</v>
      </c>
    </row>
    <row r="3612" spans="1:5" x14ac:dyDescent="0.3">
      <c r="A3612" s="24">
        <v>42886.166666666664</v>
      </c>
      <c r="B3612" s="25">
        <v>7.7390774606863423E-5</v>
      </c>
      <c r="C3612" s="26">
        <v>47.91</v>
      </c>
      <c r="D3612" s="26">
        <v>3</v>
      </c>
      <c r="E3612" s="27">
        <f t="shared" si="56"/>
        <v>32.480258019993876</v>
      </c>
    </row>
    <row r="3613" spans="1:5" x14ac:dyDescent="0.3">
      <c r="A3613" s="24">
        <v>42886.208333333336</v>
      </c>
      <c r="B3613" s="25">
        <v>7.9766044316879358E-5</v>
      </c>
      <c r="C3613" s="26">
        <v>50</v>
      </c>
      <c r="D3613" s="26">
        <v>3</v>
      </c>
      <c r="E3613" s="27">
        <f t="shared" si="56"/>
        <v>34.937527410793159</v>
      </c>
    </row>
    <row r="3614" spans="1:5" x14ac:dyDescent="0.3">
      <c r="A3614" s="24">
        <v>42886.25</v>
      </c>
      <c r="B3614" s="25">
        <v>8.5228536728864428E-5</v>
      </c>
      <c r="C3614" s="26">
        <v>54.12</v>
      </c>
      <c r="D3614" s="26">
        <v>3</v>
      </c>
      <c r="E3614" s="27">
        <f t="shared" si="56"/>
        <v>40.40609925203141</v>
      </c>
    </row>
    <row r="3615" spans="1:5" x14ac:dyDescent="0.3">
      <c r="A3615" s="24">
        <v>42886.291666666664</v>
      </c>
      <c r="B3615" s="25">
        <v>9.2426582652448776E-5</v>
      </c>
      <c r="C3615" s="26">
        <v>54.930000000000007</v>
      </c>
      <c r="D3615" s="26">
        <v>3</v>
      </c>
      <c r="E3615" s="27">
        <f t="shared" si="56"/>
        <v>44.474451541467346</v>
      </c>
    </row>
    <row r="3616" spans="1:5" x14ac:dyDescent="0.3">
      <c r="A3616" s="24">
        <v>42886.333333333336</v>
      </c>
      <c r="B3616" s="25">
        <v>1.2354523105660928E-4</v>
      </c>
      <c r="C3616" s="26">
        <v>55.39</v>
      </c>
      <c r="D3616" s="26">
        <v>2</v>
      </c>
      <c r="E3616" s="27">
        <f t="shared" si="56"/>
        <v>59.946172250456151</v>
      </c>
    </row>
    <row r="3617" spans="1:5" x14ac:dyDescent="0.3">
      <c r="A3617" s="24">
        <v>42886.375</v>
      </c>
      <c r="B3617" s="25">
        <v>1.4658781340482399E-4</v>
      </c>
      <c r="C3617" s="26">
        <v>55</v>
      </c>
      <c r="D3617" s="26">
        <v>2</v>
      </c>
      <c r="E3617" s="27">
        <f t="shared" si="56"/>
        <v>70.626008498444207</v>
      </c>
    </row>
    <row r="3618" spans="1:5" x14ac:dyDescent="0.3">
      <c r="A3618" s="24">
        <v>42886.416666666664</v>
      </c>
      <c r="B3618" s="25">
        <v>1.5651189597037346E-4</v>
      </c>
      <c r="C3618" s="26">
        <v>54.48</v>
      </c>
      <c r="D3618" s="26">
        <v>1</v>
      </c>
      <c r="E3618" s="27">
        <f t="shared" si="56"/>
        <v>74.694488490001675</v>
      </c>
    </row>
    <row r="3619" spans="1:5" x14ac:dyDescent="0.3">
      <c r="A3619" s="24">
        <v>42886.458333333336</v>
      </c>
      <c r="B3619" s="25">
        <v>1.5927029138479797E-4</v>
      </c>
      <c r="C3619" s="26">
        <v>54.48</v>
      </c>
      <c r="D3619" s="26">
        <v>1</v>
      </c>
      <c r="E3619" s="27">
        <f t="shared" si="56"/>
        <v>76.010918357879618</v>
      </c>
    </row>
    <row r="3620" spans="1:5" x14ac:dyDescent="0.3">
      <c r="A3620" s="24">
        <v>42886.5</v>
      </c>
      <c r="B3620" s="25">
        <v>1.6151262063627791E-4</v>
      </c>
      <c r="C3620" s="26">
        <v>55</v>
      </c>
      <c r="D3620" s="26">
        <v>1</v>
      </c>
      <c r="E3620" s="27">
        <f t="shared" si="56"/>
        <v>77.816780622558696</v>
      </c>
    </row>
    <row r="3621" spans="1:5" x14ac:dyDescent="0.3">
      <c r="A3621" s="24">
        <v>42886.541666666664</v>
      </c>
      <c r="B3621" s="25">
        <v>1.5497324190951641E-4</v>
      </c>
      <c r="C3621" s="26">
        <v>55.31</v>
      </c>
      <c r="D3621" s="26">
        <v>1</v>
      </c>
      <c r="E3621" s="27">
        <f t="shared" si="56"/>
        <v>75.086953287734488</v>
      </c>
    </row>
    <row r="3622" spans="1:5" x14ac:dyDescent="0.3">
      <c r="A3622" s="24">
        <v>42886.583333333336</v>
      </c>
      <c r="B3622" s="25">
        <v>1.3836636069428988E-4</v>
      </c>
      <c r="C3622" s="26">
        <v>54.930000000000007</v>
      </c>
      <c r="D3622" s="26">
        <v>1</v>
      </c>
      <c r="E3622" s="27">
        <f t="shared" si="56"/>
        <v>66.580066330131132</v>
      </c>
    </row>
    <row r="3623" spans="1:5" x14ac:dyDescent="0.3">
      <c r="A3623" s="24">
        <v>42886.625</v>
      </c>
      <c r="B3623" s="25">
        <v>1.3450730428632692E-4</v>
      </c>
      <c r="C3623" s="26">
        <v>54.930000000000007</v>
      </c>
      <c r="D3623" s="26">
        <v>1</v>
      </c>
      <c r="E3623" s="27">
        <f t="shared" si="56"/>
        <v>64.723139326163945</v>
      </c>
    </row>
    <row r="3624" spans="1:5" x14ac:dyDescent="0.3">
      <c r="A3624" s="24">
        <v>42886.666666666664</v>
      </c>
      <c r="B3624" s="25">
        <v>1.3626129213336247E-4</v>
      </c>
      <c r="C3624" s="26">
        <v>54.5</v>
      </c>
      <c r="D3624" s="26">
        <v>2</v>
      </c>
      <c r="E3624" s="27">
        <f t="shared" si="56"/>
        <v>65.05386609030991</v>
      </c>
    </row>
    <row r="3625" spans="1:5" x14ac:dyDescent="0.3">
      <c r="A3625" s="24">
        <v>42886.708333333336</v>
      </c>
      <c r="B3625" s="25">
        <v>1.3811614637212078E-4</v>
      </c>
      <c r="C3625" s="26">
        <v>54.53</v>
      </c>
      <c r="D3625" s="26">
        <v>2</v>
      </c>
      <c r="E3625" s="27">
        <f t="shared" si="56"/>
        <v>65.975707524244498</v>
      </c>
    </row>
    <row r="3626" spans="1:5" x14ac:dyDescent="0.3">
      <c r="A3626" s="24">
        <v>42886.75</v>
      </c>
      <c r="B3626" s="25">
        <v>1.3318923404313457E-4</v>
      </c>
      <c r="C3626" s="26">
        <v>54.48</v>
      </c>
      <c r="D3626" s="26">
        <v>2</v>
      </c>
      <c r="E3626" s="27">
        <f t="shared" si="56"/>
        <v>63.563869363068946</v>
      </c>
    </row>
    <row r="3627" spans="1:5" x14ac:dyDescent="0.3">
      <c r="A3627" s="24">
        <v>42886.791666666664</v>
      </c>
      <c r="B3627" s="25">
        <v>1.2641364286899209E-4</v>
      </c>
      <c r="C3627" s="26">
        <v>54.48</v>
      </c>
      <c r="D3627" s="26">
        <v>2</v>
      </c>
      <c r="E3627" s="27">
        <f t="shared" si="56"/>
        <v>60.33025370828355</v>
      </c>
    </row>
    <row r="3628" spans="1:5" x14ac:dyDescent="0.3">
      <c r="A3628" s="24">
        <v>42886.833333333336</v>
      </c>
      <c r="B3628" s="25">
        <v>1.1706582015936072E-4</v>
      </c>
      <c r="C3628" s="26">
        <v>55.02000000000001</v>
      </c>
      <c r="D3628" s="26">
        <v>2</v>
      </c>
      <c r="E3628" s="27">
        <f t="shared" si="56"/>
        <v>56.422822084471925</v>
      </c>
    </row>
    <row r="3629" spans="1:5" x14ac:dyDescent="0.3">
      <c r="A3629" s="24">
        <v>42886.875</v>
      </c>
      <c r="B3629" s="25">
        <v>1.1364352569796534E-4</v>
      </c>
      <c r="C3629" s="26">
        <v>56.3</v>
      </c>
      <c r="D3629" s="26">
        <v>2</v>
      </c>
      <c r="E3629" s="27">
        <f t="shared" si="56"/>
        <v>56.047623151928128</v>
      </c>
    </row>
    <row r="3630" spans="1:5" x14ac:dyDescent="0.3">
      <c r="A3630" s="24">
        <v>42886.916666666664</v>
      </c>
      <c r="B3630" s="25">
        <v>1.0537460231225717E-4</v>
      </c>
      <c r="C3630" s="26">
        <v>54.8</v>
      </c>
      <c r="D3630" s="26">
        <v>2</v>
      </c>
      <c r="E3630" s="27">
        <f t="shared" si="56"/>
        <v>50.584867090794425</v>
      </c>
    </row>
    <row r="3631" spans="1:5" x14ac:dyDescent="0.3">
      <c r="A3631" s="24">
        <v>42886.958333333336</v>
      </c>
      <c r="B3631" s="25">
        <v>9.4102875994135765E-5</v>
      </c>
      <c r="C3631" s="26">
        <v>54.45</v>
      </c>
      <c r="D3631" s="26">
        <v>2</v>
      </c>
      <c r="E3631" s="27">
        <f t="shared" si="56"/>
        <v>44.885377997434873</v>
      </c>
    </row>
    <row r="3632" spans="1:5" x14ac:dyDescent="0.3">
      <c r="A3632" s="24">
        <v>42887</v>
      </c>
      <c r="B3632" s="25">
        <v>9.7456994293620728E-5</v>
      </c>
      <c r="C3632">
        <v>56.120000000000005</v>
      </c>
      <c r="D3632" s="26">
        <v>3</v>
      </c>
      <c r="E3632" s="27">
        <f t="shared" si="56"/>
        <v>47.910949913080039</v>
      </c>
    </row>
    <row r="3633" spans="1:5" x14ac:dyDescent="0.3">
      <c r="A3633" s="29">
        <v>42887</v>
      </c>
      <c r="B3633" s="30">
        <v>9.1218844075406365E-5</v>
      </c>
      <c r="C3633">
        <v>56.120000000000005</v>
      </c>
      <c r="D3633" s="31">
        <v>3</v>
      </c>
      <c r="E3633" s="27">
        <f t="shared" si="56"/>
        <v>44.844205398523414</v>
      </c>
    </row>
    <row r="3634" spans="1:5" x14ac:dyDescent="0.3">
      <c r="A3634" s="24">
        <v>42887.041666666664</v>
      </c>
      <c r="B3634" s="25">
        <v>8.7697439985692259E-5</v>
      </c>
      <c r="C3634" s="26">
        <v>54.21</v>
      </c>
      <c r="D3634" s="26">
        <v>3</v>
      </c>
      <c r="E3634" s="27">
        <f t="shared" si="56"/>
        <v>41.645725221429551</v>
      </c>
    </row>
    <row r="3635" spans="1:5" x14ac:dyDescent="0.3">
      <c r="A3635" s="24">
        <v>42887.083333333336</v>
      </c>
      <c r="B3635" s="25">
        <v>8.5891596362244575E-5</v>
      </c>
      <c r="C3635" s="26">
        <v>52.25</v>
      </c>
      <c r="D3635" s="26">
        <v>3</v>
      </c>
      <c r="E3635" s="27">
        <f t="shared" si="56"/>
        <v>39.31344257096297</v>
      </c>
    </row>
    <row r="3636" spans="1:5" x14ac:dyDescent="0.3">
      <c r="A3636" s="24">
        <v>42887.125</v>
      </c>
      <c r="B3636" s="25">
        <v>8.5567442806242915E-5</v>
      </c>
      <c r="C3636" s="26">
        <v>51.04</v>
      </c>
      <c r="D3636" s="26">
        <v>3</v>
      </c>
      <c r="E3636" s="27">
        <f t="shared" si="56"/>
        <v>38.258093580076391</v>
      </c>
    </row>
    <row r="3637" spans="1:5" x14ac:dyDescent="0.3">
      <c r="A3637" s="24">
        <v>42887.166666666664</v>
      </c>
      <c r="B3637" s="25">
        <v>8.7727496078982738E-5</v>
      </c>
      <c r="C3637" s="26">
        <v>51.57</v>
      </c>
      <c r="D3637" s="26">
        <v>3</v>
      </c>
      <c r="E3637" s="27">
        <f t="shared" si="56"/>
        <v>39.6311770816679</v>
      </c>
    </row>
    <row r="3638" spans="1:5" x14ac:dyDescent="0.3">
      <c r="A3638" s="24">
        <v>42887.208333333336</v>
      </c>
      <c r="B3638" s="25">
        <v>9.0162150394535633E-5</v>
      </c>
      <c r="C3638" s="26">
        <v>52.31</v>
      </c>
      <c r="D3638" s="26">
        <v>3</v>
      </c>
      <c r="E3638" s="27">
        <f t="shared" si="56"/>
        <v>41.315507083330274</v>
      </c>
    </row>
    <row r="3639" spans="1:5" x14ac:dyDescent="0.3">
      <c r="A3639" s="24">
        <v>42887.25</v>
      </c>
      <c r="B3639" s="25">
        <v>9.9484964124780064E-5</v>
      </c>
      <c r="C3639" s="26">
        <v>54.930000000000007</v>
      </c>
      <c r="D3639" s="26">
        <v>3</v>
      </c>
      <c r="E3639" s="27">
        <f t="shared" si="56"/>
        <v>47.870851535317726</v>
      </c>
    </row>
    <row r="3640" spans="1:5" x14ac:dyDescent="0.3">
      <c r="A3640" s="24">
        <v>42887.291666666664</v>
      </c>
      <c r="B3640" s="25">
        <v>1.3285691121375597E-4</v>
      </c>
      <c r="C3640" s="26">
        <v>56.02</v>
      </c>
      <c r="D3640" s="26">
        <v>3</v>
      </c>
      <c r="E3640" s="27">
        <f t="shared" si="56"/>
        <v>65.197562895864792</v>
      </c>
    </row>
    <row r="3641" spans="1:5" x14ac:dyDescent="0.3">
      <c r="A3641" s="24">
        <v>42887.333333333336</v>
      </c>
      <c r="B3641" s="25">
        <v>1.5899722632174633E-4</v>
      </c>
      <c r="C3641" s="26">
        <v>56.08</v>
      </c>
      <c r="D3641" s="26">
        <v>2</v>
      </c>
      <c r="E3641" s="27">
        <f t="shared" si="56"/>
        <v>78.109104600602166</v>
      </c>
    </row>
    <row r="3642" spans="1:5" x14ac:dyDescent="0.3">
      <c r="A3642" s="24">
        <v>42887.375</v>
      </c>
      <c r="B3642" s="25">
        <v>1.7262874445980356E-4</v>
      </c>
      <c r="C3642" s="26">
        <v>56.08</v>
      </c>
      <c r="D3642" s="26">
        <v>2</v>
      </c>
      <c r="E3642" s="27">
        <f t="shared" si="56"/>
        <v>84.805735106318664</v>
      </c>
    </row>
    <row r="3643" spans="1:5" x14ac:dyDescent="0.3">
      <c r="A3643" s="24">
        <v>42887.416666666664</v>
      </c>
      <c r="B3643" s="25">
        <v>1.7794418040148463E-4</v>
      </c>
      <c r="C3643" s="26">
        <v>56.08</v>
      </c>
      <c r="D3643" s="26">
        <v>1</v>
      </c>
      <c r="E3643" s="27">
        <f t="shared" si="56"/>
        <v>87.417000419377658</v>
      </c>
    </row>
    <row r="3644" spans="1:5" x14ac:dyDescent="0.3">
      <c r="A3644" s="24">
        <v>42887.458333333336</v>
      </c>
      <c r="B3644" s="25">
        <v>1.8185177408633791E-4</v>
      </c>
      <c r="C3644" s="26">
        <v>56.19</v>
      </c>
      <c r="D3644" s="26">
        <v>1</v>
      </c>
      <c r="E3644" s="27">
        <f t="shared" si="56"/>
        <v>89.511880388583222</v>
      </c>
    </row>
    <row r="3645" spans="1:5" x14ac:dyDescent="0.3">
      <c r="A3645" s="24">
        <v>42887.5</v>
      </c>
      <c r="B3645" s="25">
        <v>1.7631391946001818E-4</v>
      </c>
      <c r="C3645" s="26">
        <v>57.15</v>
      </c>
      <c r="D3645" s="26">
        <v>1</v>
      </c>
      <c r="E3645" s="27">
        <f t="shared" si="56"/>
        <v>88.268742754946743</v>
      </c>
    </row>
    <row r="3646" spans="1:5" x14ac:dyDescent="0.3">
      <c r="A3646" s="24">
        <v>42887.541666666664</v>
      </c>
      <c r="B3646" s="25">
        <v>1.5835655713101806E-4</v>
      </c>
      <c r="C3646" s="26">
        <v>57.370000000000005</v>
      </c>
      <c r="D3646" s="26">
        <v>1</v>
      </c>
      <c r="E3646" s="27">
        <f t="shared" si="56"/>
        <v>79.583861379632992</v>
      </c>
    </row>
    <row r="3647" spans="1:5" x14ac:dyDescent="0.3">
      <c r="A3647" s="24">
        <v>42887.583333333336</v>
      </c>
      <c r="B3647" s="25">
        <v>1.4841074755239298E-4</v>
      </c>
      <c r="C3647" s="26">
        <v>56.57</v>
      </c>
      <c r="D3647" s="26">
        <v>1</v>
      </c>
      <c r="E3647" s="27">
        <f t="shared" si="56"/>
        <v>73.54542086398051</v>
      </c>
    </row>
    <row r="3648" spans="1:5" x14ac:dyDescent="0.3">
      <c r="A3648" s="24">
        <v>42887.625</v>
      </c>
      <c r="B3648" s="25">
        <v>1.4738430760025914E-4</v>
      </c>
      <c r="C3648" s="26">
        <v>56.51</v>
      </c>
      <c r="D3648" s="26">
        <v>1</v>
      </c>
      <c r="E3648" s="27">
        <f t="shared" si="56"/>
        <v>72.959300069018042</v>
      </c>
    </row>
    <row r="3649" spans="1:5" x14ac:dyDescent="0.3">
      <c r="A3649" s="24">
        <v>42887.666666666664</v>
      </c>
      <c r="B3649" s="25">
        <v>1.4869981017632869E-4</v>
      </c>
      <c r="C3649" s="26">
        <v>56.19</v>
      </c>
      <c r="D3649" s="26">
        <v>2</v>
      </c>
      <c r="E3649" s="27">
        <f t="shared" si="56"/>
        <v>73.193674844157272</v>
      </c>
    </row>
    <row r="3650" spans="1:5" x14ac:dyDescent="0.3">
      <c r="A3650" s="24">
        <v>42887.708333333336</v>
      </c>
      <c r="B3650" s="25">
        <v>1.4624080900533639E-4</v>
      </c>
      <c r="C3650" s="26">
        <v>56.120000000000005</v>
      </c>
      <c r="D3650" s="26">
        <v>2</v>
      </c>
      <c r="E3650" s="27">
        <f t="shared" si="56"/>
        <v>71.893619604084236</v>
      </c>
    </row>
    <row r="3651" spans="1:5" x14ac:dyDescent="0.3">
      <c r="A3651" s="24">
        <v>42887.75</v>
      </c>
      <c r="B3651" s="25">
        <v>1.4132777085221462E-4</v>
      </c>
      <c r="C3651" s="26">
        <v>55.5</v>
      </c>
      <c r="D3651" s="26">
        <v>2</v>
      </c>
      <c r="E3651" s="27">
        <f t="shared" si="56"/>
        <v>68.710735632929698</v>
      </c>
    </row>
    <row r="3652" spans="1:5" x14ac:dyDescent="0.3">
      <c r="A3652" s="24">
        <v>42887.791666666664</v>
      </c>
      <c r="B3652" s="25">
        <v>1.3303921713558626E-4</v>
      </c>
      <c r="C3652" s="26">
        <v>55.5</v>
      </c>
      <c r="D3652" s="26">
        <v>2</v>
      </c>
      <c r="E3652" s="27">
        <f t="shared" si="56"/>
        <v>64.681006586979322</v>
      </c>
    </row>
    <row r="3653" spans="1:5" x14ac:dyDescent="0.3">
      <c r="A3653" s="24">
        <v>42887.833333333336</v>
      </c>
      <c r="B3653" s="25">
        <v>1.2585694103984461E-4</v>
      </c>
      <c r="C3653" s="26">
        <v>56.08</v>
      </c>
      <c r="D3653" s="26">
        <v>2</v>
      </c>
      <c r="E3653" s="27">
        <f t="shared" si="56"/>
        <v>61.828581540786899</v>
      </c>
    </row>
    <row r="3654" spans="1:5" x14ac:dyDescent="0.3">
      <c r="A3654" s="24">
        <v>42887.875</v>
      </c>
      <c r="B3654" s="25">
        <v>1.2494475203133162E-4</v>
      </c>
      <c r="C3654" s="26">
        <v>56.89</v>
      </c>
      <c r="D3654" s="26">
        <v>2</v>
      </c>
      <c r="E3654" s="27">
        <f t="shared" si="56"/>
        <v>62.267016821227109</v>
      </c>
    </row>
    <row r="3655" spans="1:5" x14ac:dyDescent="0.3">
      <c r="A3655" s="24">
        <v>42887.916666666664</v>
      </c>
      <c r="B3655" s="25">
        <v>1.1476822518177641E-4</v>
      </c>
      <c r="C3655" s="26">
        <v>55.5</v>
      </c>
      <c r="D3655" s="26">
        <v>2</v>
      </c>
      <c r="E3655" s="27">
        <f t="shared" si="56"/>
        <v>55.798015718876051</v>
      </c>
    </row>
    <row r="3656" spans="1:5" x14ac:dyDescent="0.3">
      <c r="A3656" s="24">
        <v>42887.958333333336</v>
      </c>
      <c r="B3656" s="25">
        <v>1.031501057494734E-4</v>
      </c>
      <c r="C3656" s="26">
        <v>52.65</v>
      </c>
      <c r="D3656" s="26">
        <v>2</v>
      </c>
      <c r="E3656" s="27">
        <f t="shared" si="56"/>
        <v>47.574272873137623</v>
      </c>
    </row>
    <row r="3657" spans="1:5" x14ac:dyDescent="0.3">
      <c r="A3657" s="24">
        <v>42888</v>
      </c>
      <c r="B3657" s="25">
        <v>9.4611193665679812E-5</v>
      </c>
      <c r="C3657" s="26">
        <v>54.04</v>
      </c>
      <c r="D3657" s="26">
        <v>3</v>
      </c>
      <c r="E3657" s="27">
        <f t="shared" si="56"/>
        <v>44.788030813873632</v>
      </c>
    </row>
    <row r="3658" spans="1:5" x14ac:dyDescent="0.3">
      <c r="A3658" s="24">
        <v>42888.041666666664</v>
      </c>
      <c r="B3658" s="25">
        <v>8.9790586544592836E-5</v>
      </c>
      <c r="C3658" s="26">
        <v>51.57</v>
      </c>
      <c r="D3658" s="26">
        <v>3</v>
      </c>
      <c r="E3658" s="27">
        <f t="shared" ref="E3658:E3721" si="57">C3658*B3658*8760</f>
        <v>40.563184801396758</v>
      </c>
    </row>
    <row r="3659" spans="1:5" x14ac:dyDescent="0.3">
      <c r="A3659" s="24">
        <v>42888.083333333336</v>
      </c>
      <c r="B3659" s="25">
        <v>8.7031095940901979E-5</v>
      </c>
      <c r="C3659" s="26">
        <v>50.37</v>
      </c>
      <c r="D3659" s="26">
        <v>3</v>
      </c>
      <c r="E3659" s="27">
        <f t="shared" si="57"/>
        <v>38.40170521027872</v>
      </c>
    </row>
    <row r="3660" spans="1:5" x14ac:dyDescent="0.3">
      <c r="A3660" s="24">
        <v>42888.125</v>
      </c>
      <c r="B3660" s="25">
        <v>8.5942077586984673E-5</v>
      </c>
      <c r="C3660" s="26">
        <v>50.31</v>
      </c>
      <c r="D3660" s="26">
        <v>3</v>
      </c>
      <c r="E3660" s="27">
        <f t="shared" si="57"/>
        <v>37.876014288994504</v>
      </c>
    </row>
    <row r="3661" spans="1:5" x14ac:dyDescent="0.3">
      <c r="A3661" s="24">
        <v>42888.166666666664</v>
      </c>
      <c r="B3661" s="25">
        <v>8.6598705962737623E-5</v>
      </c>
      <c r="C3661" s="26">
        <v>50.540000000000006</v>
      </c>
      <c r="D3661" s="26">
        <v>3</v>
      </c>
      <c r="E3661" s="27">
        <f t="shared" si="57"/>
        <v>38.339879730365212</v>
      </c>
    </row>
    <row r="3662" spans="1:5" x14ac:dyDescent="0.3">
      <c r="A3662" s="24">
        <v>42888.208333333336</v>
      </c>
      <c r="B3662" s="25">
        <v>8.4044778486004105E-5</v>
      </c>
      <c r="C3662" s="26">
        <v>51.57</v>
      </c>
      <c r="D3662" s="26">
        <v>3</v>
      </c>
      <c r="E3662" s="27">
        <f t="shared" si="57"/>
        <v>37.967497624343515</v>
      </c>
    </row>
    <row r="3663" spans="1:5" x14ac:dyDescent="0.3">
      <c r="A3663" s="24">
        <v>42888.25</v>
      </c>
      <c r="B3663" s="25">
        <v>8.1118971378938418E-5</v>
      </c>
      <c r="C3663" s="26">
        <v>54.53</v>
      </c>
      <c r="D3663" s="26">
        <v>3</v>
      </c>
      <c r="E3663" s="27">
        <f t="shared" si="57"/>
        <v>38.74913738141116</v>
      </c>
    </row>
    <row r="3664" spans="1:5" x14ac:dyDescent="0.3">
      <c r="A3664" s="24">
        <v>42888.291666666664</v>
      </c>
      <c r="B3664" s="25">
        <v>9.3165003835846198E-5</v>
      </c>
      <c r="C3664" s="26">
        <v>55.19</v>
      </c>
      <c r="D3664" s="26">
        <v>3</v>
      </c>
      <c r="E3664" s="27">
        <f t="shared" si="57"/>
        <v>45.041962680495082</v>
      </c>
    </row>
    <row r="3665" spans="1:5" x14ac:dyDescent="0.3">
      <c r="A3665" s="24">
        <v>42888.333333333336</v>
      </c>
      <c r="B3665" s="25">
        <v>1.0786291041744883E-4</v>
      </c>
      <c r="C3665" s="26">
        <v>56.08</v>
      </c>
      <c r="D3665" s="26">
        <v>2</v>
      </c>
      <c r="E3665" s="27">
        <f t="shared" si="57"/>
        <v>52.988819662004246</v>
      </c>
    </row>
    <row r="3666" spans="1:5" x14ac:dyDescent="0.3">
      <c r="A3666" s="24">
        <v>42888.375</v>
      </c>
      <c r="B3666" s="25">
        <v>1.2230148512708895E-4</v>
      </c>
      <c r="C3666" s="26">
        <v>56.89</v>
      </c>
      <c r="D3666" s="26">
        <v>2</v>
      </c>
      <c r="E3666" s="27">
        <f t="shared" si="57"/>
        <v>60.949727842589596</v>
      </c>
    </row>
    <row r="3667" spans="1:5" x14ac:dyDescent="0.3">
      <c r="A3667" s="24">
        <v>42888.416666666664</v>
      </c>
      <c r="B3667" s="25">
        <v>1.2740764056418745E-4</v>
      </c>
      <c r="C3667" s="26">
        <v>56.37</v>
      </c>
      <c r="D3667" s="26">
        <v>1</v>
      </c>
      <c r="E3667" s="27">
        <f t="shared" si="57"/>
        <v>62.914045799764438</v>
      </c>
    </row>
    <row r="3668" spans="1:5" x14ac:dyDescent="0.3">
      <c r="A3668" s="24">
        <v>42888.458333333336</v>
      </c>
      <c r="B3668" s="25">
        <v>1.3087532086751292E-4</v>
      </c>
      <c r="C3668" s="26">
        <v>56.08</v>
      </c>
      <c r="D3668" s="26">
        <v>1</v>
      </c>
      <c r="E3668" s="27">
        <f t="shared" si="57"/>
        <v>64.293914829631092</v>
      </c>
    </row>
    <row r="3669" spans="1:5" x14ac:dyDescent="0.3">
      <c r="A3669" s="24">
        <v>42888.5</v>
      </c>
      <c r="B3669" s="25">
        <v>1.2882063319284338E-4</v>
      </c>
      <c r="C3669" s="26">
        <v>56.2</v>
      </c>
      <c r="D3669" s="26">
        <v>1</v>
      </c>
      <c r="E3669" s="27">
        <f t="shared" si="57"/>
        <v>63.419943568435116</v>
      </c>
    </row>
    <row r="3670" spans="1:5" x14ac:dyDescent="0.3">
      <c r="A3670" s="24">
        <v>42888.541666666664</v>
      </c>
      <c r="B3670" s="25">
        <v>1.1993216910612585E-4</v>
      </c>
      <c r="C3670" s="26">
        <v>55.05</v>
      </c>
      <c r="D3670" s="26">
        <v>1</v>
      </c>
      <c r="E3670" s="27">
        <f t="shared" si="57"/>
        <v>57.835849365399916</v>
      </c>
    </row>
    <row r="3671" spans="1:5" x14ac:dyDescent="0.3">
      <c r="A3671" s="24">
        <v>42888.583333333336</v>
      </c>
      <c r="B3671" s="25">
        <v>1.1643257767975382E-4</v>
      </c>
      <c r="C3671" s="26">
        <v>54.08</v>
      </c>
      <c r="D3671" s="26">
        <v>1</v>
      </c>
      <c r="E3671" s="27">
        <f t="shared" si="57"/>
        <v>55.158862496068714</v>
      </c>
    </row>
    <row r="3672" spans="1:5" x14ac:dyDescent="0.3">
      <c r="A3672" s="24">
        <v>42888.625</v>
      </c>
      <c r="B3672" s="25">
        <v>1.1398011296010918E-4</v>
      </c>
      <c r="C3672" s="26">
        <v>52.1</v>
      </c>
      <c r="D3672" s="26">
        <v>1</v>
      </c>
      <c r="E3672" s="27">
        <f t="shared" si="57"/>
        <v>52.020067634541988</v>
      </c>
    </row>
    <row r="3673" spans="1:5" x14ac:dyDescent="0.3">
      <c r="A3673" s="24">
        <v>42888.666666666664</v>
      </c>
      <c r="B3673" s="25">
        <v>1.1520998484973528E-4</v>
      </c>
      <c r="C3673" s="26">
        <v>51.04</v>
      </c>
      <c r="D3673" s="26">
        <v>2</v>
      </c>
      <c r="E3673" s="27">
        <f t="shared" si="57"/>
        <v>51.511582410159079</v>
      </c>
    </row>
    <row r="3674" spans="1:5" x14ac:dyDescent="0.3">
      <c r="A3674" s="24">
        <v>42888.708333333336</v>
      </c>
      <c r="B3674" s="25">
        <v>1.1627336982633278E-4</v>
      </c>
      <c r="C3674" s="26">
        <v>50.37</v>
      </c>
      <c r="D3674" s="26">
        <v>2</v>
      </c>
      <c r="E3674" s="27">
        <f t="shared" si="57"/>
        <v>51.304601230214864</v>
      </c>
    </row>
    <row r="3675" spans="1:5" x14ac:dyDescent="0.3">
      <c r="A3675" s="24">
        <v>42888.75</v>
      </c>
      <c r="B3675" s="25">
        <v>1.1878763047060645E-4</v>
      </c>
      <c r="C3675" s="26">
        <v>50.540000000000006</v>
      </c>
      <c r="D3675" s="26">
        <v>2</v>
      </c>
      <c r="E3675" s="27">
        <f t="shared" si="57"/>
        <v>52.590895153303791</v>
      </c>
    </row>
    <row r="3676" spans="1:5" x14ac:dyDescent="0.3">
      <c r="A3676" s="24">
        <v>42888.791666666664</v>
      </c>
      <c r="B3676" s="25">
        <v>1.194957984083002E-4</v>
      </c>
      <c r="C3676" s="26">
        <v>50.86</v>
      </c>
      <c r="D3676" s="26">
        <v>2</v>
      </c>
      <c r="E3676" s="27">
        <f t="shared" si="57"/>
        <v>53.239393249724259</v>
      </c>
    </row>
    <row r="3677" spans="1:5" x14ac:dyDescent="0.3">
      <c r="A3677" s="24">
        <v>42888.833333333336</v>
      </c>
      <c r="B3677" s="25">
        <v>1.1834373768939361E-4</v>
      </c>
      <c r="C3677" s="26">
        <v>51.04</v>
      </c>
      <c r="D3677" s="26">
        <v>2</v>
      </c>
      <c r="E3677" s="27">
        <f t="shared" si="57"/>
        <v>52.912715895799849</v>
      </c>
    </row>
    <row r="3678" spans="1:5" x14ac:dyDescent="0.3">
      <c r="A3678" s="24">
        <v>42888.875</v>
      </c>
      <c r="B3678" s="25">
        <v>1.2106544472758708E-4</v>
      </c>
      <c r="C3678" s="26">
        <v>51.84</v>
      </c>
      <c r="D3678" s="26">
        <v>2</v>
      </c>
      <c r="E3678" s="27">
        <f t="shared" si="57"/>
        <v>54.978046054980283</v>
      </c>
    </row>
    <row r="3679" spans="1:5" x14ac:dyDescent="0.3">
      <c r="A3679" s="24">
        <v>42888.916666666664</v>
      </c>
      <c r="B3679" s="25">
        <v>1.1249298900441263E-4</v>
      </c>
      <c r="C3679" s="26">
        <v>50.540000000000006</v>
      </c>
      <c r="D3679" s="26">
        <v>2</v>
      </c>
      <c r="E3679" s="27">
        <f t="shared" si="57"/>
        <v>49.804066019119212</v>
      </c>
    </row>
    <row r="3680" spans="1:5" x14ac:dyDescent="0.3">
      <c r="A3680" s="24">
        <v>42888.958333333336</v>
      </c>
      <c r="B3680" s="25">
        <v>1.0303722486706291E-4</v>
      </c>
      <c r="C3680" s="26">
        <v>48.69</v>
      </c>
      <c r="D3680" s="26">
        <v>2</v>
      </c>
      <c r="E3680" s="27">
        <f t="shared" si="57"/>
        <v>43.947890514089089</v>
      </c>
    </row>
    <row r="3681" spans="1:5" x14ac:dyDescent="0.3">
      <c r="A3681" s="24">
        <v>42889</v>
      </c>
      <c r="B3681" s="25">
        <v>9.3939271692816177E-5</v>
      </c>
      <c r="C3681" s="26">
        <v>50.69</v>
      </c>
      <c r="D3681" s="26">
        <v>3</v>
      </c>
      <c r="E3681" s="27">
        <f t="shared" si="57"/>
        <v>41.71320753527354</v>
      </c>
    </row>
    <row r="3682" spans="1:5" x14ac:dyDescent="0.3">
      <c r="A3682" s="24">
        <v>42889.041666666664</v>
      </c>
      <c r="B3682" s="25">
        <v>8.8704903120061967E-5</v>
      </c>
      <c r="C3682" s="26">
        <v>50.540000000000006</v>
      </c>
      <c r="D3682" s="26">
        <v>3</v>
      </c>
      <c r="E3682" s="27">
        <f t="shared" si="57"/>
        <v>39.272357240306285</v>
      </c>
    </row>
    <row r="3683" spans="1:5" x14ac:dyDescent="0.3">
      <c r="A3683" s="24">
        <v>42889.083333333336</v>
      </c>
      <c r="B3683" s="25">
        <v>8.6161443321614923E-5</v>
      </c>
      <c r="C3683" s="26">
        <v>50.12</v>
      </c>
      <c r="D3683" s="26">
        <v>3</v>
      </c>
      <c r="E3683" s="27">
        <f t="shared" si="57"/>
        <v>37.829285084087012</v>
      </c>
    </row>
    <row r="3684" spans="1:5" x14ac:dyDescent="0.3">
      <c r="A3684" s="24">
        <v>42889.125</v>
      </c>
      <c r="B3684" s="25">
        <v>8.5167778185586126E-5</v>
      </c>
      <c r="C3684" s="26">
        <v>49</v>
      </c>
      <c r="D3684" s="26">
        <v>3</v>
      </c>
      <c r="E3684" s="27">
        <f t="shared" si="57"/>
        <v>36.557417108380989</v>
      </c>
    </row>
    <row r="3685" spans="1:5" x14ac:dyDescent="0.3">
      <c r="A3685" s="24">
        <v>42889.166666666664</v>
      </c>
      <c r="B3685" s="25">
        <v>8.5305211419919126E-5</v>
      </c>
      <c r="C3685" s="26">
        <v>47.81</v>
      </c>
      <c r="D3685" s="26">
        <v>3</v>
      </c>
      <c r="E3685" s="27">
        <f t="shared" si="57"/>
        <v>35.727153303960286</v>
      </c>
    </row>
    <row r="3686" spans="1:5" x14ac:dyDescent="0.3">
      <c r="A3686" s="24">
        <v>42889.208333333336</v>
      </c>
      <c r="B3686" s="25">
        <v>8.0980618037563307E-5</v>
      </c>
      <c r="C3686" s="26">
        <v>47.36</v>
      </c>
      <c r="D3686" s="26">
        <v>3</v>
      </c>
      <c r="E3686" s="27">
        <f t="shared" si="57"/>
        <v>33.596720535468826</v>
      </c>
    </row>
    <row r="3687" spans="1:5" x14ac:dyDescent="0.3">
      <c r="A3687" s="24">
        <v>42889.25</v>
      </c>
      <c r="B3687" s="25">
        <v>7.4142178697236746E-5</v>
      </c>
      <c r="C3687" s="26">
        <v>45</v>
      </c>
      <c r="D3687" s="26">
        <v>3</v>
      </c>
      <c r="E3687" s="27">
        <f t="shared" si="57"/>
        <v>29.226846842450726</v>
      </c>
    </row>
    <row r="3688" spans="1:5" x14ac:dyDescent="0.3">
      <c r="A3688" s="24">
        <v>42889.291666666664</v>
      </c>
      <c r="B3688" s="25">
        <v>7.9418418881316681E-5</v>
      </c>
      <c r="C3688" s="26">
        <v>44.24</v>
      </c>
      <c r="D3688" s="26">
        <v>3</v>
      </c>
      <c r="E3688" s="27">
        <f t="shared" si="57"/>
        <v>30.778004657470785</v>
      </c>
    </row>
    <row r="3689" spans="1:5" x14ac:dyDescent="0.3">
      <c r="A3689" s="24">
        <v>42889.333333333336</v>
      </c>
      <c r="B3689" s="25">
        <v>8.7299930794652433E-5</v>
      </c>
      <c r="C3689" s="26">
        <v>46.95</v>
      </c>
      <c r="D3689" s="26">
        <v>3</v>
      </c>
      <c r="E3689" s="27">
        <f t="shared" si="57"/>
        <v>35.904890137086241</v>
      </c>
    </row>
    <row r="3690" spans="1:5" x14ac:dyDescent="0.3">
      <c r="A3690" s="24">
        <v>42889.375</v>
      </c>
      <c r="B3690" s="25">
        <v>9.4473686909500555E-5</v>
      </c>
      <c r="C3690" s="26">
        <v>50.12</v>
      </c>
      <c r="D3690" s="26">
        <v>3</v>
      </c>
      <c r="E3690" s="27">
        <f t="shared" si="57"/>
        <v>41.47878560604051</v>
      </c>
    </row>
    <row r="3691" spans="1:5" x14ac:dyDescent="0.3">
      <c r="A3691" s="24">
        <v>42889.416666666664</v>
      </c>
      <c r="B3691" s="25">
        <v>9.9206101372857169E-5</v>
      </c>
      <c r="C3691" s="26">
        <v>51.83</v>
      </c>
      <c r="D3691" s="26">
        <v>3</v>
      </c>
      <c r="E3691" s="27">
        <f t="shared" si="57"/>
        <v>45.042625571199437</v>
      </c>
    </row>
    <row r="3692" spans="1:5" x14ac:dyDescent="0.3">
      <c r="A3692" s="24">
        <v>42889.458333333336</v>
      </c>
      <c r="B3692" s="25">
        <v>1.0308361920983914E-4</v>
      </c>
      <c r="C3692" s="26">
        <v>51.83</v>
      </c>
      <c r="D3692" s="26">
        <v>3</v>
      </c>
      <c r="E3692" s="27">
        <f t="shared" si="57"/>
        <v>46.803138096738628</v>
      </c>
    </row>
    <row r="3693" spans="1:5" x14ac:dyDescent="0.3">
      <c r="A3693" s="24">
        <v>42889.5</v>
      </c>
      <c r="B3693" s="25">
        <v>1.0491958020572086E-4</v>
      </c>
      <c r="C3693" s="26">
        <v>52.93</v>
      </c>
      <c r="D3693" s="26">
        <v>3</v>
      </c>
      <c r="E3693" s="27">
        <f t="shared" si="57"/>
        <v>48.647726011329929</v>
      </c>
    </row>
    <row r="3694" spans="1:5" x14ac:dyDescent="0.3">
      <c r="A3694" s="24">
        <v>42889.541666666664</v>
      </c>
      <c r="B3694" s="25">
        <v>1.041829106319112E-4</v>
      </c>
      <c r="C3694" s="26">
        <v>54</v>
      </c>
      <c r="D3694" s="26">
        <v>3</v>
      </c>
      <c r="E3694" s="27">
        <f t="shared" si="57"/>
        <v>49.282684045319279</v>
      </c>
    </row>
    <row r="3695" spans="1:5" x14ac:dyDescent="0.3">
      <c r="A3695" s="24">
        <v>42889.583333333336</v>
      </c>
      <c r="B3695" s="25">
        <v>1.0176892414636002E-4</v>
      </c>
      <c r="C3695" s="26">
        <v>53</v>
      </c>
      <c r="D3695" s="26">
        <v>3</v>
      </c>
      <c r="E3695" s="27">
        <f t="shared" si="57"/>
        <v>47.249276102672027</v>
      </c>
    </row>
    <row r="3696" spans="1:5" x14ac:dyDescent="0.3">
      <c r="A3696" s="24">
        <v>42889.625</v>
      </c>
      <c r="B3696" s="25">
        <v>9.8188476174362462E-5</v>
      </c>
      <c r="C3696" s="26">
        <v>50.570000000000007</v>
      </c>
      <c r="D3696" s="26">
        <v>3</v>
      </c>
      <c r="E3696" s="27">
        <f t="shared" si="57"/>
        <v>43.496827263604587</v>
      </c>
    </row>
    <row r="3697" spans="1:5" x14ac:dyDescent="0.3">
      <c r="A3697" s="24">
        <v>42889.666666666664</v>
      </c>
      <c r="B3697" s="25">
        <v>9.5348273581217206E-5</v>
      </c>
      <c r="C3697" s="26">
        <v>47.01</v>
      </c>
      <c r="D3697" s="26">
        <v>3</v>
      </c>
      <c r="E3697" s="27">
        <f t="shared" si="57"/>
        <v>39.26514370762446</v>
      </c>
    </row>
    <row r="3698" spans="1:5" x14ac:dyDescent="0.3">
      <c r="A3698" s="24">
        <v>42889.708333333336</v>
      </c>
      <c r="B3698" s="25">
        <v>9.4749502959102898E-5</v>
      </c>
      <c r="C3698" s="26">
        <v>44.5</v>
      </c>
      <c r="D3698" s="26">
        <v>3</v>
      </c>
      <c r="E3698" s="27">
        <f t="shared" si="57"/>
        <v>36.935251243517492</v>
      </c>
    </row>
    <row r="3699" spans="1:5" x14ac:dyDescent="0.3">
      <c r="A3699" s="24">
        <v>42889.75</v>
      </c>
      <c r="B3699" s="25">
        <v>9.6822761756159035E-5</v>
      </c>
      <c r="C3699" s="26">
        <v>44.19</v>
      </c>
      <c r="D3699" s="26">
        <v>2</v>
      </c>
      <c r="E3699" s="27">
        <f t="shared" si="57"/>
        <v>37.480517095960892</v>
      </c>
    </row>
    <row r="3700" spans="1:5" x14ac:dyDescent="0.3">
      <c r="A3700" s="24">
        <v>42889.791666666664</v>
      </c>
      <c r="B3700" s="25">
        <v>9.8508938496087362E-5</v>
      </c>
      <c r="C3700" s="26">
        <v>44.1</v>
      </c>
      <c r="D3700" s="26">
        <v>2</v>
      </c>
      <c r="E3700" s="27">
        <f t="shared" si="57"/>
        <v>38.055579084054493</v>
      </c>
    </row>
    <row r="3701" spans="1:5" x14ac:dyDescent="0.3">
      <c r="A3701" s="24">
        <v>42889.833333333336</v>
      </c>
      <c r="B3701" s="25">
        <v>1.0372148696394823E-4</v>
      </c>
      <c r="C3701" s="26">
        <v>45.9</v>
      </c>
      <c r="D3701" s="26">
        <v>2</v>
      </c>
      <c r="E3701" s="27">
        <f t="shared" si="57"/>
        <v>41.704750364412163</v>
      </c>
    </row>
    <row r="3702" spans="1:5" x14ac:dyDescent="0.3">
      <c r="A3702" s="24">
        <v>42889.875</v>
      </c>
      <c r="B3702" s="25">
        <v>1.0930893736264389E-4</v>
      </c>
      <c r="C3702" s="26">
        <v>49.02</v>
      </c>
      <c r="D3702" s="26">
        <v>2</v>
      </c>
      <c r="E3702" s="27">
        <f t="shared" si="57"/>
        <v>46.938919199367199</v>
      </c>
    </row>
    <row r="3703" spans="1:5" x14ac:dyDescent="0.3">
      <c r="A3703" s="24">
        <v>42889.916666666664</v>
      </c>
      <c r="B3703" s="25">
        <v>1.0103493096857584E-4</v>
      </c>
      <c r="C3703" s="26">
        <v>48.149999999999991</v>
      </c>
      <c r="D3703" s="26">
        <v>2</v>
      </c>
      <c r="E3703" s="27">
        <f t="shared" si="57"/>
        <v>42.615927672959472</v>
      </c>
    </row>
    <row r="3704" spans="1:5" x14ac:dyDescent="0.3">
      <c r="A3704" s="24">
        <v>42889.958333333336</v>
      </c>
      <c r="B3704" s="25">
        <v>9.1767393010969137E-5</v>
      </c>
      <c r="C3704" s="26">
        <v>44.399999999999991</v>
      </c>
      <c r="D3704" s="26">
        <v>2</v>
      </c>
      <c r="E3704" s="27">
        <f t="shared" si="57"/>
        <v>35.692376907258371</v>
      </c>
    </row>
    <row r="3705" spans="1:5" x14ac:dyDescent="0.3">
      <c r="A3705" s="24">
        <v>42890</v>
      </c>
      <c r="B3705" s="25">
        <v>8.6558363609025451E-5</v>
      </c>
      <c r="C3705" s="26">
        <v>42.25</v>
      </c>
      <c r="D3705" s="26">
        <v>3</v>
      </c>
      <c r="E3705" s="27">
        <f t="shared" si="57"/>
        <v>32.036115955336413</v>
      </c>
    </row>
    <row r="3706" spans="1:5" x14ac:dyDescent="0.3">
      <c r="A3706" s="24">
        <v>42890.041666666664</v>
      </c>
      <c r="B3706" s="25">
        <v>8.3519826969397852E-5</v>
      </c>
      <c r="C3706" s="26">
        <v>41.94</v>
      </c>
      <c r="D3706" s="26">
        <v>3</v>
      </c>
      <c r="E3706" s="27">
        <f t="shared" si="57"/>
        <v>30.684716717525742</v>
      </c>
    </row>
    <row r="3707" spans="1:5" x14ac:dyDescent="0.3">
      <c r="A3707" s="24">
        <v>42890.083333333336</v>
      </c>
      <c r="B3707" s="25">
        <v>8.2159722152086947E-5</v>
      </c>
      <c r="C3707" s="26">
        <v>40.36</v>
      </c>
      <c r="D3707" s="26">
        <v>3</v>
      </c>
      <c r="E3707" s="27">
        <f t="shared" si="57"/>
        <v>29.047865541870088</v>
      </c>
    </row>
    <row r="3708" spans="1:5" x14ac:dyDescent="0.3">
      <c r="A3708" s="24">
        <v>42890.125</v>
      </c>
      <c r="B3708" s="25">
        <v>8.2157389468206945E-5</v>
      </c>
      <c r="C3708" s="26">
        <v>40.700000000000003</v>
      </c>
      <c r="D3708" s="26">
        <v>3</v>
      </c>
      <c r="E3708" s="27">
        <f t="shared" si="57"/>
        <v>29.291738381878762</v>
      </c>
    </row>
    <row r="3709" spans="1:5" x14ac:dyDescent="0.3">
      <c r="A3709" s="24">
        <v>42890.166666666664</v>
      </c>
      <c r="B3709" s="25">
        <v>8.4078706631000096E-5</v>
      </c>
      <c r="C3709" s="26">
        <v>41.25</v>
      </c>
      <c r="D3709" s="26">
        <v>3</v>
      </c>
      <c r="E3709" s="27">
        <f t="shared" si="57"/>
        <v>30.381840641111886</v>
      </c>
    </row>
    <row r="3710" spans="1:5" x14ac:dyDescent="0.3">
      <c r="A3710" s="24">
        <v>42890.208333333336</v>
      </c>
      <c r="B3710" s="25">
        <v>8.7383364976855487E-5</v>
      </c>
      <c r="C3710" s="26">
        <v>40.93</v>
      </c>
      <c r="D3710" s="26">
        <v>3</v>
      </c>
      <c r="E3710" s="27">
        <f t="shared" si="57"/>
        <v>31.331025885683609</v>
      </c>
    </row>
    <row r="3711" spans="1:5" x14ac:dyDescent="0.3">
      <c r="A3711" s="24">
        <v>42890.25</v>
      </c>
      <c r="B3711" s="25">
        <v>9.7745196362684488E-5</v>
      </c>
      <c r="C3711" s="26">
        <v>41</v>
      </c>
      <c r="D3711" s="26">
        <v>3</v>
      </c>
      <c r="E3711" s="27">
        <f t="shared" si="57"/>
        <v>35.10616472562176</v>
      </c>
    </row>
    <row r="3712" spans="1:5" x14ac:dyDescent="0.3">
      <c r="A3712" s="24">
        <v>42890.291666666664</v>
      </c>
      <c r="B3712" s="25">
        <v>1.33799357786392E-4</v>
      </c>
      <c r="C3712" s="26">
        <v>40.099999999999994</v>
      </c>
      <c r="D3712" s="26">
        <v>3</v>
      </c>
      <c r="E3712" s="27">
        <f t="shared" si="57"/>
        <v>47.000503205772631</v>
      </c>
    </row>
    <row r="3713" spans="1:5" x14ac:dyDescent="0.3">
      <c r="A3713" s="24">
        <v>42890.333333333336</v>
      </c>
      <c r="B3713" s="25">
        <v>1.6106307103976242E-4</v>
      </c>
      <c r="C3713" s="26">
        <v>42.01</v>
      </c>
      <c r="D3713" s="26">
        <v>3</v>
      </c>
      <c r="E3713" s="27">
        <f t="shared" si="57"/>
        <v>59.272434221972475</v>
      </c>
    </row>
    <row r="3714" spans="1:5" x14ac:dyDescent="0.3">
      <c r="A3714" s="24">
        <v>42890.375</v>
      </c>
      <c r="B3714" s="25">
        <v>1.7463140651622958E-4</v>
      </c>
      <c r="C3714" s="26">
        <v>42.5</v>
      </c>
      <c r="D3714" s="26">
        <v>3</v>
      </c>
      <c r="E3714" s="27">
        <f t="shared" si="57"/>
        <v>65.015272645992269</v>
      </c>
    </row>
    <row r="3715" spans="1:5" x14ac:dyDescent="0.3">
      <c r="A3715" s="24">
        <v>42890.416666666664</v>
      </c>
      <c r="B3715" s="25">
        <v>1.7914789274009346E-4</v>
      </c>
      <c r="C3715" s="26">
        <v>44.54</v>
      </c>
      <c r="D3715" s="26">
        <v>3</v>
      </c>
      <c r="E3715" s="27">
        <f t="shared" si="57"/>
        <v>69.898204969559359</v>
      </c>
    </row>
    <row r="3716" spans="1:5" x14ac:dyDescent="0.3">
      <c r="A3716" s="24">
        <v>42890.458333333336</v>
      </c>
      <c r="B3716" s="25">
        <v>1.8277563138753517E-4</v>
      </c>
      <c r="C3716" s="26">
        <v>46.36</v>
      </c>
      <c r="D3716" s="26">
        <v>3</v>
      </c>
      <c r="E3716" s="27">
        <f t="shared" si="57"/>
        <v>74.227669655064901</v>
      </c>
    </row>
    <row r="3717" spans="1:5" x14ac:dyDescent="0.3">
      <c r="A3717" s="24">
        <v>42890.5</v>
      </c>
      <c r="B3717" s="25">
        <v>1.766553742356157E-4</v>
      </c>
      <c r="C3717" s="26">
        <v>47.509999999999991</v>
      </c>
      <c r="D3717" s="26">
        <v>3</v>
      </c>
      <c r="E3717" s="27">
        <f t="shared" si="57"/>
        <v>73.521776230222727</v>
      </c>
    </row>
    <row r="3718" spans="1:5" x14ac:dyDescent="0.3">
      <c r="A3718" s="24">
        <v>42890.541666666664</v>
      </c>
      <c r="B3718" s="25">
        <v>1.5872551877333803E-4</v>
      </c>
      <c r="C3718" s="26">
        <v>48</v>
      </c>
      <c r="D3718" s="26">
        <v>3</v>
      </c>
      <c r="E3718" s="27">
        <f t="shared" si="57"/>
        <v>66.740906133813169</v>
      </c>
    </row>
    <row r="3719" spans="1:5" x14ac:dyDescent="0.3">
      <c r="A3719" s="24">
        <v>42890.583333333336</v>
      </c>
      <c r="B3719" s="25">
        <v>1.5211234553808044E-4</v>
      </c>
      <c r="C3719" s="26">
        <v>45.679999999999993</v>
      </c>
      <c r="D3719" s="26">
        <v>3</v>
      </c>
      <c r="E3719" s="27">
        <f t="shared" si="57"/>
        <v>60.868789431012537</v>
      </c>
    </row>
    <row r="3720" spans="1:5" x14ac:dyDescent="0.3">
      <c r="A3720" s="24">
        <v>42890.625</v>
      </c>
      <c r="B3720" s="25">
        <v>1.5418549442304674E-4</v>
      </c>
      <c r="C3720" s="26">
        <v>40.600000000000009</v>
      </c>
      <c r="D3720" s="26">
        <v>3</v>
      </c>
      <c r="E3720" s="27">
        <f t="shared" si="57"/>
        <v>54.836996204523125</v>
      </c>
    </row>
    <row r="3721" spans="1:5" x14ac:dyDescent="0.3">
      <c r="A3721" s="24">
        <v>42890.666666666664</v>
      </c>
      <c r="B3721" s="25">
        <v>1.5764788222842675E-4</v>
      </c>
      <c r="C3721" s="26">
        <v>37.99</v>
      </c>
      <c r="D3721" s="26">
        <v>3</v>
      </c>
      <c r="E3721" s="27">
        <f t="shared" si="57"/>
        <v>52.46401708171549</v>
      </c>
    </row>
    <row r="3722" spans="1:5" x14ac:dyDescent="0.3">
      <c r="A3722" s="24">
        <v>42890.708333333336</v>
      </c>
      <c r="B3722" s="25">
        <v>1.5274828596201066E-4</v>
      </c>
      <c r="C3722" s="26">
        <v>37.49</v>
      </c>
      <c r="D3722" s="26">
        <v>3</v>
      </c>
      <c r="E3722" s="27">
        <f t="shared" ref="E3722:E3785" si="58">C3722*B3722*8760</f>
        <v>50.164431188670228</v>
      </c>
    </row>
    <row r="3723" spans="1:5" x14ac:dyDescent="0.3">
      <c r="A3723" s="24">
        <v>42890.75</v>
      </c>
      <c r="B3723" s="25">
        <v>1.437340011325035E-4</v>
      </c>
      <c r="C3723" s="26">
        <v>37.47</v>
      </c>
      <c r="D3723" s="26">
        <v>2</v>
      </c>
      <c r="E3723" s="27">
        <f t="shared" si="58"/>
        <v>47.178846076529773</v>
      </c>
    </row>
    <row r="3724" spans="1:5" x14ac:dyDescent="0.3">
      <c r="A3724" s="24">
        <v>42890.791666666664</v>
      </c>
      <c r="B3724" s="25">
        <v>1.3078193910666679E-4</v>
      </c>
      <c r="C3724" s="26">
        <v>38.6</v>
      </c>
      <c r="D3724" s="26">
        <v>2</v>
      </c>
      <c r="E3724" s="27">
        <f t="shared" si="58"/>
        <v>44.222081761771882</v>
      </c>
    </row>
    <row r="3725" spans="1:5" x14ac:dyDescent="0.3">
      <c r="A3725" s="24">
        <v>42890.833333333336</v>
      </c>
      <c r="B3725" s="25">
        <v>1.1988502263351761E-4</v>
      </c>
      <c r="C3725" s="26">
        <v>42.21</v>
      </c>
      <c r="D3725" s="26">
        <v>2</v>
      </c>
      <c r="E3725" s="27">
        <f t="shared" si="58"/>
        <v>44.328638014960418</v>
      </c>
    </row>
    <row r="3726" spans="1:5" x14ac:dyDescent="0.3">
      <c r="A3726" s="24">
        <v>42890.875</v>
      </c>
      <c r="B3726" s="25">
        <v>1.1614186262432077E-4</v>
      </c>
      <c r="C3726" s="26">
        <v>48.149999999999991</v>
      </c>
      <c r="D3726" s="26">
        <v>2</v>
      </c>
      <c r="E3726" s="27">
        <f t="shared" si="58"/>
        <v>48.987940803762747</v>
      </c>
    </row>
    <row r="3727" spans="1:5" x14ac:dyDescent="0.3">
      <c r="A3727" s="24">
        <v>42890.916666666664</v>
      </c>
      <c r="B3727" s="25">
        <v>1.0483859160191279E-4</v>
      </c>
      <c r="C3727" s="26">
        <v>51.88000000000001</v>
      </c>
      <c r="D3727" s="26">
        <v>2</v>
      </c>
      <c r="E3727" s="27">
        <f t="shared" si="58"/>
        <v>47.645868919011392</v>
      </c>
    </row>
    <row r="3728" spans="1:5" x14ac:dyDescent="0.3">
      <c r="A3728" s="24">
        <v>42890.958333333336</v>
      </c>
      <c r="B3728" s="25">
        <v>9.5408326094877601E-5</v>
      </c>
      <c r="C3728" s="26">
        <v>49.24</v>
      </c>
      <c r="D3728" s="26">
        <v>2</v>
      </c>
      <c r="E3728" s="27">
        <f t="shared" si="58"/>
        <v>41.153656357747131</v>
      </c>
    </row>
    <row r="3729" spans="1:5" x14ac:dyDescent="0.3">
      <c r="A3729" s="24">
        <v>42891</v>
      </c>
      <c r="B3729" s="25">
        <v>8.9818865847936426E-5</v>
      </c>
      <c r="C3729" s="26">
        <v>41</v>
      </c>
      <c r="D3729" s="26">
        <v>3</v>
      </c>
      <c r="E3729" s="27">
        <f t="shared" si="58"/>
        <v>32.259343857944849</v>
      </c>
    </row>
    <row r="3730" spans="1:5" x14ac:dyDescent="0.3">
      <c r="A3730" s="24">
        <v>42891.041666666664</v>
      </c>
      <c r="B3730" s="25">
        <v>8.6748565691407552E-5</v>
      </c>
      <c r="C3730" s="26">
        <v>39.21</v>
      </c>
      <c r="D3730" s="26">
        <v>3</v>
      </c>
      <c r="E3730" s="27">
        <f t="shared" si="58"/>
        <v>29.796362644258391</v>
      </c>
    </row>
    <row r="3731" spans="1:5" x14ac:dyDescent="0.3">
      <c r="A3731" s="24">
        <v>42891.083333333336</v>
      </c>
      <c r="B3731" s="25">
        <v>8.5229258453555886E-5</v>
      </c>
      <c r="C3731" s="26">
        <v>38.200000000000003</v>
      </c>
      <c r="D3731" s="26">
        <v>3</v>
      </c>
      <c r="E3731" s="27">
        <f t="shared" si="58"/>
        <v>28.520437214830316</v>
      </c>
    </row>
    <row r="3732" spans="1:5" x14ac:dyDescent="0.3">
      <c r="A3732" s="24">
        <v>42891.125</v>
      </c>
      <c r="B3732" s="25">
        <v>8.4813371276399791E-5</v>
      </c>
      <c r="C3732" s="26">
        <v>38.6</v>
      </c>
      <c r="D3732" s="26">
        <v>3</v>
      </c>
      <c r="E3732" s="27">
        <f t="shared" si="58"/>
        <v>28.678454109916721</v>
      </c>
    </row>
    <row r="3733" spans="1:5" x14ac:dyDescent="0.3">
      <c r="A3733" s="24">
        <v>42891.166666666664</v>
      </c>
      <c r="B3733" s="25">
        <v>8.6951264398691866E-5</v>
      </c>
      <c r="C3733" s="26">
        <v>38.6</v>
      </c>
      <c r="D3733" s="26">
        <v>3</v>
      </c>
      <c r="E3733" s="27">
        <f t="shared" si="58"/>
        <v>29.401352738716074</v>
      </c>
    </row>
    <row r="3734" spans="1:5" x14ac:dyDescent="0.3">
      <c r="A3734" s="24">
        <v>42891.208333333336</v>
      </c>
      <c r="B3734" s="25">
        <v>8.970895814757318E-5</v>
      </c>
      <c r="C3734" s="26">
        <v>40</v>
      </c>
      <c r="D3734" s="26">
        <v>3</v>
      </c>
      <c r="E3734" s="27">
        <f t="shared" si="58"/>
        <v>31.434018934909645</v>
      </c>
    </row>
    <row r="3735" spans="1:5" x14ac:dyDescent="0.3">
      <c r="A3735" s="24">
        <v>42891.25</v>
      </c>
      <c r="B3735" s="25">
        <v>9.9690561255731428E-5</v>
      </c>
      <c r="C3735" s="26">
        <v>47.01</v>
      </c>
      <c r="D3735" s="26">
        <v>3</v>
      </c>
      <c r="E3735" s="27">
        <f t="shared" si="58"/>
        <v>41.053330773375748</v>
      </c>
    </row>
    <row r="3736" spans="1:5" x14ac:dyDescent="0.3">
      <c r="A3736" s="24">
        <v>42891.291666666664</v>
      </c>
      <c r="B3736" s="25">
        <v>1.3373700261338025E-4</v>
      </c>
      <c r="C3736" s="26">
        <v>51.289999999999992</v>
      </c>
      <c r="D3736" s="26">
        <v>3</v>
      </c>
      <c r="E3736" s="27">
        <f t="shared" si="58"/>
        <v>60.08808876899279</v>
      </c>
    </row>
    <row r="3737" spans="1:5" x14ac:dyDescent="0.3">
      <c r="A3737" s="24">
        <v>42891.333333333336</v>
      </c>
      <c r="B3737" s="25">
        <v>1.6026921257346205E-4</v>
      </c>
      <c r="C3737" s="26">
        <v>51.37</v>
      </c>
      <c r="D3737" s="26">
        <v>2</v>
      </c>
      <c r="E3737" s="27">
        <f t="shared" si="58"/>
        <v>72.121337981113015</v>
      </c>
    </row>
    <row r="3738" spans="1:5" x14ac:dyDescent="0.3">
      <c r="A3738" s="24">
        <v>42891.375</v>
      </c>
      <c r="B3738" s="25">
        <v>1.7396712471997653E-4</v>
      </c>
      <c r="C3738" s="26">
        <v>51.08</v>
      </c>
      <c r="D3738" s="26">
        <v>2</v>
      </c>
      <c r="E3738" s="27">
        <f t="shared" si="58"/>
        <v>77.843468800900467</v>
      </c>
    </row>
    <row r="3739" spans="1:5" x14ac:dyDescent="0.3">
      <c r="A3739" s="24">
        <v>42891.416666666664</v>
      </c>
      <c r="B3739" s="25">
        <v>1.7896603197945339E-4</v>
      </c>
      <c r="C3739" s="26">
        <v>50.12</v>
      </c>
      <c r="D3739" s="26">
        <v>1</v>
      </c>
      <c r="E3739" s="27">
        <f t="shared" si="58"/>
        <v>78.575251099817379</v>
      </c>
    </row>
    <row r="3740" spans="1:5" x14ac:dyDescent="0.3">
      <c r="A3740" s="24">
        <v>42891.458333333336</v>
      </c>
      <c r="B3740" s="25">
        <v>1.8308801569020489E-4</v>
      </c>
      <c r="C3740" s="26">
        <v>51.04</v>
      </c>
      <c r="D3740" s="26">
        <v>1</v>
      </c>
      <c r="E3740" s="27">
        <f t="shared" si="58"/>
        <v>81.860555930453785</v>
      </c>
    </row>
    <row r="3741" spans="1:5" x14ac:dyDescent="0.3">
      <c r="A3741" s="24">
        <v>42891.5</v>
      </c>
      <c r="B3741" s="25">
        <v>1.7747776211280957E-4</v>
      </c>
      <c r="C3741" s="26">
        <v>52.04</v>
      </c>
      <c r="D3741" s="26">
        <v>1</v>
      </c>
      <c r="E3741" s="27">
        <f t="shared" si="58"/>
        <v>80.90685840547134</v>
      </c>
    </row>
    <row r="3742" spans="1:5" x14ac:dyDescent="0.3">
      <c r="A3742" s="24">
        <v>42891.541666666664</v>
      </c>
      <c r="B3742" s="25">
        <v>1.6004670399121022E-4</v>
      </c>
      <c r="C3742" s="26">
        <v>52.15</v>
      </c>
      <c r="D3742" s="26">
        <v>1</v>
      </c>
      <c r="E3742" s="27">
        <f t="shared" si="58"/>
        <v>73.114775971120537</v>
      </c>
    </row>
    <row r="3743" spans="1:5" x14ac:dyDescent="0.3">
      <c r="A3743" s="24">
        <v>42891.583333333336</v>
      </c>
      <c r="B3743" s="25">
        <v>1.5358304949617896E-4</v>
      </c>
      <c r="C3743" s="26">
        <v>51.8</v>
      </c>
      <c r="D3743" s="26">
        <v>1</v>
      </c>
      <c r="E3743" s="27">
        <f t="shared" si="58"/>
        <v>69.691073203782125</v>
      </c>
    </row>
    <row r="3744" spans="1:5" x14ac:dyDescent="0.3">
      <c r="A3744" s="24">
        <v>42891.625</v>
      </c>
      <c r="B3744" s="25">
        <v>1.5519187201932293E-4</v>
      </c>
      <c r="C3744" s="26">
        <v>51.04</v>
      </c>
      <c r="D3744" s="26">
        <v>1</v>
      </c>
      <c r="E3744" s="27">
        <f t="shared" si="58"/>
        <v>69.387899975308287</v>
      </c>
    </row>
    <row r="3745" spans="1:5" x14ac:dyDescent="0.3">
      <c r="A3745" s="24">
        <v>42891.666666666664</v>
      </c>
      <c r="B3745" s="25">
        <v>1.5838479600756183E-4</v>
      </c>
      <c r="C3745" s="26">
        <v>50</v>
      </c>
      <c r="D3745" s="26">
        <v>2</v>
      </c>
      <c r="E3745" s="27">
        <f t="shared" si="58"/>
        <v>69.372540651312079</v>
      </c>
    </row>
    <row r="3746" spans="1:5" x14ac:dyDescent="0.3">
      <c r="A3746" s="24">
        <v>42891.708333333336</v>
      </c>
      <c r="B3746" s="25">
        <v>1.5365688809378287E-4</v>
      </c>
      <c r="C3746" s="26">
        <v>48.17</v>
      </c>
      <c r="D3746" s="26">
        <v>2</v>
      </c>
      <c r="E3746" s="27">
        <f t="shared" si="58"/>
        <v>64.838474143423085</v>
      </c>
    </row>
    <row r="3747" spans="1:5" x14ac:dyDescent="0.3">
      <c r="A3747" s="24">
        <v>42891.75</v>
      </c>
      <c r="B3747" s="25">
        <v>1.4504485809661797E-4</v>
      </c>
      <c r="C3747" s="26">
        <v>46.65</v>
      </c>
      <c r="D3747" s="26">
        <v>2</v>
      </c>
      <c r="E3747" s="27">
        <f t="shared" si="58"/>
        <v>59.273161440615318</v>
      </c>
    </row>
    <row r="3748" spans="1:5" x14ac:dyDescent="0.3">
      <c r="A3748" s="24">
        <v>42891.791666666664</v>
      </c>
      <c r="B3748" s="25">
        <v>1.3271649973031711E-4</v>
      </c>
      <c r="C3748" s="26">
        <v>47.38</v>
      </c>
      <c r="D3748" s="26">
        <v>2</v>
      </c>
      <c r="E3748" s="27">
        <f t="shared" si="58"/>
        <v>55.083823953268443</v>
      </c>
    </row>
    <row r="3749" spans="1:5" x14ac:dyDescent="0.3">
      <c r="A3749" s="24">
        <v>42891.833333333336</v>
      </c>
      <c r="B3749" s="25">
        <v>1.2219506891140544E-4</v>
      </c>
      <c r="C3749" s="26">
        <v>48.78</v>
      </c>
      <c r="D3749" s="26">
        <v>2</v>
      </c>
      <c r="E3749" s="27">
        <f t="shared" si="58"/>
        <v>52.215517042725608</v>
      </c>
    </row>
    <row r="3750" spans="1:5" x14ac:dyDescent="0.3">
      <c r="A3750" s="24">
        <v>42891.875</v>
      </c>
      <c r="B3750" s="25">
        <v>1.18634180471735E-4</v>
      </c>
      <c r="C3750" s="26">
        <v>51.8</v>
      </c>
      <c r="D3750" s="26">
        <v>2</v>
      </c>
      <c r="E3750" s="27">
        <f t="shared" si="58"/>
        <v>53.832394804298247</v>
      </c>
    </row>
    <row r="3751" spans="1:5" x14ac:dyDescent="0.3">
      <c r="A3751" s="24">
        <v>42891.916666666664</v>
      </c>
      <c r="B3751" s="25">
        <v>1.0720047455215281E-4</v>
      </c>
      <c r="C3751" s="26">
        <v>51.01</v>
      </c>
      <c r="D3751" s="26">
        <v>2</v>
      </c>
      <c r="E3751" s="27">
        <f t="shared" si="58"/>
        <v>47.902274772490557</v>
      </c>
    </row>
    <row r="3752" spans="1:5" x14ac:dyDescent="0.3">
      <c r="A3752" s="24">
        <v>42891.958333333336</v>
      </c>
      <c r="B3752" s="25">
        <v>9.5408326094877601E-5</v>
      </c>
      <c r="C3752" s="26">
        <v>45.3</v>
      </c>
      <c r="D3752" s="26">
        <v>2</v>
      </c>
      <c r="E3752" s="27">
        <f t="shared" si="58"/>
        <v>37.860695227578084</v>
      </c>
    </row>
    <row r="3753" spans="1:5" x14ac:dyDescent="0.3">
      <c r="A3753" s="24">
        <v>42892</v>
      </c>
      <c r="B3753" s="25">
        <v>8.9818865847936426E-5</v>
      </c>
      <c r="C3753" s="26">
        <v>39.799999999999997</v>
      </c>
      <c r="D3753" s="26">
        <v>3</v>
      </c>
      <c r="E3753" s="27">
        <f t="shared" si="58"/>
        <v>31.315167940151337</v>
      </c>
    </row>
    <row r="3754" spans="1:5" x14ac:dyDescent="0.3">
      <c r="A3754" s="24">
        <v>42892.041666666664</v>
      </c>
      <c r="B3754" s="25">
        <v>8.6748565691407552E-5</v>
      </c>
      <c r="C3754" s="26">
        <v>38.950000000000003</v>
      </c>
      <c r="D3754" s="26">
        <v>3</v>
      </c>
      <c r="E3754" s="27">
        <f t="shared" si="58"/>
        <v>29.598784111039642</v>
      </c>
    </row>
    <row r="3755" spans="1:5" x14ac:dyDescent="0.3">
      <c r="A3755" s="24">
        <v>42892.083333333336</v>
      </c>
      <c r="B3755" s="25">
        <v>8.5229258453555886E-5</v>
      </c>
      <c r="C3755" s="26">
        <v>38.950000000000003</v>
      </c>
      <c r="D3755" s="26">
        <v>3</v>
      </c>
      <c r="E3755" s="27">
        <f t="shared" si="58"/>
        <v>29.080393442870175</v>
      </c>
    </row>
    <row r="3756" spans="1:5" x14ac:dyDescent="0.3">
      <c r="A3756" s="24">
        <v>42892.125</v>
      </c>
      <c r="B3756" s="25">
        <v>8.4813371276399791E-5</v>
      </c>
      <c r="C3756" s="26">
        <v>38.950000000000003</v>
      </c>
      <c r="D3756" s="26">
        <v>3</v>
      </c>
      <c r="E3756" s="27">
        <f t="shared" si="58"/>
        <v>28.938491906250164</v>
      </c>
    </row>
    <row r="3757" spans="1:5" x14ac:dyDescent="0.3">
      <c r="A3757" s="24">
        <v>42892.166666666664</v>
      </c>
      <c r="B3757" s="25">
        <v>8.6951264398691866E-5</v>
      </c>
      <c r="C3757" s="26">
        <v>39.21</v>
      </c>
      <c r="D3757" s="26">
        <v>3</v>
      </c>
      <c r="E3757" s="27">
        <f t="shared" si="58"/>
        <v>29.865985515156925</v>
      </c>
    </row>
    <row r="3758" spans="1:5" x14ac:dyDescent="0.3">
      <c r="A3758" s="24">
        <v>42892.208333333336</v>
      </c>
      <c r="B3758" s="25">
        <v>8.970895814757318E-5</v>
      </c>
      <c r="C3758" s="26">
        <v>39.9</v>
      </c>
      <c r="D3758" s="26">
        <v>3</v>
      </c>
      <c r="E3758" s="27">
        <f t="shared" si="58"/>
        <v>31.355433887572367</v>
      </c>
    </row>
    <row r="3759" spans="1:5" x14ac:dyDescent="0.3">
      <c r="A3759" s="24">
        <v>42892.25</v>
      </c>
      <c r="B3759" s="25">
        <v>9.9690561255731428E-5</v>
      </c>
      <c r="C3759" s="26">
        <v>41.25</v>
      </c>
      <c r="D3759" s="26">
        <v>3</v>
      </c>
      <c r="E3759" s="27">
        <f t="shared" si="58"/>
        <v>36.023184309758555</v>
      </c>
    </row>
    <row r="3760" spans="1:5" x14ac:dyDescent="0.3">
      <c r="A3760" s="24">
        <v>42892.291666666664</v>
      </c>
      <c r="B3760" s="25">
        <v>1.3373700261338025E-4</v>
      </c>
      <c r="C3760" s="26">
        <v>48.650000000000006</v>
      </c>
      <c r="D3760" s="26">
        <v>3</v>
      </c>
      <c r="E3760" s="27">
        <f t="shared" si="58"/>
        <v>56.99523335175472</v>
      </c>
    </row>
    <row r="3761" spans="1:5" x14ac:dyDescent="0.3">
      <c r="A3761" s="24">
        <v>42892.333333333336</v>
      </c>
      <c r="B3761" s="25">
        <v>1.6026921257346205E-4</v>
      </c>
      <c r="C3761" s="26">
        <v>49.55</v>
      </c>
      <c r="D3761" s="26">
        <v>2</v>
      </c>
      <c r="E3761" s="27">
        <f t="shared" si="58"/>
        <v>69.56613387121179</v>
      </c>
    </row>
    <row r="3762" spans="1:5" x14ac:dyDescent="0.3">
      <c r="A3762" s="24">
        <v>42892.375</v>
      </c>
      <c r="B3762" s="25">
        <v>1.7396712471997653E-4</v>
      </c>
      <c r="C3762" s="26">
        <v>50</v>
      </c>
      <c r="D3762" s="26">
        <v>2</v>
      </c>
      <c r="E3762" s="27">
        <f t="shared" si="58"/>
        <v>76.197600627349729</v>
      </c>
    </row>
    <row r="3763" spans="1:5" x14ac:dyDescent="0.3">
      <c r="A3763" s="24">
        <v>42892.416666666664</v>
      </c>
      <c r="B3763" s="25">
        <v>1.7896603197945339E-4</v>
      </c>
      <c r="C3763" s="26">
        <v>49.6</v>
      </c>
      <c r="D3763" s="26">
        <v>1</v>
      </c>
      <c r="E3763" s="27">
        <f t="shared" si="58"/>
        <v>77.76002503094459</v>
      </c>
    </row>
    <row r="3764" spans="1:5" x14ac:dyDescent="0.3">
      <c r="A3764" s="24">
        <v>42892.458333333336</v>
      </c>
      <c r="B3764" s="25">
        <v>1.8308801569020489E-4</v>
      </c>
      <c r="C3764" s="26">
        <v>50.69</v>
      </c>
      <c r="D3764" s="26">
        <v>1</v>
      </c>
      <c r="E3764" s="27">
        <f t="shared" si="58"/>
        <v>81.299208074347618</v>
      </c>
    </row>
    <row r="3765" spans="1:5" x14ac:dyDescent="0.3">
      <c r="A3765" s="24">
        <v>42892.5</v>
      </c>
      <c r="B3765" s="25">
        <v>1.7747776211280957E-4</v>
      </c>
      <c r="C3765" s="26">
        <v>51.120000000000005</v>
      </c>
      <c r="D3765" s="26">
        <v>1</v>
      </c>
      <c r="E3765" s="27">
        <f t="shared" si="58"/>
        <v>79.476529625051796</v>
      </c>
    </row>
    <row r="3766" spans="1:5" x14ac:dyDescent="0.3">
      <c r="A3766" s="24">
        <v>42892.541666666664</v>
      </c>
      <c r="B3766" s="25">
        <v>1.6004670399121022E-4</v>
      </c>
      <c r="C3766" s="26">
        <v>51.379999999999995</v>
      </c>
      <c r="D3766" s="26">
        <v>1</v>
      </c>
      <c r="E3766" s="27">
        <f t="shared" si="58"/>
        <v>72.035228943359016</v>
      </c>
    </row>
    <row r="3767" spans="1:5" x14ac:dyDescent="0.3">
      <c r="A3767" s="24">
        <v>42892.583333333336</v>
      </c>
      <c r="B3767" s="25">
        <v>1.5358304949617896E-4</v>
      </c>
      <c r="C3767" s="26">
        <v>51.06</v>
      </c>
      <c r="D3767" s="26">
        <v>1</v>
      </c>
      <c r="E3767" s="27">
        <f t="shared" si="58"/>
        <v>68.6954864437281</v>
      </c>
    </row>
    <row r="3768" spans="1:5" x14ac:dyDescent="0.3">
      <c r="A3768" s="24">
        <v>42892.625</v>
      </c>
      <c r="B3768" s="25">
        <v>1.5519187201932293E-4</v>
      </c>
      <c r="C3768" s="26">
        <v>50.8</v>
      </c>
      <c r="D3768" s="26">
        <v>1</v>
      </c>
      <c r="E3768" s="27">
        <f t="shared" si="58"/>
        <v>69.061624583574854</v>
      </c>
    </row>
    <row r="3769" spans="1:5" x14ac:dyDescent="0.3">
      <c r="A3769" s="24">
        <v>42892.666666666664</v>
      </c>
      <c r="B3769" s="25">
        <v>1.5838479600756183E-4</v>
      </c>
      <c r="C3769" s="26">
        <v>50.540000000000006</v>
      </c>
      <c r="D3769" s="26">
        <v>2</v>
      </c>
      <c r="E3769" s="27">
        <f t="shared" si="58"/>
        <v>70.121764090346261</v>
      </c>
    </row>
    <row r="3770" spans="1:5" x14ac:dyDescent="0.3">
      <c r="A3770" s="24">
        <v>42892.708333333336</v>
      </c>
      <c r="B3770" s="25">
        <v>1.5365688809378287E-4</v>
      </c>
      <c r="C3770" s="26">
        <v>50.540000000000006</v>
      </c>
      <c r="D3770" s="26">
        <v>2</v>
      </c>
      <c r="E3770" s="27">
        <f t="shared" si="58"/>
        <v>68.028575528515745</v>
      </c>
    </row>
    <row r="3771" spans="1:5" x14ac:dyDescent="0.3">
      <c r="A3771" s="24">
        <v>42892.75</v>
      </c>
      <c r="B3771" s="25">
        <v>1.4504485809661797E-4</v>
      </c>
      <c r="C3771" s="26">
        <v>50.12</v>
      </c>
      <c r="D3771" s="26">
        <v>2</v>
      </c>
      <c r="E3771" s="27">
        <f t="shared" si="58"/>
        <v>63.682119001149836</v>
      </c>
    </row>
    <row r="3772" spans="1:5" x14ac:dyDescent="0.3">
      <c r="A3772" s="24">
        <v>42892.791666666664</v>
      </c>
      <c r="B3772" s="25">
        <v>1.3271649973031711E-4</v>
      </c>
      <c r="C3772" s="26">
        <v>50</v>
      </c>
      <c r="D3772" s="26">
        <v>2</v>
      </c>
      <c r="E3772" s="27">
        <f t="shared" si="58"/>
        <v>58.129826881878891</v>
      </c>
    </row>
    <row r="3773" spans="1:5" x14ac:dyDescent="0.3">
      <c r="A3773" s="24">
        <v>42892.833333333336</v>
      </c>
      <c r="B3773" s="25">
        <v>1.2219506891140544E-4</v>
      </c>
      <c r="C3773" s="26">
        <v>50.8</v>
      </c>
      <c r="D3773" s="26">
        <v>2</v>
      </c>
      <c r="E3773" s="27">
        <f t="shared" si="58"/>
        <v>54.377783226126709</v>
      </c>
    </row>
    <row r="3774" spans="1:5" x14ac:dyDescent="0.3">
      <c r="A3774" s="24">
        <v>42892.875</v>
      </c>
      <c r="B3774" s="25">
        <v>1.18634180471735E-4</v>
      </c>
      <c r="C3774" s="26">
        <v>52.15</v>
      </c>
      <c r="D3774" s="26">
        <v>2</v>
      </c>
      <c r="E3774" s="27">
        <f t="shared" si="58"/>
        <v>54.196127201624584</v>
      </c>
    </row>
    <row r="3775" spans="1:5" x14ac:dyDescent="0.3">
      <c r="A3775" s="24">
        <v>42892.916666666664</v>
      </c>
      <c r="B3775" s="25">
        <v>1.0720047455215281E-4</v>
      </c>
      <c r="C3775" s="26">
        <v>51</v>
      </c>
      <c r="D3775" s="26">
        <v>2</v>
      </c>
      <c r="E3775" s="27">
        <f t="shared" si="58"/>
        <v>47.892884010919794</v>
      </c>
    </row>
    <row r="3776" spans="1:5" x14ac:dyDescent="0.3">
      <c r="A3776" s="24">
        <v>42892.958333333336</v>
      </c>
      <c r="B3776" s="25">
        <v>9.5408326094877601E-5</v>
      </c>
      <c r="C3776" s="26">
        <v>49.290000000000006</v>
      </c>
      <c r="D3776" s="26">
        <v>2</v>
      </c>
      <c r="E3776" s="27">
        <f t="shared" si="58"/>
        <v>41.195445204576693</v>
      </c>
    </row>
    <row r="3777" spans="1:5" x14ac:dyDescent="0.3">
      <c r="A3777" s="24">
        <v>42893</v>
      </c>
      <c r="B3777" s="25">
        <v>8.9818865847936426E-5</v>
      </c>
      <c r="C3777" s="26">
        <v>48.149999999999991</v>
      </c>
      <c r="D3777" s="26">
        <v>3</v>
      </c>
      <c r="E3777" s="27">
        <f t="shared" si="58"/>
        <v>37.885058701464487</v>
      </c>
    </row>
    <row r="3778" spans="1:5" x14ac:dyDescent="0.3">
      <c r="A3778" s="24">
        <v>42893.041666666664</v>
      </c>
      <c r="B3778" s="25">
        <v>8.6748565691407552E-5</v>
      </c>
      <c r="C3778" s="26">
        <v>45.3</v>
      </c>
      <c r="D3778" s="26">
        <v>3</v>
      </c>
      <c r="E3778" s="27">
        <f t="shared" si="58"/>
        <v>34.424259826189875</v>
      </c>
    </row>
    <row r="3779" spans="1:5" x14ac:dyDescent="0.3">
      <c r="A3779" s="24">
        <v>42893.083333333336</v>
      </c>
      <c r="B3779" s="25">
        <v>8.5229258453555886E-5</v>
      </c>
      <c r="C3779" s="26">
        <v>44.24</v>
      </c>
      <c r="D3779" s="26">
        <v>3</v>
      </c>
      <c r="E3779" s="27">
        <f t="shared" si="58"/>
        <v>33.029951371311341</v>
      </c>
    </row>
    <row r="3780" spans="1:5" x14ac:dyDescent="0.3">
      <c r="A3780" s="24">
        <v>42893.125</v>
      </c>
      <c r="B3780" s="25">
        <v>8.4813371276399791E-5</v>
      </c>
      <c r="C3780" s="26">
        <v>44</v>
      </c>
      <c r="D3780" s="26">
        <v>3</v>
      </c>
      <c r="E3780" s="27">
        <f t="shared" si="58"/>
        <v>32.690465824775536</v>
      </c>
    </row>
    <row r="3781" spans="1:5" x14ac:dyDescent="0.3">
      <c r="A3781" s="24">
        <v>42893.166666666664</v>
      </c>
      <c r="B3781" s="25">
        <v>8.6951264398691866E-5</v>
      </c>
      <c r="C3781" s="26">
        <v>43.93</v>
      </c>
      <c r="D3781" s="26">
        <v>3</v>
      </c>
      <c r="E3781" s="27">
        <f t="shared" si="58"/>
        <v>33.461176834502517</v>
      </c>
    </row>
    <row r="3782" spans="1:5" x14ac:dyDescent="0.3">
      <c r="A3782" s="24">
        <v>42893.208333333336</v>
      </c>
      <c r="B3782" s="25">
        <v>8.970895814757318E-5</v>
      </c>
      <c r="C3782" s="26">
        <v>44.82</v>
      </c>
      <c r="D3782" s="26">
        <v>3</v>
      </c>
      <c r="E3782" s="27">
        <f t="shared" si="58"/>
        <v>35.221818216566255</v>
      </c>
    </row>
    <row r="3783" spans="1:5" x14ac:dyDescent="0.3">
      <c r="A3783" s="24">
        <v>42893.25</v>
      </c>
      <c r="B3783" s="25">
        <v>9.9690561255731428E-5</v>
      </c>
      <c r="C3783" s="26">
        <v>45.73</v>
      </c>
      <c r="D3783" s="26">
        <v>3</v>
      </c>
      <c r="E3783" s="27">
        <f t="shared" si="58"/>
        <v>39.935520448127477</v>
      </c>
    </row>
    <row r="3784" spans="1:5" x14ac:dyDescent="0.3">
      <c r="A3784" s="24">
        <v>42893.291666666664</v>
      </c>
      <c r="B3784" s="25">
        <v>1.3373700261338025E-4</v>
      </c>
      <c r="C3784" s="26">
        <v>50.89</v>
      </c>
      <c r="D3784" s="26">
        <v>3</v>
      </c>
      <c r="E3784" s="27">
        <f t="shared" si="58"/>
        <v>59.619474311835511</v>
      </c>
    </row>
    <row r="3785" spans="1:5" x14ac:dyDescent="0.3">
      <c r="A3785" s="24">
        <v>42893.333333333336</v>
      </c>
      <c r="B3785" s="25">
        <v>1.6026921257346205E-4</v>
      </c>
      <c r="C3785" s="26">
        <v>52.9</v>
      </c>
      <c r="D3785" s="26">
        <v>2</v>
      </c>
      <c r="E3785" s="27">
        <f t="shared" si="58"/>
        <v>74.269394183392606</v>
      </c>
    </row>
    <row r="3786" spans="1:5" x14ac:dyDescent="0.3">
      <c r="A3786" s="24">
        <v>42893.375</v>
      </c>
      <c r="B3786" s="25">
        <v>1.7396712471997653E-4</v>
      </c>
      <c r="C3786" s="26">
        <v>51.97</v>
      </c>
      <c r="D3786" s="26">
        <v>2</v>
      </c>
      <c r="E3786" s="27">
        <f t="shared" ref="E3786:E3849" si="59">C3786*B3786*8760</f>
        <v>79.199786092067299</v>
      </c>
    </row>
    <row r="3787" spans="1:5" x14ac:dyDescent="0.3">
      <c r="A3787" s="24">
        <v>42893.416666666664</v>
      </c>
      <c r="B3787" s="25">
        <v>1.7896603197945339E-4</v>
      </c>
      <c r="C3787" s="26">
        <v>51.28</v>
      </c>
      <c r="D3787" s="26">
        <v>1</v>
      </c>
      <c r="E3787" s="27">
        <f t="shared" si="59"/>
        <v>80.393832330379794</v>
      </c>
    </row>
    <row r="3788" spans="1:5" x14ac:dyDescent="0.3">
      <c r="A3788" s="24">
        <v>42893.458333333336</v>
      </c>
      <c r="B3788" s="25">
        <v>1.8308801569020489E-4</v>
      </c>
      <c r="C3788" s="26">
        <v>51.28</v>
      </c>
      <c r="D3788" s="26">
        <v>1</v>
      </c>
      <c r="E3788" s="27">
        <f t="shared" si="59"/>
        <v>82.245480174640875</v>
      </c>
    </row>
    <row r="3789" spans="1:5" x14ac:dyDescent="0.3">
      <c r="A3789" s="24">
        <v>42893.5</v>
      </c>
      <c r="B3789" s="25">
        <v>1.7747776211280957E-4</v>
      </c>
      <c r="C3789" s="26">
        <v>51.97</v>
      </c>
      <c r="D3789" s="26">
        <v>1</v>
      </c>
      <c r="E3789" s="27">
        <f t="shared" si="59"/>
        <v>80.798029041743774</v>
      </c>
    </row>
    <row r="3790" spans="1:5" x14ac:dyDescent="0.3">
      <c r="A3790" s="24">
        <v>42893.541666666664</v>
      </c>
      <c r="B3790" s="25">
        <v>1.6004670399121022E-4</v>
      </c>
      <c r="C3790" s="26">
        <v>51.97</v>
      </c>
      <c r="D3790" s="26">
        <v>1</v>
      </c>
      <c r="E3790" s="27">
        <f t="shared" si="59"/>
        <v>72.862414328267192</v>
      </c>
    </row>
    <row r="3791" spans="1:5" x14ac:dyDescent="0.3">
      <c r="A3791" s="24">
        <v>42893.583333333336</v>
      </c>
      <c r="B3791" s="25">
        <v>1.5358304949617896E-4</v>
      </c>
      <c r="C3791" s="26">
        <v>51.97</v>
      </c>
      <c r="D3791" s="26">
        <v>1</v>
      </c>
      <c r="E3791" s="27">
        <f t="shared" si="59"/>
        <v>69.919789081091835</v>
      </c>
    </row>
    <row r="3792" spans="1:5" x14ac:dyDescent="0.3">
      <c r="A3792" s="24">
        <v>42893.625</v>
      </c>
      <c r="B3792" s="25">
        <v>1.5519187201932293E-4</v>
      </c>
      <c r="C3792" s="26">
        <v>51.28</v>
      </c>
      <c r="D3792" s="26">
        <v>1</v>
      </c>
      <c r="E3792" s="27">
        <f t="shared" si="59"/>
        <v>69.714175367041705</v>
      </c>
    </row>
    <row r="3793" spans="1:5" x14ac:dyDescent="0.3">
      <c r="A3793" s="24">
        <v>42893.666666666664</v>
      </c>
      <c r="B3793" s="25">
        <v>1.5838479600756183E-4</v>
      </c>
      <c r="C3793" s="26">
        <v>51.28</v>
      </c>
      <c r="D3793" s="26">
        <v>2</v>
      </c>
      <c r="E3793" s="27">
        <f t="shared" si="59"/>
        <v>71.148477691985676</v>
      </c>
    </row>
    <row r="3794" spans="1:5" x14ac:dyDescent="0.3">
      <c r="A3794" s="24">
        <v>42893.708333333336</v>
      </c>
      <c r="B3794" s="25">
        <v>1.5365688809378287E-4</v>
      </c>
      <c r="C3794" s="26">
        <v>51.28</v>
      </c>
      <c r="D3794" s="26">
        <v>2</v>
      </c>
      <c r="E3794" s="27">
        <f t="shared" si="59"/>
        <v>69.024640939894866</v>
      </c>
    </row>
    <row r="3795" spans="1:5" x14ac:dyDescent="0.3">
      <c r="A3795" s="24">
        <v>42893.75</v>
      </c>
      <c r="B3795" s="25">
        <v>1.4504485809661797E-4</v>
      </c>
      <c r="C3795" s="26">
        <v>51.120000000000005</v>
      </c>
      <c r="D3795" s="26">
        <v>2</v>
      </c>
      <c r="E3795" s="27">
        <f t="shared" si="59"/>
        <v>64.952711958076222</v>
      </c>
    </row>
    <row r="3796" spans="1:5" x14ac:dyDescent="0.3">
      <c r="A3796" s="24">
        <v>42893.791666666664</v>
      </c>
      <c r="B3796" s="25">
        <v>1.3271649973031711E-4</v>
      </c>
      <c r="C3796" s="26">
        <v>51.04</v>
      </c>
      <c r="D3796" s="26">
        <v>2</v>
      </c>
      <c r="E3796" s="27">
        <f t="shared" si="59"/>
        <v>59.338927281021974</v>
      </c>
    </row>
    <row r="3797" spans="1:5" x14ac:dyDescent="0.3">
      <c r="A3797" s="24">
        <v>42893.833333333336</v>
      </c>
      <c r="B3797" s="25">
        <v>1.2219506891140544E-4</v>
      </c>
      <c r="C3797" s="26">
        <v>51.28</v>
      </c>
      <c r="D3797" s="26">
        <v>2</v>
      </c>
      <c r="E3797" s="27">
        <f t="shared" si="59"/>
        <v>54.89158905188539</v>
      </c>
    </row>
    <row r="3798" spans="1:5" x14ac:dyDescent="0.3">
      <c r="A3798" s="24">
        <v>42893.875</v>
      </c>
      <c r="B3798" s="25">
        <v>1.18634180471735E-4</v>
      </c>
      <c r="C3798" s="26">
        <v>52.03</v>
      </c>
      <c r="D3798" s="26">
        <v>2</v>
      </c>
      <c r="E3798" s="27">
        <f t="shared" si="59"/>
        <v>54.071418951112697</v>
      </c>
    </row>
    <row r="3799" spans="1:5" x14ac:dyDescent="0.3">
      <c r="A3799" s="24">
        <v>42893.916666666664</v>
      </c>
      <c r="B3799" s="25">
        <v>1.0720047455215281E-4</v>
      </c>
      <c r="C3799" s="26">
        <v>51.28</v>
      </c>
      <c r="D3799" s="26">
        <v>2</v>
      </c>
      <c r="E3799" s="27">
        <f t="shared" si="59"/>
        <v>48.155825334901316</v>
      </c>
    </row>
    <row r="3800" spans="1:5" x14ac:dyDescent="0.3">
      <c r="A3800" s="24">
        <v>42893.958333333336</v>
      </c>
      <c r="B3800" s="25">
        <v>9.7456994293620728E-5</v>
      </c>
      <c r="C3800" s="26">
        <v>48</v>
      </c>
      <c r="D3800" s="26">
        <v>2</v>
      </c>
      <c r="E3800" s="27">
        <f t="shared" si="59"/>
        <v>40.978716960581643</v>
      </c>
    </row>
    <row r="3801" spans="1:5" x14ac:dyDescent="0.3">
      <c r="A3801" s="24">
        <v>42894</v>
      </c>
      <c r="B3801" s="25">
        <v>9.1218844075406365E-5</v>
      </c>
      <c r="C3801" s="26">
        <v>50.52</v>
      </c>
      <c r="D3801" s="26">
        <v>3</v>
      </c>
      <c r="E3801" s="27">
        <f t="shared" si="59"/>
        <v>40.369373783560285</v>
      </c>
    </row>
    <row r="3802" spans="1:5" x14ac:dyDescent="0.3">
      <c r="A3802" s="24">
        <v>42894.041666666664</v>
      </c>
      <c r="B3802" s="25">
        <v>8.7697439985692259E-5</v>
      </c>
      <c r="C3802" s="26">
        <v>45.7</v>
      </c>
      <c r="D3802" s="26">
        <v>3</v>
      </c>
      <c r="E3802" s="27">
        <f t="shared" si="59"/>
        <v>35.108091544352156</v>
      </c>
    </row>
    <row r="3803" spans="1:5" x14ac:dyDescent="0.3">
      <c r="A3803" s="24">
        <v>42894.083333333336</v>
      </c>
      <c r="B3803" s="25">
        <v>8.5891596362244575E-5</v>
      </c>
      <c r="C3803" s="26">
        <v>44.01</v>
      </c>
      <c r="D3803" s="26">
        <v>3</v>
      </c>
      <c r="E3803" s="27">
        <f t="shared" si="59"/>
        <v>33.11358100570488</v>
      </c>
    </row>
    <row r="3804" spans="1:5" x14ac:dyDescent="0.3">
      <c r="A3804" s="24">
        <v>42894.125</v>
      </c>
      <c r="B3804" s="25">
        <v>8.5567442806242915E-5</v>
      </c>
      <c r="C3804" s="26">
        <v>42.2</v>
      </c>
      <c r="D3804" s="26">
        <v>3</v>
      </c>
      <c r="E3804" s="27">
        <f t="shared" si="59"/>
        <v>31.631887717069432</v>
      </c>
    </row>
    <row r="3805" spans="1:5" x14ac:dyDescent="0.3">
      <c r="A3805" s="24">
        <v>42894.166666666664</v>
      </c>
      <c r="B3805" s="25">
        <v>8.7727496078982738E-5</v>
      </c>
      <c r="C3805" s="26">
        <v>41.240000000000009</v>
      </c>
      <c r="D3805" s="26">
        <v>3</v>
      </c>
      <c r="E3805" s="27">
        <f t="shared" si="59"/>
        <v>31.6926457794839</v>
      </c>
    </row>
    <row r="3806" spans="1:5" x14ac:dyDescent="0.3">
      <c r="A3806" s="24">
        <v>42894.208333333336</v>
      </c>
      <c r="B3806" s="25">
        <v>9.0162150394535633E-5</v>
      </c>
      <c r="C3806" s="26">
        <v>42.5</v>
      </c>
      <c r="D3806" s="26">
        <v>3</v>
      </c>
      <c r="E3806" s="27">
        <f t="shared" si="59"/>
        <v>33.567368591885618</v>
      </c>
    </row>
    <row r="3807" spans="1:5" x14ac:dyDescent="0.3">
      <c r="A3807" s="24">
        <v>42894.25</v>
      </c>
      <c r="B3807" s="25">
        <v>9.9484964124780064E-5</v>
      </c>
      <c r="C3807" s="26">
        <v>45.7</v>
      </c>
      <c r="D3807" s="26">
        <v>3</v>
      </c>
      <c r="E3807" s="27">
        <f t="shared" si="59"/>
        <v>39.827014658001453</v>
      </c>
    </row>
    <row r="3808" spans="1:5" x14ac:dyDescent="0.3">
      <c r="A3808" s="24">
        <v>42894.291666666664</v>
      </c>
      <c r="B3808" s="25">
        <v>1.3285691121375597E-4</v>
      </c>
      <c r="C3808" s="26">
        <v>50.129999999999995</v>
      </c>
      <c r="D3808" s="26">
        <v>3</v>
      </c>
      <c r="E3808" s="27">
        <f t="shared" si="59"/>
        <v>58.34262456211534</v>
      </c>
    </row>
    <row r="3809" spans="1:5" x14ac:dyDescent="0.3">
      <c r="A3809" s="24">
        <v>42894.333333333336</v>
      </c>
      <c r="B3809" s="25">
        <v>1.5899722632174633E-4</v>
      </c>
      <c r="C3809" s="26">
        <v>51.28</v>
      </c>
      <c r="D3809" s="26">
        <v>2</v>
      </c>
      <c r="E3809" s="27">
        <f t="shared" si="59"/>
        <v>71.423589228225367</v>
      </c>
    </row>
    <row r="3810" spans="1:5" x14ac:dyDescent="0.3">
      <c r="A3810" s="24">
        <v>42894.375</v>
      </c>
      <c r="B3810" s="25">
        <v>1.7262874445980356E-4</v>
      </c>
      <c r="C3810" s="26">
        <v>51.28</v>
      </c>
      <c r="D3810" s="26">
        <v>2</v>
      </c>
      <c r="E3810" s="27">
        <f t="shared" si="59"/>
        <v>77.54704165927285</v>
      </c>
    </row>
    <row r="3811" spans="1:5" x14ac:dyDescent="0.3">
      <c r="A3811" s="24">
        <v>42894.416666666664</v>
      </c>
      <c r="B3811" s="25">
        <v>1.7794418040148463E-4</v>
      </c>
      <c r="C3811" s="26">
        <v>50.99</v>
      </c>
      <c r="D3811" s="26">
        <v>1</v>
      </c>
      <c r="E3811" s="27">
        <f t="shared" si="59"/>
        <v>79.482754125964107</v>
      </c>
    </row>
    <row r="3812" spans="1:5" x14ac:dyDescent="0.3">
      <c r="A3812" s="24">
        <v>42894.458333333336</v>
      </c>
      <c r="B3812" s="25">
        <v>1.8185177408633791E-4</v>
      </c>
      <c r="C3812" s="26">
        <v>50.19</v>
      </c>
      <c r="D3812" s="26">
        <v>1</v>
      </c>
      <c r="E3812" s="27">
        <f t="shared" si="59"/>
        <v>79.953751142605299</v>
      </c>
    </row>
    <row r="3813" spans="1:5" x14ac:dyDescent="0.3">
      <c r="A3813" s="24">
        <v>42894.5</v>
      </c>
      <c r="B3813" s="25">
        <v>1.7631391946001818E-4</v>
      </c>
      <c r="C3813" s="26">
        <v>50.86</v>
      </c>
      <c r="D3813" s="26">
        <v>1</v>
      </c>
      <c r="E3813" s="27">
        <f t="shared" si="59"/>
        <v>78.553775267131954</v>
      </c>
    </row>
    <row r="3814" spans="1:5" x14ac:dyDescent="0.3">
      <c r="A3814" s="24">
        <v>42894.541666666664</v>
      </c>
      <c r="B3814" s="25">
        <v>1.5835655713101806E-4</v>
      </c>
      <c r="C3814" s="26">
        <v>50.009999999999991</v>
      </c>
      <c r="D3814" s="26">
        <v>1</v>
      </c>
      <c r="E3814" s="27">
        <f t="shared" si="59"/>
        <v>69.37404405779057</v>
      </c>
    </row>
    <row r="3815" spans="1:5" x14ac:dyDescent="0.3">
      <c r="A3815" s="24">
        <v>42894.583333333336</v>
      </c>
      <c r="B3815" s="25">
        <v>1.4841074755239298E-4</v>
      </c>
      <c r="C3815" s="26">
        <v>48.26</v>
      </c>
      <c r="D3815" s="26">
        <v>1</v>
      </c>
      <c r="E3815" s="27">
        <f t="shared" si="59"/>
        <v>62.741771449455527</v>
      </c>
    </row>
    <row r="3816" spans="1:5" x14ac:dyDescent="0.3">
      <c r="A3816" s="24">
        <v>42894.625</v>
      </c>
      <c r="B3816" s="25">
        <v>1.4738430760025914E-4</v>
      </c>
      <c r="C3816" s="26">
        <v>46.95</v>
      </c>
      <c r="D3816" s="26">
        <v>1</v>
      </c>
      <c r="E3816" s="27">
        <f t="shared" si="59"/>
        <v>60.616512798449783</v>
      </c>
    </row>
    <row r="3817" spans="1:5" x14ac:dyDescent="0.3">
      <c r="A3817" s="24">
        <v>42894.666666666664</v>
      </c>
      <c r="B3817" s="25">
        <v>1.4869981017632869E-4</v>
      </c>
      <c r="C3817" s="26">
        <v>47.01</v>
      </c>
      <c r="D3817" s="26">
        <v>2</v>
      </c>
      <c r="E3817" s="27">
        <f t="shared" si="59"/>
        <v>61.235711949169492</v>
      </c>
    </row>
    <row r="3818" spans="1:5" x14ac:dyDescent="0.3">
      <c r="A3818" s="24">
        <v>42894.708333333336</v>
      </c>
      <c r="B3818" s="25">
        <v>1.4624080900533639E-4</v>
      </c>
      <c r="C3818" s="26">
        <v>48.26</v>
      </c>
      <c r="D3818" s="26">
        <v>2</v>
      </c>
      <c r="E3818" s="27">
        <f t="shared" si="59"/>
        <v>61.824413437154391</v>
      </c>
    </row>
    <row r="3819" spans="1:5" x14ac:dyDescent="0.3">
      <c r="A3819" s="24">
        <v>42894.75</v>
      </c>
      <c r="B3819" s="25">
        <v>1.4132777085221462E-4</v>
      </c>
      <c r="C3819" s="26">
        <v>48.26</v>
      </c>
      <c r="D3819" s="26">
        <v>2</v>
      </c>
      <c r="E3819" s="27">
        <f t="shared" si="59"/>
        <v>59.747389218832204</v>
      </c>
    </row>
    <row r="3820" spans="1:5" x14ac:dyDescent="0.3">
      <c r="A3820" s="24">
        <v>42894.791666666664</v>
      </c>
      <c r="B3820" s="25">
        <v>1.3303921713558626E-4</v>
      </c>
      <c r="C3820" s="26">
        <v>49.02</v>
      </c>
      <c r="D3820" s="26">
        <v>2</v>
      </c>
      <c r="E3820" s="27">
        <f t="shared" si="59"/>
        <v>57.129062034121205</v>
      </c>
    </row>
    <row r="3821" spans="1:5" x14ac:dyDescent="0.3">
      <c r="A3821" s="24">
        <v>42894.833333333336</v>
      </c>
      <c r="B3821" s="25">
        <v>1.2585694103984461E-4</v>
      </c>
      <c r="C3821" s="26">
        <v>50.99</v>
      </c>
      <c r="D3821" s="26">
        <v>2</v>
      </c>
      <c r="E3821" s="27">
        <f t="shared" si="59"/>
        <v>56.216821910925887</v>
      </c>
    </row>
    <row r="3822" spans="1:5" x14ac:dyDescent="0.3">
      <c r="A3822" s="24">
        <v>42894.875</v>
      </c>
      <c r="B3822" s="25">
        <v>1.2494475203133162E-4</v>
      </c>
      <c r="C3822" s="26">
        <v>51.49</v>
      </c>
      <c r="D3822" s="26">
        <v>2</v>
      </c>
      <c r="E3822" s="27">
        <f t="shared" si="59"/>
        <v>56.356630271137</v>
      </c>
    </row>
    <row r="3823" spans="1:5" x14ac:dyDescent="0.3">
      <c r="A3823" s="24">
        <v>42894.916666666664</v>
      </c>
      <c r="B3823" s="25">
        <v>1.1476822518177641E-4</v>
      </c>
      <c r="C3823" s="26">
        <v>51.04</v>
      </c>
      <c r="D3823" s="26">
        <v>2</v>
      </c>
      <c r="E3823" s="27">
        <f t="shared" si="59"/>
        <v>51.314067068314117</v>
      </c>
    </row>
    <row r="3824" spans="1:5" x14ac:dyDescent="0.3">
      <c r="A3824" s="24">
        <v>42894.958333333336</v>
      </c>
      <c r="B3824" s="25">
        <v>1.031501057494734E-4</v>
      </c>
      <c r="C3824" s="26">
        <v>46.95</v>
      </c>
      <c r="D3824" s="26">
        <v>2</v>
      </c>
      <c r="E3824" s="27">
        <f t="shared" si="59"/>
        <v>42.423781792854918</v>
      </c>
    </row>
    <row r="3825" spans="1:5" x14ac:dyDescent="0.3">
      <c r="A3825" s="24">
        <v>42895</v>
      </c>
      <c r="B3825" s="25">
        <v>9.4611193665679812E-5</v>
      </c>
      <c r="C3825" s="26">
        <v>46.65</v>
      </c>
      <c r="D3825" s="26">
        <v>3</v>
      </c>
      <c r="E3825" s="27">
        <f t="shared" si="59"/>
        <v>38.663242736254716</v>
      </c>
    </row>
    <row r="3826" spans="1:5" x14ac:dyDescent="0.3">
      <c r="A3826" s="24">
        <v>42895.041666666664</v>
      </c>
      <c r="B3826" s="25">
        <v>8.9790586544592836E-5</v>
      </c>
      <c r="C3826" s="26">
        <v>45.679999999999993</v>
      </c>
      <c r="D3826" s="26">
        <v>3</v>
      </c>
      <c r="E3826" s="27">
        <f t="shared" si="59"/>
        <v>35.930313781807321</v>
      </c>
    </row>
    <row r="3827" spans="1:5" x14ac:dyDescent="0.3">
      <c r="A3827" s="24">
        <v>42895.083333333336</v>
      </c>
      <c r="B3827" s="25">
        <v>8.7031095940901979E-5</v>
      </c>
      <c r="C3827" s="26">
        <v>45.36</v>
      </c>
      <c r="D3827" s="26">
        <v>3</v>
      </c>
      <c r="E3827" s="27">
        <f t="shared" si="59"/>
        <v>34.582119284062792</v>
      </c>
    </row>
    <row r="3828" spans="1:5" x14ac:dyDescent="0.3">
      <c r="A3828" s="24">
        <v>42895.125</v>
      </c>
      <c r="B3828" s="25">
        <v>8.5942077586984673E-5</v>
      </c>
      <c r="C3828" s="26">
        <v>45.52</v>
      </c>
      <c r="D3828" s="26">
        <v>3</v>
      </c>
      <c r="E3828" s="27">
        <f t="shared" si="59"/>
        <v>34.269850336613594</v>
      </c>
    </row>
    <row r="3829" spans="1:5" x14ac:dyDescent="0.3">
      <c r="A3829" s="24">
        <v>42895.166666666664</v>
      </c>
      <c r="B3829" s="25">
        <v>8.6598705962737623E-5</v>
      </c>
      <c r="C3829" s="26">
        <v>45.7</v>
      </c>
      <c r="D3829" s="26">
        <v>3</v>
      </c>
      <c r="E3829" s="27">
        <f t="shared" si="59"/>
        <v>34.668233155474681</v>
      </c>
    </row>
    <row r="3830" spans="1:5" x14ac:dyDescent="0.3">
      <c r="A3830" s="24">
        <v>42895.208333333336</v>
      </c>
      <c r="B3830" s="25">
        <v>8.4044778486004105E-5</v>
      </c>
      <c r="C3830" s="26">
        <v>47.34</v>
      </c>
      <c r="D3830" s="26">
        <v>3</v>
      </c>
      <c r="E3830" s="27">
        <f t="shared" si="59"/>
        <v>34.853235166500326</v>
      </c>
    </row>
    <row r="3831" spans="1:5" x14ac:dyDescent="0.3">
      <c r="A3831" s="24">
        <v>42895.25</v>
      </c>
      <c r="B3831" s="25">
        <v>8.1118971378938418E-5</v>
      </c>
      <c r="C3831" s="26">
        <v>49.36999999999999</v>
      </c>
      <c r="D3831" s="26">
        <v>3</v>
      </c>
      <c r="E3831" s="27">
        <f t="shared" si="59"/>
        <v>35.082430084728934</v>
      </c>
    </row>
    <row r="3832" spans="1:5" x14ac:dyDescent="0.3">
      <c r="A3832" s="24">
        <v>42895.291666666664</v>
      </c>
      <c r="B3832" s="25">
        <v>9.3165003835846198E-5</v>
      </c>
      <c r="C3832" s="26">
        <v>51.69</v>
      </c>
      <c r="D3832" s="26">
        <v>3</v>
      </c>
      <c r="E3832" s="27">
        <f t="shared" si="59"/>
        <v>42.185523662888038</v>
      </c>
    </row>
    <row r="3833" spans="1:5" x14ac:dyDescent="0.3">
      <c r="A3833" s="24">
        <v>42895.333333333336</v>
      </c>
      <c r="B3833" s="25">
        <v>1.0786291041744883E-4</v>
      </c>
      <c r="C3833" s="26">
        <v>54.04</v>
      </c>
      <c r="D3833" s="26">
        <v>2</v>
      </c>
      <c r="E3833" s="27">
        <f t="shared" si="59"/>
        <v>51.06126630768027</v>
      </c>
    </row>
    <row r="3834" spans="1:5" x14ac:dyDescent="0.3">
      <c r="A3834" s="24">
        <v>42895.375</v>
      </c>
      <c r="B3834" s="25">
        <v>1.2230148512708895E-4</v>
      </c>
      <c r="C3834" s="26">
        <v>54.5</v>
      </c>
      <c r="D3834" s="26">
        <v>2</v>
      </c>
      <c r="E3834" s="27">
        <f t="shared" si="59"/>
        <v>58.389175029374812</v>
      </c>
    </row>
    <row r="3835" spans="1:5" x14ac:dyDescent="0.3">
      <c r="A3835" s="24">
        <v>42895.416666666664</v>
      </c>
      <c r="B3835" s="25">
        <v>1.2740764056418745E-4</v>
      </c>
      <c r="C3835" s="26">
        <v>54.04</v>
      </c>
      <c r="D3835" s="26">
        <v>1</v>
      </c>
      <c r="E3835" s="27">
        <f t="shared" si="59"/>
        <v>60.313553929736919</v>
      </c>
    </row>
    <row r="3836" spans="1:5" x14ac:dyDescent="0.3">
      <c r="A3836" s="24">
        <v>42895.458333333336</v>
      </c>
      <c r="B3836" s="25">
        <v>1.3087532086751292E-4</v>
      </c>
      <c r="C3836" s="26">
        <v>53.789999999999992</v>
      </c>
      <c r="D3836" s="26">
        <v>1</v>
      </c>
      <c r="E3836" s="27">
        <f t="shared" si="59"/>
        <v>61.668503542900424</v>
      </c>
    </row>
    <row r="3837" spans="1:5" x14ac:dyDescent="0.3">
      <c r="A3837" s="24">
        <v>42895.5</v>
      </c>
      <c r="B3837" s="25">
        <v>1.2882063319284338E-4</v>
      </c>
      <c r="C3837" s="26">
        <v>54.05</v>
      </c>
      <c r="D3837" s="26">
        <v>1</v>
      </c>
      <c r="E3837" s="27">
        <f t="shared" si="59"/>
        <v>60.993735762881087</v>
      </c>
    </row>
    <row r="3838" spans="1:5" x14ac:dyDescent="0.3">
      <c r="A3838" s="24">
        <v>42895.541666666664</v>
      </c>
      <c r="B3838" s="25">
        <v>1.1993216910612585E-4</v>
      </c>
      <c r="C3838" s="26">
        <v>54.04</v>
      </c>
      <c r="D3838" s="26">
        <v>1</v>
      </c>
      <c r="E3838" s="27">
        <f t="shared" si="59"/>
        <v>56.774737506016557</v>
      </c>
    </row>
    <row r="3839" spans="1:5" x14ac:dyDescent="0.3">
      <c r="A3839" s="24">
        <v>42895.583333333336</v>
      </c>
      <c r="B3839" s="25">
        <v>1.1643257767975382E-4</v>
      </c>
      <c r="C3839" s="26">
        <v>53.5</v>
      </c>
      <c r="D3839" s="26">
        <v>1</v>
      </c>
      <c r="E3839" s="27">
        <f t="shared" si="59"/>
        <v>54.567291855393428</v>
      </c>
    </row>
    <row r="3840" spans="1:5" x14ac:dyDescent="0.3">
      <c r="A3840" s="24">
        <v>42895.625</v>
      </c>
      <c r="B3840" s="25">
        <v>1.1398011296010918E-4</v>
      </c>
      <c r="C3840" s="26">
        <v>53.38</v>
      </c>
      <c r="D3840" s="26">
        <v>1</v>
      </c>
      <c r="E3840" s="27">
        <f t="shared" si="59"/>
        <v>53.298103845141107</v>
      </c>
    </row>
    <row r="3841" spans="1:5" x14ac:dyDescent="0.3">
      <c r="A3841" s="24">
        <v>42895.666666666664</v>
      </c>
      <c r="B3841" s="25">
        <v>1.1520998484973528E-4</v>
      </c>
      <c r="C3841" s="26">
        <v>52.8</v>
      </c>
      <c r="D3841" s="26">
        <v>2</v>
      </c>
      <c r="E3841" s="27">
        <f t="shared" si="59"/>
        <v>53.287843872578357</v>
      </c>
    </row>
    <row r="3842" spans="1:5" x14ac:dyDescent="0.3">
      <c r="A3842" s="24">
        <v>42895.708333333336</v>
      </c>
      <c r="B3842" s="25">
        <v>1.1627336982633278E-4</v>
      </c>
      <c r="C3842" s="26">
        <v>52.89</v>
      </c>
      <c r="D3842" s="26">
        <v>2</v>
      </c>
      <c r="E3842" s="27">
        <f t="shared" si="59"/>
        <v>53.871359123805128</v>
      </c>
    </row>
    <row r="3843" spans="1:5" x14ac:dyDescent="0.3">
      <c r="A3843" s="24">
        <v>42895.75</v>
      </c>
      <c r="B3843" s="25">
        <v>1.1878763047060645E-4</v>
      </c>
      <c r="C3843" s="26">
        <v>52.69</v>
      </c>
      <c r="D3843" s="26">
        <v>2</v>
      </c>
      <c r="E3843" s="27">
        <f t="shared" si="59"/>
        <v>54.82814138558718</v>
      </c>
    </row>
    <row r="3844" spans="1:5" x14ac:dyDescent="0.3">
      <c r="A3844" s="24">
        <v>42895.791666666664</v>
      </c>
      <c r="B3844" s="25">
        <v>1.194957984083002E-4</v>
      </c>
      <c r="C3844" s="26">
        <v>52.47999999999999</v>
      </c>
      <c r="D3844" s="26">
        <v>2</v>
      </c>
      <c r="E3844" s="27">
        <f t="shared" si="59"/>
        <v>54.935182024096115</v>
      </c>
    </row>
    <row r="3845" spans="1:5" x14ac:dyDescent="0.3">
      <c r="A3845" s="24">
        <v>42895.833333333336</v>
      </c>
      <c r="B3845" s="25">
        <v>1.1834373768939361E-4</v>
      </c>
      <c r="C3845" s="26">
        <v>52.8</v>
      </c>
      <c r="D3845" s="26">
        <v>2</v>
      </c>
      <c r="E3845" s="27">
        <f t="shared" si="59"/>
        <v>54.737292305999844</v>
      </c>
    </row>
    <row r="3846" spans="1:5" x14ac:dyDescent="0.3">
      <c r="A3846" s="24">
        <v>42895.875</v>
      </c>
      <c r="B3846" s="25">
        <v>1.2106544472758708E-4</v>
      </c>
      <c r="C3846" s="26">
        <v>53.44</v>
      </c>
      <c r="D3846" s="26">
        <v>2</v>
      </c>
      <c r="E3846" s="27">
        <f t="shared" si="59"/>
        <v>56.674899328282137</v>
      </c>
    </row>
    <row r="3847" spans="1:5" x14ac:dyDescent="0.3">
      <c r="A3847" s="24">
        <v>42895.916666666664</v>
      </c>
      <c r="B3847" s="25">
        <v>1.1249298900441263E-4</v>
      </c>
      <c r="C3847" s="26">
        <v>52.21</v>
      </c>
      <c r="D3847" s="26">
        <v>2</v>
      </c>
      <c r="E3847" s="27">
        <f t="shared" si="59"/>
        <v>51.449748453862561</v>
      </c>
    </row>
    <row r="3848" spans="1:5" x14ac:dyDescent="0.3">
      <c r="A3848" s="24">
        <v>42895.958333333336</v>
      </c>
      <c r="B3848" s="25">
        <v>1.0303722486706291E-4</v>
      </c>
      <c r="C3848" s="26">
        <v>50.739999999999995</v>
      </c>
      <c r="D3848" s="26">
        <v>2</v>
      </c>
      <c r="E3848" s="27">
        <f t="shared" si="59"/>
        <v>45.798232998251798</v>
      </c>
    </row>
    <row r="3849" spans="1:5" x14ac:dyDescent="0.3">
      <c r="A3849" s="24">
        <v>42896</v>
      </c>
      <c r="B3849" s="25">
        <v>9.3939271692816177E-5</v>
      </c>
      <c r="C3849" s="26">
        <v>52.99</v>
      </c>
      <c r="D3849" s="26">
        <v>3</v>
      </c>
      <c r="E3849" s="27">
        <f t="shared" si="59"/>
        <v>43.60589598134041</v>
      </c>
    </row>
    <row r="3850" spans="1:5" x14ac:dyDescent="0.3">
      <c r="A3850" s="24">
        <v>42896.041666666664</v>
      </c>
      <c r="B3850" s="25">
        <v>8.8704903120061967E-5</v>
      </c>
      <c r="C3850" s="26">
        <v>51.04</v>
      </c>
      <c r="D3850" s="26">
        <v>3</v>
      </c>
      <c r="E3850" s="27">
        <f t="shared" ref="E3850:E3913" si="60">C3850*B3850*8760</f>
        <v>39.660884715972159</v>
      </c>
    </row>
    <row r="3851" spans="1:5" x14ac:dyDescent="0.3">
      <c r="A3851" s="24">
        <v>42896.083333333336</v>
      </c>
      <c r="B3851" s="25">
        <v>8.6161443321614923E-5</v>
      </c>
      <c r="C3851" s="26">
        <v>50.5</v>
      </c>
      <c r="D3851" s="26">
        <v>3</v>
      </c>
      <c r="E3851" s="27">
        <f t="shared" si="60"/>
        <v>38.116099296616007</v>
      </c>
    </row>
    <row r="3852" spans="1:5" x14ac:dyDescent="0.3">
      <c r="A3852" s="24">
        <v>42896.125</v>
      </c>
      <c r="B3852" s="25">
        <v>8.5167778185586126E-5</v>
      </c>
      <c r="C3852" s="26">
        <v>50.510000000000005</v>
      </c>
      <c r="D3852" s="26">
        <v>3</v>
      </c>
      <c r="E3852" s="27">
        <f t="shared" si="60"/>
        <v>37.683982411108651</v>
      </c>
    </row>
    <row r="3853" spans="1:5" x14ac:dyDescent="0.3">
      <c r="A3853" s="24">
        <v>42896.166666666664</v>
      </c>
      <c r="B3853" s="25">
        <v>8.5305211419919126E-5</v>
      </c>
      <c r="C3853" s="26">
        <v>50.5</v>
      </c>
      <c r="D3853" s="26">
        <v>3</v>
      </c>
      <c r="E3853" s="27">
        <f t="shared" si="60"/>
        <v>37.737319427943817</v>
      </c>
    </row>
    <row r="3854" spans="1:5" x14ac:dyDescent="0.3">
      <c r="A3854" s="24">
        <v>42896.208333333336</v>
      </c>
      <c r="B3854" s="25">
        <v>8.0980618037563307E-5</v>
      </c>
      <c r="C3854" s="26">
        <v>49.459999999999994</v>
      </c>
      <c r="D3854" s="26">
        <v>3</v>
      </c>
      <c r="E3854" s="27">
        <f t="shared" si="60"/>
        <v>35.086439984887832</v>
      </c>
    </row>
    <row r="3855" spans="1:5" x14ac:dyDescent="0.3">
      <c r="A3855" s="24">
        <v>42896.25</v>
      </c>
      <c r="B3855" s="25">
        <v>7.4142178697236746E-5</v>
      </c>
      <c r="C3855" s="26">
        <v>47</v>
      </c>
      <c r="D3855" s="26">
        <v>3</v>
      </c>
      <c r="E3855" s="27">
        <f t="shared" si="60"/>
        <v>30.525817813226311</v>
      </c>
    </row>
    <row r="3856" spans="1:5" x14ac:dyDescent="0.3">
      <c r="A3856" s="24">
        <v>42896.291666666664</v>
      </c>
      <c r="B3856" s="25">
        <v>7.9418418881316681E-5</v>
      </c>
      <c r="C3856" s="26">
        <v>47</v>
      </c>
      <c r="D3856" s="26">
        <v>3</v>
      </c>
      <c r="E3856" s="27">
        <f t="shared" si="60"/>
        <v>32.698151421815709</v>
      </c>
    </row>
    <row r="3857" spans="1:5" x14ac:dyDescent="0.3">
      <c r="A3857" s="24">
        <v>42896.333333333336</v>
      </c>
      <c r="B3857" s="25">
        <v>8.7299930794652433E-5</v>
      </c>
      <c r="C3857" s="26">
        <v>47.62</v>
      </c>
      <c r="D3857" s="26">
        <v>3</v>
      </c>
      <c r="E3857" s="27">
        <f t="shared" si="60"/>
        <v>36.41727089090621</v>
      </c>
    </row>
    <row r="3858" spans="1:5" x14ac:dyDescent="0.3">
      <c r="A3858" s="24">
        <v>42896.375</v>
      </c>
      <c r="B3858" s="25">
        <v>9.4473686909500555E-5</v>
      </c>
      <c r="C3858" s="26">
        <v>51.04</v>
      </c>
      <c r="D3858" s="26">
        <v>3</v>
      </c>
      <c r="E3858" s="27">
        <f t="shared" si="60"/>
        <v>42.240167943581554</v>
      </c>
    </row>
    <row r="3859" spans="1:5" x14ac:dyDescent="0.3">
      <c r="A3859" s="24">
        <v>42896.416666666664</v>
      </c>
      <c r="B3859" s="25">
        <v>9.9206101372857169E-5</v>
      </c>
      <c r="C3859" s="26">
        <v>52.15</v>
      </c>
      <c r="D3859" s="26">
        <v>3</v>
      </c>
      <c r="E3859" s="27">
        <f t="shared" si="60"/>
        <v>45.320720114567827</v>
      </c>
    </row>
    <row r="3860" spans="1:5" x14ac:dyDescent="0.3">
      <c r="A3860" s="24">
        <v>42896.458333333336</v>
      </c>
      <c r="B3860" s="25">
        <v>1.0308361920983914E-4</v>
      </c>
      <c r="C3860" s="26">
        <v>51.53</v>
      </c>
      <c r="D3860" s="26">
        <v>3</v>
      </c>
      <c r="E3860" s="27">
        <f t="shared" si="60"/>
        <v>46.532234345455173</v>
      </c>
    </row>
    <row r="3861" spans="1:5" x14ac:dyDescent="0.3">
      <c r="A3861" s="24">
        <v>42896.5</v>
      </c>
      <c r="B3861" s="25">
        <v>1.0491958020572086E-4</v>
      </c>
      <c r="C3861" s="26">
        <v>50.86</v>
      </c>
      <c r="D3861" s="26">
        <v>3</v>
      </c>
      <c r="E3861" s="27">
        <f t="shared" si="60"/>
        <v>46.745198279543551</v>
      </c>
    </row>
    <row r="3862" spans="1:5" x14ac:dyDescent="0.3">
      <c r="A3862" s="24">
        <v>42896.541666666664</v>
      </c>
      <c r="B3862" s="25">
        <v>1.041829106319112E-4</v>
      </c>
      <c r="C3862" s="26">
        <v>50.86</v>
      </c>
      <c r="D3862" s="26">
        <v>3</v>
      </c>
      <c r="E3862" s="27">
        <f t="shared" si="60"/>
        <v>46.416987232313666</v>
      </c>
    </row>
    <row r="3863" spans="1:5" x14ac:dyDescent="0.3">
      <c r="A3863" s="24">
        <v>42896.583333333336</v>
      </c>
      <c r="B3863" s="25">
        <v>1.0176892414636002E-4</v>
      </c>
      <c r="C3863" s="26">
        <v>49.870000000000005</v>
      </c>
      <c r="D3863" s="26">
        <v>3</v>
      </c>
      <c r="E3863" s="27">
        <f t="shared" si="60"/>
        <v>44.458894325287822</v>
      </c>
    </row>
    <row r="3864" spans="1:5" x14ac:dyDescent="0.3">
      <c r="A3864" s="24">
        <v>42896.625</v>
      </c>
      <c r="B3864" s="25">
        <v>9.8188476174362462E-5</v>
      </c>
      <c r="C3864" s="26">
        <v>47.45</v>
      </c>
      <c r="D3864" s="26">
        <v>3</v>
      </c>
      <c r="E3864" s="27">
        <f t="shared" si="60"/>
        <v>40.813218383587852</v>
      </c>
    </row>
    <row r="3865" spans="1:5" x14ac:dyDescent="0.3">
      <c r="A3865" s="24">
        <v>42896.666666666664</v>
      </c>
      <c r="B3865" s="25">
        <v>9.5348273581217206E-5</v>
      </c>
      <c r="C3865" s="26">
        <v>44.24</v>
      </c>
      <c r="D3865" s="26">
        <v>3</v>
      </c>
      <c r="E3865" s="27">
        <f t="shared" si="60"/>
        <v>36.951498779521508</v>
      </c>
    </row>
    <row r="3866" spans="1:5" x14ac:dyDescent="0.3">
      <c r="A3866" s="24">
        <v>42896.708333333336</v>
      </c>
      <c r="B3866" s="25">
        <v>9.4749502959102898E-5</v>
      </c>
      <c r="C3866" s="26">
        <v>43.93</v>
      </c>
      <c r="D3866" s="26">
        <v>3</v>
      </c>
      <c r="E3866" s="27">
        <f t="shared" si="60"/>
        <v>36.462148025342103</v>
      </c>
    </row>
    <row r="3867" spans="1:5" x14ac:dyDescent="0.3">
      <c r="A3867" s="24">
        <v>42896.75</v>
      </c>
      <c r="B3867" s="25">
        <v>9.6822761756159035E-5</v>
      </c>
      <c r="C3867" s="26">
        <v>45</v>
      </c>
      <c r="D3867" s="26">
        <v>2</v>
      </c>
      <c r="E3867" s="27">
        <f t="shared" si="60"/>
        <v>38.167532684277894</v>
      </c>
    </row>
    <row r="3868" spans="1:5" x14ac:dyDescent="0.3">
      <c r="A3868" s="24">
        <v>42896.791666666664</v>
      </c>
      <c r="B3868" s="25">
        <v>9.8508938496087362E-5</v>
      </c>
      <c r="C3868" s="26">
        <v>47.47</v>
      </c>
      <c r="D3868" s="26">
        <v>2</v>
      </c>
      <c r="E3868" s="27">
        <f t="shared" si="60"/>
        <v>40.963681159185178</v>
      </c>
    </row>
    <row r="3869" spans="1:5" x14ac:dyDescent="0.3">
      <c r="A3869" s="24">
        <v>42896.833333333336</v>
      </c>
      <c r="B3869" s="25">
        <v>1.0372148696394823E-4</v>
      </c>
      <c r="C3869" s="26">
        <v>50.540000000000006</v>
      </c>
      <c r="D3869" s="26">
        <v>2</v>
      </c>
      <c r="E3869" s="27">
        <f t="shared" si="60"/>
        <v>45.920655412143589</v>
      </c>
    </row>
    <row r="3870" spans="1:5" x14ac:dyDescent="0.3">
      <c r="A3870" s="24">
        <v>42896.875</v>
      </c>
      <c r="B3870" s="25">
        <v>1.0930893736264389E-4</v>
      </c>
      <c r="C3870" s="26">
        <v>52.71</v>
      </c>
      <c r="D3870" s="26">
        <v>2</v>
      </c>
      <c r="E3870" s="27">
        <f t="shared" si="60"/>
        <v>50.472265014252244</v>
      </c>
    </row>
    <row r="3871" spans="1:5" x14ac:dyDescent="0.3">
      <c r="A3871" s="24">
        <v>42896.916666666664</v>
      </c>
      <c r="B3871" s="25">
        <v>1.0103493096857584E-4</v>
      </c>
      <c r="C3871" s="26">
        <v>51.1</v>
      </c>
      <c r="D3871" s="26">
        <v>2</v>
      </c>
      <c r="E3871" s="27">
        <f t="shared" si="60"/>
        <v>45.226872359049416</v>
      </c>
    </row>
    <row r="3872" spans="1:5" x14ac:dyDescent="0.3">
      <c r="A3872" s="24">
        <v>42896.958333333336</v>
      </c>
      <c r="B3872" s="25">
        <v>9.1767393010969137E-5</v>
      </c>
      <c r="C3872" s="26">
        <v>49.36</v>
      </c>
      <c r="D3872" s="26">
        <v>2</v>
      </c>
      <c r="E3872" s="27">
        <f t="shared" si="60"/>
        <v>39.679633426627788</v>
      </c>
    </row>
    <row r="3873" spans="1:5" x14ac:dyDescent="0.3">
      <c r="A3873" s="24">
        <v>42897</v>
      </c>
      <c r="B3873" s="25">
        <v>8.6558363609025451E-5</v>
      </c>
      <c r="C3873" s="26">
        <v>47.28</v>
      </c>
      <c r="D3873" s="26">
        <v>3</v>
      </c>
      <c r="E3873" s="27">
        <f t="shared" si="60"/>
        <v>35.850119819368174</v>
      </c>
    </row>
    <row r="3874" spans="1:5" x14ac:dyDescent="0.3">
      <c r="A3874" s="24">
        <v>42897.041666666664</v>
      </c>
      <c r="B3874" s="25">
        <v>8.3519826969397852E-5</v>
      </c>
      <c r="C3874" s="26">
        <v>47.2</v>
      </c>
      <c r="D3874" s="26">
        <v>3</v>
      </c>
      <c r="E3874" s="27">
        <f t="shared" si="60"/>
        <v>34.533109896690874</v>
      </c>
    </row>
    <row r="3875" spans="1:5" x14ac:dyDescent="0.3">
      <c r="A3875" s="24">
        <v>42897.083333333336</v>
      </c>
      <c r="B3875" s="25">
        <v>8.2159722152086947E-5</v>
      </c>
      <c r="C3875" s="26">
        <v>44</v>
      </c>
      <c r="D3875" s="26">
        <v>3</v>
      </c>
      <c r="E3875" s="27">
        <f t="shared" si="60"/>
        <v>31.667643306300395</v>
      </c>
    </row>
    <row r="3876" spans="1:5" x14ac:dyDescent="0.3">
      <c r="A3876" s="24">
        <v>42897.125</v>
      </c>
      <c r="B3876" s="25">
        <v>8.2157389468206945E-5</v>
      </c>
      <c r="C3876" s="26">
        <v>44.5</v>
      </c>
      <c r="D3876" s="26">
        <v>3</v>
      </c>
      <c r="E3876" s="27">
        <f t="shared" si="60"/>
        <v>32.02659356249643</v>
      </c>
    </row>
    <row r="3877" spans="1:5" x14ac:dyDescent="0.3">
      <c r="A3877" s="24">
        <v>42897.166666666664</v>
      </c>
      <c r="B3877" s="25">
        <v>8.4078706631000096E-5</v>
      </c>
      <c r="C3877" s="26">
        <v>44.77</v>
      </c>
      <c r="D3877" s="26">
        <v>3</v>
      </c>
      <c r="E3877" s="27">
        <f t="shared" si="60"/>
        <v>32.974424375820099</v>
      </c>
    </row>
    <row r="3878" spans="1:5" x14ac:dyDescent="0.3">
      <c r="A3878" s="24">
        <v>42897.208333333336</v>
      </c>
      <c r="B3878" s="25">
        <v>8.7383364976855487E-5</v>
      </c>
      <c r="C3878" s="26">
        <v>45.600000000000009</v>
      </c>
      <c r="D3878" s="26">
        <v>3</v>
      </c>
      <c r="E3878" s="27">
        <f t="shared" si="60"/>
        <v>34.905809440194794</v>
      </c>
    </row>
    <row r="3879" spans="1:5" x14ac:dyDescent="0.3">
      <c r="A3879" s="24">
        <v>42897.25</v>
      </c>
      <c r="B3879" s="25">
        <v>9.7745196362684488E-5</v>
      </c>
      <c r="C3879" s="26">
        <v>42.32</v>
      </c>
      <c r="D3879" s="26">
        <v>3</v>
      </c>
      <c r="E3879" s="27">
        <f t="shared" si="60"/>
        <v>36.23641198020276</v>
      </c>
    </row>
    <row r="3880" spans="1:5" x14ac:dyDescent="0.3">
      <c r="A3880" s="24">
        <v>42897.291666666664</v>
      </c>
      <c r="B3880" s="25">
        <v>1.33799357786392E-4</v>
      </c>
      <c r="C3880" s="26">
        <v>41.97</v>
      </c>
      <c r="D3880" s="26">
        <v>3</v>
      </c>
      <c r="E3880" s="27">
        <f t="shared" si="60"/>
        <v>49.192297245543074</v>
      </c>
    </row>
    <row r="3881" spans="1:5" x14ac:dyDescent="0.3">
      <c r="A3881" s="24">
        <v>42897.333333333336</v>
      </c>
      <c r="B3881" s="25">
        <v>1.6106307103976242E-4</v>
      </c>
      <c r="C3881" s="26">
        <v>45</v>
      </c>
      <c r="D3881" s="26">
        <v>3</v>
      </c>
      <c r="E3881" s="27">
        <f t="shared" si="60"/>
        <v>63.491062603874347</v>
      </c>
    </row>
    <row r="3882" spans="1:5" x14ac:dyDescent="0.3">
      <c r="A3882" s="24">
        <v>42897.375</v>
      </c>
      <c r="B3882" s="25">
        <v>1.7463140651622958E-4</v>
      </c>
      <c r="C3882" s="26">
        <v>45.009999999999991</v>
      </c>
      <c r="D3882" s="26">
        <v>3</v>
      </c>
      <c r="E3882" s="27">
        <f t="shared" si="60"/>
        <v>68.854998159908504</v>
      </c>
    </row>
    <row r="3883" spans="1:5" x14ac:dyDescent="0.3">
      <c r="A3883" s="24">
        <v>42897.416666666664</v>
      </c>
      <c r="B3883" s="25">
        <v>1.7914789274009346E-4</v>
      </c>
      <c r="C3883" s="26">
        <v>46.55</v>
      </c>
      <c r="D3883" s="26">
        <v>3</v>
      </c>
      <c r="E3883" s="27">
        <f t="shared" si="60"/>
        <v>73.052569405769816</v>
      </c>
    </row>
    <row r="3884" spans="1:5" x14ac:dyDescent="0.3">
      <c r="A3884" s="24">
        <v>42897.458333333336</v>
      </c>
      <c r="B3884" s="25">
        <v>1.8277563138753517E-4</v>
      </c>
      <c r="C3884" s="26">
        <v>46.02</v>
      </c>
      <c r="D3884" s="26">
        <v>3</v>
      </c>
      <c r="E3884" s="27">
        <f t="shared" si="60"/>
        <v>73.683290714540277</v>
      </c>
    </row>
    <row r="3885" spans="1:5" x14ac:dyDescent="0.3">
      <c r="A3885" s="24">
        <v>42897.5</v>
      </c>
      <c r="B3885" s="25">
        <v>1.766553742356157E-4</v>
      </c>
      <c r="C3885" s="26">
        <v>46.02</v>
      </c>
      <c r="D3885" s="26">
        <v>3</v>
      </c>
      <c r="E3885" s="27">
        <f t="shared" si="60"/>
        <v>71.215999623549791</v>
      </c>
    </row>
    <row r="3886" spans="1:5" x14ac:dyDescent="0.3">
      <c r="A3886" s="24">
        <v>42897.541666666664</v>
      </c>
      <c r="B3886" s="25">
        <v>1.5872551877333803E-4</v>
      </c>
      <c r="C3886" s="26">
        <v>46.55</v>
      </c>
      <c r="D3886" s="26">
        <v>3</v>
      </c>
      <c r="E3886" s="27">
        <f t="shared" si="60"/>
        <v>64.72477459435423</v>
      </c>
    </row>
    <row r="3887" spans="1:5" x14ac:dyDescent="0.3">
      <c r="A3887" s="24">
        <v>42897.583333333336</v>
      </c>
      <c r="B3887" s="25">
        <v>1.5211234553808044E-4</v>
      </c>
      <c r="C3887" s="26">
        <v>46.02</v>
      </c>
      <c r="D3887" s="26">
        <v>3</v>
      </c>
      <c r="E3887" s="27">
        <f t="shared" si="60"/>
        <v>61.321840840963176</v>
      </c>
    </row>
    <row r="3888" spans="1:5" x14ac:dyDescent="0.3">
      <c r="A3888" s="24">
        <v>42897.625</v>
      </c>
      <c r="B3888" s="25">
        <v>1.5418549442304674E-4</v>
      </c>
      <c r="C3888" s="26">
        <v>42.28</v>
      </c>
      <c r="D3888" s="26">
        <v>3</v>
      </c>
      <c r="E3888" s="27">
        <f t="shared" si="60"/>
        <v>57.106113288848206</v>
      </c>
    </row>
    <row r="3889" spans="1:5" x14ac:dyDescent="0.3">
      <c r="A3889" s="24">
        <v>42897.666666666664</v>
      </c>
      <c r="B3889" s="25">
        <v>1.5764788222842675E-4</v>
      </c>
      <c r="C3889" s="26">
        <v>41.89</v>
      </c>
      <c r="D3889" s="26">
        <v>3</v>
      </c>
      <c r="E3889" s="27">
        <f t="shared" si="60"/>
        <v>57.84989933016746</v>
      </c>
    </row>
    <row r="3890" spans="1:5" x14ac:dyDescent="0.3">
      <c r="A3890" s="24">
        <v>42897.708333333336</v>
      </c>
      <c r="B3890" s="25">
        <v>1.5274828596201066E-4</v>
      </c>
      <c r="C3890" s="26">
        <v>41.19</v>
      </c>
      <c r="D3890" s="26">
        <v>3</v>
      </c>
      <c r="E3890" s="27">
        <f t="shared" si="60"/>
        <v>55.115308633270914</v>
      </c>
    </row>
    <row r="3891" spans="1:5" x14ac:dyDescent="0.3">
      <c r="A3891" s="24">
        <v>42897.75</v>
      </c>
      <c r="B3891" s="25">
        <v>1.437340011325035E-4</v>
      </c>
      <c r="C3891" s="26">
        <v>41.19</v>
      </c>
      <c r="D3891" s="26">
        <v>2</v>
      </c>
      <c r="E3891" s="27">
        <f t="shared" si="60"/>
        <v>51.86273471823489</v>
      </c>
    </row>
    <row r="3892" spans="1:5" x14ac:dyDescent="0.3">
      <c r="A3892" s="24">
        <v>42897.791666666664</v>
      </c>
      <c r="B3892" s="25">
        <v>1.3078193910666679E-4</v>
      </c>
      <c r="C3892" s="26">
        <v>41.69</v>
      </c>
      <c r="D3892" s="26">
        <v>2</v>
      </c>
      <c r="E3892" s="27">
        <f t="shared" si="60"/>
        <v>47.762139602286773</v>
      </c>
    </row>
    <row r="3893" spans="1:5" x14ac:dyDescent="0.3">
      <c r="A3893" s="24">
        <v>42897.833333333336</v>
      </c>
      <c r="B3893" s="25">
        <v>1.1988502263351761E-4</v>
      </c>
      <c r="C3893" s="26">
        <v>41.989999999999995</v>
      </c>
      <c r="D3893" s="26">
        <v>2</v>
      </c>
      <c r="E3893" s="27">
        <f t="shared" si="60"/>
        <v>44.097595599341098</v>
      </c>
    </row>
    <row r="3894" spans="1:5" x14ac:dyDescent="0.3">
      <c r="A3894" s="24">
        <v>42897.875</v>
      </c>
      <c r="B3894" s="25">
        <v>1.1614186262432077E-4</v>
      </c>
      <c r="C3894" s="26">
        <v>44.09</v>
      </c>
      <c r="D3894" s="26">
        <v>2</v>
      </c>
      <c r="E3894" s="27">
        <f t="shared" si="60"/>
        <v>44.857285774411217</v>
      </c>
    </row>
    <row r="3895" spans="1:5" x14ac:dyDescent="0.3">
      <c r="A3895" s="24">
        <v>42897.916666666664</v>
      </c>
      <c r="B3895" s="25">
        <v>1.0483859160191279E-4</v>
      </c>
      <c r="C3895" s="26">
        <v>46.240000000000009</v>
      </c>
      <c r="D3895" s="26">
        <v>2</v>
      </c>
      <c r="E3895" s="27">
        <f t="shared" si="60"/>
        <v>42.466171526890648</v>
      </c>
    </row>
    <row r="3896" spans="1:5" x14ac:dyDescent="0.3">
      <c r="A3896" s="24">
        <v>42897.958333333336</v>
      </c>
      <c r="B3896" s="25">
        <v>9.5408326094877601E-5</v>
      </c>
      <c r="C3896" s="26">
        <v>43.040000000000006</v>
      </c>
      <c r="D3896" s="26">
        <v>2</v>
      </c>
      <c r="E3896" s="27">
        <f t="shared" si="60"/>
        <v>35.971839350882142</v>
      </c>
    </row>
    <row r="3897" spans="1:5" x14ac:dyDescent="0.3">
      <c r="A3897" s="24">
        <v>42898</v>
      </c>
      <c r="B3897" s="25">
        <v>8.9818865847936426E-5</v>
      </c>
      <c r="C3897" s="26">
        <v>41.59</v>
      </c>
      <c r="D3897" s="26">
        <v>3</v>
      </c>
      <c r="E3897" s="27">
        <f t="shared" si="60"/>
        <v>32.723563684193323</v>
      </c>
    </row>
    <row r="3898" spans="1:5" x14ac:dyDescent="0.3">
      <c r="A3898" s="24">
        <v>42898.041666666664</v>
      </c>
      <c r="B3898" s="25">
        <v>8.6748565691407552E-5</v>
      </c>
      <c r="C3898" s="26">
        <v>40.679999999999993</v>
      </c>
      <c r="D3898" s="26">
        <v>3</v>
      </c>
      <c r="E3898" s="27">
        <f t="shared" si="60"/>
        <v>30.913441274379775</v>
      </c>
    </row>
    <row r="3899" spans="1:5" x14ac:dyDescent="0.3">
      <c r="A3899" s="24">
        <v>42898.083333333336</v>
      </c>
      <c r="B3899" s="25">
        <v>8.5229258453555886E-5</v>
      </c>
      <c r="C3899" s="26">
        <v>40.540000000000006</v>
      </c>
      <c r="D3899" s="26">
        <v>3</v>
      </c>
      <c r="E3899" s="27">
        <f t="shared" si="60"/>
        <v>30.267500646314687</v>
      </c>
    </row>
    <row r="3900" spans="1:5" x14ac:dyDescent="0.3">
      <c r="A3900" s="24">
        <v>42898.125</v>
      </c>
      <c r="B3900" s="25">
        <v>8.4813371276399791E-5</v>
      </c>
      <c r="C3900" s="26">
        <v>39.36</v>
      </c>
      <c r="D3900" s="26">
        <v>3</v>
      </c>
      <c r="E3900" s="27">
        <f t="shared" si="60"/>
        <v>29.243107610526479</v>
      </c>
    </row>
    <row r="3901" spans="1:5" x14ac:dyDescent="0.3">
      <c r="A3901" s="24">
        <v>42898.166666666664</v>
      </c>
      <c r="B3901" s="25">
        <v>8.6951264398691866E-5</v>
      </c>
      <c r="C3901" s="26">
        <v>40.540000000000006</v>
      </c>
      <c r="D3901" s="26">
        <v>3</v>
      </c>
      <c r="E3901" s="27">
        <f t="shared" si="60"/>
        <v>30.879037306413206</v>
      </c>
    </row>
    <row r="3902" spans="1:5" x14ac:dyDescent="0.3">
      <c r="A3902" s="24">
        <v>42898.208333333336</v>
      </c>
      <c r="B3902" s="25">
        <v>8.970895814757318E-5</v>
      </c>
      <c r="C3902" s="26">
        <v>40.69</v>
      </c>
      <c r="D3902" s="26">
        <v>3</v>
      </c>
      <c r="E3902" s="27">
        <f t="shared" si="60"/>
        <v>31.976255761536834</v>
      </c>
    </row>
    <row r="3903" spans="1:5" x14ac:dyDescent="0.3">
      <c r="A3903" s="24">
        <v>42898.25</v>
      </c>
      <c r="B3903" s="25">
        <v>9.9690561255731428E-5</v>
      </c>
      <c r="C3903" s="26">
        <v>41.91</v>
      </c>
      <c r="D3903" s="26">
        <v>3</v>
      </c>
      <c r="E3903" s="27">
        <f t="shared" si="60"/>
        <v>36.599555258714688</v>
      </c>
    </row>
    <row r="3904" spans="1:5" x14ac:dyDescent="0.3">
      <c r="A3904" s="24">
        <v>42898.291666666664</v>
      </c>
      <c r="B3904" s="25">
        <v>1.3373700261338025E-4</v>
      </c>
      <c r="C3904" s="26">
        <v>48.710000000000008</v>
      </c>
      <c r="D3904" s="26">
        <v>3</v>
      </c>
      <c r="E3904" s="27">
        <f t="shared" si="60"/>
        <v>57.065525520328315</v>
      </c>
    </row>
    <row r="3905" spans="1:5" x14ac:dyDescent="0.3">
      <c r="A3905" s="24">
        <v>42898.333333333336</v>
      </c>
      <c r="B3905" s="25">
        <v>1.6026921257346205E-4</v>
      </c>
      <c r="C3905" s="26">
        <v>51.51</v>
      </c>
      <c r="D3905" s="26">
        <v>2</v>
      </c>
      <c r="E3905" s="27">
        <f t="shared" si="60"/>
        <v>72.317892143413104</v>
      </c>
    </row>
    <row r="3906" spans="1:5" x14ac:dyDescent="0.3">
      <c r="A3906" s="24">
        <v>42898.375</v>
      </c>
      <c r="B3906" s="25">
        <v>1.7396712471997653E-4</v>
      </c>
      <c r="C3906" s="26">
        <v>52.34</v>
      </c>
      <c r="D3906" s="26">
        <v>2</v>
      </c>
      <c r="E3906" s="27">
        <f t="shared" si="60"/>
        <v>79.763648336709693</v>
      </c>
    </row>
    <row r="3907" spans="1:5" x14ac:dyDescent="0.3">
      <c r="A3907" s="24">
        <v>42898.416666666664</v>
      </c>
      <c r="B3907" s="25">
        <v>1.7896603197945339E-4</v>
      </c>
      <c r="C3907" s="26">
        <v>52.99</v>
      </c>
      <c r="D3907" s="26">
        <v>1</v>
      </c>
      <c r="E3907" s="27">
        <f t="shared" si="60"/>
        <v>83.074671903019222</v>
      </c>
    </row>
    <row r="3908" spans="1:5" x14ac:dyDescent="0.3">
      <c r="A3908" s="24">
        <v>42898.458333333336</v>
      </c>
      <c r="B3908" s="25">
        <v>1.8308801569020489E-4</v>
      </c>
      <c r="C3908" s="26">
        <v>53.51</v>
      </c>
      <c r="D3908" s="26">
        <v>1</v>
      </c>
      <c r="E3908" s="27">
        <f t="shared" si="60"/>
        <v>85.822067943545889</v>
      </c>
    </row>
    <row r="3909" spans="1:5" x14ac:dyDescent="0.3">
      <c r="A3909" s="24">
        <v>42898.5</v>
      </c>
      <c r="B3909" s="25">
        <v>1.7747776211280957E-4</v>
      </c>
      <c r="C3909" s="26">
        <v>54.03</v>
      </c>
      <c r="D3909" s="26">
        <v>1</v>
      </c>
      <c r="E3909" s="27">
        <f t="shared" si="60"/>
        <v>84.000721745726679</v>
      </c>
    </row>
    <row r="3910" spans="1:5" x14ac:dyDescent="0.3">
      <c r="A3910" s="24">
        <v>42898.541666666664</v>
      </c>
      <c r="B3910" s="25">
        <v>1.6004670399121022E-4</v>
      </c>
      <c r="C3910" s="26">
        <v>53.680000000000007</v>
      </c>
      <c r="D3910" s="26">
        <v>1</v>
      </c>
      <c r="E3910" s="27">
        <f t="shared" si="60"/>
        <v>75.259849935373936</v>
      </c>
    </row>
    <row r="3911" spans="1:5" x14ac:dyDescent="0.3">
      <c r="A3911" s="24">
        <v>42898.583333333336</v>
      </c>
      <c r="B3911" s="25">
        <v>1.5358304949617896E-4</v>
      </c>
      <c r="C3911" s="26">
        <v>52.99</v>
      </c>
      <c r="D3911" s="26">
        <v>1</v>
      </c>
      <c r="E3911" s="27">
        <f t="shared" si="60"/>
        <v>71.292084344950098</v>
      </c>
    </row>
    <row r="3912" spans="1:5" x14ac:dyDescent="0.3">
      <c r="A3912" s="24">
        <v>42898.625</v>
      </c>
      <c r="B3912" s="25">
        <v>1.5519187201932293E-4</v>
      </c>
      <c r="C3912" s="26">
        <v>52.89</v>
      </c>
      <c r="D3912" s="26">
        <v>1</v>
      </c>
      <c r="E3912" s="27">
        <f t="shared" si="60"/>
        <v>71.902939453253424</v>
      </c>
    </row>
    <row r="3913" spans="1:5" x14ac:dyDescent="0.3">
      <c r="A3913" s="24">
        <v>42898.666666666664</v>
      </c>
      <c r="B3913" s="25">
        <v>1.5838479600756183E-4</v>
      </c>
      <c r="C3913" s="26">
        <v>52.99</v>
      </c>
      <c r="D3913" s="26">
        <v>2</v>
      </c>
      <c r="E3913" s="27">
        <f t="shared" si="60"/>
        <v>73.521018582260552</v>
      </c>
    </row>
    <row r="3914" spans="1:5" x14ac:dyDescent="0.3">
      <c r="A3914" s="24">
        <v>42898.708333333336</v>
      </c>
      <c r="B3914" s="25">
        <v>1.5365688809378287E-4</v>
      </c>
      <c r="C3914" s="26">
        <v>52.99</v>
      </c>
      <c r="D3914" s="26">
        <v>2</v>
      </c>
      <c r="E3914" s="27">
        <f t="shared" ref="E3914:E3977" si="61">C3914*B3914*8760</f>
        <v>71.32635966078449</v>
      </c>
    </row>
    <row r="3915" spans="1:5" x14ac:dyDescent="0.3">
      <c r="A3915" s="24">
        <v>42898.75</v>
      </c>
      <c r="B3915" s="25">
        <v>1.4504485809661797E-4</v>
      </c>
      <c r="C3915" s="26">
        <v>52.47999999999999</v>
      </c>
      <c r="D3915" s="26">
        <v>2</v>
      </c>
      <c r="E3915" s="27">
        <f t="shared" si="61"/>
        <v>66.680718379496057</v>
      </c>
    </row>
    <row r="3916" spans="1:5" x14ac:dyDescent="0.3">
      <c r="A3916" s="24">
        <v>42898.791666666664</v>
      </c>
      <c r="B3916" s="25">
        <v>1.3271649973031711E-4</v>
      </c>
      <c r="C3916" s="26">
        <v>52.01</v>
      </c>
      <c r="D3916" s="26">
        <v>2</v>
      </c>
      <c r="E3916" s="27">
        <f t="shared" si="61"/>
        <v>60.466645922530425</v>
      </c>
    </row>
    <row r="3917" spans="1:5" x14ac:dyDescent="0.3">
      <c r="A3917" s="24">
        <v>42898.833333333336</v>
      </c>
      <c r="B3917" s="25">
        <v>1.2219506891140544E-4</v>
      </c>
      <c r="C3917" s="26">
        <v>52.89</v>
      </c>
      <c r="D3917" s="26">
        <v>2</v>
      </c>
      <c r="E3917" s="27">
        <f t="shared" si="61"/>
        <v>56.614979425784284</v>
      </c>
    </row>
    <row r="3918" spans="1:5" x14ac:dyDescent="0.3">
      <c r="A3918" s="24">
        <v>42898.875</v>
      </c>
      <c r="B3918" s="25">
        <v>1.18634180471735E-4</v>
      </c>
      <c r="C3918" s="26">
        <v>52.99</v>
      </c>
      <c r="D3918" s="26">
        <v>2</v>
      </c>
      <c r="E3918" s="27">
        <f t="shared" si="61"/>
        <v>55.069084955207799</v>
      </c>
    </row>
    <row r="3919" spans="1:5" x14ac:dyDescent="0.3">
      <c r="A3919" s="24">
        <v>42898.916666666664</v>
      </c>
      <c r="B3919" s="25">
        <v>1.0720047455215281E-4</v>
      </c>
      <c r="C3919" s="26">
        <v>51.04</v>
      </c>
      <c r="D3919" s="26">
        <v>2</v>
      </c>
      <c r="E3919" s="27">
        <f t="shared" si="61"/>
        <v>47.930447057202862</v>
      </c>
    </row>
    <row r="3920" spans="1:5" x14ac:dyDescent="0.3">
      <c r="A3920" s="24">
        <v>42898.958333333336</v>
      </c>
      <c r="B3920" s="25">
        <v>9.5408326094877601E-5</v>
      </c>
      <c r="C3920" s="26">
        <v>48.070000000000007</v>
      </c>
      <c r="D3920" s="26">
        <v>2</v>
      </c>
      <c r="E3920" s="27">
        <f t="shared" si="61"/>
        <v>40.175797341935521</v>
      </c>
    </row>
    <row r="3921" spans="1:5" x14ac:dyDescent="0.3">
      <c r="A3921" s="24">
        <v>42899</v>
      </c>
      <c r="B3921" s="25">
        <v>8.9818865847936426E-5</v>
      </c>
      <c r="C3921" s="26">
        <v>47.13</v>
      </c>
      <c r="D3921" s="26">
        <v>3</v>
      </c>
      <c r="E3921" s="27">
        <f t="shared" si="61"/>
        <v>37.082509171340014</v>
      </c>
    </row>
    <row r="3922" spans="1:5" x14ac:dyDescent="0.3">
      <c r="A3922" s="24">
        <v>42899.041666666664</v>
      </c>
      <c r="B3922" s="25">
        <v>8.6748565691407552E-5</v>
      </c>
      <c r="C3922" s="26">
        <v>43.08</v>
      </c>
      <c r="D3922" s="26">
        <v>3</v>
      </c>
      <c r="E3922" s="27">
        <f t="shared" si="61"/>
        <v>32.737243119475934</v>
      </c>
    </row>
    <row r="3923" spans="1:5" x14ac:dyDescent="0.3">
      <c r="A3923" s="24">
        <v>42899.083333333336</v>
      </c>
      <c r="B3923" s="25">
        <v>8.5229258453555886E-5</v>
      </c>
      <c r="C3923" s="26">
        <v>42.01</v>
      </c>
      <c r="D3923" s="26">
        <v>3</v>
      </c>
      <c r="E3923" s="27">
        <f t="shared" si="61"/>
        <v>31.365014853272811</v>
      </c>
    </row>
    <row r="3924" spans="1:5" x14ac:dyDescent="0.3">
      <c r="A3924" s="24">
        <v>42899.125</v>
      </c>
      <c r="B3924" s="25">
        <v>8.4813371276399791E-5</v>
      </c>
      <c r="C3924" s="26">
        <v>41.989999999999995</v>
      </c>
      <c r="D3924" s="26">
        <v>3</v>
      </c>
      <c r="E3924" s="27">
        <f t="shared" si="61"/>
        <v>31.197105908689192</v>
      </c>
    </row>
    <row r="3925" spans="1:5" x14ac:dyDescent="0.3">
      <c r="A3925" s="24">
        <v>42899.166666666664</v>
      </c>
      <c r="B3925" s="25">
        <v>8.6951264398691866E-5</v>
      </c>
      <c r="C3925" s="26">
        <v>42.19</v>
      </c>
      <c r="D3925" s="26">
        <v>3</v>
      </c>
      <c r="E3925" s="27">
        <f t="shared" si="61"/>
        <v>32.13583088203189</v>
      </c>
    </row>
    <row r="3926" spans="1:5" x14ac:dyDescent="0.3">
      <c r="A3926" s="24">
        <v>42899.208333333336</v>
      </c>
      <c r="B3926" s="25">
        <v>8.970895814757318E-5</v>
      </c>
      <c r="C3926" s="26">
        <v>43.209999999999994</v>
      </c>
      <c r="D3926" s="26">
        <v>3</v>
      </c>
      <c r="E3926" s="27">
        <f t="shared" si="61"/>
        <v>33.956598954436139</v>
      </c>
    </row>
    <row r="3927" spans="1:5" x14ac:dyDescent="0.3">
      <c r="A3927" s="24">
        <v>42899.25</v>
      </c>
      <c r="B3927" s="25">
        <v>9.9690561255731428E-5</v>
      </c>
      <c r="C3927" s="26">
        <v>46.01</v>
      </c>
      <c r="D3927" s="26">
        <v>3</v>
      </c>
      <c r="E3927" s="27">
        <f t="shared" si="61"/>
        <v>40.180041456775541</v>
      </c>
    </row>
    <row r="3928" spans="1:5" x14ac:dyDescent="0.3">
      <c r="A3928" s="24">
        <v>42899.291666666664</v>
      </c>
      <c r="B3928" s="25">
        <v>1.3373700261338025E-4</v>
      </c>
      <c r="C3928" s="26">
        <v>49.97</v>
      </c>
      <c r="D3928" s="26">
        <v>3</v>
      </c>
      <c r="E3928" s="27">
        <f t="shared" si="61"/>
        <v>58.541661060373748</v>
      </c>
    </row>
    <row r="3929" spans="1:5" x14ac:dyDescent="0.3">
      <c r="A3929" s="24">
        <v>42899.333333333336</v>
      </c>
      <c r="B3929" s="25">
        <v>1.6026921257346205E-4</v>
      </c>
      <c r="C3929" s="26">
        <v>52.71</v>
      </c>
      <c r="D3929" s="26">
        <v>2</v>
      </c>
      <c r="E3929" s="27">
        <f t="shared" si="61"/>
        <v>74.002642105985345</v>
      </c>
    </row>
    <row r="3930" spans="1:5" x14ac:dyDescent="0.3">
      <c r="A3930" s="24">
        <v>42899.375</v>
      </c>
      <c r="B3930" s="25">
        <v>1.7396712471997653E-4</v>
      </c>
      <c r="C3930" s="26">
        <v>52.89</v>
      </c>
      <c r="D3930" s="26">
        <v>2</v>
      </c>
      <c r="E3930" s="27">
        <f t="shared" si="61"/>
        <v>80.601821943610545</v>
      </c>
    </row>
    <row r="3931" spans="1:5" x14ac:dyDescent="0.3">
      <c r="A3931" s="24">
        <v>42899.416666666664</v>
      </c>
      <c r="B3931" s="25">
        <v>1.7896603197945339E-4</v>
      </c>
      <c r="C3931" s="26">
        <v>53.03</v>
      </c>
      <c r="D3931" s="26">
        <v>1</v>
      </c>
      <c r="E3931" s="27">
        <f t="shared" si="61"/>
        <v>83.137381600624821</v>
      </c>
    </row>
    <row r="3932" spans="1:5" x14ac:dyDescent="0.3">
      <c r="A3932" s="24">
        <v>42899.458333333336</v>
      </c>
      <c r="B3932" s="25">
        <v>1.8308801569020489E-4</v>
      </c>
      <c r="C3932" s="26">
        <v>53.11</v>
      </c>
      <c r="D3932" s="26">
        <v>1</v>
      </c>
      <c r="E3932" s="27">
        <f t="shared" si="61"/>
        <v>85.180527536567411</v>
      </c>
    </row>
    <row r="3933" spans="1:5" x14ac:dyDescent="0.3">
      <c r="A3933" s="24">
        <v>42899.5</v>
      </c>
      <c r="B3933" s="25">
        <v>1.7747776211280957E-4</v>
      </c>
      <c r="C3933" s="26">
        <v>53.99</v>
      </c>
      <c r="D3933" s="26">
        <v>1</v>
      </c>
      <c r="E3933" s="27">
        <f t="shared" si="61"/>
        <v>83.938533537882364</v>
      </c>
    </row>
    <row r="3934" spans="1:5" x14ac:dyDescent="0.3">
      <c r="A3934" s="24">
        <v>42899.541666666664</v>
      </c>
      <c r="B3934" s="25">
        <v>1.6004670399121022E-4</v>
      </c>
      <c r="C3934" s="26">
        <v>53.99</v>
      </c>
      <c r="D3934" s="26">
        <v>1</v>
      </c>
      <c r="E3934" s="27">
        <f t="shared" si="61"/>
        <v>75.694472764732453</v>
      </c>
    </row>
    <row r="3935" spans="1:5" x14ac:dyDescent="0.3">
      <c r="A3935" s="24">
        <v>42899.583333333336</v>
      </c>
      <c r="B3935" s="25">
        <v>1.5358304949617896E-4</v>
      </c>
      <c r="C3935" s="26">
        <v>53.69</v>
      </c>
      <c r="D3935" s="26">
        <v>1</v>
      </c>
      <c r="E3935" s="27">
        <f t="shared" si="61"/>
        <v>72.233855604460672</v>
      </c>
    </row>
    <row r="3936" spans="1:5" x14ac:dyDescent="0.3">
      <c r="A3936" s="24">
        <v>42899.625</v>
      </c>
      <c r="B3936" s="25">
        <v>1.5519187201932293E-4</v>
      </c>
      <c r="C3936" s="26">
        <v>53.11</v>
      </c>
      <c r="D3936" s="26">
        <v>1</v>
      </c>
      <c r="E3936" s="27">
        <f t="shared" si="61"/>
        <v>72.202025229009067</v>
      </c>
    </row>
    <row r="3937" spans="1:5" x14ac:dyDescent="0.3">
      <c r="A3937" s="24">
        <v>42899.666666666664</v>
      </c>
      <c r="B3937" s="25">
        <v>1.5838479600756183E-4</v>
      </c>
      <c r="C3937" s="26">
        <v>53.54</v>
      </c>
      <c r="D3937" s="26">
        <v>2</v>
      </c>
      <c r="E3937" s="27">
        <f t="shared" si="61"/>
        <v>74.284116529424978</v>
      </c>
    </row>
    <row r="3938" spans="1:5" x14ac:dyDescent="0.3">
      <c r="A3938" s="24">
        <v>42899.708333333336</v>
      </c>
      <c r="B3938" s="25">
        <v>1.5365688809378287E-4</v>
      </c>
      <c r="C3938" s="26">
        <v>53.9</v>
      </c>
      <c r="D3938" s="26">
        <v>2</v>
      </c>
      <c r="E3938" s="27">
        <f t="shared" si="61"/>
        <v>72.551250909912895</v>
      </c>
    </row>
    <row r="3939" spans="1:5" x14ac:dyDescent="0.3">
      <c r="A3939" s="24">
        <v>42899.75</v>
      </c>
      <c r="B3939" s="25">
        <v>1.4504485809661797E-4</v>
      </c>
      <c r="C3939" s="26">
        <v>53.6</v>
      </c>
      <c r="D3939" s="26">
        <v>2</v>
      </c>
      <c r="E3939" s="27">
        <f t="shared" si="61"/>
        <v>68.103782491253611</v>
      </c>
    </row>
    <row r="3940" spans="1:5" x14ac:dyDescent="0.3">
      <c r="A3940" s="24">
        <v>42899.791666666664</v>
      </c>
      <c r="B3940" s="25">
        <v>1.3271649973031711E-4</v>
      </c>
      <c r="C3940" s="26">
        <v>53.25</v>
      </c>
      <c r="D3940" s="26">
        <v>2</v>
      </c>
      <c r="E3940" s="27">
        <f t="shared" si="61"/>
        <v>61.908265629201018</v>
      </c>
    </row>
    <row r="3941" spans="1:5" x14ac:dyDescent="0.3">
      <c r="A3941" s="24">
        <v>42899.833333333336</v>
      </c>
      <c r="B3941" s="25">
        <v>1.2219506891140544E-4</v>
      </c>
      <c r="C3941" s="26">
        <v>54</v>
      </c>
      <c r="D3941" s="26">
        <v>2</v>
      </c>
      <c r="E3941" s="27">
        <f t="shared" si="61"/>
        <v>57.803155397851228</v>
      </c>
    </row>
    <row r="3942" spans="1:5" x14ac:dyDescent="0.3">
      <c r="A3942" s="24">
        <v>42899.875</v>
      </c>
      <c r="B3942" s="25">
        <v>1.18634180471735E-4</v>
      </c>
      <c r="C3942" s="26">
        <v>54.61</v>
      </c>
      <c r="D3942" s="26">
        <v>2</v>
      </c>
      <c r="E3942" s="27">
        <f t="shared" si="61"/>
        <v>56.752646337118286</v>
      </c>
    </row>
    <row r="3943" spans="1:5" x14ac:dyDescent="0.3">
      <c r="A3943" s="24">
        <v>42899.916666666664</v>
      </c>
      <c r="B3943" s="25">
        <v>1.0720047455215281E-4</v>
      </c>
      <c r="C3943" s="26">
        <v>54.489999999999995</v>
      </c>
      <c r="D3943" s="26">
        <v>2</v>
      </c>
      <c r="E3943" s="27">
        <f t="shared" si="61"/>
        <v>51.170259799118021</v>
      </c>
    </row>
    <row r="3944" spans="1:5" x14ac:dyDescent="0.3">
      <c r="A3944" s="24">
        <v>42899.958333333336</v>
      </c>
      <c r="B3944" s="25">
        <v>9.5408326094877601E-5</v>
      </c>
      <c r="C3944" s="26">
        <v>53.11</v>
      </c>
      <c r="D3944" s="26">
        <v>2</v>
      </c>
      <c r="E3944" s="27">
        <f t="shared" si="61"/>
        <v>44.388113102354794</v>
      </c>
    </row>
    <row r="3945" spans="1:5" x14ac:dyDescent="0.3">
      <c r="A3945" s="24">
        <v>42900</v>
      </c>
      <c r="B3945" s="25">
        <v>8.9818865847936426E-5</v>
      </c>
      <c r="C3945" s="26">
        <v>53.100000000000009</v>
      </c>
      <c r="D3945" s="26">
        <v>3</v>
      </c>
      <c r="E3945" s="27">
        <f t="shared" si="61"/>
        <v>41.779784362362726</v>
      </c>
    </row>
    <row r="3946" spans="1:5" x14ac:dyDescent="0.3">
      <c r="A3946" s="24">
        <v>42900.041666666664</v>
      </c>
      <c r="B3946" s="25">
        <v>8.6748565691407552E-5</v>
      </c>
      <c r="C3946" s="26">
        <v>51.120000000000005</v>
      </c>
      <c r="D3946" s="26">
        <v>3</v>
      </c>
      <c r="E3946" s="27">
        <f t="shared" si="61"/>
        <v>38.84697930054805</v>
      </c>
    </row>
    <row r="3947" spans="1:5" x14ac:dyDescent="0.3">
      <c r="A3947" s="24">
        <v>42900.083333333336</v>
      </c>
      <c r="B3947" s="25">
        <v>8.5229258453555886E-5</v>
      </c>
      <c r="C3947" s="26">
        <v>49.97</v>
      </c>
      <c r="D3947" s="26">
        <v>3</v>
      </c>
      <c r="E3947" s="27">
        <f t="shared" si="61"/>
        <v>37.308016953535883</v>
      </c>
    </row>
    <row r="3948" spans="1:5" x14ac:dyDescent="0.3">
      <c r="A3948" s="24">
        <v>42900.125</v>
      </c>
      <c r="B3948" s="25">
        <v>8.4813371276399791E-5</v>
      </c>
      <c r="C3948" s="26">
        <v>50.039999999999992</v>
      </c>
      <c r="D3948" s="26">
        <v>3</v>
      </c>
      <c r="E3948" s="27">
        <f t="shared" si="61"/>
        <v>37.177975224358349</v>
      </c>
    </row>
    <row r="3949" spans="1:5" x14ac:dyDescent="0.3">
      <c r="A3949" s="24">
        <v>42900.166666666664</v>
      </c>
      <c r="B3949" s="25">
        <v>8.6951264398691866E-5</v>
      </c>
      <c r="C3949" s="26">
        <v>50.510000000000005</v>
      </c>
      <c r="D3949" s="26">
        <v>3</v>
      </c>
      <c r="E3949" s="27">
        <f t="shared" si="61"/>
        <v>38.473117275454634</v>
      </c>
    </row>
    <row r="3950" spans="1:5" x14ac:dyDescent="0.3">
      <c r="A3950" s="24">
        <v>42900.208333333336</v>
      </c>
      <c r="B3950" s="25">
        <v>8.970895814757318E-5</v>
      </c>
      <c r="C3950" s="26">
        <v>51.09</v>
      </c>
      <c r="D3950" s="26">
        <v>3</v>
      </c>
      <c r="E3950" s="27">
        <f t="shared" si="61"/>
        <v>40.149100684613344</v>
      </c>
    </row>
    <row r="3951" spans="1:5" x14ac:dyDescent="0.3">
      <c r="A3951" s="24">
        <v>42900.25</v>
      </c>
      <c r="B3951" s="25">
        <v>9.9690561255731428E-5</v>
      </c>
      <c r="C3951" s="26">
        <v>53</v>
      </c>
      <c r="D3951" s="26">
        <v>3</v>
      </c>
      <c r="E3951" s="27">
        <f t="shared" si="61"/>
        <v>46.284333779810986</v>
      </c>
    </row>
    <row r="3952" spans="1:5" x14ac:dyDescent="0.3">
      <c r="A3952" s="24">
        <v>42900.291666666664</v>
      </c>
      <c r="B3952" s="25">
        <v>1.3373700261338025E-4</v>
      </c>
      <c r="C3952" s="26">
        <v>54.71</v>
      </c>
      <c r="D3952" s="26">
        <v>3</v>
      </c>
      <c r="E3952" s="27">
        <f t="shared" si="61"/>
        <v>64.094742377687567</v>
      </c>
    </row>
    <row r="3953" spans="1:5" x14ac:dyDescent="0.3">
      <c r="A3953" s="24">
        <v>42900.333333333336</v>
      </c>
      <c r="B3953" s="25">
        <v>1.6026921257346205E-4</v>
      </c>
      <c r="C3953" s="26">
        <v>55.45</v>
      </c>
      <c r="D3953" s="26">
        <v>2</v>
      </c>
      <c r="E3953" s="27">
        <f t="shared" si="61"/>
        <v>77.849487853858605</v>
      </c>
    </row>
    <row r="3954" spans="1:5" x14ac:dyDescent="0.3">
      <c r="A3954" s="24">
        <v>42900.375</v>
      </c>
      <c r="B3954" s="25">
        <v>1.7396712471997653E-4</v>
      </c>
      <c r="C3954" s="26">
        <v>55.89</v>
      </c>
      <c r="D3954" s="26">
        <v>2</v>
      </c>
      <c r="E3954" s="27">
        <f t="shared" si="61"/>
        <v>85.173677981251515</v>
      </c>
    </row>
    <row r="3955" spans="1:5" x14ac:dyDescent="0.3">
      <c r="A3955" s="24">
        <v>42900.416666666664</v>
      </c>
      <c r="B3955" s="25">
        <v>1.7896603197945339E-4</v>
      </c>
      <c r="C3955" s="26">
        <v>55.89</v>
      </c>
      <c r="D3955" s="26">
        <v>1</v>
      </c>
      <c r="E3955" s="27">
        <f t="shared" si="61"/>
        <v>87.621124979425247</v>
      </c>
    </row>
    <row r="3956" spans="1:5" x14ac:dyDescent="0.3">
      <c r="A3956" s="24">
        <v>42900.458333333336</v>
      </c>
      <c r="B3956" s="25">
        <v>1.8308801569020489E-4</v>
      </c>
      <c r="C3956" s="26">
        <v>55.89</v>
      </c>
      <c r="D3956" s="26">
        <v>1</v>
      </c>
      <c r="E3956" s="27">
        <f t="shared" si="61"/>
        <v>89.639233365067824</v>
      </c>
    </row>
    <row r="3957" spans="1:5" x14ac:dyDescent="0.3">
      <c r="A3957" s="24">
        <v>42900.5</v>
      </c>
      <c r="B3957" s="25">
        <v>1.7747776211280957E-4</v>
      </c>
      <c r="C3957" s="26">
        <v>56.289999999999992</v>
      </c>
      <c r="D3957" s="26">
        <v>1</v>
      </c>
      <c r="E3957" s="27">
        <f t="shared" si="61"/>
        <v>87.51435548893123</v>
      </c>
    </row>
    <row r="3958" spans="1:5" x14ac:dyDescent="0.3">
      <c r="A3958" s="24">
        <v>42900.541666666664</v>
      </c>
      <c r="B3958" s="25">
        <v>1.6004670399121022E-4</v>
      </c>
      <c r="C3958" s="26">
        <v>56</v>
      </c>
      <c r="D3958" s="26">
        <v>1</v>
      </c>
      <c r="E3958" s="27">
        <f t="shared" si="61"/>
        <v>78.512511109928084</v>
      </c>
    </row>
    <row r="3959" spans="1:5" x14ac:dyDescent="0.3">
      <c r="A3959" s="24">
        <v>42900.583333333336</v>
      </c>
      <c r="B3959" s="25">
        <v>1.5358304949617896E-4</v>
      </c>
      <c r="C3959" s="26">
        <v>55.3</v>
      </c>
      <c r="D3959" s="26">
        <v>1</v>
      </c>
      <c r="E3959" s="27">
        <f t="shared" si="61"/>
        <v>74.399929501334981</v>
      </c>
    </row>
    <row r="3960" spans="1:5" x14ac:dyDescent="0.3">
      <c r="A3960" s="24">
        <v>42900.625</v>
      </c>
      <c r="B3960" s="25">
        <v>1.5519187201932293E-4</v>
      </c>
      <c r="C3960" s="26">
        <v>54.97</v>
      </c>
      <c r="D3960" s="26">
        <v>1</v>
      </c>
      <c r="E3960" s="27">
        <f t="shared" si="61"/>
        <v>74.730659514943113</v>
      </c>
    </row>
    <row r="3961" spans="1:5" x14ac:dyDescent="0.3">
      <c r="A3961" s="24">
        <v>42900.666666666664</v>
      </c>
      <c r="B3961" s="25">
        <v>1.5838479600756183E-4</v>
      </c>
      <c r="C3961" s="26">
        <v>54.930000000000007</v>
      </c>
      <c r="D3961" s="26">
        <v>2</v>
      </c>
      <c r="E3961" s="27">
        <f t="shared" si="61"/>
        <v>76.212673159531462</v>
      </c>
    </row>
    <row r="3962" spans="1:5" x14ac:dyDescent="0.3">
      <c r="A3962" s="24">
        <v>42900.708333333336</v>
      </c>
      <c r="B3962" s="25">
        <v>1.5365688809378287E-4</v>
      </c>
      <c r="C3962" s="26">
        <v>54.54</v>
      </c>
      <c r="D3962" s="26">
        <v>2</v>
      </c>
      <c r="E3962" s="27">
        <f t="shared" si="61"/>
        <v>73.412712887321888</v>
      </c>
    </row>
    <row r="3963" spans="1:5" x14ac:dyDescent="0.3">
      <c r="A3963" s="24">
        <v>42900.75</v>
      </c>
      <c r="B3963" s="25">
        <v>1.4504485809661797E-4</v>
      </c>
      <c r="C3963" s="26">
        <v>54.5</v>
      </c>
      <c r="D3963" s="26">
        <v>2</v>
      </c>
      <c r="E3963" s="27">
        <f t="shared" si="61"/>
        <v>69.247316152487357</v>
      </c>
    </row>
    <row r="3964" spans="1:5" x14ac:dyDescent="0.3">
      <c r="A3964" s="24">
        <v>42900.791666666664</v>
      </c>
      <c r="B3964" s="25">
        <v>1.3271649973031711E-4</v>
      </c>
      <c r="C3964" s="26">
        <v>54.04</v>
      </c>
      <c r="D3964" s="26">
        <v>2</v>
      </c>
      <c r="E3964" s="27">
        <f t="shared" si="61"/>
        <v>62.826716893934709</v>
      </c>
    </row>
    <row r="3965" spans="1:5" x14ac:dyDescent="0.3">
      <c r="A3965" s="24">
        <v>42900.833333333336</v>
      </c>
      <c r="B3965" s="25">
        <v>1.2219506891140544E-4</v>
      </c>
      <c r="C3965" s="26">
        <v>53.69</v>
      </c>
      <c r="D3965" s="26">
        <v>2</v>
      </c>
      <c r="E3965" s="27">
        <f t="shared" si="61"/>
        <v>57.471322468715407</v>
      </c>
    </row>
    <row r="3966" spans="1:5" x14ac:dyDescent="0.3">
      <c r="A3966" s="24">
        <v>42900.875</v>
      </c>
      <c r="B3966" s="25">
        <v>1.18634180471735E-4</v>
      </c>
      <c r="C3966" s="26">
        <v>54.53</v>
      </c>
      <c r="D3966" s="26">
        <v>2</v>
      </c>
      <c r="E3966" s="27">
        <f t="shared" si="61"/>
        <v>56.66950750344369</v>
      </c>
    </row>
    <row r="3967" spans="1:5" x14ac:dyDescent="0.3">
      <c r="A3967" s="24">
        <v>42900.916666666664</v>
      </c>
      <c r="B3967" s="25">
        <v>1.0720047455215281E-4</v>
      </c>
      <c r="C3967" s="26">
        <v>53.100000000000009</v>
      </c>
      <c r="D3967" s="26">
        <v>2</v>
      </c>
      <c r="E3967" s="27">
        <f t="shared" si="61"/>
        <v>49.864943940781203</v>
      </c>
    </row>
    <row r="3968" spans="1:5" x14ac:dyDescent="0.3">
      <c r="A3968" s="24">
        <v>42900.958333333336</v>
      </c>
      <c r="B3968" s="25">
        <v>9.7456994293620728E-5</v>
      </c>
      <c r="C3968" s="26">
        <v>52.32</v>
      </c>
      <c r="D3968" s="26">
        <v>2</v>
      </c>
      <c r="E3968" s="27">
        <f t="shared" si="61"/>
        <v>44.666801487033993</v>
      </c>
    </row>
    <row r="3969" spans="1:5" x14ac:dyDescent="0.3">
      <c r="A3969" s="24">
        <v>42901</v>
      </c>
      <c r="B3969" s="25">
        <v>9.1218844075406365E-5</v>
      </c>
      <c r="C3969" s="26">
        <v>54.97</v>
      </c>
      <c r="D3969" s="26">
        <v>3</v>
      </c>
      <c r="E3969" s="27">
        <f t="shared" si="61"/>
        <v>43.925266763307775</v>
      </c>
    </row>
    <row r="3970" spans="1:5" x14ac:dyDescent="0.3">
      <c r="A3970" s="24">
        <v>42901.041666666664</v>
      </c>
      <c r="B3970" s="25">
        <v>8.7697439985692259E-5</v>
      </c>
      <c r="C3970" s="26">
        <v>52.89</v>
      </c>
      <c r="D3970" s="26">
        <v>3</v>
      </c>
      <c r="E3970" s="27">
        <f t="shared" si="61"/>
        <v>40.631662183386986</v>
      </c>
    </row>
    <row r="3971" spans="1:5" x14ac:dyDescent="0.3">
      <c r="A3971" s="24">
        <v>42901.083333333336</v>
      </c>
      <c r="B3971" s="25">
        <v>8.5891596362244575E-5</v>
      </c>
      <c r="C3971" s="26">
        <v>51.57</v>
      </c>
      <c r="D3971" s="26">
        <v>3</v>
      </c>
      <c r="E3971" s="27">
        <f t="shared" si="61"/>
        <v>38.801803509752347</v>
      </c>
    </row>
    <row r="3972" spans="1:5" x14ac:dyDescent="0.3">
      <c r="A3972" s="24">
        <v>42901.125</v>
      </c>
      <c r="B3972" s="25">
        <v>8.5567442806242915E-5</v>
      </c>
      <c r="C3972" s="26">
        <v>51.04</v>
      </c>
      <c r="D3972" s="26">
        <v>3</v>
      </c>
      <c r="E3972" s="27">
        <f t="shared" si="61"/>
        <v>38.258093580076391</v>
      </c>
    </row>
    <row r="3973" spans="1:5" x14ac:dyDescent="0.3">
      <c r="A3973" s="24">
        <v>42901.166666666664</v>
      </c>
      <c r="B3973" s="25">
        <v>8.7727496078982738E-5</v>
      </c>
      <c r="C3973" s="26">
        <v>51.04</v>
      </c>
      <c r="D3973" s="26">
        <v>3</v>
      </c>
      <c r="E3973" s="27">
        <f t="shared" si="61"/>
        <v>39.223875862872404</v>
      </c>
    </row>
    <row r="3974" spans="1:5" x14ac:dyDescent="0.3">
      <c r="A3974" s="24">
        <v>42901.208333333336</v>
      </c>
      <c r="B3974" s="25">
        <v>9.0162150394535633E-5</v>
      </c>
      <c r="C3974" s="26">
        <v>51.57</v>
      </c>
      <c r="D3974" s="26">
        <v>3</v>
      </c>
      <c r="E3974" s="27">
        <f t="shared" si="61"/>
        <v>40.73103995961273</v>
      </c>
    </row>
    <row r="3975" spans="1:5" x14ac:dyDescent="0.3">
      <c r="A3975" s="24">
        <v>42901.25</v>
      </c>
      <c r="B3975" s="25">
        <v>9.9484964124780064E-5</v>
      </c>
      <c r="C3975" s="26">
        <v>51.57</v>
      </c>
      <c r="D3975" s="26">
        <v>3</v>
      </c>
      <c r="E3975" s="27">
        <f t="shared" si="61"/>
        <v>44.942650895254594</v>
      </c>
    </row>
    <row r="3976" spans="1:5" x14ac:dyDescent="0.3">
      <c r="A3976" s="24">
        <v>42901.291666666664</v>
      </c>
      <c r="B3976" s="25">
        <v>1.3285691121375597E-4</v>
      </c>
      <c r="C3976" s="26">
        <v>53.52</v>
      </c>
      <c r="D3976" s="26">
        <v>3</v>
      </c>
      <c r="E3976" s="27">
        <f t="shared" si="61"/>
        <v>62.287996540283523</v>
      </c>
    </row>
    <row r="3977" spans="1:5" x14ac:dyDescent="0.3">
      <c r="A3977" s="24">
        <v>42901.333333333336</v>
      </c>
      <c r="B3977" s="25">
        <v>1.5899722632174633E-4</v>
      </c>
      <c r="C3977" s="26">
        <v>54.71</v>
      </c>
      <c r="D3977" s="26">
        <v>2</v>
      </c>
      <c r="E3977" s="27">
        <f t="shared" si="61"/>
        <v>76.200947088069611</v>
      </c>
    </row>
    <row r="3978" spans="1:5" x14ac:dyDescent="0.3">
      <c r="A3978" s="24">
        <v>42901.375</v>
      </c>
      <c r="B3978" s="25">
        <v>1.7262874445980356E-4</v>
      </c>
      <c r="C3978" s="26">
        <v>55.7</v>
      </c>
      <c r="D3978" s="26">
        <v>2</v>
      </c>
      <c r="E3978" s="27">
        <f t="shared" ref="E3978:E4041" si="62">C3978*B3978*8760</f>
        <v>84.231088541760883</v>
      </c>
    </row>
    <row r="3979" spans="1:5" x14ac:dyDescent="0.3">
      <c r="A3979" s="24">
        <v>42901.416666666664</v>
      </c>
      <c r="B3979" s="25">
        <v>1.7794418040148463E-4</v>
      </c>
      <c r="C3979" s="26">
        <v>55.23</v>
      </c>
      <c r="D3979" s="26">
        <v>1</v>
      </c>
      <c r="E3979" s="27">
        <f t="shared" si="62"/>
        <v>86.092028052108205</v>
      </c>
    </row>
    <row r="3980" spans="1:5" x14ac:dyDescent="0.3">
      <c r="A3980" s="24">
        <v>42901.458333333336</v>
      </c>
      <c r="B3980" s="25">
        <v>1.8185177408633791E-4</v>
      </c>
      <c r="C3980" s="26">
        <v>56.08</v>
      </c>
      <c r="D3980" s="26">
        <v>1</v>
      </c>
      <c r="E3980" s="27">
        <f t="shared" si="62"/>
        <v>89.336648019073621</v>
      </c>
    </row>
    <row r="3981" spans="1:5" x14ac:dyDescent="0.3">
      <c r="A3981" s="24">
        <v>42901.5</v>
      </c>
      <c r="B3981" s="25">
        <v>1.7631391946001818E-4</v>
      </c>
      <c r="C3981" s="26">
        <v>57.5</v>
      </c>
      <c r="D3981" s="26">
        <v>1</v>
      </c>
      <c r="E3981" s="27">
        <f t="shared" si="62"/>
        <v>88.809321232011158</v>
      </c>
    </row>
    <row r="3982" spans="1:5" x14ac:dyDescent="0.3">
      <c r="A3982" s="24">
        <v>42901.541666666664</v>
      </c>
      <c r="B3982" s="25">
        <v>1.5835655713101806E-4</v>
      </c>
      <c r="C3982" s="26">
        <v>57.47</v>
      </c>
      <c r="D3982" s="26">
        <v>1</v>
      </c>
      <c r="E3982" s="27">
        <f t="shared" si="62"/>
        <v>79.722581723679767</v>
      </c>
    </row>
    <row r="3983" spans="1:5" x14ac:dyDescent="0.3">
      <c r="A3983" s="24">
        <v>42901.583333333336</v>
      </c>
      <c r="B3983" s="25">
        <v>1.4841074755239298E-4</v>
      </c>
      <c r="C3983" s="26">
        <v>55.55</v>
      </c>
      <c r="D3983" s="26">
        <v>1</v>
      </c>
      <c r="E3983" s="27">
        <f t="shared" si="62"/>
        <v>72.219341152450369</v>
      </c>
    </row>
    <row r="3984" spans="1:5" x14ac:dyDescent="0.3">
      <c r="A3984" s="24">
        <v>42901.625</v>
      </c>
      <c r="B3984" s="25">
        <v>1.4738430760025914E-4</v>
      </c>
      <c r="C3984" s="26">
        <v>54.53</v>
      </c>
      <c r="D3984" s="26">
        <v>1</v>
      </c>
      <c r="E3984" s="27">
        <f t="shared" si="62"/>
        <v>70.402948730553078</v>
      </c>
    </row>
    <row r="3985" spans="1:5" x14ac:dyDescent="0.3">
      <c r="A3985" s="24">
        <v>42901.666666666664</v>
      </c>
      <c r="B3985" s="25">
        <v>1.4869981017632869E-4</v>
      </c>
      <c r="C3985" s="26">
        <v>54.04</v>
      </c>
      <c r="D3985" s="26">
        <v>2</v>
      </c>
      <c r="E3985" s="27">
        <f t="shared" si="62"/>
        <v>70.393062619296316</v>
      </c>
    </row>
    <row r="3986" spans="1:5" x14ac:dyDescent="0.3">
      <c r="A3986" s="24">
        <v>42901.708333333336</v>
      </c>
      <c r="B3986" s="25">
        <v>1.4624080900533639E-4</v>
      </c>
      <c r="C3986" s="26">
        <v>53.620000000000005</v>
      </c>
      <c r="D3986" s="26">
        <v>2</v>
      </c>
      <c r="E3986" s="27">
        <f t="shared" si="62"/>
        <v>68.690945886867368</v>
      </c>
    </row>
    <row r="3987" spans="1:5" x14ac:dyDescent="0.3">
      <c r="A3987" s="24">
        <v>42901.75</v>
      </c>
      <c r="B3987" s="25">
        <v>1.4132777085221462E-4</v>
      </c>
      <c r="C3987" s="26">
        <v>53.100000000000009</v>
      </c>
      <c r="D3987" s="26">
        <v>2</v>
      </c>
      <c r="E3987" s="27">
        <f t="shared" si="62"/>
        <v>65.739460578532743</v>
      </c>
    </row>
    <row r="3988" spans="1:5" x14ac:dyDescent="0.3">
      <c r="A3988" s="24">
        <v>42901.791666666664</v>
      </c>
      <c r="B3988" s="25">
        <v>1.3303921713558626E-4</v>
      </c>
      <c r="C3988" s="26">
        <v>52.5</v>
      </c>
      <c r="D3988" s="26">
        <v>2</v>
      </c>
      <c r="E3988" s="27">
        <f t="shared" si="62"/>
        <v>61.18473596065612</v>
      </c>
    </row>
    <row r="3989" spans="1:5" x14ac:dyDescent="0.3">
      <c r="A3989" s="24">
        <v>42901.833333333336</v>
      </c>
      <c r="B3989" s="25">
        <v>1.2585694103984461E-4</v>
      </c>
      <c r="C3989" s="26">
        <v>52.69</v>
      </c>
      <c r="D3989" s="26">
        <v>2</v>
      </c>
      <c r="E3989" s="27">
        <f t="shared" si="62"/>
        <v>58.091083476891249</v>
      </c>
    </row>
    <row r="3990" spans="1:5" x14ac:dyDescent="0.3">
      <c r="A3990" s="24">
        <v>42901.875</v>
      </c>
      <c r="B3990" s="25">
        <v>1.2494475203133162E-4</v>
      </c>
      <c r="C3990" s="26">
        <v>53</v>
      </c>
      <c r="D3990" s="26">
        <v>2</v>
      </c>
      <c r="E3990" s="27">
        <f t="shared" si="62"/>
        <v>58.009349473106639</v>
      </c>
    </row>
    <row r="3991" spans="1:5" x14ac:dyDescent="0.3">
      <c r="A3991" s="24">
        <v>42901.916666666664</v>
      </c>
      <c r="B3991" s="25">
        <v>1.1476822518177641E-4</v>
      </c>
      <c r="C3991" s="26">
        <v>53</v>
      </c>
      <c r="D3991" s="26">
        <v>2</v>
      </c>
      <c r="E3991" s="27">
        <f t="shared" si="62"/>
        <v>53.284591587395148</v>
      </c>
    </row>
    <row r="3992" spans="1:5" x14ac:dyDescent="0.3">
      <c r="A3992" s="24">
        <v>42901.958333333336</v>
      </c>
      <c r="B3992" s="25">
        <v>1.031501057494734E-4</v>
      </c>
      <c r="C3992" s="26">
        <v>52.14</v>
      </c>
      <c r="D3992" s="26">
        <v>2</v>
      </c>
      <c r="E3992" s="27">
        <f t="shared" si="62"/>
        <v>47.113439460691275</v>
      </c>
    </row>
    <row r="3993" spans="1:5" x14ac:dyDescent="0.3">
      <c r="A3993" s="24">
        <v>42902</v>
      </c>
      <c r="B3993" s="25">
        <v>9.4611193665679812E-5</v>
      </c>
      <c r="C3993" s="26">
        <v>51.17</v>
      </c>
      <c r="D3993" s="26">
        <v>3</v>
      </c>
      <c r="E3993" s="27">
        <f t="shared" si="62"/>
        <v>42.409391871686047</v>
      </c>
    </row>
    <row r="3994" spans="1:5" x14ac:dyDescent="0.3">
      <c r="A3994" s="24">
        <v>42902.041666666664</v>
      </c>
      <c r="B3994" s="25">
        <v>8.9790586544592836E-5</v>
      </c>
      <c r="C3994" s="26">
        <v>48.99</v>
      </c>
      <c r="D3994" s="26">
        <v>3</v>
      </c>
      <c r="E3994" s="27">
        <f t="shared" si="62"/>
        <v>38.533845713019723</v>
      </c>
    </row>
    <row r="3995" spans="1:5" x14ac:dyDescent="0.3">
      <c r="A3995" s="24">
        <v>42902.083333333336</v>
      </c>
      <c r="B3995" s="25">
        <v>8.7031095940901979E-5</v>
      </c>
      <c r="C3995" s="26">
        <v>44.86</v>
      </c>
      <c r="D3995" s="26">
        <v>3</v>
      </c>
      <c r="E3995" s="27">
        <f t="shared" si="62"/>
        <v>34.200923083841637</v>
      </c>
    </row>
    <row r="3996" spans="1:5" x14ac:dyDescent="0.3">
      <c r="A3996" s="24">
        <v>42902.125</v>
      </c>
      <c r="B3996" s="25">
        <v>8.5942077586984673E-5</v>
      </c>
      <c r="C3996" s="26">
        <v>43.179999999999993</v>
      </c>
      <c r="D3996" s="26">
        <v>3</v>
      </c>
      <c r="E3996" s="27">
        <f t="shared" si="62"/>
        <v>32.508175253404538</v>
      </c>
    </row>
    <row r="3997" spans="1:5" x14ac:dyDescent="0.3">
      <c r="A3997" s="24">
        <v>42902.166666666664</v>
      </c>
      <c r="B3997" s="25">
        <v>8.6598705962737623E-5</v>
      </c>
      <c r="C3997" s="26">
        <v>43.100000000000009</v>
      </c>
      <c r="D3997" s="26">
        <v>3</v>
      </c>
      <c r="E3997" s="27">
        <f t="shared" si="62"/>
        <v>32.69586102846737</v>
      </c>
    </row>
    <row r="3998" spans="1:5" x14ac:dyDescent="0.3">
      <c r="A3998" s="24">
        <v>42902.208333333336</v>
      </c>
      <c r="B3998" s="25">
        <v>8.4044778486004105E-5</v>
      </c>
      <c r="C3998" s="26">
        <v>43.100000000000009</v>
      </c>
      <c r="D3998" s="26">
        <v>3</v>
      </c>
      <c r="E3998" s="27">
        <f t="shared" si="62"/>
        <v>31.731610386061774</v>
      </c>
    </row>
    <row r="3999" spans="1:5" x14ac:dyDescent="0.3">
      <c r="A3999" s="24">
        <v>42902.25</v>
      </c>
      <c r="B3999" s="25">
        <v>8.1118971378938418E-5</v>
      </c>
      <c r="C3999" s="26">
        <v>45</v>
      </c>
      <c r="D3999" s="26">
        <v>3</v>
      </c>
      <c r="E3999" s="27">
        <f t="shared" si="62"/>
        <v>31.977098517577524</v>
      </c>
    </row>
    <row r="4000" spans="1:5" x14ac:dyDescent="0.3">
      <c r="A4000" s="24">
        <v>42902.291666666664</v>
      </c>
      <c r="B4000" s="25">
        <v>9.3165003835846198E-5</v>
      </c>
      <c r="C4000" s="26">
        <v>50.510000000000005</v>
      </c>
      <c r="D4000" s="26">
        <v>3</v>
      </c>
      <c r="E4000" s="27">
        <f t="shared" si="62"/>
        <v>41.222495651237665</v>
      </c>
    </row>
    <row r="4001" spans="1:5" x14ac:dyDescent="0.3">
      <c r="A4001" s="24">
        <v>42902.333333333336</v>
      </c>
      <c r="B4001" s="25">
        <v>1.0786291041744883E-4</v>
      </c>
      <c r="C4001" s="26">
        <v>52.370000000000005</v>
      </c>
      <c r="D4001" s="26">
        <v>2</v>
      </c>
      <c r="E4001" s="27">
        <f t="shared" si="62"/>
        <v>49.483318218601326</v>
      </c>
    </row>
    <row r="4002" spans="1:5" x14ac:dyDescent="0.3">
      <c r="A4002" s="24">
        <v>42902.375</v>
      </c>
      <c r="B4002" s="25">
        <v>1.2230148512708895E-4</v>
      </c>
      <c r="C4002" s="26">
        <v>54.53</v>
      </c>
      <c r="D4002" s="26">
        <v>2</v>
      </c>
      <c r="E4002" s="27">
        <f t="shared" si="62"/>
        <v>58.421315859666208</v>
      </c>
    </row>
    <row r="4003" spans="1:5" x14ac:dyDescent="0.3">
      <c r="A4003" s="24">
        <v>42902.416666666664</v>
      </c>
      <c r="B4003" s="25">
        <v>1.2740764056418745E-4</v>
      </c>
      <c r="C4003" s="26">
        <v>54.870000000000005</v>
      </c>
      <c r="D4003" s="26">
        <v>1</v>
      </c>
      <c r="E4003" s="27">
        <f t="shared" si="62"/>
        <v>61.239909402751017</v>
      </c>
    </row>
    <row r="4004" spans="1:5" x14ac:dyDescent="0.3">
      <c r="A4004" s="24">
        <v>42902.458333333336</v>
      </c>
      <c r="B4004" s="25">
        <v>1.3087532086751292E-4</v>
      </c>
      <c r="C4004" s="26">
        <v>54.930000000000007</v>
      </c>
      <c r="D4004" s="26">
        <v>1</v>
      </c>
      <c r="E4004" s="27">
        <f t="shared" si="62"/>
        <v>62.975476847211773</v>
      </c>
    </row>
    <row r="4005" spans="1:5" x14ac:dyDescent="0.3">
      <c r="A4005" s="24">
        <v>42902.5</v>
      </c>
      <c r="B4005" s="25">
        <v>1.2882063319284338E-4</v>
      </c>
      <c r="C4005" s="26">
        <v>55.02000000000001</v>
      </c>
      <c r="D4005" s="26">
        <v>1</v>
      </c>
      <c r="E4005" s="27">
        <f t="shared" si="62"/>
        <v>62.088350447247336</v>
      </c>
    </row>
    <row r="4006" spans="1:5" x14ac:dyDescent="0.3">
      <c r="A4006" s="24">
        <v>42902.541666666664</v>
      </c>
      <c r="B4006" s="25">
        <v>1.1993216910612585E-4</v>
      </c>
      <c r="C4006" s="26">
        <v>55.3</v>
      </c>
      <c r="D4006" s="26">
        <v>1</v>
      </c>
      <c r="E4006" s="27">
        <f t="shared" si="62"/>
        <v>58.098500815742327</v>
      </c>
    </row>
    <row r="4007" spans="1:5" x14ac:dyDescent="0.3">
      <c r="A4007" s="24">
        <v>42902.583333333336</v>
      </c>
      <c r="B4007" s="25">
        <v>1.1643257767975382E-4</v>
      </c>
      <c r="C4007" s="26">
        <v>55</v>
      </c>
      <c r="D4007" s="26">
        <v>1</v>
      </c>
      <c r="E4007" s="27">
        <f t="shared" si="62"/>
        <v>56.097215926105392</v>
      </c>
    </row>
    <row r="4008" spans="1:5" x14ac:dyDescent="0.3">
      <c r="A4008" s="24">
        <v>42902.625</v>
      </c>
      <c r="B4008" s="25">
        <v>1.1398011296010918E-4</v>
      </c>
      <c r="C4008" s="26">
        <v>54.04</v>
      </c>
      <c r="D4008" s="26">
        <v>1</v>
      </c>
      <c r="E4008" s="27">
        <f t="shared" si="62"/>
        <v>53.957091266231267</v>
      </c>
    </row>
    <row r="4009" spans="1:5" x14ac:dyDescent="0.3">
      <c r="A4009" s="24">
        <v>42902.666666666664</v>
      </c>
      <c r="B4009" s="25">
        <v>1.1520998484973528E-4</v>
      </c>
      <c r="C4009" s="26">
        <v>54.04</v>
      </c>
      <c r="D4009" s="26">
        <v>2</v>
      </c>
      <c r="E4009" s="27">
        <f t="shared" si="62"/>
        <v>54.539300812010126</v>
      </c>
    </row>
    <row r="4010" spans="1:5" x14ac:dyDescent="0.3">
      <c r="A4010" s="24">
        <v>42902.708333333336</v>
      </c>
      <c r="B4010" s="25">
        <v>1.1627336982633278E-4</v>
      </c>
      <c r="C4010" s="26">
        <v>53.51</v>
      </c>
      <c r="D4010" s="26">
        <v>2</v>
      </c>
      <c r="E4010" s="27">
        <f t="shared" si="62"/>
        <v>54.502863050005907</v>
      </c>
    </row>
    <row r="4011" spans="1:5" x14ac:dyDescent="0.3">
      <c r="A4011" s="24">
        <v>42902.75</v>
      </c>
      <c r="B4011" s="25">
        <v>1.1878763047060645E-4</v>
      </c>
      <c r="C4011" s="26">
        <v>53.100000000000009</v>
      </c>
      <c r="D4011" s="26">
        <v>2</v>
      </c>
      <c r="E4011" s="27">
        <f t="shared" si="62"/>
        <v>55.254779039185422</v>
      </c>
    </row>
    <row r="4012" spans="1:5" x14ac:dyDescent="0.3">
      <c r="A4012" s="24">
        <v>42902.791666666664</v>
      </c>
      <c r="B4012" s="25">
        <v>1.194957984083002E-4</v>
      </c>
      <c r="C4012" s="26">
        <v>52.370000000000005</v>
      </c>
      <c r="D4012" s="26">
        <v>2</v>
      </c>
      <c r="E4012" s="27">
        <f t="shared" si="62"/>
        <v>54.820035872749891</v>
      </c>
    </row>
    <row r="4013" spans="1:5" x14ac:dyDescent="0.3">
      <c r="A4013" s="24">
        <v>42902.833333333336</v>
      </c>
      <c r="B4013" s="25">
        <v>1.1834373768939361E-4</v>
      </c>
      <c r="C4013" s="26">
        <v>51.89</v>
      </c>
      <c r="D4013" s="26">
        <v>2</v>
      </c>
      <c r="E4013" s="27">
        <f t="shared" si="62"/>
        <v>53.793903366635078</v>
      </c>
    </row>
    <row r="4014" spans="1:5" x14ac:dyDescent="0.3">
      <c r="A4014" s="24">
        <v>42902.875</v>
      </c>
      <c r="B4014" s="25">
        <v>1.2106544472758708E-4</v>
      </c>
      <c r="C4014" s="26">
        <v>52.15</v>
      </c>
      <c r="D4014" s="26">
        <v>2</v>
      </c>
      <c r="E4014" s="27">
        <f t="shared" si="62"/>
        <v>55.306811376682518</v>
      </c>
    </row>
    <row r="4015" spans="1:5" x14ac:dyDescent="0.3">
      <c r="A4015" s="24">
        <v>42902.916666666664</v>
      </c>
      <c r="B4015" s="25">
        <v>1.1249298900441263E-4</v>
      </c>
      <c r="C4015" s="26">
        <v>51.04</v>
      </c>
      <c r="D4015" s="26">
        <v>2</v>
      </c>
      <c r="E4015" s="27">
        <f t="shared" si="62"/>
        <v>50.296785310958533</v>
      </c>
    </row>
    <row r="4016" spans="1:5" x14ac:dyDescent="0.3">
      <c r="A4016" s="24">
        <v>42902.958333333336</v>
      </c>
      <c r="B4016" s="25">
        <v>1.0303722486706291E-4</v>
      </c>
      <c r="C4016" s="26">
        <v>50.510000000000005</v>
      </c>
      <c r="D4016" s="26">
        <v>2</v>
      </c>
      <c r="E4016" s="27">
        <f t="shared" si="62"/>
        <v>45.590633597589651</v>
      </c>
    </row>
    <row r="4017" spans="1:5" x14ac:dyDescent="0.3">
      <c r="A4017" s="24">
        <v>42903</v>
      </c>
      <c r="B4017" s="25">
        <v>9.3939271692816177E-5</v>
      </c>
      <c r="C4017" s="26">
        <v>51.89</v>
      </c>
      <c r="D4017" s="26">
        <v>3</v>
      </c>
      <c r="E4017" s="27">
        <f t="shared" si="62"/>
        <v>42.700697159308426</v>
      </c>
    </row>
    <row r="4018" spans="1:5" x14ac:dyDescent="0.3">
      <c r="A4018" s="24">
        <v>42903.041666666664</v>
      </c>
      <c r="B4018" s="25">
        <v>8.8704903120061967E-5</v>
      </c>
      <c r="C4018" s="26">
        <v>47.14</v>
      </c>
      <c r="D4018" s="26">
        <v>3</v>
      </c>
      <c r="E4018" s="27">
        <f t="shared" si="62"/>
        <v>36.630370405778358</v>
      </c>
    </row>
    <row r="4019" spans="1:5" x14ac:dyDescent="0.3">
      <c r="A4019" s="24">
        <v>42903.083333333336</v>
      </c>
      <c r="B4019" s="25">
        <v>8.6161443321614923E-5</v>
      </c>
      <c r="C4019" s="26">
        <v>43.100000000000009</v>
      </c>
      <c r="D4019" s="26">
        <v>3</v>
      </c>
      <c r="E4019" s="27">
        <f t="shared" si="62"/>
        <v>32.530769894735649</v>
      </c>
    </row>
    <row r="4020" spans="1:5" x14ac:dyDescent="0.3">
      <c r="A4020" s="24">
        <v>42903.125</v>
      </c>
      <c r="B4020" s="25">
        <v>8.5167778185586126E-5</v>
      </c>
      <c r="C4020" s="26">
        <v>43.010000000000005</v>
      </c>
      <c r="D4020" s="26">
        <v>3</v>
      </c>
      <c r="E4020" s="27">
        <f t="shared" si="62"/>
        <v>32.088459384315641</v>
      </c>
    </row>
    <row r="4021" spans="1:5" x14ac:dyDescent="0.3">
      <c r="A4021" s="24">
        <v>42903.166666666664</v>
      </c>
      <c r="B4021" s="25">
        <v>8.5305211419919126E-5</v>
      </c>
      <c r="C4021" s="26">
        <v>43</v>
      </c>
      <c r="D4021" s="26">
        <v>3</v>
      </c>
      <c r="E4021" s="27">
        <f t="shared" si="62"/>
        <v>32.132767037655135</v>
      </c>
    </row>
    <row r="4022" spans="1:5" x14ac:dyDescent="0.3">
      <c r="A4022" s="24">
        <v>42903.208333333336</v>
      </c>
      <c r="B4022" s="25">
        <v>8.0980618037563307E-5</v>
      </c>
      <c r="C4022" s="26">
        <v>42.95</v>
      </c>
      <c r="D4022" s="26">
        <v>3</v>
      </c>
      <c r="E4022" s="27">
        <f t="shared" si="62"/>
        <v>30.468309691688894</v>
      </c>
    </row>
    <row r="4023" spans="1:5" x14ac:dyDescent="0.3">
      <c r="A4023" s="24">
        <v>42903.25</v>
      </c>
      <c r="B4023" s="25">
        <v>7.4142178697236746E-5</v>
      </c>
      <c r="C4023" s="26">
        <v>42.95</v>
      </c>
      <c r="D4023" s="26">
        <v>3</v>
      </c>
      <c r="E4023" s="27">
        <f t="shared" si="62"/>
        <v>27.895401597405751</v>
      </c>
    </row>
    <row r="4024" spans="1:5" x14ac:dyDescent="0.3">
      <c r="A4024" s="24">
        <v>42903.291666666664</v>
      </c>
      <c r="B4024" s="25">
        <v>7.9418418881316681E-5</v>
      </c>
      <c r="C4024" s="26">
        <v>42.95</v>
      </c>
      <c r="D4024" s="26">
        <v>3</v>
      </c>
      <c r="E4024" s="27">
        <f t="shared" si="62"/>
        <v>29.880544756744353</v>
      </c>
    </row>
    <row r="4025" spans="1:5" x14ac:dyDescent="0.3">
      <c r="A4025" s="24">
        <v>42903.333333333336</v>
      </c>
      <c r="B4025" s="25">
        <v>8.7299930794652433E-5</v>
      </c>
      <c r="C4025" s="26">
        <v>46.52</v>
      </c>
      <c r="D4025" s="26">
        <v>3</v>
      </c>
      <c r="E4025" s="27">
        <f t="shared" si="62"/>
        <v>35.576048757768945</v>
      </c>
    </row>
    <row r="4026" spans="1:5" x14ac:dyDescent="0.3">
      <c r="A4026" s="24">
        <v>42903.375</v>
      </c>
      <c r="B4026" s="25">
        <v>9.4473686909500555E-5</v>
      </c>
      <c r="C4026" s="26">
        <v>51.04</v>
      </c>
      <c r="D4026" s="26">
        <v>3</v>
      </c>
      <c r="E4026" s="27">
        <f t="shared" si="62"/>
        <v>42.240167943581554</v>
      </c>
    </row>
    <row r="4027" spans="1:5" x14ac:dyDescent="0.3">
      <c r="A4027" s="24">
        <v>42903.416666666664</v>
      </c>
      <c r="B4027" s="25">
        <v>9.9206101372857169E-5</v>
      </c>
      <c r="C4027" s="26">
        <v>53.620000000000005</v>
      </c>
      <c r="D4027" s="26">
        <v>3</v>
      </c>
      <c r="E4027" s="27">
        <f t="shared" si="62"/>
        <v>46.598216923166397</v>
      </c>
    </row>
    <row r="4028" spans="1:5" x14ac:dyDescent="0.3">
      <c r="A4028" s="24">
        <v>42903.458333333336</v>
      </c>
      <c r="B4028" s="25">
        <v>1.0308361920983914E-4</v>
      </c>
      <c r="C4028" s="26">
        <v>54.519999999999996</v>
      </c>
      <c r="D4028" s="26">
        <v>3</v>
      </c>
      <c r="E4028" s="27">
        <f t="shared" si="62"/>
        <v>49.232241733246958</v>
      </c>
    </row>
    <row r="4029" spans="1:5" x14ac:dyDescent="0.3">
      <c r="A4029" s="24">
        <v>42903.5</v>
      </c>
      <c r="B4029" s="25">
        <v>1.0491958020572086E-4</v>
      </c>
      <c r="C4029" s="26">
        <v>55.55</v>
      </c>
      <c r="D4029" s="26">
        <v>3</v>
      </c>
      <c r="E4029" s="27">
        <f t="shared" si="62"/>
        <v>51.05575628054747</v>
      </c>
    </row>
    <row r="4030" spans="1:5" x14ac:dyDescent="0.3">
      <c r="A4030" s="24">
        <v>42903.541666666664</v>
      </c>
      <c r="B4030" s="25">
        <v>1.041829106319112E-4</v>
      </c>
      <c r="C4030" s="26">
        <v>55.83</v>
      </c>
      <c r="D4030" s="26">
        <v>3</v>
      </c>
      <c r="E4030" s="27">
        <f t="shared" si="62"/>
        <v>50.95281944907731</v>
      </c>
    </row>
    <row r="4031" spans="1:5" x14ac:dyDescent="0.3">
      <c r="A4031" s="24">
        <v>42903.583333333336</v>
      </c>
      <c r="B4031" s="25">
        <v>1.0176892414636002E-4</v>
      </c>
      <c r="C4031" s="26">
        <v>55.81</v>
      </c>
      <c r="D4031" s="26">
        <v>3</v>
      </c>
      <c r="E4031" s="27">
        <f t="shared" si="62"/>
        <v>49.754379231889175</v>
      </c>
    </row>
    <row r="4032" spans="1:5" x14ac:dyDescent="0.3">
      <c r="A4032" s="24">
        <v>42903.625</v>
      </c>
      <c r="B4032" s="25">
        <v>9.8188476174362462E-5</v>
      </c>
      <c r="C4032" s="26">
        <v>53.620000000000005</v>
      </c>
      <c r="D4032" s="26">
        <v>3</v>
      </c>
      <c r="E4032" s="27">
        <f t="shared" si="62"/>
        <v>46.120226970031212</v>
      </c>
    </row>
    <row r="4033" spans="1:5" x14ac:dyDescent="0.3">
      <c r="A4033" s="24">
        <v>42903.666666666664</v>
      </c>
      <c r="B4033" s="25">
        <v>9.5348273581217206E-5</v>
      </c>
      <c r="C4033" s="26">
        <v>52.15</v>
      </c>
      <c r="D4033" s="26">
        <v>3</v>
      </c>
      <c r="E4033" s="27">
        <f t="shared" si="62"/>
        <v>43.558333213201784</v>
      </c>
    </row>
    <row r="4034" spans="1:5" x14ac:dyDescent="0.3">
      <c r="A4034" s="24">
        <v>42903.708333333336</v>
      </c>
      <c r="B4034" s="25">
        <v>9.4749502959102898E-5</v>
      </c>
      <c r="C4034" s="26">
        <v>51.57</v>
      </c>
      <c r="D4034" s="26">
        <v>3</v>
      </c>
      <c r="E4034" s="27">
        <f t="shared" si="62"/>
        <v>42.803391160184205</v>
      </c>
    </row>
    <row r="4035" spans="1:5" x14ac:dyDescent="0.3">
      <c r="A4035" s="24">
        <v>42903.75</v>
      </c>
      <c r="B4035" s="25">
        <v>9.6822761756159035E-5</v>
      </c>
      <c r="C4035" s="26">
        <v>51.89</v>
      </c>
      <c r="D4035" s="26">
        <v>2</v>
      </c>
      <c r="E4035" s="27">
        <f t="shared" si="62"/>
        <v>44.011406021937326</v>
      </c>
    </row>
    <row r="4036" spans="1:5" x14ac:dyDescent="0.3">
      <c r="A4036" s="24">
        <v>42903.791666666664</v>
      </c>
      <c r="B4036" s="25">
        <v>9.8508938496087362E-5</v>
      </c>
      <c r="C4036" s="26">
        <v>52.370000000000005</v>
      </c>
      <c r="D4036" s="26">
        <v>2</v>
      </c>
      <c r="E4036" s="27">
        <f t="shared" si="62"/>
        <v>45.192078835191239</v>
      </c>
    </row>
    <row r="4037" spans="1:5" x14ac:dyDescent="0.3">
      <c r="A4037" s="24">
        <v>42903.833333333336</v>
      </c>
      <c r="B4037" s="25">
        <v>1.0372148696394823E-4</v>
      </c>
      <c r="C4037" s="26">
        <v>53.4</v>
      </c>
      <c r="D4037" s="26">
        <v>2</v>
      </c>
      <c r="E4037" s="27">
        <f t="shared" si="62"/>
        <v>48.519252057943554</v>
      </c>
    </row>
    <row r="4038" spans="1:5" x14ac:dyDescent="0.3">
      <c r="A4038" s="24">
        <v>42903.875</v>
      </c>
      <c r="B4038" s="25">
        <v>1.0930893736264389E-4</v>
      </c>
      <c r="C4038" s="26">
        <v>54.870000000000005</v>
      </c>
      <c r="D4038" s="26">
        <v>2</v>
      </c>
      <c r="E4038" s="27">
        <f t="shared" si="62"/>
        <v>52.540565003453253</v>
      </c>
    </row>
    <row r="4039" spans="1:5" x14ac:dyDescent="0.3">
      <c r="A4039" s="24">
        <v>42903.916666666664</v>
      </c>
      <c r="B4039" s="25">
        <v>1.0103493096857584E-4</v>
      </c>
      <c r="C4039" s="26">
        <v>54.04</v>
      </c>
      <c r="D4039" s="26">
        <v>2</v>
      </c>
      <c r="E4039" s="27">
        <f t="shared" si="62"/>
        <v>47.828966385186504</v>
      </c>
    </row>
    <row r="4040" spans="1:5" x14ac:dyDescent="0.3">
      <c r="A4040" s="24">
        <v>42903.958333333336</v>
      </c>
      <c r="B4040" s="25">
        <v>9.1767393010969137E-5</v>
      </c>
      <c r="C4040" s="26">
        <v>51.57</v>
      </c>
      <c r="D4040" s="26">
        <v>2</v>
      </c>
      <c r="E4040" s="27">
        <f t="shared" si="62"/>
        <v>41.456213448362945</v>
      </c>
    </row>
    <row r="4041" spans="1:5" x14ac:dyDescent="0.3">
      <c r="A4041" s="24">
        <v>42904</v>
      </c>
      <c r="B4041" s="25">
        <v>8.6558363609025451E-5</v>
      </c>
      <c r="C4041" s="26">
        <v>51.86999999999999</v>
      </c>
      <c r="D4041" s="26">
        <v>3</v>
      </c>
      <c r="E4041" s="27">
        <f t="shared" si="62"/>
        <v>39.330493126705306</v>
      </c>
    </row>
    <row r="4042" spans="1:5" x14ac:dyDescent="0.3">
      <c r="A4042" s="24">
        <v>42904.041666666664</v>
      </c>
      <c r="B4042" s="25">
        <v>8.3519826969397852E-5</v>
      </c>
      <c r="C4042" s="26">
        <v>48.010000000000005</v>
      </c>
      <c r="D4042" s="26">
        <v>3</v>
      </c>
      <c r="E4042" s="27">
        <f t="shared" ref="E4042:E4105" si="63">C4042*B4042*8760</f>
        <v>35.12573318093493</v>
      </c>
    </row>
    <row r="4043" spans="1:5" x14ac:dyDescent="0.3">
      <c r="A4043" s="24">
        <v>42904.083333333336</v>
      </c>
      <c r="B4043" s="25">
        <v>8.2159722152086947E-5</v>
      </c>
      <c r="C4043" s="26">
        <v>43.99</v>
      </c>
      <c r="D4043" s="26">
        <v>3</v>
      </c>
      <c r="E4043" s="27">
        <f t="shared" si="63"/>
        <v>31.660446114639871</v>
      </c>
    </row>
    <row r="4044" spans="1:5" x14ac:dyDescent="0.3">
      <c r="A4044" s="24">
        <v>42904.125</v>
      </c>
      <c r="B4044" s="25">
        <v>8.2157389468206945E-5</v>
      </c>
      <c r="C4044" s="26">
        <v>43.789999999999992</v>
      </c>
      <c r="D4044" s="26">
        <v>3</v>
      </c>
      <c r="E4044" s="27">
        <f t="shared" si="63"/>
        <v>31.515607462959967</v>
      </c>
    </row>
    <row r="4045" spans="1:5" x14ac:dyDescent="0.3">
      <c r="A4045" s="24">
        <v>42904.166666666664</v>
      </c>
      <c r="B4045" s="25">
        <v>8.4078706631000096E-5</v>
      </c>
      <c r="C4045" s="26">
        <v>43.99</v>
      </c>
      <c r="D4045" s="26">
        <v>3</v>
      </c>
      <c r="E4045" s="27">
        <f t="shared" si="63"/>
        <v>32.399931389151803</v>
      </c>
    </row>
    <row r="4046" spans="1:5" x14ac:dyDescent="0.3">
      <c r="A4046" s="24">
        <v>42904.208333333336</v>
      </c>
      <c r="B4046" s="25">
        <v>8.7383364976855487E-5</v>
      </c>
      <c r="C4046" s="26">
        <v>43.99</v>
      </c>
      <c r="D4046" s="26">
        <v>3</v>
      </c>
      <c r="E4046" s="27">
        <f t="shared" si="63"/>
        <v>33.673389413907209</v>
      </c>
    </row>
    <row r="4047" spans="1:5" x14ac:dyDescent="0.3">
      <c r="A4047" s="24">
        <v>42904.25</v>
      </c>
      <c r="B4047" s="25">
        <v>9.7745196362684488E-5</v>
      </c>
      <c r="C4047" s="26">
        <v>43.740000000000009</v>
      </c>
      <c r="D4047" s="26">
        <v>3</v>
      </c>
      <c r="E4047" s="27">
        <f t="shared" si="63"/>
        <v>37.452284026797464</v>
      </c>
    </row>
    <row r="4048" spans="1:5" x14ac:dyDescent="0.3">
      <c r="A4048" s="24">
        <v>42904.291666666664</v>
      </c>
      <c r="B4048" s="25">
        <v>1.33799357786392E-4</v>
      </c>
      <c r="C4048" s="26">
        <v>43.54</v>
      </c>
      <c r="D4048" s="26">
        <v>3</v>
      </c>
      <c r="E4048" s="27">
        <f t="shared" si="63"/>
        <v>51.032466573050883</v>
      </c>
    </row>
    <row r="4049" spans="1:5" x14ac:dyDescent="0.3">
      <c r="A4049" s="24">
        <v>42904.333333333336</v>
      </c>
      <c r="B4049" s="25">
        <v>1.6106307103976242E-4</v>
      </c>
      <c r="C4049" s="26">
        <v>43.99</v>
      </c>
      <c r="D4049" s="26">
        <v>3</v>
      </c>
      <c r="E4049" s="27">
        <f t="shared" si="63"/>
        <v>62.066040976542943</v>
      </c>
    </row>
    <row r="4050" spans="1:5" x14ac:dyDescent="0.3">
      <c r="A4050" s="24">
        <v>42904.375</v>
      </c>
      <c r="B4050" s="25">
        <v>1.7463140651622958E-4</v>
      </c>
      <c r="C4050" s="26">
        <v>45.769999999999996</v>
      </c>
      <c r="D4050" s="26">
        <v>3</v>
      </c>
      <c r="E4050" s="27">
        <f t="shared" si="63"/>
        <v>70.017624211930965</v>
      </c>
    </row>
    <row r="4051" spans="1:5" x14ac:dyDescent="0.3">
      <c r="A4051" s="24">
        <v>42904.416666666664</v>
      </c>
      <c r="B4051" s="25">
        <v>1.7914789274009346E-4</v>
      </c>
      <c r="C4051" s="26">
        <v>49.21</v>
      </c>
      <c r="D4051" s="26">
        <v>3</v>
      </c>
      <c r="E4051" s="27">
        <f t="shared" si="63"/>
        <v>77.227001943242385</v>
      </c>
    </row>
    <row r="4052" spans="1:5" x14ac:dyDescent="0.3">
      <c r="A4052" s="24">
        <v>42904.458333333336</v>
      </c>
      <c r="B4052" s="25">
        <v>1.8277563138753517E-4</v>
      </c>
      <c r="C4052" s="26">
        <v>51.57</v>
      </c>
      <c r="D4052" s="26">
        <v>3</v>
      </c>
      <c r="E4052" s="27">
        <f t="shared" si="63"/>
        <v>82.569476361339468</v>
      </c>
    </row>
    <row r="4053" spans="1:5" x14ac:dyDescent="0.3">
      <c r="A4053" s="24">
        <v>42904.5</v>
      </c>
      <c r="B4053" s="25">
        <v>1.766553742356157E-4</v>
      </c>
      <c r="C4053" s="26">
        <v>51.86999999999999</v>
      </c>
      <c r="D4053" s="26">
        <v>3</v>
      </c>
      <c r="E4053" s="27">
        <f t="shared" si="63"/>
        <v>80.268880931628132</v>
      </c>
    </row>
    <row r="4054" spans="1:5" x14ac:dyDescent="0.3">
      <c r="A4054" s="24">
        <v>42904.541666666664</v>
      </c>
      <c r="B4054" s="25">
        <v>1.5872551877333803E-4</v>
      </c>
      <c r="C4054" s="26">
        <v>53.17</v>
      </c>
      <c r="D4054" s="26">
        <v>3</v>
      </c>
      <c r="E4054" s="27">
        <f t="shared" si="63"/>
        <v>73.929457898642625</v>
      </c>
    </row>
    <row r="4055" spans="1:5" x14ac:dyDescent="0.3">
      <c r="A4055" s="24">
        <v>42904.583333333336</v>
      </c>
      <c r="B4055" s="25">
        <v>1.5211234553808044E-4</v>
      </c>
      <c r="C4055" s="26">
        <v>53.9</v>
      </c>
      <c r="D4055" s="26">
        <v>3</v>
      </c>
      <c r="E4055" s="27">
        <f t="shared" si="63"/>
        <v>71.82197351864221</v>
      </c>
    </row>
    <row r="4056" spans="1:5" x14ac:dyDescent="0.3">
      <c r="A4056" s="24">
        <v>42904.625</v>
      </c>
      <c r="B4056" s="25">
        <v>1.5418549442304674E-4</v>
      </c>
      <c r="C4056" s="26">
        <v>53.100000000000009</v>
      </c>
      <c r="D4056" s="26">
        <v>3</v>
      </c>
      <c r="E4056" s="27">
        <f t="shared" si="63"/>
        <v>71.72030784384674</v>
      </c>
    </row>
    <row r="4057" spans="1:5" x14ac:dyDescent="0.3">
      <c r="A4057" s="24">
        <v>42904.666666666664</v>
      </c>
      <c r="B4057" s="25">
        <v>1.5764788222842675E-4</v>
      </c>
      <c r="C4057" s="26">
        <v>52.81</v>
      </c>
      <c r="D4057" s="26">
        <v>3</v>
      </c>
      <c r="E4057" s="27">
        <f t="shared" si="63"/>
        <v>72.930369625832981</v>
      </c>
    </row>
    <row r="4058" spans="1:5" x14ac:dyDescent="0.3">
      <c r="A4058" s="24">
        <v>42904.708333333336</v>
      </c>
      <c r="B4058" s="25">
        <v>1.5274828596201066E-4</v>
      </c>
      <c r="C4058" s="26">
        <v>52.71</v>
      </c>
      <c r="D4058" s="26">
        <v>3</v>
      </c>
      <c r="E4058" s="27">
        <f t="shared" si="63"/>
        <v>70.529932460784408</v>
      </c>
    </row>
    <row r="4059" spans="1:5" x14ac:dyDescent="0.3">
      <c r="A4059" s="24">
        <v>42904.75</v>
      </c>
      <c r="B4059" s="25">
        <v>1.437340011325035E-4</v>
      </c>
      <c r="C4059" s="26">
        <v>54.350000000000009</v>
      </c>
      <c r="D4059" s="26">
        <v>2</v>
      </c>
      <c r="E4059" s="27">
        <f t="shared" si="63"/>
        <v>68.432620343191715</v>
      </c>
    </row>
    <row r="4060" spans="1:5" x14ac:dyDescent="0.3">
      <c r="A4060" s="24">
        <v>42904.791666666664</v>
      </c>
      <c r="B4060" s="25">
        <v>1.3078193910666679E-4</v>
      </c>
      <c r="C4060" s="26">
        <v>54.36999999999999</v>
      </c>
      <c r="D4060" s="26">
        <v>2</v>
      </c>
      <c r="E4060" s="27">
        <f t="shared" si="63"/>
        <v>62.288978896050175</v>
      </c>
    </row>
    <row r="4061" spans="1:5" x14ac:dyDescent="0.3">
      <c r="A4061" s="24">
        <v>42904.833333333336</v>
      </c>
      <c r="B4061" s="25">
        <v>1.1988502263351761E-4</v>
      </c>
      <c r="C4061" s="26">
        <v>55.87</v>
      </c>
      <c r="D4061" s="26">
        <v>2</v>
      </c>
      <c r="E4061" s="27">
        <f t="shared" si="63"/>
        <v>58.674271639323344</v>
      </c>
    </row>
    <row r="4062" spans="1:5" x14ac:dyDescent="0.3">
      <c r="A4062" s="24">
        <v>42904.875</v>
      </c>
      <c r="B4062" s="25">
        <v>1.1614186262432077E-4</v>
      </c>
      <c r="C4062" s="26">
        <v>57.599999999999994</v>
      </c>
      <c r="D4062" s="26">
        <v>2</v>
      </c>
      <c r="E4062" s="27">
        <f t="shared" si="63"/>
        <v>58.602396475529268</v>
      </c>
    </row>
    <row r="4063" spans="1:5" x14ac:dyDescent="0.3">
      <c r="A4063" s="24">
        <v>42904.916666666664</v>
      </c>
      <c r="B4063" s="25">
        <v>1.0483859160191279E-4</v>
      </c>
      <c r="C4063" s="26">
        <v>59.05</v>
      </c>
      <c r="D4063" s="26">
        <v>2</v>
      </c>
      <c r="E4063" s="27">
        <f t="shared" si="63"/>
        <v>54.230696986654237</v>
      </c>
    </row>
    <row r="4064" spans="1:5" x14ac:dyDescent="0.3">
      <c r="A4064" s="24">
        <v>42904.958333333336</v>
      </c>
      <c r="B4064" s="25">
        <v>9.5408326094877601E-5</v>
      </c>
      <c r="C4064" s="26">
        <v>56.4</v>
      </c>
      <c r="D4064" s="26">
        <v>2</v>
      </c>
      <c r="E4064" s="27">
        <f t="shared" si="63"/>
        <v>47.137819223739605</v>
      </c>
    </row>
    <row r="4065" spans="1:5" x14ac:dyDescent="0.3">
      <c r="A4065" s="24">
        <v>42905</v>
      </c>
      <c r="B4065" s="25">
        <v>8.9818865847936426E-5</v>
      </c>
      <c r="C4065" s="26">
        <v>54.04</v>
      </c>
      <c r="D4065" s="26">
        <v>3</v>
      </c>
      <c r="E4065" s="27">
        <f t="shared" si="63"/>
        <v>42.519388831300965</v>
      </c>
    </row>
    <row r="4066" spans="1:5" x14ac:dyDescent="0.3">
      <c r="A4066" s="24">
        <v>42905.041666666664</v>
      </c>
      <c r="B4066" s="25">
        <v>8.6748565691407552E-5</v>
      </c>
      <c r="C4066" s="26">
        <v>46.05</v>
      </c>
      <c r="D4066" s="26">
        <v>3</v>
      </c>
      <c r="E4066" s="27">
        <f t="shared" si="63"/>
        <v>34.994197902782425</v>
      </c>
    </row>
    <row r="4067" spans="1:5" x14ac:dyDescent="0.3">
      <c r="A4067" s="24">
        <v>42905.083333333336</v>
      </c>
      <c r="B4067" s="25">
        <v>8.5229258453555886E-5</v>
      </c>
      <c r="C4067" s="26">
        <v>43.98</v>
      </c>
      <c r="D4067" s="26">
        <v>3</v>
      </c>
      <c r="E4067" s="27">
        <f t="shared" si="63"/>
        <v>32.835833212257512</v>
      </c>
    </row>
    <row r="4068" spans="1:5" x14ac:dyDescent="0.3">
      <c r="A4068" s="24">
        <v>42905.125</v>
      </c>
      <c r="B4068" s="25">
        <v>8.4813371276399791E-5</v>
      </c>
      <c r="C4068" s="26">
        <v>42.77</v>
      </c>
      <c r="D4068" s="26">
        <v>3</v>
      </c>
      <c r="E4068" s="27">
        <f t="shared" si="63"/>
        <v>31.776618711946586</v>
      </c>
    </row>
    <row r="4069" spans="1:5" x14ac:dyDescent="0.3">
      <c r="A4069" s="24">
        <v>42905.166666666664</v>
      </c>
      <c r="B4069" s="25">
        <v>8.6951264398691866E-5</v>
      </c>
      <c r="C4069" s="26">
        <v>42.400000000000006</v>
      </c>
      <c r="D4069" s="26">
        <v>3</v>
      </c>
      <c r="E4069" s="27">
        <f t="shared" si="63"/>
        <v>32.295786428019731</v>
      </c>
    </row>
    <row r="4070" spans="1:5" x14ac:dyDescent="0.3">
      <c r="A4070" s="24">
        <v>42905.208333333336</v>
      </c>
      <c r="B4070" s="25">
        <v>8.970895814757318E-5</v>
      </c>
      <c r="C4070" s="26">
        <v>43.19</v>
      </c>
      <c r="D4070" s="26">
        <v>3</v>
      </c>
      <c r="E4070" s="27">
        <f t="shared" si="63"/>
        <v>33.940881944968687</v>
      </c>
    </row>
    <row r="4071" spans="1:5" x14ac:dyDescent="0.3">
      <c r="A4071" s="24">
        <v>42905.25</v>
      </c>
      <c r="B4071" s="25">
        <v>9.9690561255731428E-5</v>
      </c>
      <c r="C4071" s="26">
        <v>45.95</v>
      </c>
      <c r="D4071" s="26">
        <v>3</v>
      </c>
      <c r="E4071" s="27">
        <f t="shared" si="63"/>
        <v>40.12764409777953</v>
      </c>
    </row>
    <row r="4072" spans="1:5" x14ac:dyDescent="0.3">
      <c r="A4072" s="24">
        <v>42905.291666666664</v>
      </c>
      <c r="B4072" s="25">
        <v>1.3373700261338025E-4</v>
      </c>
      <c r="C4072" s="26">
        <v>52.28</v>
      </c>
      <c r="D4072" s="26">
        <v>3</v>
      </c>
      <c r="E4072" s="27">
        <f t="shared" si="63"/>
        <v>61.247909550457074</v>
      </c>
    </row>
    <row r="4073" spans="1:5" x14ac:dyDescent="0.3">
      <c r="A4073" s="24">
        <v>42905.333333333336</v>
      </c>
      <c r="B4073" s="25">
        <v>1.6026921257346205E-4</v>
      </c>
      <c r="C4073" s="26">
        <v>54.900000000000006</v>
      </c>
      <c r="D4073" s="26">
        <v>2</v>
      </c>
      <c r="E4073" s="27">
        <f t="shared" si="63"/>
        <v>77.077310787679679</v>
      </c>
    </row>
    <row r="4074" spans="1:5" x14ac:dyDescent="0.3">
      <c r="A4074" s="24">
        <v>42905.375</v>
      </c>
      <c r="B4074" s="25">
        <v>1.7396712471997653E-4</v>
      </c>
      <c r="C4074" s="26">
        <v>55.81</v>
      </c>
      <c r="D4074" s="26">
        <v>2</v>
      </c>
      <c r="E4074" s="27">
        <f t="shared" si="63"/>
        <v>85.051761820247762</v>
      </c>
    </row>
    <row r="4075" spans="1:5" x14ac:dyDescent="0.3">
      <c r="A4075" s="24">
        <v>42905.416666666664</v>
      </c>
      <c r="B4075" s="25">
        <v>1.7896603197945339E-4</v>
      </c>
      <c r="C4075" s="26">
        <v>54.83</v>
      </c>
      <c r="D4075" s="26">
        <v>1</v>
      </c>
      <c r="E4075" s="27">
        <f t="shared" si="63"/>
        <v>85.959317992876848</v>
      </c>
    </row>
    <row r="4076" spans="1:5" x14ac:dyDescent="0.3">
      <c r="A4076" s="24">
        <v>42905.458333333336</v>
      </c>
      <c r="B4076" s="25">
        <v>1.8308801569020489E-4</v>
      </c>
      <c r="C4076" s="26">
        <v>54.870000000000005</v>
      </c>
      <c r="D4076" s="26">
        <v>1</v>
      </c>
      <c r="E4076" s="27">
        <f t="shared" si="63"/>
        <v>88.003305327272727</v>
      </c>
    </row>
    <row r="4077" spans="1:5" x14ac:dyDescent="0.3">
      <c r="A4077" s="24">
        <v>42905.5</v>
      </c>
      <c r="B4077" s="25">
        <v>1.7747776211280957E-4</v>
      </c>
      <c r="C4077" s="26">
        <v>56.08</v>
      </c>
      <c r="D4077" s="26">
        <v>1</v>
      </c>
      <c r="E4077" s="27">
        <f t="shared" si="63"/>
        <v>87.187867397748519</v>
      </c>
    </row>
    <row r="4078" spans="1:5" x14ac:dyDescent="0.3">
      <c r="A4078" s="24">
        <v>42905.541666666664</v>
      </c>
      <c r="B4078" s="25">
        <v>1.6004670399121022E-4</v>
      </c>
      <c r="C4078" s="26">
        <v>56.69</v>
      </c>
      <c r="D4078" s="26">
        <v>1</v>
      </c>
      <c r="E4078" s="27">
        <f t="shared" si="63"/>
        <v>79.479897407532562</v>
      </c>
    </row>
    <row r="4079" spans="1:5" x14ac:dyDescent="0.3">
      <c r="A4079" s="24">
        <v>42905.583333333336</v>
      </c>
      <c r="B4079" s="25">
        <v>1.5358304949617896E-4</v>
      </c>
      <c r="C4079" s="26">
        <v>56.75</v>
      </c>
      <c r="D4079" s="26">
        <v>1</v>
      </c>
      <c r="E4079" s="27">
        <f t="shared" si="63"/>
        <v>76.350741396035446</v>
      </c>
    </row>
    <row r="4080" spans="1:5" x14ac:dyDescent="0.3">
      <c r="A4080" s="24">
        <v>42905.625</v>
      </c>
      <c r="B4080" s="25">
        <v>1.5519187201932293E-4</v>
      </c>
      <c r="C4080" s="26">
        <v>56.899999999999991</v>
      </c>
      <c r="D4080" s="26">
        <v>1</v>
      </c>
      <c r="E4080" s="27">
        <f t="shared" si="63"/>
        <v>77.354457456799381</v>
      </c>
    </row>
    <row r="4081" spans="1:5" x14ac:dyDescent="0.3">
      <c r="A4081" s="24">
        <v>42905.666666666664</v>
      </c>
      <c r="B4081" s="25">
        <v>1.5838479600756183E-4</v>
      </c>
      <c r="C4081" s="26">
        <v>57.19</v>
      </c>
      <c r="D4081" s="26">
        <v>2</v>
      </c>
      <c r="E4081" s="27">
        <f t="shared" si="63"/>
        <v>79.348311996970764</v>
      </c>
    </row>
    <row r="4082" spans="1:5" x14ac:dyDescent="0.3">
      <c r="A4082" s="24">
        <v>42905.708333333336</v>
      </c>
      <c r="B4082" s="25">
        <v>1.5365688809378287E-4</v>
      </c>
      <c r="C4082" s="26">
        <v>58.03</v>
      </c>
      <c r="D4082" s="26">
        <v>2</v>
      </c>
      <c r="E4082" s="27">
        <f t="shared" si="63"/>
        <v>78.110372732880251</v>
      </c>
    </row>
    <row r="4083" spans="1:5" x14ac:dyDescent="0.3">
      <c r="A4083" s="24">
        <v>42905.75</v>
      </c>
      <c r="B4083" s="25">
        <v>1.4504485809661797E-4</v>
      </c>
      <c r="C4083" s="26">
        <v>57.59</v>
      </c>
      <c r="D4083" s="26">
        <v>2</v>
      </c>
      <c r="E4083" s="27">
        <f t="shared" si="63"/>
        <v>73.173448389389847</v>
      </c>
    </row>
    <row r="4084" spans="1:5" x14ac:dyDescent="0.3">
      <c r="A4084" s="24">
        <v>42905.791666666664</v>
      </c>
      <c r="B4084" s="25">
        <v>1.3271649973031711E-4</v>
      </c>
      <c r="C4084" s="26">
        <v>57.07</v>
      </c>
      <c r="D4084" s="26">
        <v>2</v>
      </c>
      <c r="E4084" s="27">
        <f t="shared" si="63"/>
        <v>66.349384402976568</v>
      </c>
    </row>
    <row r="4085" spans="1:5" x14ac:dyDescent="0.3">
      <c r="A4085" s="24">
        <v>42905.833333333336</v>
      </c>
      <c r="B4085" s="25">
        <v>1.2219506891140544E-4</v>
      </c>
      <c r="C4085" s="26">
        <v>57.19</v>
      </c>
      <c r="D4085" s="26">
        <v>2</v>
      </c>
      <c r="E4085" s="27">
        <f t="shared" si="63"/>
        <v>61.217823281539104</v>
      </c>
    </row>
    <row r="4086" spans="1:5" x14ac:dyDescent="0.3">
      <c r="A4086" s="24">
        <v>42905.875</v>
      </c>
      <c r="B4086" s="25">
        <v>1.18634180471735E-4</v>
      </c>
      <c r="C4086" s="26">
        <v>57.5</v>
      </c>
      <c r="D4086" s="26">
        <v>2</v>
      </c>
      <c r="E4086" s="27">
        <f t="shared" si="63"/>
        <v>59.756036703612921</v>
      </c>
    </row>
    <row r="4087" spans="1:5" x14ac:dyDescent="0.3">
      <c r="A4087" s="24">
        <v>42905.916666666664</v>
      </c>
      <c r="B4087" s="25">
        <v>1.0720047455215281E-4</v>
      </c>
      <c r="C4087" s="26">
        <v>56.69</v>
      </c>
      <c r="D4087" s="26">
        <v>2</v>
      </c>
      <c r="E4087" s="27">
        <f t="shared" si="63"/>
        <v>53.236227344687109</v>
      </c>
    </row>
    <row r="4088" spans="1:5" x14ac:dyDescent="0.3">
      <c r="A4088" s="24">
        <v>42905.958333333336</v>
      </c>
      <c r="B4088" s="25">
        <v>9.5408326094877601E-5</v>
      </c>
      <c r="C4088" s="26">
        <v>54.04</v>
      </c>
      <c r="D4088" s="26">
        <v>2</v>
      </c>
      <c r="E4088" s="27">
        <f t="shared" si="63"/>
        <v>45.165385653384547</v>
      </c>
    </row>
    <row r="4089" spans="1:5" x14ac:dyDescent="0.3">
      <c r="A4089" s="24">
        <v>42906</v>
      </c>
      <c r="B4089" s="25">
        <v>8.9818865847936426E-5</v>
      </c>
      <c r="C4089" s="26">
        <v>56.75</v>
      </c>
      <c r="D4089" s="26">
        <v>3</v>
      </c>
      <c r="E4089" s="27">
        <f t="shared" si="63"/>
        <v>44.651652778984634</v>
      </c>
    </row>
    <row r="4090" spans="1:5" x14ac:dyDescent="0.3">
      <c r="A4090" s="24">
        <v>42906.041666666664</v>
      </c>
      <c r="B4090" s="25">
        <v>8.6748565691407552E-5</v>
      </c>
      <c r="C4090" s="26">
        <v>51.04</v>
      </c>
      <c r="D4090" s="26">
        <v>3</v>
      </c>
      <c r="E4090" s="27">
        <f t="shared" si="63"/>
        <v>38.786185905711505</v>
      </c>
    </row>
    <row r="4091" spans="1:5" x14ac:dyDescent="0.3">
      <c r="A4091" s="24">
        <v>42906.083333333336</v>
      </c>
      <c r="B4091" s="25">
        <v>8.5229258453555886E-5</v>
      </c>
      <c r="C4091" s="26">
        <v>48.69</v>
      </c>
      <c r="D4091" s="26">
        <v>3</v>
      </c>
      <c r="E4091" s="27">
        <f t="shared" si="63"/>
        <v>36.352358324347854</v>
      </c>
    </row>
    <row r="4092" spans="1:5" x14ac:dyDescent="0.3">
      <c r="A4092" s="24">
        <v>42906.125</v>
      </c>
      <c r="B4092" s="25">
        <v>8.4813371276399791E-5</v>
      </c>
      <c r="C4092" s="26">
        <v>48.69</v>
      </c>
      <c r="D4092" s="26">
        <v>3</v>
      </c>
      <c r="E4092" s="27">
        <f t="shared" si="63"/>
        <v>36.174972295643656</v>
      </c>
    </row>
    <row r="4093" spans="1:5" x14ac:dyDescent="0.3">
      <c r="A4093" s="24">
        <v>42906.166666666664</v>
      </c>
      <c r="B4093" s="25">
        <v>8.6951264398691866E-5</v>
      </c>
      <c r="C4093" s="26">
        <v>47.97</v>
      </c>
      <c r="D4093" s="26">
        <v>3</v>
      </c>
      <c r="E4093" s="27">
        <f t="shared" si="63"/>
        <v>36.53841686207798</v>
      </c>
    </row>
    <row r="4094" spans="1:5" x14ac:dyDescent="0.3">
      <c r="A4094" s="24">
        <v>42906.208333333336</v>
      </c>
      <c r="B4094" s="25">
        <v>8.970895814757318E-5</v>
      </c>
      <c r="C4094" s="26">
        <v>47.61</v>
      </c>
      <c r="D4094" s="26">
        <v>3</v>
      </c>
      <c r="E4094" s="27">
        <f t="shared" si="63"/>
        <v>37.414341037276202</v>
      </c>
    </row>
    <row r="4095" spans="1:5" x14ac:dyDescent="0.3">
      <c r="A4095" s="24">
        <v>42906.25</v>
      </c>
      <c r="B4095" s="25">
        <v>9.9690561255731428E-5</v>
      </c>
      <c r="C4095" s="26">
        <v>48.69</v>
      </c>
      <c r="D4095" s="26">
        <v>3</v>
      </c>
      <c r="E4095" s="27">
        <f t="shared" si="63"/>
        <v>42.520456825264091</v>
      </c>
    </row>
    <row r="4096" spans="1:5" x14ac:dyDescent="0.3">
      <c r="A4096" s="24">
        <v>42906.291666666664</v>
      </c>
      <c r="B4096" s="25">
        <v>1.3373700261338025E-4</v>
      </c>
      <c r="C4096" s="26">
        <v>52.15</v>
      </c>
      <c r="D4096" s="26">
        <v>3</v>
      </c>
      <c r="E4096" s="27">
        <f t="shared" si="63"/>
        <v>61.095609851880951</v>
      </c>
    </row>
    <row r="4097" spans="1:5" x14ac:dyDescent="0.3">
      <c r="A4097" s="24">
        <v>42906.333333333336</v>
      </c>
      <c r="B4097" s="25">
        <v>1.6026921257346205E-4</v>
      </c>
      <c r="C4097" s="26">
        <v>54.89</v>
      </c>
      <c r="D4097" s="26">
        <v>2</v>
      </c>
      <c r="E4097" s="27">
        <f t="shared" si="63"/>
        <v>77.063271204658236</v>
      </c>
    </row>
    <row r="4098" spans="1:5" x14ac:dyDescent="0.3">
      <c r="A4098" s="24">
        <v>42906.375</v>
      </c>
      <c r="B4098" s="25">
        <v>1.7396712471997653E-4</v>
      </c>
      <c r="C4098" s="26">
        <v>54.83</v>
      </c>
      <c r="D4098" s="26">
        <v>2</v>
      </c>
      <c r="E4098" s="27">
        <f t="shared" si="63"/>
        <v>83.558288847951701</v>
      </c>
    </row>
    <row r="4099" spans="1:5" x14ac:dyDescent="0.3">
      <c r="A4099" s="24">
        <v>42906.416666666664</v>
      </c>
      <c r="B4099" s="25">
        <v>1.7896603197945339E-4</v>
      </c>
      <c r="C4099" s="26">
        <v>54.85</v>
      </c>
      <c r="D4099" s="26">
        <v>1</v>
      </c>
      <c r="E4099" s="27">
        <f t="shared" si="63"/>
        <v>85.990672841679654</v>
      </c>
    </row>
    <row r="4100" spans="1:5" x14ac:dyDescent="0.3">
      <c r="A4100" s="24">
        <v>42906.458333333336</v>
      </c>
      <c r="B4100" s="25">
        <v>1.8308801569020489E-4</v>
      </c>
      <c r="C4100" s="26">
        <v>54.83</v>
      </c>
      <c r="D4100" s="26">
        <v>1</v>
      </c>
      <c r="E4100" s="27">
        <f t="shared" si="63"/>
        <v>87.939151286574855</v>
      </c>
    </row>
    <row r="4101" spans="1:5" x14ac:dyDescent="0.3">
      <c r="A4101" s="24">
        <v>42906.5</v>
      </c>
      <c r="B4101" s="25">
        <v>1.7747776211280957E-4</v>
      </c>
      <c r="C4101" s="26">
        <v>56.75</v>
      </c>
      <c r="D4101" s="26">
        <v>1</v>
      </c>
      <c r="E4101" s="27">
        <f t="shared" si="63"/>
        <v>88.229519879141023</v>
      </c>
    </row>
    <row r="4102" spans="1:5" x14ac:dyDescent="0.3">
      <c r="A4102" s="24">
        <v>42906.541666666664</v>
      </c>
      <c r="B4102" s="25">
        <v>1.6004670399121022E-4</v>
      </c>
      <c r="C4102" s="26">
        <v>57.01</v>
      </c>
      <c r="D4102" s="26">
        <v>1</v>
      </c>
      <c r="E4102" s="27">
        <f t="shared" si="63"/>
        <v>79.928540328160722</v>
      </c>
    </row>
    <row r="4103" spans="1:5" x14ac:dyDescent="0.3">
      <c r="A4103" s="24">
        <v>42906.583333333336</v>
      </c>
      <c r="B4103" s="25">
        <v>1.5358304949617896E-4</v>
      </c>
      <c r="C4103" s="26">
        <v>56.929999999999993</v>
      </c>
      <c r="D4103" s="26">
        <v>1</v>
      </c>
      <c r="E4103" s="27">
        <f t="shared" si="63"/>
        <v>76.592911148481008</v>
      </c>
    </row>
    <row r="4104" spans="1:5" x14ac:dyDescent="0.3">
      <c r="A4104" s="24">
        <v>42906.625</v>
      </c>
      <c r="B4104" s="25">
        <v>1.5519187201932293E-4</v>
      </c>
      <c r="C4104" s="26">
        <v>56.75</v>
      </c>
      <c r="D4104" s="26">
        <v>1</v>
      </c>
      <c r="E4104" s="27">
        <f t="shared" si="63"/>
        <v>77.150535336966016</v>
      </c>
    </row>
    <row r="4105" spans="1:5" x14ac:dyDescent="0.3">
      <c r="A4105" s="24">
        <v>42906.666666666664</v>
      </c>
      <c r="B4105" s="25">
        <v>1.5838479600756183E-4</v>
      </c>
      <c r="C4105" s="26">
        <v>56.75</v>
      </c>
      <c r="D4105" s="26">
        <v>2</v>
      </c>
      <c r="E4105" s="27">
        <f t="shared" si="63"/>
        <v>78.737833639239213</v>
      </c>
    </row>
    <row r="4106" spans="1:5" x14ac:dyDescent="0.3">
      <c r="A4106" s="24">
        <v>42906.708333333336</v>
      </c>
      <c r="B4106" s="25">
        <v>1.5365688809378287E-4</v>
      </c>
      <c r="C4106" s="26">
        <v>56.929999999999993</v>
      </c>
      <c r="D4106" s="26">
        <v>2</v>
      </c>
      <c r="E4106" s="27">
        <f t="shared" ref="E4106:E4169" si="64">C4106*B4106*8760</f>
        <v>76.629734959208548</v>
      </c>
    </row>
    <row r="4107" spans="1:5" x14ac:dyDescent="0.3">
      <c r="A4107" s="24">
        <v>42906.75</v>
      </c>
      <c r="B4107" s="25">
        <v>1.4504485809661797E-4</v>
      </c>
      <c r="C4107" s="26">
        <v>56.75</v>
      </c>
      <c r="D4107" s="26">
        <v>2</v>
      </c>
      <c r="E4107" s="27">
        <f t="shared" si="64"/>
        <v>72.106150305571688</v>
      </c>
    </row>
    <row r="4108" spans="1:5" x14ac:dyDescent="0.3">
      <c r="A4108" s="24">
        <v>42906.791666666664</v>
      </c>
      <c r="B4108" s="25">
        <v>1.3271649973031711E-4</v>
      </c>
      <c r="C4108" s="26">
        <v>56</v>
      </c>
      <c r="D4108" s="26">
        <v>2</v>
      </c>
      <c r="E4108" s="27">
        <f t="shared" si="64"/>
        <v>65.105406107704368</v>
      </c>
    </row>
    <row r="4109" spans="1:5" x14ac:dyDescent="0.3">
      <c r="A4109" s="24">
        <v>42906.833333333336</v>
      </c>
      <c r="B4109" s="25">
        <v>1.2219506891140544E-4</v>
      </c>
      <c r="C4109" s="26">
        <v>56.69</v>
      </c>
      <c r="D4109" s="26">
        <v>2</v>
      </c>
      <c r="E4109" s="27">
        <f t="shared" si="64"/>
        <v>60.682608879707146</v>
      </c>
    </row>
    <row r="4110" spans="1:5" x14ac:dyDescent="0.3">
      <c r="A4110" s="24">
        <v>42906.875</v>
      </c>
      <c r="B4110" s="25">
        <v>1.18634180471735E-4</v>
      </c>
      <c r="C4110" s="26">
        <v>58.03</v>
      </c>
      <c r="D4110" s="26">
        <v>2</v>
      </c>
      <c r="E4110" s="27">
        <f t="shared" si="64"/>
        <v>60.306831476707096</v>
      </c>
    </row>
    <row r="4111" spans="1:5" x14ac:dyDescent="0.3">
      <c r="A4111" s="24">
        <v>42906.916666666664</v>
      </c>
      <c r="B4111" s="25">
        <v>1.0720047455215281E-4</v>
      </c>
      <c r="C4111" s="26">
        <v>57.59</v>
      </c>
      <c r="D4111" s="26">
        <v>2</v>
      </c>
      <c r="E4111" s="27">
        <f t="shared" si="64"/>
        <v>54.081395886056292</v>
      </c>
    </row>
    <row r="4112" spans="1:5" x14ac:dyDescent="0.3">
      <c r="A4112" s="24">
        <v>42906.958333333336</v>
      </c>
      <c r="B4112" s="25">
        <v>9.5408326094877601E-5</v>
      </c>
      <c r="C4112" s="26">
        <v>53.89</v>
      </c>
      <c r="D4112" s="26">
        <v>2</v>
      </c>
      <c r="E4112" s="27">
        <f t="shared" si="64"/>
        <v>45.040019112895877</v>
      </c>
    </row>
    <row r="4113" spans="1:5" x14ac:dyDescent="0.3">
      <c r="A4113" s="24">
        <v>42907</v>
      </c>
      <c r="B4113" s="25">
        <v>8.9818865847936426E-5</v>
      </c>
      <c r="C4113" s="26">
        <v>59.84</v>
      </c>
      <c r="D4113" s="26">
        <v>3</v>
      </c>
      <c r="E4113" s="27">
        <f t="shared" si="64"/>
        <v>47.082905767302918</v>
      </c>
    </row>
    <row r="4114" spans="1:5" x14ac:dyDescent="0.3">
      <c r="A4114" s="24">
        <v>42907.041666666664</v>
      </c>
      <c r="B4114" s="25">
        <v>8.6748565691407552E-5</v>
      </c>
      <c r="C4114" s="26">
        <v>54.21</v>
      </c>
      <c r="D4114" s="26">
        <v>3</v>
      </c>
      <c r="E4114" s="27">
        <f t="shared" si="64"/>
        <v>41.195124176109346</v>
      </c>
    </row>
    <row r="4115" spans="1:5" x14ac:dyDescent="0.3">
      <c r="A4115" s="24">
        <v>42907.083333333336</v>
      </c>
      <c r="B4115" s="25">
        <v>8.5229258453555886E-5</v>
      </c>
      <c r="C4115" s="26">
        <v>51.57</v>
      </c>
      <c r="D4115" s="26">
        <v>3</v>
      </c>
      <c r="E4115" s="27">
        <f t="shared" si="64"/>
        <v>38.502590240020922</v>
      </c>
    </row>
    <row r="4116" spans="1:5" x14ac:dyDescent="0.3">
      <c r="A4116" s="24">
        <v>42907.125</v>
      </c>
      <c r="B4116" s="25">
        <v>8.4813371276399791E-5</v>
      </c>
      <c r="C4116" s="26">
        <v>51.04</v>
      </c>
      <c r="D4116" s="26">
        <v>3</v>
      </c>
      <c r="E4116" s="27">
        <f t="shared" si="64"/>
        <v>37.920940356739621</v>
      </c>
    </row>
    <row r="4117" spans="1:5" x14ac:dyDescent="0.3">
      <c r="A4117" s="24">
        <v>42907.166666666664</v>
      </c>
      <c r="B4117" s="25">
        <v>8.6951264398691866E-5</v>
      </c>
      <c r="C4117" s="26">
        <v>50.97</v>
      </c>
      <c r="D4117" s="26">
        <v>3</v>
      </c>
      <c r="E4117" s="27">
        <f t="shared" si="64"/>
        <v>38.823496090475601</v>
      </c>
    </row>
    <row r="4118" spans="1:5" x14ac:dyDescent="0.3">
      <c r="A4118" s="24">
        <v>42907.208333333336</v>
      </c>
      <c r="B4118" s="25">
        <v>8.970895814757318E-5</v>
      </c>
      <c r="C4118" s="26">
        <v>51.57</v>
      </c>
      <c r="D4118" s="26">
        <v>3</v>
      </c>
      <c r="E4118" s="27">
        <f t="shared" si="64"/>
        <v>40.52630891183226</v>
      </c>
    </row>
    <row r="4119" spans="1:5" x14ac:dyDescent="0.3">
      <c r="A4119" s="24">
        <v>42907.25</v>
      </c>
      <c r="B4119" s="25">
        <v>9.9690561255731428E-5</v>
      </c>
      <c r="C4119" s="26">
        <v>54.04</v>
      </c>
      <c r="D4119" s="26">
        <v>3</v>
      </c>
      <c r="E4119" s="27">
        <f t="shared" si="64"/>
        <v>47.1925546690752</v>
      </c>
    </row>
    <row r="4120" spans="1:5" x14ac:dyDescent="0.3">
      <c r="A4120" s="24">
        <v>42907.291666666664</v>
      </c>
      <c r="B4120" s="25">
        <v>1.3373700261338025E-4</v>
      </c>
      <c r="C4120" s="26">
        <v>58.010000000000005</v>
      </c>
      <c r="D4120" s="26">
        <v>3</v>
      </c>
      <c r="E4120" s="27">
        <f t="shared" si="64"/>
        <v>67.960811649235183</v>
      </c>
    </row>
    <row r="4121" spans="1:5" x14ac:dyDescent="0.3">
      <c r="A4121" s="24">
        <v>42907.333333333336</v>
      </c>
      <c r="B4121" s="25">
        <v>1.6026921257346205E-4</v>
      </c>
      <c r="C4121" s="26">
        <v>58.620000000000005</v>
      </c>
      <c r="D4121" s="26">
        <v>2</v>
      </c>
      <c r="E4121" s="27">
        <f t="shared" si="64"/>
        <v>82.300035671653603</v>
      </c>
    </row>
    <row r="4122" spans="1:5" x14ac:dyDescent="0.3">
      <c r="A4122" s="24">
        <v>42907.375</v>
      </c>
      <c r="B4122" s="25">
        <v>1.7396712471997653E-4</v>
      </c>
      <c r="C4122" s="26">
        <v>57.52000000000001</v>
      </c>
      <c r="D4122" s="26">
        <v>2</v>
      </c>
      <c r="E4122" s="27">
        <f t="shared" si="64"/>
        <v>87.657719761703135</v>
      </c>
    </row>
    <row r="4123" spans="1:5" x14ac:dyDescent="0.3">
      <c r="A4123" s="24">
        <v>42907.416666666664</v>
      </c>
      <c r="B4123" s="25">
        <v>1.7896603197945339E-4</v>
      </c>
      <c r="C4123" s="26">
        <v>57.35</v>
      </c>
      <c r="D4123" s="26">
        <v>1</v>
      </c>
      <c r="E4123" s="27">
        <f t="shared" si="64"/>
        <v>89.910028942029669</v>
      </c>
    </row>
    <row r="4124" spans="1:5" x14ac:dyDescent="0.3">
      <c r="A4124" s="24">
        <v>42907.458333333336</v>
      </c>
      <c r="B4124" s="25">
        <v>1.8308801569020489E-4</v>
      </c>
      <c r="C4124" s="26">
        <v>57.61</v>
      </c>
      <c r="D4124" s="26">
        <v>1</v>
      </c>
      <c r="E4124" s="27">
        <f t="shared" si="64"/>
        <v>92.397857115075283</v>
      </c>
    </row>
    <row r="4125" spans="1:5" x14ac:dyDescent="0.3">
      <c r="A4125" s="24">
        <v>42907.5</v>
      </c>
      <c r="B4125" s="25">
        <v>1.7747776211280957E-4</v>
      </c>
      <c r="C4125" s="26">
        <v>58.99</v>
      </c>
      <c r="D4125" s="26">
        <v>1</v>
      </c>
      <c r="E4125" s="27">
        <f t="shared" si="64"/>
        <v>91.712059518423416</v>
      </c>
    </row>
    <row r="4126" spans="1:5" x14ac:dyDescent="0.3">
      <c r="A4126" s="24">
        <v>42907.541666666664</v>
      </c>
      <c r="B4126" s="25">
        <v>1.6004670399121022E-4</v>
      </c>
      <c r="C4126" s="26">
        <v>59</v>
      </c>
      <c r="D4126" s="26">
        <v>1</v>
      </c>
      <c r="E4126" s="27">
        <f t="shared" si="64"/>
        <v>82.718538490817096</v>
      </c>
    </row>
    <row r="4127" spans="1:5" x14ac:dyDescent="0.3">
      <c r="A4127" s="24">
        <v>42907.583333333336</v>
      </c>
      <c r="B4127" s="25">
        <v>1.5358304949617896E-4</v>
      </c>
      <c r="C4127" s="26">
        <v>58.99</v>
      </c>
      <c r="D4127" s="26">
        <v>1</v>
      </c>
      <c r="E4127" s="27">
        <f t="shared" si="64"/>
        <v>79.36440942646928</v>
      </c>
    </row>
    <row r="4128" spans="1:5" x14ac:dyDescent="0.3">
      <c r="A4128" s="24">
        <v>42907.625</v>
      </c>
      <c r="B4128" s="25">
        <v>1.5519187201932293E-4</v>
      </c>
      <c r="C4128" s="26">
        <v>58.93</v>
      </c>
      <c r="D4128" s="26">
        <v>1</v>
      </c>
      <c r="E4128" s="27">
        <f t="shared" si="64"/>
        <v>80.11420347854461</v>
      </c>
    </row>
    <row r="4129" spans="1:5" x14ac:dyDescent="0.3">
      <c r="A4129" s="24">
        <v>42907.666666666664</v>
      </c>
      <c r="B4129" s="25">
        <v>1.5838479600756183E-4</v>
      </c>
      <c r="C4129" s="26">
        <v>59.03</v>
      </c>
      <c r="D4129" s="26">
        <v>2</v>
      </c>
      <c r="E4129" s="27">
        <f t="shared" si="64"/>
        <v>81.901221492939058</v>
      </c>
    </row>
    <row r="4130" spans="1:5" x14ac:dyDescent="0.3">
      <c r="A4130" s="24">
        <v>42907.708333333336</v>
      </c>
      <c r="B4130" s="25">
        <v>1.5365688809378287E-4</v>
      </c>
      <c r="C4130" s="26">
        <v>59.03</v>
      </c>
      <c r="D4130" s="26">
        <v>2</v>
      </c>
      <c r="E4130" s="27">
        <f t="shared" si="64"/>
        <v>79.456407072581783</v>
      </c>
    </row>
    <row r="4131" spans="1:5" x14ac:dyDescent="0.3">
      <c r="A4131" s="24">
        <v>42907.75</v>
      </c>
      <c r="B4131" s="25">
        <v>1.4504485809661797E-4</v>
      </c>
      <c r="C4131" s="26">
        <v>58.620000000000005</v>
      </c>
      <c r="D4131" s="26">
        <v>2</v>
      </c>
      <c r="E4131" s="27">
        <f t="shared" si="64"/>
        <v>74.482159135024006</v>
      </c>
    </row>
    <row r="4132" spans="1:5" x14ac:dyDescent="0.3">
      <c r="A4132" s="24">
        <v>42907.791666666664</v>
      </c>
      <c r="B4132" s="25">
        <v>1.3271649973031711E-4</v>
      </c>
      <c r="C4132" s="26">
        <v>58</v>
      </c>
      <c r="D4132" s="26">
        <v>2</v>
      </c>
      <c r="E4132" s="27">
        <f t="shared" si="64"/>
        <v>67.43059918297952</v>
      </c>
    </row>
    <row r="4133" spans="1:5" x14ac:dyDescent="0.3">
      <c r="A4133" s="24">
        <v>42907.833333333336</v>
      </c>
      <c r="B4133" s="25">
        <v>1.2219506891140544E-4</v>
      </c>
      <c r="C4133" s="26">
        <v>58.43</v>
      </c>
      <c r="D4133" s="26">
        <v>2</v>
      </c>
      <c r="E4133" s="27">
        <f t="shared" si="64"/>
        <v>62.54515499808236</v>
      </c>
    </row>
    <row r="4134" spans="1:5" x14ac:dyDescent="0.3">
      <c r="A4134" s="24">
        <v>42907.875</v>
      </c>
      <c r="B4134" s="25">
        <v>1.18634180471735E-4</v>
      </c>
      <c r="C4134" s="26">
        <v>59.350000000000009</v>
      </c>
      <c r="D4134" s="26">
        <v>2</v>
      </c>
      <c r="E4134" s="27">
        <f t="shared" si="64"/>
        <v>61.678622232337865</v>
      </c>
    </row>
    <row r="4135" spans="1:5" x14ac:dyDescent="0.3">
      <c r="A4135" s="24">
        <v>42907.916666666664</v>
      </c>
      <c r="B4135" s="25">
        <v>1.0720047455215281E-4</v>
      </c>
      <c r="C4135" s="26">
        <v>58.620000000000005</v>
      </c>
      <c r="D4135" s="26">
        <v>2</v>
      </c>
      <c r="E4135" s="27">
        <f t="shared" si="64"/>
        <v>55.048644327845459</v>
      </c>
    </row>
    <row r="4136" spans="1:5" x14ac:dyDescent="0.3">
      <c r="A4136" s="24">
        <v>42907.958333333336</v>
      </c>
      <c r="B4136" s="25">
        <v>9.7456994293620728E-5</v>
      </c>
      <c r="C4136" s="26">
        <v>54.83</v>
      </c>
      <c r="D4136" s="26">
        <v>2</v>
      </c>
      <c r="E4136" s="27">
        <f t="shared" si="64"/>
        <v>46.809646894764406</v>
      </c>
    </row>
    <row r="4137" spans="1:5" x14ac:dyDescent="0.3">
      <c r="A4137" s="24">
        <v>42908</v>
      </c>
      <c r="B4137" s="25">
        <v>9.1218844075406365E-5</v>
      </c>
      <c r="C4137" s="26">
        <v>59.990000000000009</v>
      </c>
      <c r="D4137" s="26">
        <v>3</v>
      </c>
      <c r="E4137" s="27">
        <f t="shared" si="64"/>
        <v>47.936633675292583</v>
      </c>
    </row>
    <row r="4138" spans="1:5" x14ac:dyDescent="0.3">
      <c r="A4138" s="24">
        <v>42908.041666666664</v>
      </c>
      <c r="B4138" s="25">
        <v>8.7697439985692259E-5</v>
      </c>
      <c r="C4138" s="26">
        <v>55.21</v>
      </c>
      <c r="D4138" s="26">
        <v>3</v>
      </c>
      <c r="E4138" s="27">
        <f t="shared" si="64"/>
        <v>42.413954795704214</v>
      </c>
    </row>
    <row r="4139" spans="1:5" x14ac:dyDescent="0.3">
      <c r="A4139" s="24">
        <v>42908.083333333336</v>
      </c>
      <c r="B4139" s="25">
        <v>8.5891596362244575E-5</v>
      </c>
      <c r="C4139" s="26">
        <v>51.57</v>
      </c>
      <c r="D4139" s="26">
        <v>3</v>
      </c>
      <c r="E4139" s="27">
        <f t="shared" si="64"/>
        <v>38.801803509752347</v>
      </c>
    </row>
    <row r="4140" spans="1:5" x14ac:dyDescent="0.3">
      <c r="A4140" s="24">
        <v>42908.125</v>
      </c>
      <c r="B4140" s="25">
        <v>8.5567442806242915E-5</v>
      </c>
      <c r="C4140" s="26">
        <v>50.540000000000006</v>
      </c>
      <c r="D4140" s="26">
        <v>3</v>
      </c>
      <c r="E4140" s="27">
        <f t="shared" si="64"/>
        <v>37.883308180585054</v>
      </c>
    </row>
    <row r="4141" spans="1:5" x14ac:dyDescent="0.3">
      <c r="A4141" s="24">
        <v>42908.166666666664</v>
      </c>
      <c r="B4141" s="25">
        <v>8.7727496078982738E-5</v>
      </c>
      <c r="C4141" s="26">
        <v>50</v>
      </c>
      <c r="D4141" s="26">
        <v>3</v>
      </c>
      <c r="E4141" s="27">
        <f t="shared" si="64"/>
        <v>38.424643282594438</v>
      </c>
    </row>
    <row r="4142" spans="1:5" x14ac:dyDescent="0.3">
      <c r="A4142" s="24">
        <v>42908.208333333336</v>
      </c>
      <c r="B4142" s="25">
        <v>9.0162150394535633E-5</v>
      </c>
      <c r="C4142" s="26">
        <v>49.930000000000007</v>
      </c>
      <c r="D4142" s="26">
        <v>3</v>
      </c>
      <c r="E4142" s="27">
        <f t="shared" si="64"/>
        <v>39.435734442184682</v>
      </c>
    </row>
    <row r="4143" spans="1:5" x14ac:dyDescent="0.3">
      <c r="A4143" s="24">
        <v>42908.25</v>
      </c>
      <c r="B4143" s="25">
        <v>9.9484964124780064E-5</v>
      </c>
      <c r="C4143" s="26">
        <v>50.540000000000006</v>
      </c>
      <c r="D4143" s="26">
        <v>3</v>
      </c>
      <c r="E4143" s="27">
        <f t="shared" si="64"/>
        <v>44.045017960949536</v>
      </c>
    </row>
    <row r="4144" spans="1:5" x14ac:dyDescent="0.3">
      <c r="A4144" s="24">
        <v>42908.291666666664</v>
      </c>
      <c r="B4144" s="25">
        <v>1.3285691121375597E-4</v>
      </c>
      <c r="C4144" s="26">
        <v>56.2</v>
      </c>
      <c r="D4144" s="26">
        <v>3</v>
      </c>
      <c r="E4144" s="27">
        <f t="shared" si="64"/>
        <v>65.407051673466626</v>
      </c>
    </row>
    <row r="4145" spans="1:5" x14ac:dyDescent="0.3">
      <c r="A4145" s="24">
        <v>42908.333333333336</v>
      </c>
      <c r="B4145" s="25">
        <v>1.5899722632174633E-4</v>
      </c>
      <c r="C4145" s="26">
        <v>58.620000000000005</v>
      </c>
      <c r="D4145" s="26">
        <v>2</v>
      </c>
      <c r="E4145" s="27">
        <f t="shared" si="64"/>
        <v>81.646856485151559</v>
      </c>
    </row>
    <row r="4146" spans="1:5" x14ac:dyDescent="0.3">
      <c r="A4146" s="24">
        <v>42908.375</v>
      </c>
      <c r="B4146" s="25">
        <v>1.7262874445980356E-4</v>
      </c>
      <c r="C4146" s="26">
        <v>56.57</v>
      </c>
      <c r="D4146" s="26">
        <v>2</v>
      </c>
      <c r="E4146" s="27">
        <f t="shared" si="64"/>
        <v>85.546726729037928</v>
      </c>
    </row>
    <row r="4147" spans="1:5" x14ac:dyDescent="0.3">
      <c r="A4147" s="24">
        <v>42908.416666666664</v>
      </c>
      <c r="B4147" s="25">
        <v>1.7794418040148463E-4</v>
      </c>
      <c r="C4147" s="26">
        <v>56.75</v>
      </c>
      <c r="D4147" s="26">
        <v>1</v>
      </c>
      <c r="E4147" s="27">
        <f t="shared" si="64"/>
        <v>88.461390402990048</v>
      </c>
    </row>
    <row r="4148" spans="1:5" x14ac:dyDescent="0.3">
      <c r="A4148" s="24">
        <v>42908.458333333336</v>
      </c>
      <c r="B4148" s="25">
        <v>1.8185177408633791E-4</v>
      </c>
      <c r="C4148" s="26">
        <v>57</v>
      </c>
      <c r="D4148" s="26">
        <v>1</v>
      </c>
      <c r="E4148" s="27">
        <f t="shared" si="64"/>
        <v>90.802227836790237</v>
      </c>
    </row>
    <row r="4149" spans="1:5" x14ac:dyDescent="0.3">
      <c r="A4149" s="24">
        <v>42908.5</v>
      </c>
      <c r="B4149" s="25">
        <v>1.7631391946001818E-4</v>
      </c>
      <c r="C4149" s="26">
        <v>59</v>
      </c>
      <c r="D4149" s="26">
        <v>1</v>
      </c>
      <c r="E4149" s="27">
        <f t="shared" si="64"/>
        <v>91.126086133715802</v>
      </c>
    </row>
    <row r="4150" spans="1:5" x14ac:dyDescent="0.3">
      <c r="A4150" s="24">
        <v>42908.541666666664</v>
      </c>
      <c r="B4150" s="25">
        <v>1.5835655713101806E-4</v>
      </c>
      <c r="C4150" s="26">
        <v>59.03</v>
      </c>
      <c r="D4150" s="26">
        <v>1</v>
      </c>
      <c r="E4150" s="27">
        <f t="shared" si="64"/>
        <v>81.886619090809404</v>
      </c>
    </row>
    <row r="4151" spans="1:5" x14ac:dyDescent="0.3">
      <c r="A4151" s="24">
        <v>42908.583333333336</v>
      </c>
      <c r="B4151" s="25">
        <v>1.4841074755239298E-4</v>
      </c>
      <c r="C4151" s="26">
        <v>59</v>
      </c>
      <c r="D4151" s="26">
        <v>1</v>
      </c>
      <c r="E4151" s="27">
        <f t="shared" si="64"/>
        <v>76.704610764978781</v>
      </c>
    </row>
    <row r="4152" spans="1:5" x14ac:dyDescent="0.3">
      <c r="A4152" s="24">
        <v>42908.625</v>
      </c>
      <c r="B4152" s="25">
        <v>1.4738430760025914E-4</v>
      </c>
      <c r="C4152" s="26">
        <v>58.8</v>
      </c>
      <c r="D4152" s="26">
        <v>1</v>
      </c>
      <c r="E4152" s="27">
        <f t="shared" si="64"/>
        <v>75.915888233202281</v>
      </c>
    </row>
    <row r="4153" spans="1:5" x14ac:dyDescent="0.3">
      <c r="A4153" s="24">
        <v>42908.666666666664</v>
      </c>
      <c r="B4153" s="25">
        <v>1.4869981017632869E-4</v>
      </c>
      <c r="C4153" s="26">
        <v>58.620000000000005</v>
      </c>
      <c r="D4153" s="26">
        <v>2</v>
      </c>
      <c r="E4153" s="27">
        <f t="shared" si="64"/>
        <v>76.359017963418765</v>
      </c>
    </row>
    <row r="4154" spans="1:5" x14ac:dyDescent="0.3">
      <c r="A4154" s="24">
        <v>42908.708333333336</v>
      </c>
      <c r="B4154" s="25">
        <v>1.4624080900533639E-4</v>
      </c>
      <c r="C4154" s="26">
        <v>58.100000000000009</v>
      </c>
      <c r="D4154" s="26">
        <v>2</v>
      </c>
      <c r="E4154" s="27">
        <f t="shared" si="64"/>
        <v>74.43013718812</v>
      </c>
    </row>
    <row r="4155" spans="1:5" x14ac:dyDescent="0.3">
      <c r="A4155" s="24">
        <v>42908.75</v>
      </c>
      <c r="B4155" s="25">
        <v>1.4132777085221462E-4</v>
      </c>
      <c r="C4155" s="26">
        <v>56.929999999999993</v>
      </c>
      <c r="D4155" s="26">
        <v>2</v>
      </c>
      <c r="E4155" s="27">
        <f t="shared" si="64"/>
        <v>70.481120352841216</v>
      </c>
    </row>
    <row r="4156" spans="1:5" x14ac:dyDescent="0.3">
      <c r="A4156" s="24">
        <v>42908.791666666664</v>
      </c>
      <c r="B4156" s="25">
        <v>1.3303921713558626E-4</v>
      </c>
      <c r="C4156" s="26">
        <v>56.75</v>
      </c>
      <c r="D4156" s="26">
        <v>2</v>
      </c>
      <c r="E4156" s="27">
        <f t="shared" si="64"/>
        <v>66.137786014613994</v>
      </c>
    </row>
    <row r="4157" spans="1:5" x14ac:dyDescent="0.3">
      <c r="A4157" s="24">
        <v>42908.833333333336</v>
      </c>
      <c r="B4157" s="25">
        <v>1.2585694103984461E-4</v>
      </c>
      <c r="C4157" s="26">
        <v>56.929999999999993</v>
      </c>
      <c r="D4157" s="26">
        <v>2</v>
      </c>
      <c r="E4157" s="27">
        <f t="shared" si="64"/>
        <v>62.76571232376957</v>
      </c>
    </row>
    <row r="4158" spans="1:5" x14ac:dyDescent="0.3">
      <c r="A4158" s="24">
        <v>42908.875</v>
      </c>
      <c r="B4158" s="25">
        <v>1.2494475203133162E-4</v>
      </c>
      <c r="C4158" s="26">
        <v>57.85</v>
      </c>
      <c r="D4158" s="26">
        <v>2</v>
      </c>
      <c r="E4158" s="27">
        <f t="shared" si="64"/>
        <v>63.317752207909798</v>
      </c>
    </row>
    <row r="4159" spans="1:5" x14ac:dyDescent="0.3">
      <c r="A4159" s="24">
        <v>42908.916666666664</v>
      </c>
      <c r="B4159" s="25">
        <v>1.1476822518177641E-4</v>
      </c>
      <c r="C4159" s="26">
        <v>56.88000000000001</v>
      </c>
      <c r="D4159" s="26">
        <v>2</v>
      </c>
      <c r="E4159" s="27">
        <f t="shared" si="64"/>
        <v>57.185425839453522</v>
      </c>
    </row>
    <row r="4160" spans="1:5" x14ac:dyDescent="0.3">
      <c r="A4160" s="24">
        <v>42908.958333333336</v>
      </c>
      <c r="B4160" s="25">
        <v>1.031501057494734E-4</v>
      </c>
      <c r="C4160" s="26">
        <v>52.86</v>
      </c>
      <c r="D4160" s="26">
        <v>2</v>
      </c>
      <c r="E4160" s="27">
        <f t="shared" si="64"/>
        <v>47.76402780767436</v>
      </c>
    </row>
    <row r="4161" spans="1:5" x14ac:dyDescent="0.3">
      <c r="A4161" s="24">
        <v>42909</v>
      </c>
      <c r="B4161" s="25">
        <v>9.4611193665679812E-5</v>
      </c>
      <c r="C4161" s="26">
        <v>54.519999999999996</v>
      </c>
      <c r="D4161" s="26">
        <v>3</v>
      </c>
      <c r="E4161" s="27">
        <f t="shared" si="64"/>
        <v>45.185851960999074</v>
      </c>
    </row>
    <row r="4162" spans="1:5" x14ac:dyDescent="0.3">
      <c r="A4162" s="24">
        <v>42909.041666666664</v>
      </c>
      <c r="B4162" s="25">
        <v>8.9790586544592836E-5</v>
      </c>
      <c r="C4162" s="26">
        <v>48.77000000000001</v>
      </c>
      <c r="D4162" s="26">
        <v>3</v>
      </c>
      <c r="E4162" s="27">
        <f t="shared" si="64"/>
        <v>38.360801294630988</v>
      </c>
    </row>
    <row r="4163" spans="1:5" x14ac:dyDescent="0.3">
      <c r="A4163" s="24">
        <v>42909.083333333336</v>
      </c>
      <c r="B4163" s="25">
        <v>8.7031095940901979E-5</v>
      </c>
      <c r="C4163" s="26">
        <v>45.8</v>
      </c>
      <c r="D4163" s="26">
        <v>3</v>
      </c>
      <c r="E4163" s="27">
        <f t="shared" si="64"/>
        <v>34.917571940257396</v>
      </c>
    </row>
    <row r="4164" spans="1:5" x14ac:dyDescent="0.3">
      <c r="A4164" s="24">
        <v>42909.125</v>
      </c>
      <c r="B4164" s="25">
        <v>8.5942077586984673E-5</v>
      </c>
      <c r="C4164" s="26">
        <v>45.600000000000009</v>
      </c>
      <c r="D4164" s="26">
        <v>3</v>
      </c>
      <c r="E4164" s="27">
        <f t="shared" si="64"/>
        <v>34.330078544586556</v>
      </c>
    </row>
    <row r="4165" spans="1:5" x14ac:dyDescent="0.3">
      <c r="A4165" s="24">
        <v>42909.166666666664</v>
      </c>
      <c r="B4165" s="25">
        <v>8.6598705962737623E-5</v>
      </c>
      <c r="C4165" s="26">
        <v>45.8</v>
      </c>
      <c r="D4165" s="26">
        <v>3</v>
      </c>
      <c r="E4165" s="27">
        <f t="shared" si="64"/>
        <v>34.744093621898038</v>
      </c>
    </row>
    <row r="4166" spans="1:5" x14ac:dyDescent="0.3">
      <c r="A4166" s="24">
        <v>42909.208333333336</v>
      </c>
      <c r="B4166" s="25">
        <v>8.4044778486004105E-5</v>
      </c>
      <c r="C4166" s="26">
        <v>45.83</v>
      </c>
      <c r="D4166" s="26">
        <v>3</v>
      </c>
      <c r="E4166" s="27">
        <f t="shared" si="64"/>
        <v>33.741524454598853</v>
      </c>
    </row>
    <row r="4167" spans="1:5" x14ac:dyDescent="0.3">
      <c r="A4167" s="24">
        <v>42909.25</v>
      </c>
      <c r="B4167" s="25">
        <v>8.1118971378938418E-5</v>
      </c>
      <c r="C4167" s="26">
        <v>47.28</v>
      </c>
      <c r="D4167" s="26">
        <v>3</v>
      </c>
      <c r="E4167" s="27">
        <f t="shared" si="64"/>
        <v>33.597271509134785</v>
      </c>
    </row>
    <row r="4168" spans="1:5" x14ac:dyDescent="0.3">
      <c r="A4168" s="24">
        <v>42909.291666666664</v>
      </c>
      <c r="B4168" s="25">
        <v>9.3165003835846198E-5</v>
      </c>
      <c r="C4168" s="26">
        <v>53.25</v>
      </c>
      <c r="D4168" s="26">
        <v>3</v>
      </c>
      <c r="E4168" s="27">
        <f t="shared" si="64"/>
        <v>43.458679339307174</v>
      </c>
    </row>
    <row r="4169" spans="1:5" x14ac:dyDescent="0.3">
      <c r="A4169" s="24">
        <v>42909.333333333336</v>
      </c>
      <c r="B4169" s="25">
        <v>1.0786291041744883E-4</v>
      </c>
      <c r="C4169" s="26">
        <v>58</v>
      </c>
      <c r="D4169" s="26">
        <v>2</v>
      </c>
      <c r="E4169" s="27">
        <f t="shared" si="64"/>
        <v>54.802987524897404</v>
      </c>
    </row>
    <row r="4170" spans="1:5" x14ac:dyDescent="0.3">
      <c r="A4170" s="24">
        <v>42909.375</v>
      </c>
      <c r="B4170" s="25">
        <v>1.2230148512708895E-4</v>
      </c>
      <c r="C4170" s="26">
        <v>57.61</v>
      </c>
      <c r="D4170" s="26">
        <v>2</v>
      </c>
      <c r="E4170" s="27">
        <f t="shared" ref="E4170:E4233" si="65">C4170*B4170*8760</f>
        <v>61.72110776958317</v>
      </c>
    </row>
    <row r="4171" spans="1:5" x14ac:dyDescent="0.3">
      <c r="A4171" s="24">
        <v>42909.416666666664</v>
      </c>
      <c r="B4171" s="25">
        <v>1.2740764056418745E-4</v>
      </c>
      <c r="C4171" s="26">
        <v>58.010000000000005</v>
      </c>
      <c r="D4171" s="26">
        <v>1</v>
      </c>
      <c r="E4171" s="27">
        <f t="shared" si="65"/>
        <v>64.744434927165784</v>
      </c>
    </row>
    <row r="4172" spans="1:5" x14ac:dyDescent="0.3">
      <c r="A4172" s="24">
        <v>42909.458333333336</v>
      </c>
      <c r="B4172" s="25">
        <v>1.3087532086751292E-4</v>
      </c>
      <c r="C4172" s="26">
        <v>58.100000000000009</v>
      </c>
      <c r="D4172" s="26">
        <v>1</v>
      </c>
      <c r="E4172" s="27">
        <f t="shared" si="65"/>
        <v>66.609779807445918</v>
      </c>
    </row>
    <row r="4173" spans="1:5" x14ac:dyDescent="0.3">
      <c r="A4173" s="24">
        <v>42909.5</v>
      </c>
      <c r="B4173" s="25">
        <v>1.2882063319284338E-4</v>
      </c>
      <c r="C4173" s="26">
        <v>59.2</v>
      </c>
      <c r="D4173" s="26">
        <v>1</v>
      </c>
      <c r="E4173" s="27">
        <f t="shared" si="65"/>
        <v>66.805349808743031</v>
      </c>
    </row>
    <row r="4174" spans="1:5" x14ac:dyDescent="0.3">
      <c r="A4174" s="24">
        <v>42909.541666666664</v>
      </c>
      <c r="B4174" s="25">
        <v>1.1993216910612585E-4</v>
      </c>
      <c r="C4174" s="26">
        <v>59.15</v>
      </c>
      <c r="D4174" s="26">
        <v>1</v>
      </c>
      <c r="E4174" s="27">
        <f t="shared" si="65"/>
        <v>62.143333151015526</v>
      </c>
    </row>
    <row r="4175" spans="1:5" x14ac:dyDescent="0.3">
      <c r="A4175" s="24">
        <v>42909.583333333336</v>
      </c>
      <c r="B4175" s="25">
        <v>1.1643257767975382E-4</v>
      </c>
      <c r="C4175" s="26">
        <v>58.03</v>
      </c>
      <c r="D4175" s="26">
        <v>1</v>
      </c>
      <c r="E4175" s="27">
        <f t="shared" si="65"/>
        <v>59.187662548943564</v>
      </c>
    </row>
    <row r="4176" spans="1:5" x14ac:dyDescent="0.3">
      <c r="A4176" s="24">
        <v>42909.625</v>
      </c>
      <c r="B4176" s="25">
        <v>1.1398011296010918E-4</v>
      </c>
      <c r="C4176" s="26">
        <v>57.61</v>
      </c>
      <c r="D4176" s="26">
        <v>1</v>
      </c>
      <c r="E4176" s="27">
        <f t="shared" si="65"/>
        <v>57.521614134855355</v>
      </c>
    </row>
    <row r="4177" spans="1:5" x14ac:dyDescent="0.3">
      <c r="A4177" s="24">
        <v>42909.666666666664</v>
      </c>
      <c r="B4177" s="25">
        <v>1.1520998484973528E-4</v>
      </c>
      <c r="C4177" s="26">
        <v>56.75</v>
      </c>
      <c r="D4177" s="26">
        <v>2</v>
      </c>
      <c r="E4177" s="27">
        <f t="shared" si="65"/>
        <v>57.274339768348902</v>
      </c>
    </row>
    <row r="4178" spans="1:5" x14ac:dyDescent="0.3">
      <c r="A4178" s="24">
        <v>42909.708333333336</v>
      </c>
      <c r="B4178" s="25">
        <v>1.1627336982633278E-4</v>
      </c>
      <c r="C4178" s="26">
        <v>54.04</v>
      </c>
      <c r="D4178" s="26">
        <v>2</v>
      </c>
      <c r="E4178" s="27">
        <f t="shared" si="65"/>
        <v>55.04269705143561</v>
      </c>
    </row>
    <row r="4179" spans="1:5" x14ac:dyDescent="0.3">
      <c r="A4179" s="24">
        <v>42909.75</v>
      </c>
      <c r="B4179" s="25">
        <v>1.1878763047060645E-4</v>
      </c>
      <c r="C4179" s="26">
        <v>52.38</v>
      </c>
      <c r="D4179" s="26">
        <v>2</v>
      </c>
      <c r="E4179" s="27">
        <f t="shared" si="65"/>
        <v>54.505561696281212</v>
      </c>
    </row>
    <row r="4180" spans="1:5" x14ac:dyDescent="0.3">
      <c r="A4180" s="24">
        <v>42909.791666666664</v>
      </c>
      <c r="B4180" s="25">
        <v>1.194957984083002E-4</v>
      </c>
      <c r="C4180" s="26">
        <v>52.019999999999996</v>
      </c>
      <c r="D4180" s="26">
        <v>2</v>
      </c>
      <c r="E4180" s="27">
        <f t="shared" si="65"/>
        <v>54.453661754830037</v>
      </c>
    </row>
    <row r="4181" spans="1:5" x14ac:dyDescent="0.3">
      <c r="A4181" s="24">
        <v>42909.833333333336</v>
      </c>
      <c r="B4181" s="25">
        <v>1.1834373768939361E-4</v>
      </c>
      <c r="C4181" s="26">
        <v>51.57</v>
      </c>
      <c r="D4181" s="26">
        <v>2</v>
      </c>
      <c r="E4181" s="27">
        <f t="shared" si="65"/>
        <v>53.462162201144174</v>
      </c>
    </row>
    <row r="4182" spans="1:5" x14ac:dyDescent="0.3">
      <c r="A4182" s="24">
        <v>42909.875</v>
      </c>
      <c r="B4182" s="25">
        <v>1.2106544472758708E-4</v>
      </c>
      <c r="C4182" s="26">
        <v>52.019999999999996</v>
      </c>
      <c r="D4182" s="26">
        <v>2</v>
      </c>
      <c r="E4182" s="27">
        <f t="shared" si="65"/>
        <v>55.168942048226739</v>
      </c>
    </row>
    <row r="4183" spans="1:5" x14ac:dyDescent="0.3">
      <c r="A4183" s="24">
        <v>42909.916666666664</v>
      </c>
      <c r="B4183" s="25">
        <v>1.1249298900441263E-4</v>
      </c>
      <c r="C4183" s="26">
        <v>50</v>
      </c>
      <c r="D4183" s="26">
        <v>2</v>
      </c>
      <c r="E4183" s="27">
        <f t="shared" si="65"/>
        <v>49.271929183932734</v>
      </c>
    </row>
    <row r="4184" spans="1:5" x14ac:dyDescent="0.3">
      <c r="A4184" s="24">
        <v>42909.958333333336</v>
      </c>
      <c r="B4184" s="25">
        <v>1.0303722486706291E-4</v>
      </c>
      <c r="C4184" s="26">
        <v>45.8</v>
      </c>
      <c r="D4184" s="26">
        <v>2</v>
      </c>
      <c r="E4184" s="27">
        <f t="shared" si="65"/>
        <v>41.339358914464569</v>
      </c>
    </row>
    <row r="4185" spans="1:5" x14ac:dyDescent="0.3">
      <c r="A4185" s="24">
        <v>42910</v>
      </c>
      <c r="B4185" s="25">
        <v>9.3939271692816177E-5</v>
      </c>
      <c r="C4185" s="26">
        <v>56.75</v>
      </c>
      <c r="D4185" s="26">
        <v>3</v>
      </c>
      <c r="E4185" s="27">
        <f t="shared" si="65"/>
        <v>46.700030136649708</v>
      </c>
    </row>
    <row r="4186" spans="1:5" x14ac:dyDescent="0.3">
      <c r="A4186" s="24">
        <v>42910.041666666664</v>
      </c>
      <c r="B4186" s="25">
        <v>8.8704903120061967E-5</v>
      </c>
      <c r="C4186" s="26">
        <v>50.69</v>
      </c>
      <c r="D4186" s="26">
        <v>3</v>
      </c>
      <c r="E4186" s="27">
        <f t="shared" si="65"/>
        <v>39.388915483006038</v>
      </c>
    </row>
    <row r="4187" spans="1:5" x14ac:dyDescent="0.3">
      <c r="A4187" s="24">
        <v>42910.083333333336</v>
      </c>
      <c r="B4187" s="25">
        <v>8.6161443321614923E-5</v>
      </c>
      <c r="C4187" s="26">
        <v>46.150000000000006</v>
      </c>
      <c r="D4187" s="26">
        <v>3</v>
      </c>
      <c r="E4187" s="27">
        <f t="shared" si="65"/>
        <v>34.832831337402553</v>
      </c>
    </row>
    <row r="4188" spans="1:5" x14ac:dyDescent="0.3">
      <c r="A4188" s="24">
        <v>42910.125</v>
      </c>
      <c r="B4188" s="25">
        <v>8.5167778185586126E-5</v>
      </c>
      <c r="C4188" s="26">
        <v>46.22999999999999</v>
      </c>
      <c r="D4188" s="26">
        <v>3</v>
      </c>
      <c r="E4188" s="27">
        <f t="shared" si="65"/>
        <v>34.490803937152094</v>
      </c>
    </row>
    <row r="4189" spans="1:5" x14ac:dyDescent="0.3">
      <c r="A4189" s="24">
        <v>42910.166666666664</v>
      </c>
      <c r="B4189" s="25">
        <v>8.5305211419919126E-5</v>
      </c>
      <c r="C4189" s="26">
        <v>45.95</v>
      </c>
      <c r="D4189" s="26">
        <v>3</v>
      </c>
      <c r="E4189" s="27">
        <f t="shared" si="65"/>
        <v>34.33722431116869</v>
      </c>
    </row>
    <row r="4190" spans="1:5" x14ac:dyDescent="0.3">
      <c r="A4190" s="24">
        <v>42910.208333333336</v>
      </c>
      <c r="B4190" s="25">
        <v>8.0980618037563307E-5</v>
      </c>
      <c r="C4190" s="26">
        <v>45.95</v>
      </c>
      <c r="D4190" s="26">
        <v>3</v>
      </c>
      <c r="E4190" s="27">
        <f t="shared" si="65"/>
        <v>32.596480333716059</v>
      </c>
    </row>
    <row r="4191" spans="1:5" x14ac:dyDescent="0.3">
      <c r="A4191" s="24">
        <v>42910.25</v>
      </c>
      <c r="B4191" s="25">
        <v>7.4142178697236746E-5</v>
      </c>
      <c r="C4191" s="26">
        <v>45.600000000000009</v>
      </c>
      <c r="D4191" s="26">
        <v>3</v>
      </c>
      <c r="E4191" s="27">
        <f t="shared" si="65"/>
        <v>29.616538133683409</v>
      </c>
    </row>
    <row r="4192" spans="1:5" x14ac:dyDescent="0.3">
      <c r="A4192" s="24">
        <v>42910.291666666664</v>
      </c>
      <c r="B4192" s="25">
        <v>7.9418418881316681E-5</v>
      </c>
      <c r="C4192" s="26">
        <v>45.8</v>
      </c>
      <c r="D4192" s="26">
        <v>3</v>
      </c>
      <c r="E4192" s="27">
        <f t="shared" si="65"/>
        <v>31.863305002535299</v>
      </c>
    </row>
    <row r="4193" spans="1:5" x14ac:dyDescent="0.3">
      <c r="A4193" s="24">
        <v>42910.333333333336</v>
      </c>
      <c r="B4193" s="25">
        <v>8.7299930794652433E-5</v>
      </c>
      <c r="C4193" s="26">
        <v>49.990000000000009</v>
      </c>
      <c r="D4193" s="26">
        <v>3</v>
      </c>
      <c r="E4193" s="27">
        <f t="shared" si="65"/>
        <v>38.229722214120159</v>
      </c>
    </row>
    <row r="4194" spans="1:5" x14ac:dyDescent="0.3">
      <c r="A4194" s="24">
        <v>42910.375</v>
      </c>
      <c r="B4194" s="25">
        <v>9.4473686909500555E-5</v>
      </c>
      <c r="C4194" s="26">
        <v>53.02</v>
      </c>
      <c r="D4194" s="26">
        <v>3</v>
      </c>
      <c r="E4194" s="27">
        <f t="shared" si="65"/>
        <v>43.878795148289463</v>
      </c>
    </row>
    <row r="4195" spans="1:5" x14ac:dyDescent="0.3">
      <c r="A4195" s="24">
        <v>42910.416666666664</v>
      </c>
      <c r="B4195" s="25">
        <v>9.9206101372857169E-5</v>
      </c>
      <c r="C4195" s="26">
        <v>57</v>
      </c>
      <c r="D4195" s="26">
        <v>3</v>
      </c>
      <c r="E4195" s="27">
        <f t="shared" si="65"/>
        <v>49.53559053749504</v>
      </c>
    </row>
    <row r="4196" spans="1:5" x14ac:dyDescent="0.3">
      <c r="A4196" s="24">
        <v>42910.458333333336</v>
      </c>
      <c r="B4196" s="25">
        <v>1.0308361920983914E-4</v>
      </c>
      <c r="C4196" s="26">
        <v>57.07</v>
      </c>
      <c r="D4196" s="26">
        <v>3</v>
      </c>
      <c r="E4196" s="27">
        <f t="shared" si="65"/>
        <v>51.534923619156352</v>
      </c>
    </row>
    <row r="4197" spans="1:5" x14ac:dyDescent="0.3">
      <c r="A4197" s="24">
        <v>42910.5</v>
      </c>
      <c r="B4197" s="25">
        <v>1.0491958020572086E-4</v>
      </c>
      <c r="C4197" s="26">
        <v>57.85</v>
      </c>
      <c r="D4197" s="26">
        <v>3</v>
      </c>
      <c r="E4197" s="27">
        <f t="shared" si="65"/>
        <v>53.16967598253234</v>
      </c>
    </row>
    <row r="4198" spans="1:5" x14ac:dyDescent="0.3">
      <c r="A4198" s="24">
        <v>42910.541666666664</v>
      </c>
      <c r="B4198" s="25">
        <v>1.041829106319112E-4</v>
      </c>
      <c r="C4198" s="26">
        <v>58</v>
      </c>
      <c r="D4198" s="26">
        <v>3</v>
      </c>
      <c r="E4198" s="27">
        <f t="shared" si="65"/>
        <v>52.933253233861443</v>
      </c>
    </row>
    <row r="4199" spans="1:5" x14ac:dyDescent="0.3">
      <c r="A4199" s="24">
        <v>42910.583333333336</v>
      </c>
      <c r="B4199" s="25">
        <v>1.0176892414636002E-4</v>
      </c>
      <c r="C4199" s="26">
        <v>57.04</v>
      </c>
      <c r="D4199" s="26">
        <v>3</v>
      </c>
      <c r="E4199" s="27">
        <f t="shared" si="65"/>
        <v>50.850919035781367</v>
      </c>
    </row>
    <row r="4200" spans="1:5" x14ac:dyDescent="0.3">
      <c r="A4200" s="24">
        <v>42910.625</v>
      </c>
      <c r="B4200" s="25">
        <v>9.8188476174362462E-5</v>
      </c>
      <c r="C4200" s="26">
        <v>53</v>
      </c>
      <c r="D4200" s="26">
        <v>3</v>
      </c>
      <c r="E4200" s="27">
        <f t="shared" si="65"/>
        <v>45.586945718233004</v>
      </c>
    </row>
    <row r="4201" spans="1:5" x14ac:dyDescent="0.3">
      <c r="A4201" s="24">
        <v>42910.666666666664</v>
      </c>
      <c r="B4201" s="25">
        <v>9.5348273581217206E-5</v>
      </c>
      <c r="C4201" s="26">
        <v>51.97</v>
      </c>
      <c r="D4201" s="26">
        <v>3</v>
      </c>
      <c r="E4201" s="27">
        <f t="shared" si="65"/>
        <v>43.407988055418919</v>
      </c>
    </row>
    <row r="4202" spans="1:5" x14ac:dyDescent="0.3">
      <c r="A4202" s="24">
        <v>42910.708333333336</v>
      </c>
      <c r="B4202" s="25">
        <v>9.4749502959102898E-5</v>
      </c>
      <c r="C4202" s="26">
        <v>51.95</v>
      </c>
      <c r="D4202" s="26">
        <v>3</v>
      </c>
      <c r="E4202" s="27">
        <f t="shared" si="65"/>
        <v>43.118793305634469</v>
      </c>
    </row>
    <row r="4203" spans="1:5" x14ac:dyDescent="0.3">
      <c r="A4203" s="24">
        <v>42910.75</v>
      </c>
      <c r="B4203" s="25">
        <v>9.6822761756159035E-5</v>
      </c>
      <c r="C4203" s="26">
        <v>51.77</v>
      </c>
      <c r="D4203" s="26">
        <v>2</v>
      </c>
      <c r="E4203" s="27">
        <f t="shared" si="65"/>
        <v>43.909625934779257</v>
      </c>
    </row>
    <row r="4204" spans="1:5" x14ac:dyDescent="0.3">
      <c r="A4204" s="24">
        <v>42910.791666666664</v>
      </c>
      <c r="B4204" s="25">
        <v>9.8508938496087362E-5</v>
      </c>
      <c r="C4204" s="26">
        <v>51.95</v>
      </c>
      <c r="D4204" s="26">
        <v>2</v>
      </c>
      <c r="E4204" s="27">
        <f t="shared" si="65"/>
        <v>44.829644748676429</v>
      </c>
    </row>
    <row r="4205" spans="1:5" x14ac:dyDescent="0.3">
      <c r="A4205" s="24">
        <v>42910.833333333336</v>
      </c>
      <c r="B4205" s="25">
        <v>1.0372148696394823E-4</v>
      </c>
      <c r="C4205" s="26">
        <v>51.95</v>
      </c>
      <c r="D4205" s="26">
        <v>2</v>
      </c>
      <c r="E4205" s="27">
        <f t="shared" si="65"/>
        <v>47.201781730527493</v>
      </c>
    </row>
    <row r="4206" spans="1:5" x14ac:dyDescent="0.3">
      <c r="A4206" s="24">
        <v>42910.875</v>
      </c>
      <c r="B4206" s="25">
        <v>1.0930893736264389E-4</v>
      </c>
      <c r="C4206" s="26">
        <v>53</v>
      </c>
      <c r="D4206" s="26">
        <v>2</v>
      </c>
      <c r="E4206" s="27">
        <f t="shared" si="65"/>
        <v>50.749953438728305</v>
      </c>
    </row>
    <row r="4207" spans="1:5" x14ac:dyDescent="0.3">
      <c r="A4207" s="24">
        <v>42910.916666666664</v>
      </c>
      <c r="B4207" s="25">
        <v>1.0103493096857584E-4</v>
      </c>
      <c r="C4207" s="26">
        <v>55.61999999999999</v>
      </c>
      <c r="D4207" s="26">
        <v>2</v>
      </c>
      <c r="E4207" s="27">
        <f t="shared" si="65"/>
        <v>49.227370657736358</v>
      </c>
    </row>
    <row r="4208" spans="1:5" x14ac:dyDescent="0.3">
      <c r="A4208" s="24">
        <v>42910.958333333336</v>
      </c>
      <c r="B4208" s="25">
        <v>9.1767393010969137E-5</v>
      </c>
      <c r="C4208" s="26">
        <v>52.71</v>
      </c>
      <c r="D4208" s="26">
        <v>2</v>
      </c>
      <c r="E4208" s="27">
        <f t="shared" si="65"/>
        <v>42.372639341927687</v>
      </c>
    </row>
    <row r="4209" spans="1:5" x14ac:dyDescent="0.3">
      <c r="A4209" s="24">
        <v>42911</v>
      </c>
      <c r="B4209" s="25">
        <v>8.6558363609025451E-5</v>
      </c>
      <c r="C4209" s="26">
        <v>52.11</v>
      </c>
      <c r="D4209" s="26">
        <v>3</v>
      </c>
      <c r="E4209" s="27">
        <f t="shared" si="65"/>
        <v>39.512473430356934</v>
      </c>
    </row>
    <row r="4210" spans="1:5" x14ac:dyDescent="0.3">
      <c r="A4210" s="24">
        <v>42911.041666666664</v>
      </c>
      <c r="B4210" s="25">
        <v>8.3519826969397852E-5</v>
      </c>
      <c r="C4210" s="26">
        <v>47.7</v>
      </c>
      <c r="D4210" s="26">
        <v>3</v>
      </c>
      <c r="E4210" s="27">
        <f t="shared" si="65"/>
        <v>34.898926738816833</v>
      </c>
    </row>
    <row r="4211" spans="1:5" x14ac:dyDescent="0.3">
      <c r="A4211" s="24">
        <v>42911.083333333336</v>
      </c>
      <c r="B4211" s="25">
        <v>8.2159722152086947E-5</v>
      </c>
      <c r="C4211" s="26">
        <v>44.7</v>
      </c>
      <c r="D4211" s="26">
        <v>3</v>
      </c>
      <c r="E4211" s="27">
        <f t="shared" si="65"/>
        <v>32.171446722536992</v>
      </c>
    </row>
    <row r="4212" spans="1:5" x14ac:dyDescent="0.3">
      <c r="A4212" s="24">
        <v>42911.125</v>
      </c>
      <c r="B4212" s="25">
        <v>8.2157389468206945E-5</v>
      </c>
      <c r="C4212" s="26">
        <v>43.02</v>
      </c>
      <c r="D4212" s="26">
        <v>3</v>
      </c>
      <c r="E4212" s="27">
        <f t="shared" si="65"/>
        <v>30.961439439519022</v>
      </c>
    </row>
    <row r="4213" spans="1:5" x14ac:dyDescent="0.3">
      <c r="A4213" s="24">
        <v>42911.166666666664</v>
      </c>
      <c r="B4213" s="25">
        <v>8.4078706631000096E-5</v>
      </c>
      <c r="C4213" s="26">
        <v>42.61</v>
      </c>
      <c r="D4213" s="26">
        <v>3</v>
      </c>
      <c r="E4213" s="27">
        <f t="shared" si="65"/>
        <v>31.383520720430969</v>
      </c>
    </row>
    <row r="4214" spans="1:5" x14ac:dyDescent="0.3">
      <c r="A4214" s="24">
        <v>42911.208333333336</v>
      </c>
      <c r="B4214" s="25">
        <v>8.7383364976855487E-5</v>
      </c>
      <c r="C4214" s="26">
        <v>42.53</v>
      </c>
      <c r="D4214" s="26">
        <v>3</v>
      </c>
      <c r="E4214" s="27">
        <f t="shared" si="65"/>
        <v>32.555791129199214</v>
      </c>
    </row>
    <row r="4215" spans="1:5" x14ac:dyDescent="0.3">
      <c r="A4215" s="24">
        <v>42911.25</v>
      </c>
      <c r="B4215" s="25">
        <v>9.7745196362684488E-5</v>
      </c>
      <c r="C4215" s="26">
        <v>42.430000000000007</v>
      </c>
      <c r="D4215" s="26">
        <v>3</v>
      </c>
      <c r="E4215" s="27">
        <f t="shared" si="65"/>
        <v>36.330599251417844</v>
      </c>
    </row>
    <row r="4216" spans="1:5" x14ac:dyDescent="0.3">
      <c r="A4216" s="24">
        <v>42911.291666666664</v>
      </c>
      <c r="B4216" s="25">
        <v>1.33799357786392E-4</v>
      </c>
      <c r="C4216" s="26">
        <v>42.36</v>
      </c>
      <c r="D4216" s="26">
        <v>3</v>
      </c>
      <c r="E4216" s="27">
        <f t="shared" si="65"/>
        <v>49.649409371484509</v>
      </c>
    </row>
    <row r="4217" spans="1:5" x14ac:dyDescent="0.3">
      <c r="A4217" s="24">
        <v>42911.333333333336</v>
      </c>
      <c r="B4217" s="25">
        <v>1.6106307103976242E-4</v>
      </c>
      <c r="C4217" s="26">
        <v>42.38</v>
      </c>
      <c r="D4217" s="26">
        <v>3</v>
      </c>
      <c r="E4217" s="27">
        <f t="shared" si="65"/>
        <v>59.794471847826557</v>
      </c>
    </row>
    <row r="4218" spans="1:5" x14ac:dyDescent="0.3">
      <c r="A4218" s="24">
        <v>42911.375</v>
      </c>
      <c r="B4218" s="25">
        <v>1.7463140651622958E-4</v>
      </c>
      <c r="C4218" s="26">
        <v>43.35</v>
      </c>
      <c r="D4218" s="26">
        <v>3</v>
      </c>
      <c r="E4218" s="27">
        <f t="shared" si="65"/>
        <v>66.315578098912127</v>
      </c>
    </row>
    <row r="4219" spans="1:5" x14ac:dyDescent="0.3">
      <c r="A4219" s="24">
        <v>42911.416666666664</v>
      </c>
      <c r="B4219" s="25">
        <v>1.7914789274009346E-4</v>
      </c>
      <c r="C4219" s="26">
        <v>44.95</v>
      </c>
      <c r="D4219" s="26">
        <v>3</v>
      </c>
      <c r="E4219" s="27">
        <f t="shared" si="65"/>
        <v>70.541632541124685</v>
      </c>
    </row>
    <row r="4220" spans="1:5" x14ac:dyDescent="0.3">
      <c r="A4220" s="24">
        <v>42911.458333333336</v>
      </c>
      <c r="B4220" s="25">
        <v>1.8277563138753517E-4</v>
      </c>
      <c r="C4220" s="26">
        <v>44.95</v>
      </c>
      <c r="D4220" s="26">
        <v>3</v>
      </c>
      <c r="E4220" s="27">
        <f t="shared" si="65"/>
        <v>71.970098166418623</v>
      </c>
    </row>
    <row r="4221" spans="1:5" x14ac:dyDescent="0.3">
      <c r="A4221" s="24">
        <v>42911.5</v>
      </c>
      <c r="B4221" s="25">
        <v>1.766553742356157E-4</v>
      </c>
      <c r="C4221" s="26">
        <v>45.4</v>
      </c>
      <c r="D4221" s="26">
        <v>3</v>
      </c>
      <c r="E4221" s="27">
        <f t="shared" si="65"/>
        <v>70.256548955001307</v>
      </c>
    </row>
    <row r="4222" spans="1:5" x14ac:dyDescent="0.3">
      <c r="A4222" s="24">
        <v>42911.541666666664</v>
      </c>
      <c r="B4222" s="25">
        <v>1.5872551877333803E-4</v>
      </c>
      <c r="C4222" s="26">
        <v>48.78</v>
      </c>
      <c r="D4222" s="26">
        <v>3</v>
      </c>
      <c r="E4222" s="27">
        <f t="shared" si="65"/>
        <v>67.82544585848764</v>
      </c>
    </row>
    <row r="4223" spans="1:5" x14ac:dyDescent="0.3">
      <c r="A4223" s="24">
        <v>42911.583333333336</v>
      </c>
      <c r="B4223" s="25">
        <v>1.5211234553808044E-4</v>
      </c>
      <c r="C4223" s="26">
        <v>48.78</v>
      </c>
      <c r="D4223" s="26">
        <v>3</v>
      </c>
      <c r="E4223" s="27">
        <f t="shared" si="65"/>
        <v>64.999552286444668</v>
      </c>
    </row>
    <row r="4224" spans="1:5" x14ac:dyDescent="0.3">
      <c r="A4224" s="24">
        <v>42911.625</v>
      </c>
      <c r="B4224" s="25">
        <v>1.5418549442304674E-4</v>
      </c>
      <c r="C4224" s="26">
        <v>46.22999999999999</v>
      </c>
      <c r="D4224" s="26">
        <v>3</v>
      </c>
      <c r="E4224" s="27">
        <f t="shared" si="65"/>
        <v>62.441239766874453</v>
      </c>
    </row>
    <row r="4225" spans="1:5" x14ac:dyDescent="0.3">
      <c r="A4225" s="24">
        <v>42911.666666666664</v>
      </c>
      <c r="B4225" s="25">
        <v>1.5764788222842675E-4</v>
      </c>
      <c r="C4225" s="26">
        <v>45.15</v>
      </c>
      <c r="D4225" s="26">
        <v>3</v>
      </c>
      <c r="E4225" s="27">
        <f t="shared" si="65"/>
        <v>62.351944491693978</v>
      </c>
    </row>
    <row r="4226" spans="1:5" x14ac:dyDescent="0.3">
      <c r="A4226" s="24">
        <v>42911.708333333336</v>
      </c>
      <c r="B4226" s="25">
        <v>1.5274828596201066E-4</v>
      </c>
      <c r="C4226" s="26">
        <v>45.05</v>
      </c>
      <c r="D4226" s="26">
        <v>3</v>
      </c>
      <c r="E4226" s="27">
        <f t="shared" si="65"/>
        <v>60.280278075475962</v>
      </c>
    </row>
    <row r="4227" spans="1:5" x14ac:dyDescent="0.3">
      <c r="A4227" s="24">
        <v>42911.75</v>
      </c>
      <c r="B4227" s="25">
        <v>1.437340011325035E-4</v>
      </c>
      <c r="C4227" s="26">
        <v>50</v>
      </c>
      <c r="D4227" s="26">
        <v>2</v>
      </c>
      <c r="E4227" s="27">
        <f t="shared" si="65"/>
        <v>62.955492496036534</v>
      </c>
    </row>
    <row r="4228" spans="1:5" x14ac:dyDescent="0.3">
      <c r="A4228" s="24">
        <v>42911.791666666664</v>
      </c>
      <c r="B4228" s="25">
        <v>1.3078193910666679E-4</v>
      </c>
      <c r="C4228" s="26">
        <v>52.12</v>
      </c>
      <c r="D4228" s="26">
        <v>2</v>
      </c>
      <c r="E4228" s="27">
        <f t="shared" si="65"/>
        <v>59.711266876257781</v>
      </c>
    </row>
    <row r="4229" spans="1:5" x14ac:dyDescent="0.3">
      <c r="A4229" s="24">
        <v>42911.833333333336</v>
      </c>
      <c r="B4229" s="25">
        <v>1.1988502263351761E-4</v>
      </c>
      <c r="C4229" s="26">
        <v>54.519999999999996</v>
      </c>
      <c r="D4229" s="26">
        <v>2</v>
      </c>
      <c r="E4229" s="27">
        <f t="shared" si="65"/>
        <v>57.256511361659371</v>
      </c>
    </row>
    <row r="4230" spans="1:5" x14ac:dyDescent="0.3">
      <c r="A4230" s="24">
        <v>42911.875</v>
      </c>
      <c r="B4230" s="25">
        <v>1.1614186262432077E-4</v>
      </c>
      <c r="C4230" s="26">
        <v>59.15</v>
      </c>
      <c r="D4230" s="26">
        <v>2</v>
      </c>
      <c r="E4230" s="27">
        <f t="shared" si="65"/>
        <v>60.179370686242301</v>
      </c>
    </row>
    <row r="4231" spans="1:5" x14ac:dyDescent="0.3">
      <c r="A4231" s="24">
        <v>42911.916666666664</v>
      </c>
      <c r="B4231" s="25">
        <v>1.0483859160191279E-4</v>
      </c>
      <c r="C4231" s="26">
        <v>60.15</v>
      </c>
      <c r="D4231" s="26">
        <v>2</v>
      </c>
      <c r="E4231" s="27">
        <f t="shared" si="65"/>
        <v>55.240921655330276</v>
      </c>
    </row>
    <row r="4232" spans="1:5" x14ac:dyDescent="0.3">
      <c r="A4232" s="24">
        <v>42911.958333333336</v>
      </c>
      <c r="B4232" s="25">
        <v>9.5408326094877601E-5</v>
      </c>
      <c r="C4232" s="26">
        <v>59.990000000000009</v>
      </c>
      <c r="D4232" s="26">
        <v>2</v>
      </c>
      <c r="E4232" s="27">
        <f t="shared" si="65"/>
        <v>50.138258426101764</v>
      </c>
    </row>
    <row r="4233" spans="1:5" x14ac:dyDescent="0.3">
      <c r="A4233" s="24">
        <v>42912</v>
      </c>
      <c r="B4233" s="25">
        <v>8.9818865847936426E-5</v>
      </c>
      <c r="C4233" s="26">
        <v>56.959999999999994</v>
      </c>
      <c r="D4233" s="26">
        <v>3</v>
      </c>
      <c r="E4233" s="27">
        <f t="shared" si="65"/>
        <v>44.816883564598491</v>
      </c>
    </row>
    <row r="4234" spans="1:5" x14ac:dyDescent="0.3">
      <c r="A4234" s="24">
        <v>42912.041666666664</v>
      </c>
      <c r="B4234" s="25">
        <v>8.6748565691407552E-5</v>
      </c>
      <c r="C4234" s="26">
        <v>53</v>
      </c>
      <c r="D4234" s="26">
        <v>3</v>
      </c>
      <c r="E4234" s="27">
        <f t="shared" ref="E4234:E4297" si="66">C4234*B4234*8760</f>
        <v>40.2756240792067</v>
      </c>
    </row>
    <row r="4235" spans="1:5" x14ac:dyDescent="0.3">
      <c r="A4235" s="24">
        <v>42912.083333333336</v>
      </c>
      <c r="B4235" s="25">
        <v>8.5229258453555886E-5</v>
      </c>
      <c r="C4235" s="26">
        <v>51.04</v>
      </c>
      <c r="D4235" s="26">
        <v>3</v>
      </c>
      <c r="E4235" s="27">
        <f t="shared" si="66"/>
        <v>38.106887838872758</v>
      </c>
    </row>
    <row r="4236" spans="1:5" x14ac:dyDescent="0.3">
      <c r="A4236" s="24">
        <v>42912.125</v>
      </c>
      <c r="B4236" s="25">
        <v>8.4813371276399791E-5</v>
      </c>
      <c r="C4236" s="26">
        <v>50.540000000000006</v>
      </c>
      <c r="D4236" s="26">
        <v>3</v>
      </c>
      <c r="E4236" s="27">
        <f t="shared" si="66"/>
        <v>37.549457790548992</v>
      </c>
    </row>
    <row r="4237" spans="1:5" x14ac:dyDescent="0.3">
      <c r="A4237" s="24">
        <v>42912.166666666664</v>
      </c>
      <c r="B4237" s="25">
        <v>8.6951264398691866E-5</v>
      </c>
      <c r="C4237" s="26">
        <v>50.53</v>
      </c>
      <c r="D4237" s="26">
        <v>3</v>
      </c>
      <c r="E4237" s="27">
        <f t="shared" si="66"/>
        <v>38.488351136977286</v>
      </c>
    </row>
    <row r="4238" spans="1:5" x14ac:dyDescent="0.3">
      <c r="A4238" s="24">
        <v>42912.208333333336</v>
      </c>
      <c r="B4238" s="25">
        <v>8.970895814757318E-5</v>
      </c>
      <c r="C4238" s="26">
        <v>50.540000000000006</v>
      </c>
      <c r="D4238" s="26">
        <v>3</v>
      </c>
      <c r="E4238" s="27">
        <f t="shared" si="66"/>
        <v>39.716882924258336</v>
      </c>
    </row>
    <row r="4239" spans="1:5" x14ac:dyDescent="0.3">
      <c r="A4239" s="24">
        <v>42912.25</v>
      </c>
      <c r="B4239" s="25">
        <v>9.9690561255731428E-5</v>
      </c>
      <c r="C4239" s="26">
        <v>53.02</v>
      </c>
      <c r="D4239" s="26">
        <v>3</v>
      </c>
      <c r="E4239" s="27">
        <f t="shared" si="66"/>
        <v>46.301799566142989</v>
      </c>
    </row>
    <row r="4240" spans="1:5" x14ac:dyDescent="0.3">
      <c r="A4240" s="24">
        <v>42912.291666666664</v>
      </c>
      <c r="B4240" s="25">
        <v>1.3373700261338025E-4</v>
      </c>
      <c r="C4240" s="26">
        <v>56.69</v>
      </c>
      <c r="D4240" s="26">
        <v>3</v>
      </c>
      <c r="E4240" s="27">
        <f t="shared" si="66"/>
        <v>66.414383940616133</v>
      </c>
    </row>
    <row r="4241" spans="1:5" x14ac:dyDescent="0.3">
      <c r="A4241" s="24">
        <v>42912.333333333336</v>
      </c>
      <c r="B4241" s="25">
        <v>1.6026921257346205E-4</v>
      </c>
      <c r="C4241" s="26">
        <v>56.929999999999993</v>
      </c>
      <c r="D4241" s="26">
        <v>2</v>
      </c>
      <c r="E4241" s="27">
        <f t="shared" si="66"/>
        <v>79.927346141031009</v>
      </c>
    </row>
    <row r="4242" spans="1:5" x14ac:dyDescent="0.3">
      <c r="A4242" s="24">
        <v>42912.375</v>
      </c>
      <c r="B4242" s="25">
        <v>1.7396712471997653E-4</v>
      </c>
      <c r="C4242" s="26">
        <v>55.96</v>
      </c>
      <c r="D4242" s="26">
        <v>2</v>
      </c>
      <c r="E4242" s="27">
        <f t="shared" si="66"/>
        <v>85.280354622129806</v>
      </c>
    </row>
    <row r="4243" spans="1:5" x14ac:dyDescent="0.3">
      <c r="A4243" s="24">
        <v>42912.416666666664</v>
      </c>
      <c r="B4243" s="25">
        <v>1.7896603197945339E-4</v>
      </c>
      <c r="C4243" s="26">
        <v>55.769999999999996</v>
      </c>
      <c r="D4243" s="26">
        <v>1</v>
      </c>
      <c r="E4243" s="27">
        <f t="shared" si="66"/>
        <v>87.432995886608452</v>
      </c>
    </row>
    <row r="4244" spans="1:5" x14ac:dyDescent="0.3">
      <c r="A4244" s="24">
        <v>42912.458333333336</v>
      </c>
      <c r="B4244" s="25">
        <v>1.8308801569020489E-4</v>
      </c>
      <c r="C4244" s="26">
        <v>55.769999999999996</v>
      </c>
      <c r="D4244" s="26">
        <v>1</v>
      </c>
      <c r="E4244" s="27">
        <f t="shared" si="66"/>
        <v>89.446771242974279</v>
      </c>
    </row>
    <row r="4245" spans="1:5" x14ac:dyDescent="0.3">
      <c r="A4245" s="24">
        <v>42912.5</v>
      </c>
      <c r="B4245" s="25">
        <v>1.7747776211280957E-4</v>
      </c>
      <c r="C4245" s="26">
        <v>55.89</v>
      </c>
      <c r="D4245" s="26">
        <v>1</v>
      </c>
      <c r="E4245" s="27">
        <f t="shared" si="66"/>
        <v>86.892473410487966</v>
      </c>
    </row>
    <row r="4246" spans="1:5" x14ac:dyDescent="0.3">
      <c r="A4246" s="24">
        <v>42912.541666666664</v>
      </c>
      <c r="B4246" s="25">
        <v>1.6004670399121022E-4</v>
      </c>
      <c r="C4246" s="26">
        <v>55.89</v>
      </c>
      <c r="D4246" s="26">
        <v>1</v>
      </c>
      <c r="E4246" s="27">
        <f t="shared" si="66"/>
        <v>78.358290105962155</v>
      </c>
    </row>
    <row r="4247" spans="1:5" x14ac:dyDescent="0.3">
      <c r="A4247" s="24">
        <v>42912.583333333336</v>
      </c>
      <c r="B4247" s="25">
        <v>1.5358304949617896E-4</v>
      </c>
      <c r="C4247" s="26">
        <v>55.649999999999991</v>
      </c>
      <c r="D4247" s="26">
        <v>1</v>
      </c>
      <c r="E4247" s="27">
        <f t="shared" si="66"/>
        <v>74.870815131090254</v>
      </c>
    </row>
    <row r="4248" spans="1:5" x14ac:dyDescent="0.3">
      <c r="A4248" s="24">
        <v>42912.625</v>
      </c>
      <c r="B4248" s="25">
        <v>1.5519187201932293E-4</v>
      </c>
      <c r="C4248" s="26">
        <v>54.69</v>
      </c>
      <c r="D4248" s="26">
        <v>1</v>
      </c>
      <c r="E4248" s="27">
        <f t="shared" si="66"/>
        <v>74.350004891254116</v>
      </c>
    </row>
    <row r="4249" spans="1:5" x14ac:dyDescent="0.3">
      <c r="A4249" s="24">
        <v>42912.666666666664</v>
      </c>
      <c r="B4249" s="25">
        <v>1.5838479600756183E-4</v>
      </c>
      <c r="C4249" s="26">
        <v>54.519999999999996</v>
      </c>
      <c r="D4249" s="26">
        <v>2</v>
      </c>
      <c r="E4249" s="27">
        <f t="shared" si="66"/>
        <v>75.643818326190697</v>
      </c>
    </row>
    <row r="4250" spans="1:5" x14ac:dyDescent="0.3">
      <c r="A4250" s="24">
        <v>42912.708333333336</v>
      </c>
      <c r="B4250" s="25">
        <v>1.5365688809378287E-4</v>
      </c>
      <c r="C4250" s="26">
        <v>55.769999999999996</v>
      </c>
      <c r="D4250" s="26">
        <v>2</v>
      </c>
      <c r="E4250" s="27">
        <f t="shared" si="66"/>
        <v>75.068335125154761</v>
      </c>
    </row>
    <row r="4251" spans="1:5" x14ac:dyDescent="0.3">
      <c r="A4251" s="24">
        <v>42912.75</v>
      </c>
      <c r="B4251" s="25">
        <v>1.4504485809661797E-4</v>
      </c>
      <c r="C4251" s="26">
        <v>54.960000000000008</v>
      </c>
      <c r="D4251" s="26">
        <v>2</v>
      </c>
      <c r="E4251" s="27">
        <f t="shared" si="66"/>
        <v>69.831788912673503</v>
      </c>
    </row>
    <row r="4252" spans="1:5" x14ac:dyDescent="0.3">
      <c r="A4252" s="24">
        <v>42912.791666666664</v>
      </c>
      <c r="B4252" s="25">
        <v>1.3271649973031711E-4</v>
      </c>
      <c r="C4252" s="26">
        <v>55.2</v>
      </c>
      <c r="D4252" s="26">
        <v>2</v>
      </c>
      <c r="E4252" s="27">
        <f t="shared" si="66"/>
        <v>64.175328877594296</v>
      </c>
    </row>
    <row r="4253" spans="1:5" x14ac:dyDescent="0.3">
      <c r="A4253" s="24">
        <v>42912.833333333336</v>
      </c>
      <c r="B4253" s="25">
        <v>1.2219506891140544E-4</v>
      </c>
      <c r="C4253" s="26">
        <v>55.769999999999996</v>
      </c>
      <c r="D4253" s="26">
        <v>2</v>
      </c>
      <c r="E4253" s="27">
        <f t="shared" si="66"/>
        <v>59.697814380336347</v>
      </c>
    </row>
    <row r="4254" spans="1:5" x14ac:dyDescent="0.3">
      <c r="A4254" s="24">
        <v>42912.875</v>
      </c>
      <c r="B4254" s="25">
        <v>1.18634180471735E-4</v>
      </c>
      <c r="C4254" s="26">
        <v>56.89</v>
      </c>
      <c r="D4254" s="26">
        <v>2</v>
      </c>
      <c r="E4254" s="27">
        <f t="shared" si="66"/>
        <v>59.12210309684415</v>
      </c>
    </row>
    <row r="4255" spans="1:5" x14ac:dyDescent="0.3">
      <c r="A4255" s="24">
        <v>42912.916666666664</v>
      </c>
      <c r="B4255" s="25">
        <v>1.0720047455215281E-4</v>
      </c>
      <c r="C4255" s="26">
        <v>56.34</v>
      </c>
      <c r="D4255" s="26">
        <v>2</v>
      </c>
      <c r="E4255" s="27">
        <f t="shared" si="66"/>
        <v>52.907550689710213</v>
      </c>
    </row>
    <row r="4256" spans="1:5" x14ac:dyDescent="0.3">
      <c r="A4256" s="24">
        <v>42912.958333333336</v>
      </c>
      <c r="B4256" s="25">
        <v>9.5408326094877601E-5</v>
      </c>
      <c r="C4256" s="26">
        <v>53</v>
      </c>
      <c r="D4256" s="26">
        <v>2</v>
      </c>
      <c r="E4256" s="27">
        <f t="shared" si="66"/>
        <v>44.29617763932977</v>
      </c>
    </row>
    <row r="4257" spans="1:5" x14ac:dyDescent="0.3">
      <c r="A4257" s="24">
        <v>42913</v>
      </c>
      <c r="B4257" s="25">
        <v>8.9818865847936426E-5</v>
      </c>
      <c r="C4257" s="26">
        <v>57.77</v>
      </c>
      <c r="D4257" s="26">
        <v>3</v>
      </c>
      <c r="E4257" s="27">
        <f t="shared" si="66"/>
        <v>45.454202309109121</v>
      </c>
    </row>
    <row r="4258" spans="1:5" x14ac:dyDescent="0.3">
      <c r="A4258" s="24">
        <v>42913.041666666664</v>
      </c>
      <c r="B4258" s="25">
        <v>8.6748565691407552E-5</v>
      </c>
      <c r="C4258" s="26">
        <v>55.649999999999991</v>
      </c>
      <c r="D4258" s="26">
        <v>3</v>
      </c>
      <c r="E4258" s="27">
        <f t="shared" si="66"/>
        <v>42.289405283167028</v>
      </c>
    </row>
    <row r="4259" spans="1:5" x14ac:dyDescent="0.3">
      <c r="A4259" s="24">
        <v>42913.083333333336</v>
      </c>
      <c r="B4259" s="25">
        <v>8.5229258453555886E-5</v>
      </c>
      <c r="C4259" s="26">
        <v>53.02</v>
      </c>
      <c r="D4259" s="26">
        <v>3</v>
      </c>
      <c r="E4259" s="27">
        <f t="shared" si="66"/>
        <v>39.585172280897993</v>
      </c>
    </row>
    <row r="4260" spans="1:5" x14ac:dyDescent="0.3">
      <c r="A4260" s="24">
        <v>42913.125</v>
      </c>
      <c r="B4260" s="25">
        <v>8.4813371276399791E-5</v>
      </c>
      <c r="C4260" s="26">
        <v>52.12</v>
      </c>
      <c r="D4260" s="26">
        <v>3</v>
      </c>
      <c r="E4260" s="27">
        <f t="shared" si="66"/>
        <v>38.723342699711381</v>
      </c>
    </row>
    <row r="4261" spans="1:5" x14ac:dyDescent="0.3">
      <c r="A4261" s="24">
        <v>42913.166666666664</v>
      </c>
      <c r="B4261" s="25">
        <v>8.6951264398691866E-5</v>
      </c>
      <c r="C4261" s="26">
        <v>51.04</v>
      </c>
      <c r="D4261" s="26">
        <v>3</v>
      </c>
      <c r="E4261" s="27">
        <f t="shared" si="66"/>
        <v>38.876814605804874</v>
      </c>
    </row>
    <row r="4262" spans="1:5" x14ac:dyDescent="0.3">
      <c r="A4262" s="24">
        <v>42913.208333333336</v>
      </c>
      <c r="B4262" s="25">
        <v>8.970895814757318E-5</v>
      </c>
      <c r="C4262" s="26">
        <v>50.59</v>
      </c>
      <c r="D4262" s="26">
        <v>3</v>
      </c>
      <c r="E4262" s="27">
        <f t="shared" si="66"/>
        <v>39.756175447926978</v>
      </c>
    </row>
    <row r="4263" spans="1:5" x14ac:dyDescent="0.3">
      <c r="A4263" s="24">
        <v>42913.25</v>
      </c>
      <c r="B4263" s="25">
        <v>9.9690561255731428E-5</v>
      </c>
      <c r="C4263" s="26">
        <v>52.32</v>
      </c>
      <c r="D4263" s="26">
        <v>3</v>
      </c>
      <c r="E4263" s="27">
        <f t="shared" si="66"/>
        <v>45.69049704452285</v>
      </c>
    </row>
    <row r="4264" spans="1:5" x14ac:dyDescent="0.3">
      <c r="A4264" s="24">
        <v>42913.291666666664</v>
      </c>
      <c r="B4264" s="25">
        <v>1.3373700261338025E-4</v>
      </c>
      <c r="C4264" s="26">
        <v>57.1</v>
      </c>
      <c r="D4264" s="26">
        <v>3</v>
      </c>
      <c r="E4264" s="27">
        <f t="shared" si="66"/>
        <v>66.894713759202347</v>
      </c>
    </row>
    <row r="4265" spans="1:5" x14ac:dyDescent="0.3">
      <c r="A4265" s="24">
        <v>42913.333333333336</v>
      </c>
      <c r="B4265" s="25">
        <v>1.6026921257346205E-4</v>
      </c>
      <c r="C4265" s="26">
        <v>58.57</v>
      </c>
      <c r="D4265" s="26">
        <v>2</v>
      </c>
      <c r="E4265" s="27">
        <f t="shared" si="66"/>
        <v>82.229837756546416</v>
      </c>
    </row>
    <row r="4266" spans="1:5" x14ac:dyDescent="0.3">
      <c r="A4266" s="24">
        <v>42913.375</v>
      </c>
      <c r="B4266" s="25">
        <v>1.7396712471997653E-4</v>
      </c>
      <c r="C4266" s="26">
        <v>58.59</v>
      </c>
      <c r="D4266" s="26">
        <v>2</v>
      </c>
      <c r="E4266" s="27">
        <f t="shared" si="66"/>
        <v>89.288348415128411</v>
      </c>
    </row>
    <row r="4267" spans="1:5" x14ac:dyDescent="0.3">
      <c r="A4267" s="24">
        <v>42913.416666666664</v>
      </c>
      <c r="B4267" s="25">
        <v>1.7896603197945339E-4</v>
      </c>
      <c r="C4267" s="26">
        <v>56.929999999999993</v>
      </c>
      <c r="D4267" s="26">
        <v>1</v>
      </c>
      <c r="E4267" s="27">
        <f t="shared" si="66"/>
        <v>89.251577117170854</v>
      </c>
    </row>
    <row r="4268" spans="1:5" x14ac:dyDescent="0.3">
      <c r="A4268" s="24">
        <v>42913.458333333336</v>
      </c>
      <c r="B4268" s="25">
        <v>1.8308801569020489E-4</v>
      </c>
      <c r="C4268" s="26">
        <v>55.97</v>
      </c>
      <c r="D4268" s="26">
        <v>1</v>
      </c>
      <c r="E4268" s="27">
        <f t="shared" si="66"/>
        <v>89.767541446463525</v>
      </c>
    </row>
    <row r="4269" spans="1:5" x14ac:dyDescent="0.3">
      <c r="A4269" s="24">
        <v>42913.5</v>
      </c>
      <c r="B4269" s="25">
        <v>1.7747776211280957E-4</v>
      </c>
      <c r="C4269" s="26">
        <v>54.960000000000008</v>
      </c>
      <c r="D4269" s="26">
        <v>1</v>
      </c>
      <c r="E4269" s="27">
        <f t="shared" si="66"/>
        <v>85.446597578107344</v>
      </c>
    </row>
    <row r="4270" spans="1:5" x14ac:dyDescent="0.3">
      <c r="A4270" s="24">
        <v>42913.541666666664</v>
      </c>
      <c r="B4270" s="25">
        <v>1.6004670399121022E-4</v>
      </c>
      <c r="C4270" s="26">
        <v>52.28</v>
      </c>
      <c r="D4270" s="26">
        <v>1</v>
      </c>
      <c r="E4270" s="27">
        <f t="shared" si="66"/>
        <v>73.297037157625709</v>
      </c>
    </row>
    <row r="4271" spans="1:5" x14ac:dyDescent="0.3">
      <c r="A4271" s="24">
        <v>42913.583333333336</v>
      </c>
      <c r="B4271" s="25">
        <v>1.5358304949617896E-4</v>
      </c>
      <c r="C4271" s="26">
        <v>50.53</v>
      </c>
      <c r="D4271" s="26">
        <v>1</v>
      </c>
      <c r="E4271" s="27">
        <f t="shared" si="66"/>
        <v>67.982431061527251</v>
      </c>
    </row>
    <row r="4272" spans="1:5" x14ac:dyDescent="0.3">
      <c r="A4272" s="24">
        <v>42913.625</v>
      </c>
      <c r="B4272" s="25">
        <v>1.5519187201932293E-4</v>
      </c>
      <c r="C4272" s="26">
        <v>49</v>
      </c>
      <c r="D4272" s="26">
        <v>1</v>
      </c>
      <c r="E4272" s="27">
        <f t="shared" si="66"/>
        <v>66.614559145574177</v>
      </c>
    </row>
    <row r="4273" spans="1:5" x14ac:dyDescent="0.3">
      <c r="A4273" s="24">
        <v>42913.666666666664</v>
      </c>
      <c r="B4273" s="25">
        <v>1.5838479600756183E-4</v>
      </c>
      <c r="C4273" s="26">
        <v>46.28</v>
      </c>
      <c r="D4273" s="26">
        <v>2</v>
      </c>
      <c r="E4273" s="27">
        <f t="shared" si="66"/>
        <v>64.211223626854462</v>
      </c>
    </row>
    <row r="4274" spans="1:5" x14ac:dyDescent="0.3">
      <c r="A4274" s="24">
        <v>42913.708333333336</v>
      </c>
      <c r="B4274" s="25">
        <v>1.5365688809378287E-4</v>
      </c>
      <c r="C4274" s="26">
        <v>45.2</v>
      </c>
      <c r="D4274" s="26">
        <v>2</v>
      </c>
      <c r="E4274" s="27">
        <f t="shared" si="66"/>
        <v>60.840752154509516</v>
      </c>
    </row>
    <row r="4275" spans="1:5" x14ac:dyDescent="0.3">
      <c r="A4275" s="24">
        <v>42913.75</v>
      </c>
      <c r="B4275" s="25">
        <v>1.4504485809661797E-4</v>
      </c>
      <c r="C4275" s="26">
        <v>44.95</v>
      </c>
      <c r="D4275" s="26">
        <v>2</v>
      </c>
      <c r="E4275" s="27">
        <f t="shared" si="66"/>
        <v>57.113153413840493</v>
      </c>
    </row>
    <row r="4276" spans="1:5" x14ac:dyDescent="0.3">
      <c r="A4276" s="24">
        <v>42913.791666666664</v>
      </c>
      <c r="B4276" s="25">
        <v>1.3271649973031711E-4</v>
      </c>
      <c r="C4276" s="26">
        <v>43.95</v>
      </c>
      <c r="D4276" s="26">
        <v>2</v>
      </c>
      <c r="E4276" s="27">
        <f t="shared" si="66"/>
        <v>51.096117829171554</v>
      </c>
    </row>
    <row r="4277" spans="1:5" x14ac:dyDescent="0.3">
      <c r="A4277" s="24">
        <v>42913.833333333336</v>
      </c>
      <c r="B4277" s="25">
        <v>1.2219506891140544E-4</v>
      </c>
      <c r="C4277" s="26">
        <v>44.95</v>
      </c>
      <c r="D4277" s="26">
        <v>2</v>
      </c>
      <c r="E4277" s="27">
        <f t="shared" si="66"/>
        <v>48.115774724692827</v>
      </c>
    </row>
    <row r="4278" spans="1:5" x14ac:dyDescent="0.3">
      <c r="A4278" s="24">
        <v>42913.875</v>
      </c>
      <c r="B4278" s="25">
        <v>1.18634180471735E-4</v>
      </c>
      <c r="C4278" s="26">
        <v>46.28</v>
      </c>
      <c r="D4278" s="26">
        <v>2</v>
      </c>
      <c r="E4278" s="27">
        <f t="shared" si="66"/>
        <v>48.09581528075141</v>
      </c>
    </row>
    <row r="4279" spans="1:5" x14ac:dyDescent="0.3">
      <c r="A4279" s="24">
        <v>42913.916666666664</v>
      </c>
      <c r="B4279" s="25">
        <v>1.0720047455215281E-4</v>
      </c>
      <c r="C4279" s="26">
        <v>49</v>
      </c>
      <c r="D4279" s="26">
        <v>2</v>
      </c>
      <c r="E4279" s="27">
        <f t="shared" si="66"/>
        <v>46.014731696766077</v>
      </c>
    </row>
    <row r="4280" spans="1:5" x14ac:dyDescent="0.3">
      <c r="A4280" s="24">
        <v>42913.958333333336</v>
      </c>
      <c r="B4280" s="25">
        <v>9.5408326094877601E-5</v>
      </c>
      <c r="C4280" s="26">
        <v>43.95</v>
      </c>
      <c r="D4280" s="26">
        <v>2</v>
      </c>
      <c r="E4280" s="27">
        <f t="shared" si="66"/>
        <v>36.732396363180065</v>
      </c>
    </row>
    <row r="4281" spans="1:5" x14ac:dyDescent="0.3">
      <c r="A4281" s="24">
        <v>42914</v>
      </c>
      <c r="B4281" s="25">
        <v>8.9818865847936426E-5</v>
      </c>
      <c r="C4281" s="26">
        <v>46.1</v>
      </c>
      <c r="D4281" s="26">
        <v>3</v>
      </c>
      <c r="E4281" s="27">
        <f t="shared" si="66"/>
        <v>36.272091508567257</v>
      </c>
    </row>
    <row r="4282" spans="1:5" x14ac:dyDescent="0.3">
      <c r="A4282" s="24">
        <v>42914.041666666664</v>
      </c>
      <c r="B4282" s="25">
        <v>8.6748565691407552E-5</v>
      </c>
      <c r="C4282" s="26">
        <v>41.81</v>
      </c>
      <c r="D4282" s="26">
        <v>3</v>
      </c>
      <c r="E4282" s="27">
        <f t="shared" si="66"/>
        <v>31.77214797644589</v>
      </c>
    </row>
    <row r="4283" spans="1:5" x14ac:dyDescent="0.3">
      <c r="A4283" s="24">
        <v>42914.083333333336</v>
      </c>
      <c r="B4283" s="25">
        <v>8.5229258453555886E-5</v>
      </c>
      <c r="C4283" s="26">
        <v>41.36</v>
      </c>
      <c r="D4283" s="26">
        <v>3</v>
      </c>
      <c r="E4283" s="27">
        <f t="shared" si="66"/>
        <v>30.879719455638266</v>
      </c>
    </row>
    <row r="4284" spans="1:5" x14ac:dyDescent="0.3">
      <c r="A4284" s="24">
        <v>42914.125</v>
      </c>
      <c r="B4284" s="25">
        <v>8.4813371276399791E-5</v>
      </c>
      <c r="C4284" s="26">
        <v>41.16</v>
      </c>
      <c r="D4284" s="26">
        <v>3</v>
      </c>
      <c r="E4284" s="27">
        <f t="shared" si="66"/>
        <v>30.580444848812746</v>
      </c>
    </row>
    <row r="4285" spans="1:5" x14ac:dyDescent="0.3">
      <c r="A4285" s="24">
        <v>42914.166666666664</v>
      </c>
      <c r="B4285" s="25">
        <v>8.6951264398691866E-5</v>
      </c>
      <c r="C4285" s="26">
        <v>40.96</v>
      </c>
      <c r="D4285" s="26">
        <v>3</v>
      </c>
      <c r="E4285" s="27">
        <f t="shared" si="66"/>
        <v>31.198948398388868</v>
      </c>
    </row>
    <row r="4286" spans="1:5" x14ac:dyDescent="0.3">
      <c r="A4286" s="24">
        <v>42914.208333333336</v>
      </c>
      <c r="B4286" s="25">
        <v>8.970895814757318E-5</v>
      </c>
      <c r="C4286" s="26">
        <v>40.96</v>
      </c>
      <c r="D4286" s="26">
        <v>3</v>
      </c>
      <c r="E4286" s="27">
        <f t="shared" si="66"/>
        <v>32.188435389347475</v>
      </c>
    </row>
    <row r="4287" spans="1:5" x14ac:dyDescent="0.3">
      <c r="A4287" s="24">
        <v>42914.25</v>
      </c>
      <c r="B4287" s="25">
        <v>9.9690561255731428E-5</v>
      </c>
      <c r="C4287" s="26">
        <v>41.61</v>
      </c>
      <c r="D4287" s="26">
        <v>3</v>
      </c>
      <c r="E4287" s="27">
        <f t="shared" si="66"/>
        <v>36.337568463734627</v>
      </c>
    </row>
    <row r="4288" spans="1:5" x14ac:dyDescent="0.3">
      <c r="A4288" s="24">
        <v>42914.291666666664</v>
      </c>
      <c r="B4288" s="25">
        <v>1.3373700261338025E-4</v>
      </c>
      <c r="C4288" s="26">
        <v>44.95</v>
      </c>
      <c r="D4288" s="26">
        <v>3</v>
      </c>
      <c r="E4288" s="27">
        <f t="shared" si="66"/>
        <v>52.660549623049832</v>
      </c>
    </row>
    <row r="4289" spans="1:5" x14ac:dyDescent="0.3">
      <c r="A4289" s="24">
        <v>42914.333333333336</v>
      </c>
      <c r="B4289" s="25">
        <v>1.6026921257346205E-4</v>
      </c>
      <c r="C4289" s="26">
        <v>50</v>
      </c>
      <c r="D4289" s="26">
        <v>2</v>
      </c>
      <c r="E4289" s="27">
        <f t="shared" si="66"/>
        <v>70.197915107176385</v>
      </c>
    </row>
    <row r="4290" spans="1:5" x14ac:dyDescent="0.3">
      <c r="A4290" s="24">
        <v>42914.375</v>
      </c>
      <c r="B4290" s="25">
        <v>1.7396712471997653E-4</v>
      </c>
      <c r="C4290" s="26">
        <v>51.57</v>
      </c>
      <c r="D4290" s="26">
        <v>2</v>
      </c>
      <c r="E4290" s="27">
        <f t="shared" si="66"/>
        <v>78.590205287048491</v>
      </c>
    </row>
    <row r="4291" spans="1:5" x14ac:dyDescent="0.3">
      <c r="A4291" s="24">
        <v>42914.416666666664</v>
      </c>
      <c r="B4291" s="25">
        <v>1.7896603197945339E-4</v>
      </c>
      <c r="C4291" s="26">
        <v>42.629999999999995</v>
      </c>
      <c r="D4291" s="26">
        <v>1</v>
      </c>
      <c r="E4291" s="27">
        <f t="shared" si="66"/>
        <v>66.832860223168694</v>
      </c>
    </row>
    <row r="4292" spans="1:5" x14ac:dyDescent="0.3">
      <c r="A4292" s="24">
        <v>42914.458333333336</v>
      </c>
      <c r="B4292" s="25">
        <v>1.8308801569020489E-4</v>
      </c>
      <c r="C4292" s="26">
        <v>42.7</v>
      </c>
      <c r="D4292" s="26">
        <v>1</v>
      </c>
      <c r="E4292" s="27">
        <f t="shared" si="66"/>
        <v>68.484438444952531</v>
      </c>
    </row>
    <row r="4293" spans="1:5" x14ac:dyDescent="0.3">
      <c r="A4293" s="24">
        <v>42914.5</v>
      </c>
      <c r="B4293" s="25">
        <v>1.7747776211280957E-4</v>
      </c>
      <c r="C4293" s="26">
        <v>42.26</v>
      </c>
      <c r="D4293" s="26">
        <v>1</v>
      </c>
      <c r="E4293" s="27">
        <f t="shared" si="66"/>
        <v>65.701841587533025</v>
      </c>
    </row>
    <row r="4294" spans="1:5" x14ac:dyDescent="0.3">
      <c r="A4294" s="24">
        <v>42914.541666666664</v>
      </c>
      <c r="B4294" s="25">
        <v>1.6004670399121022E-4</v>
      </c>
      <c r="C4294" s="26">
        <v>42.53</v>
      </c>
      <c r="D4294" s="26">
        <v>1</v>
      </c>
      <c r="E4294" s="27">
        <f t="shared" si="66"/>
        <v>59.627448169736454</v>
      </c>
    </row>
    <row r="4295" spans="1:5" x14ac:dyDescent="0.3">
      <c r="A4295" s="24">
        <v>42914.583333333336</v>
      </c>
      <c r="B4295" s="25">
        <v>1.5358304949617896E-4</v>
      </c>
      <c r="C4295" s="26">
        <v>41.959999999999994</v>
      </c>
      <c r="D4295" s="26">
        <v>1</v>
      </c>
      <c r="E4295" s="27">
        <f t="shared" si="66"/>
        <v>56.452460070090694</v>
      </c>
    </row>
    <row r="4296" spans="1:5" x14ac:dyDescent="0.3">
      <c r="A4296" s="24">
        <v>42914.625</v>
      </c>
      <c r="B4296" s="25">
        <v>1.5519187201932293E-4</v>
      </c>
      <c r="C4296" s="26">
        <v>41.61</v>
      </c>
      <c r="D4296" s="26">
        <v>1</v>
      </c>
      <c r="E4296" s="27">
        <f t="shared" si="66"/>
        <v>56.567996041782479</v>
      </c>
    </row>
    <row r="4297" spans="1:5" x14ac:dyDescent="0.3">
      <c r="A4297" s="24">
        <v>42914.666666666664</v>
      </c>
      <c r="B4297" s="25">
        <v>1.5838479600756183E-4</v>
      </c>
      <c r="C4297" s="26">
        <v>41.36</v>
      </c>
      <c r="D4297" s="26">
        <v>2</v>
      </c>
      <c r="E4297" s="27">
        <f t="shared" si="66"/>
        <v>57.384965626765357</v>
      </c>
    </row>
    <row r="4298" spans="1:5" x14ac:dyDescent="0.3">
      <c r="A4298" s="24">
        <v>42914.708333333336</v>
      </c>
      <c r="B4298" s="25">
        <v>1.5365688809378287E-4</v>
      </c>
      <c r="C4298" s="26">
        <v>41.36</v>
      </c>
      <c r="D4298" s="26">
        <v>2</v>
      </c>
      <c r="E4298" s="27">
        <f t="shared" ref="E4298:E4361" si="67">C4298*B4298*8760</f>
        <v>55.671980290055608</v>
      </c>
    </row>
    <row r="4299" spans="1:5" x14ac:dyDescent="0.3">
      <c r="A4299" s="24">
        <v>42914.75</v>
      </c>
      <c r="B4299" s="25">
        <v>1.4504485809661797E-4</v>
      </c>
      <c r="C4299" s="26">
        <v>41.16</v>
      </c>
      <c r="D4299" s="26">
        <v>2</v>
      </c>
      <c r="E4299" s="27">
        <f t="shared" si="67"/>
        <v>52.297606107089521</v>
      </c>
    </row>
    <row r="4300" spans="1:5" x14ac:dyDescent="0.3">
      <c r="A4300" s="24">
        <v>42914.791666666664</v>
      </c>
      <c r="B4300" s="25">
        <v>1.3271649973031711E-4</v>
      </c>
      <c r="C4300" s="26">
        <v>41.58</v>
      </c>
      <c r="D4300" s="26">
        <v>2</v>
      </c>
      <c r="E4300" s="27">
        <f t="shared" si="67"/>
        <v>48.340764034970491</v>
      </c>
    </row>
    <row r="4301" spans="1:5" x14ac:dyDescent="0.3">
      <c r="A4301" s="24">
        <v>42914.833333333336</v>
      </c>
      <c r="B4301" s="25">
        <v>1.2219506891140544E-4</v>
      </c>
      <c r="C4301" s="26">
        <v>42.26</v>
      </c>
      <c r="D4301" s="26">
        <v>2</v>
      </c>
      <c r="E4301" s="27">
        <f t="shared" si="67"/>
        <v>45.236321242836901</v>
      </c>
    </row>
    <row r="4302" spans="1:5" x14ac:dyDescent="0.3">
      <c r="A4302" s="24">
        <v>42914.875</v>
      </c>
      <c r="B4302" s="25">
        <v>1.18634180471735E-4</v>
      </c>
      <c r="C4302" s="26">
        <v>47.81</v>
      </c>
      <c r="D4302" s="26">
        <v>2</v>
      </c>
      <c r="E4302" s="27">
        <f t="shared" si="67"/>
        <v>49.685845474777977</v>
      </c>
    </row>
    <row r="4303" spans="1:5" x14ac:dyDescent="0.3">
      <c r="A4303" s="24">
        <v>42914.916666666664</v>
      </c>
      <c r="B4303" s="25">
        <v>1.0720047455215281E-4</v>
      </c>
      <c r="C4303" s="26">
        <v>53.25</v>
      </c>
      <c r="D4303" s="26">
        <v>2</v>
      </c>
      <c r="E4303" s="27">
        <f t="shared" si="67"/>
        <v>50.005805364342727</v>
      </c>
    </row>
    <row r="4304" spans="1:5" x14ac:dyDescent="0.3">
      <c r="A4304" s="24">
        <v>42914.958333333336</v>
      </c>
      <c r="B4304" s="25">
        <v>9.7456994293620728E-5</v>
      </c>
      <c r="C4304" s="26">
        <v>44.97</v>
      </c>
      <c r="D4304" s="26">
        <v>2</v>
      </c>
      <c r="E4304" s="27">
        <f t="shared" si="67"/>
        <v>38.391935452444926</v>
      </c>
    </row>
    <row r="4305" spans="1:5" x14ac:dyDescent="0.3">
      <c r="A4305" s="24">
        <v>42915</v>
      </c>
      <c r="B4305" s="25">
        <v>9.1218844075406365E-5</v>
      </c>
      <c r="C4305" s="26">
        <v>42.53</v>
      </c>
      <c r="D4305" s="26">
        <v>3</v>
      </c>
      <c r="E4305" s="27">
        <f t="shared" si="67"/>
        <v>33.984747961496808</v>
      </c>
    </row>
    <row r="4306" spans="1:5" x14ac:dyDescent="0.3">
      <c r="A4306" s="24">
        <v>42915.041666666664</v>
      </c>
      <c r="B4306" s="25">
        <v>8.7697439985692259E-5</v>
      </c>
      <c r="C4306" s="26">
        <v>40.96</v>
      </c>
      <c r="D4306" s="26">
        <v>3</v>
      </c>
      <c r="E4306" s="27">
        <f t="shared" si="67"/>
        <v>31.466683362290247</v>
      </c>
    </row>
    <row r="4307" spans="1:5" x14ac:dyDescent="0.3">
      <c r="A4307" s="24">
        <v>42915.083333333336</v>
      </c>
      <c r="B4307" s="25">
        <v>8.5891596362244575E-5</v>
      </c>
      <c r="C4307" s="26">
        <v>40.600000000000009</v>
      </c>
      <c r="D4307" s="26">
        <v>3</v>
      </c>
      <c r="E4307" s="27">
        <f t="shared" si="67"/>
        <v>30.547861595810463</v>
      </c>
    </row>
    <row r="4308" spans="1:5" x14ac:dyDescent="0.3">
      <c r="A4308" s="24">
        <v>42915.125</v>
      </c>
      <c r="B4308" s="25">
        <v>8.5567442806242915E-5</v>
      </c>
      <c r="C4308" s="26">
        <v>40.46</v>
      </c>
      <c r="D4308" s="26">
        <v>3</v>
      </c>
      <c r="E4308" s="27">
        <f t="shared" si="67"/>
        <v>30.327634526839557</v>
      </c>
    </row>
    <row r="4309" spans="1:5" x14ac:dyDescent="0.3">
      <c r="A4309" s="24">
        <v>42915.166666666664</v>
      </c>
      <c r="B4309" s="25">
        <v>8.7727496078982738E-5</v>
      </c>
      <c r="C4309" s="26">
        <v>40.369999999999997</v>
      </c>
      <c r="D4309" s="26">
        <v>3</v>
      </c>
      <c r="E4309" s="27">
        <f t="shared" si="67"/>
        <v>31.024056986366752</v>
      </c>
    </row>
    <row r="4310" spans="1:5" x14ac:dyDescent="0.3">
      <c r="A4310" s="24">
        <v>42915.208333333336</v>
      </c>
      <c r="B4310" s="25">
        <v>9.0162150394535633E-5</v>
      </c>
      <c r="C4310" s="26">
        <v>40.86</v>
      </c>
      <c r="D4310" s="26">
        <v>3</v>
      </c>
      <c r="E4310" s="27">
        <f t="shared" si="67"/>
        <v>32.272063074457556</v>
      </c>
    </row>
    <row r="4311" spans="1:5" x14ac:dyDescent="0.3">
      <c r="A4311" s="24">
        <v>42915.25</v>
      </c>
      <c r="B4311" s="25">
        <v>9.9484964124780064E-5</v>
      </c>
      <c r="C4311" s="26">
        <v>41.81</v>
      </c>
      <c r="D4311" s="26">
        <v>3</v>
      </c>
      <c r="E4311" s="27">
        <f t="shared" si="67"/>
        <v>36.436925226499802</v>
      </c>
    </row>
    <row r="4312" spans="1:5" x14ac:dyDescent="0.3">
      <c r="A4312" s="24">
        <v>42915.291666666664</v>
      </c>
      <c r="B4312" s="25">
        <v>1.3285691121375597E-4</v>
      </c>
      <c r="C4312" s="26">
        <v>46.83</v>
      </c>
      <c r="D4312" s="26">
        <v>3</v>
      </c>
      <c r="E4312" s="27">
        <f t="shared" si="67"/>
        <v>54.501996972748081</v>
      </c>
    </row>
    <row r="4313" spans="1:5" x14ac:dyDescent="0.3">
      <c r="A4313" s="24">
        <v>42915.333333333336</v>
      </c>
      <c r="B4313" s="25">
        <v>1.5899722632174633E-4</v>
      </c>
      <c r="C4313" s="26">
        <v>50.649999999999991</v>
      </c>
      <c r="D4313" s="26">
        <v>2</v>
      </c>
      <c r="E4313" s="27">
        <f t="shared" si="67"/>
        <v>70.546115335600916</v>
      </c>
    </row>
    <row r="4314" spans="1:5" x14ac:dyDescent="0.3">
      <c r="A4314" s="24">
        <v>42915.375</v>
      </c>
      <c r="B4314" s="25">
        <v>1.7262874445980356E-4</v>
      </c>
      <c r="C4314" s="26">
        <v>50.769999999999996</v>
      </c>
      <c r="D4314" s="26">
        <v>2</v>
      </c>
      <c r="E4314" s="27">
        <f t="shared" si="67"/>
        <v>76.775805480524212</v>
      </c>
    </row>
    <row r="4315" spans="1:5" x14ac:dyDescent="0.3">
      <c r="A4315" s="24">
        <v>42915.416666666664</v>
      </c>
      <c r="B4315" s="25">
        <v>1.7794418040148463E-4</v>
      </c>
      <c r="C4315" s="26">
        <v>49.260000000000005</v>
      </c>
      <c r="D4315" s="26">
        <v>1</v>
      </c>
      <c r="E4315" s="27">
        <f t="shared" si="67"/>
        <v>76.786045660815688</v>
      </c>
    </row>
    <row r="4316" spans="1:5" x14ac:dyDescent="0.3">
      <c r="A4316" s="24">
        <v>42915.458333333336</v>
      </c>
      <c r="B4316" s="25">
        <v>1.8185177408633791E-4</v>
      </c>
      <c r="C4316" s="26">
        <v>48.97</v>
      </c>
      <c r="D4316" s="26">
        <v>1</v>
      </c>
      <c r="E4316" s="27">
        <f t="shared" si="67"/>
        <v>78.010264862589793</v>
      </c>
    </row>
    <row r="4317" spans="1:5" x14ac:dyDescent="0.3">
      <c r="A4317" s="24">
        <v>42915.5</v>
      </c>
      <c r="B4317" s="25">
        <v>1.7631391946001818E-4</v>
      </c>
      <c r="C4317" s="26">
        <v>49.960000000000008</v>
      </c>
      <c r="D4317" s="26">
        <v>1</v>
      </c>
      <c r="E4317" s="27">
        <f t="shared" si="67"/>
        <v>77.163716326109181</v>
      </c>
    </row>
    <row r="4318" spans="1:5" x14ac:dyDescent="0.3">
      <c r="A4318" s="24">
        <v>42915.541666666664</v>
      </c>
      <c r="B4318" s="25">
        <v>1.5835655713101806E-4</v>
      </c>
      <c r="C4318" s="26">
        <v>45.2</v>
      </c>
      <c r="D4318" s="26">
        <v>1</v>
      </c>
      <c r="E4318" s="27">
        <f t="shared" si="67"/>
        <v>62.701595509140866</v>
      </c>
    </row>
    <row r="4319" spans="1:5" x14ac:dyDescent="0.3">
      <c r="A4319" s="24">
        <v>42915.583333333336</v>
      </c>
      <c r="B4319" s="25">
        <v>1.4841074755239298E-4</v>
      </c>
      <c r="C4319" s="26">
        <v>41.959999999999994</v>
      </c>
      <c r="D4319" s="26">
        <v>1</v>
      </c>
      <c r="E4319" s="27">
        <f t="shared" si="67"/>
        <v>54.551279113534058</v>
      </c>
    </row>
    <row r="4320" spans="1:5" x14ac:dyDescent="0.3">
      <c r="A4320" s="24">
        <v>42915.625</v>
      </c>
      <c r="B4320" s="25">
        <v>1.4738430760025914E-4</v>
      </c>
      <c r="C4320" s="26">
        <v>41.46</v>
      </c>
      <c r="D4320" s="26">
        <v>1</v>
      </c>
      <c r="E4320" s="27">
        <f t="shared" si="67"/>
        <v>53.528447723615081</v>
      </c>
    </row>
    <row r="4321" spans="1:5" x14ac:dyDescent="0.3">
      <c r="A4321" s="24">
        <v>42915.666666666664</v>
      </c>
      <c r="B4321" s="25">
        <v>1.4869981017632869E-4</v>
      </c>
      <c r="C4321" s="26">
        <v>40.96</v>
      </c>
      <c r="D4321" s="26">
        <v>2</v>
      </c>
      <c r="E4321" s="27">
        <f t="shared" si="67"/>
        <v>53.354919409444427</v>
      </c>
    </row>
    <row r="4322" spans="1:5" x14ac:dyDescent="0.3">
      <c r="A4322" s="24">
        <v>42915.708333333336</v>
      </c>
      <c r="B4322" s="25">
        <v>1.4624080900533639E-4</v>
      </c>
      <c r="C4322" s="26">
        <v>40.96</v>
      </c>
      <c r="D4322" s="26">
        <v>2</v>
      </c>
      <c r="E4322" s="27">
        <f t="shared" si="67"/>
        <v>52.472606182881151</v>
      </c>
    </row>
    <row r="4323" spans="1:5" x14ac:dyDescent="0.3">
      <c r="A4323" s="24">
        <v>42915.75</v>
      </c>
      <c r="B4323" s="25">
        <v>1.4132777085221462E-4</v>
      </c>
      <c r="C4323" s="26">
        <v>40.86</v>
      </c>
      <c r="D4323" s="26">
        <v>2</v>
      </c>
      <c r="E4323" s="27">
        <f t="shared" si="67"/>
        <v>50.585957801108243</v>
      </c>
    </row>
    <row r="4324" spans="1:5" x14ac:dyDescent="0.3">
      <c r="A4324" s="24">
        <v>42915.791666666664</v>
      </c>
      <c r="B4324" s="25">
        <v>1.3303921713558626E-4</v>
      </c>
      <c r="C4324" s="26">
        <v>41.259999999999991</v>
      </c>
      <c r="D4324" s="26">
        <v>2</v>
      </c>
      <c r="E4324" s="27">
        <f t="shared" si="67"/>
        <v>48.085375347365165</v>
      </c>
    </row>
    <row r="4325" spans="1:5" x14ac:dyDescent="0.3">
      <c r="A4325" s="24">
        <v>42915.833333333336</v>
      </c>
      <c r="B4325" s="25">
        <v>1.2585694103984461E-4</v>
      </c>
      <c r="C4325" s="26">
        <v>42.29</v>
      </c>
      <c r="D4325" s="26">
        <v>2</v>
      </c>
      <c r="E4325" s="27">
        <f t="shared" si="67"/>
        <v>46.625012720397251</v>
      </c>
    </row>
    <row r="4326" spans="1:5" x14ac:dyDescent="0.3">
      <c r="A4326" s="24">
        <v>42915.875</v>
      </c>
      <c r="B4326" s="25">
        <v>1.2494475203133162E-4</v>
      </c>
      <c r="C4326" s="26">
        <v>50.05</v>
      </c>
      <c r="D4326" s="26">
        <v>2</v>
      </c>
      <c r="E4326" s="27">
        <f t="shared" si="67"/>
        <v>54.780527191112974</v>
      </c>
    </row>
    <row r="4327" spans="1:5" x14ac:dyDescent="0.3">
      <c r="A4327" s="24">
        <v>42915.916666666664</v>
      </c>
      <c r="B4327" s="25">
        <v>1.1476822518177641E-4</v>
      </c>
      <c r="C4327" s="26">
        <v>52.15</v>
      </c>
      <c r="D4327" s="26">
        <v>2</v>
      </c>
      <c r="E4327" s="27">
        <f t="shared" si="67"/>
        <v>52.430027382691648</v>
      </c>
    </row>
    <row r="4328" spans="1:5" x14ac:dyDescent="0.3">
      <c r="A4328" s="24">
        <v>42915.958333333336</v>
      </c>
      <c r="B4328" s="25">
        <v>1.031501057494734E-4</v>
      </c>
      <c r="C4328" s="26">
        <v>45.41</v>
      </c>
      <c r="D4328" s="26">
        <v>2</v>
      </c>
      <c r="E4328" s="27">
        <f t="shared" si="67"/>
        <v>41.032245606252225</v>
      </c>
    </row>
    <row r="4329" spans="1:5" x14ac:dyDescent="0.3">
      <c r="A4329" s="24">
        <v>42916</v>
      </c>
      <c r="B4329" s="25">
        <v>9.4611193665679812E-5</v>
      </c>
      <c r="C4329" s="26">
        <v>44.7</v>
      </c>
      <c r="D4329" s="26">
        <v>3</v>
      </c>
      <c r="E4329" s="27">
        <f t="shared" si="67"/>
        <v>37.047094326057582</v>
      </c>
    </row>
    <row r="4330" spans="1:5" x14ac:dyDescent="0.3">
      <c r="A4330" s="24">
        <v>42916.041666666664</v>
      </c>
      <c r="B4330" s="25">
        <v>8.9790586544592836E-5</v>
      </c>
      <c r="C4330" s="26">
        <v>41.51</v>
      </c>
      <c r="D4330" s="26">
        <v>3</v>
      </c>
      <c r="E4330" s="27">
        <f t="shared" si="67"/>
        <v>32.650335487802586</v>
      </c>
    </row>
    <row r="4331" spans="1:5" x14ac:dyDescent="0.3">
      <c r="A4331" s="24">
        <v>42916.083333333336</v>
      </c>
      <c r="B4331" s="25">
        <v>8.7031095940901979E-5</v>
      </c>
      <c r="C4331" s="26">
        <v>40</v>
      </c>
      <c r="D4331" s="26">
        <v>3</v>
      </c>
      <c r="E4331" s="27">
        <f t="shared" si="67"/>
        <v>30.495696017692055</v>
      </c>
    </row>
    <row r="4332" spans="1:5" x14ac:dyDescent="0.3">
      <c r="A4332" s="24">
        <v>42916.125</v>
      </c>
      <c r="B4332" s="25">
        <v>8.5942077586984673E-5</v>
      </c>
      <c r="C4332" s="26">
        <v>40.49</v>
      </c>
      <c r="D4332" s="26">
        <v>3</v>
      </c>
      <c r="E4332" s="27">
        <f t="shared" si="67"/>
        <v>30.483001760313805</v>
      </c>
    </row>
    <row r="4333" spans="1:5" x14ac:dyDescent="0.3">
      <c r="A4333" s="24">
        <v>42916.166666666664</v>
      </c>
      <c r="B4333" s="25">
        <v>8.6598705962737623E-5</v>
      </c>
      <c r="C4333" s="26">
        <v>40.42</v>
      </c>
      <c r="D4333" s="26">
        <v>3</v>
      </c>
      <c r="E4333" s="27">
        <f t="shared" si="67"/>
        <v>30.66280052832137</v>
      </c>
    </row>
    <row r="4334" spans="1:5" x14ac:dyDescent="0.3">
      <c r="A4334" s="24">
        <v>42916.208333333336</v>
      </c>
      <c r="B4334" s="25">
        <v>8.4044778486004105E-5</v>
      </c>
      <c r="C4334" s="26">
        <v>41.180000000000007</v>
      </c>
      <c r="D4334" s="26">
        <v>3</v>
      </c>
      <c r="E4334" s="27">
        <f t="shared" si="67"/>
        <v>30.318044447749969</v>
      </c>
    </row>
    <row r="4335" spans="1:5" x14ac:dyDescent="0.3">
      <c r="A4335" s="24">
        <v>42916.25</v>
      </c>
      <c r="B4335" s="25">
        <v>8.1118971378938418E-5</v>
      </c>
      <c r="C4335" s="26">
        <v>42.03</v>
      </c>
      <c r="D4335" s="26">
        <v>3</v>
      </c>
      <c r="E4335" s="27">
        <f t="shared" si="67"/>
        <v>29.866610015417407</v>
      </c>
    </row>
    <row r="4336" spans="1:5" x14ac:dyDescent="0.3">
      <c r="A4336" s="24">
        <v>42916.291666666664</v>
      </c>
      <c r="B4336" s="25">
        <v>9.3165003835846198E-5</v>
      </c>
      <c r="C4336" s="26">
        <v>44.95</v>
      </c>
      <c r="D4336" s="26">
        <v>3</v>
      </c>
      <c r="E4336" s="27">
        <f t="shared" si="67"/>
        <v>36.684838240410471</v>
      </c>
    </row>
    <row r="4337" spans="1:5" x14ac:dyDescent="0.3">
      <c r="A4337" s="24">
        <v>42916.333333333336</v>
      </c>
      <c r="B4337" s="25">
        <v>1.0786291041744883E-4</v>
      </c>
      <c r="C4337" s="26">
        <v>49.89</v>
      </c>
      <c r="D4337" s="26">
        <v>2</v>
      </c>
      <c r="E4337" s="27">
        <f t="shared" si="67"/>
        <v>47.140018062364334</v>
      </c>
    </row>
    <row r="4338" spans="1:5" x14ac:dyDescent="0.3">
      <c r="A4338" s="24">
        <v>42916.375</v>
      </c>
      <c r="B4338" s="25">
        <v>1.2230148512708895E-4</v>
      </c>
      <c r="C4338" s="26">
        <v>49.89</v>
      </c>
      <c r="D4338" s="26">
        <v>2</v>
      </c>
      <c r="E4338" s="27">
        <f t="shared" si="67"/>
        <v>53.450200774596496</v>
      </c>
    </row>
    <row r="4339" spans="1:5" x14ac:dyDescent="0.3">
      <c r="A4339" s="24">
        <v>42916.416666666664</v>
      </c>
      <c r="B4339" s="25">
        <v>1.2740764056418745E-4</v>
      </c>
      <c r="C4339" s="26">
        <v>49.89</v>
      </c>
      <c r="D4339" s="26">
        <v>1</v>
      </c>
      <c r="E4339" s="27">
        <f t="shared" si="67"/>
        <v>55.68177656466645</v>
      </c>
    </row>
    <row r="4340" spans="1:5" x14ac:dyDescent="0.3">
      <c r="A4340" s="24">
        <v>42916.458333333336</v>
      </c>
      <c r="B4340" s="25">
        <v>1.3087532086751292E-4</v>
      </c>
      <c r="C4340" s="26">
        <v>48.13000000000001</v>
      </c>
      <c r="D4340" s="26">
        <v>1</v>
      </c>
      <c r="E4340" s="27">
        <f t="shared" si="67"/>
        <v>55.179495733775767</v>
      </c>
    </row>
    <row r="4341" spans="1:5" x14ac:dyDescent="0.3">
      <c r="A4341" s="24">
        <v>42916.5</v>
      </c>
      <c r="B4341" s="25">
        <v>1.2882063319284338E-4</v>
      </c>
      <c r="C4341" s="26">
        <v>49.960000000000008</v>
      </c>
      <c r="D4341" s="26">
        <v>1</v>
      </c>
      <c r="E4341" s="27">
        <f t="shared" si="67"/>
        <v>56.378298588594632</v>
      </c>
    </row>
    <row r="4342" spans="1:5" x14ac:dyDescent="0.3">
      <c r="A4342" s="24">
        <v>42916.541666666664</v>
      </c>
      <c r="B4342" s="25">
        <v>1.1993216910612585E-4</v>
      </c>
      <c r="C4342" s="26">
        <v>50.05</v>
      </c>
      <c r="D4342" s="26">
        <v>1</v>
      </c>
      <c r="E4342" s="27">
        <f t="shared" si="67"/>
        <v>52.582820358551608</v>
      </c>
    </row>
    <row r="4343" spans="1:5" x14ac:dyDescent="0.3">
      <c r="A4343" s="24">
        <v>42916.583333333336</v>
      </c>
      <c r="B4343" s="25">
        <v>1.1643257767975382E-4</v>
      </c>
      <c r="C4343" s="26">
        <v>48.22</v>
      </c>
      <c r="D4343" s="26">
        <v>1</v>
      </c>
      <c r="E4343" s="27">
        <f t="shared" si="67"/>
        <v>49.181959126487307</v>
      </c>
    </row>
    <row r="4344" spans="1:5" x14ac:dyDescent="0.3">
      <c r="A4344" s="24">
        <v>42916.625</v>
      </c>
      <c r="B4344" s="25">
        <v>1.1398011296010918E-4</v>
      </c>
      <c r="C4344" s="26">
        <v>45.039999999999992</v>
      </c>
      <c r="D4344" s="26">
        <v>1</v>
      </c>
      <c r="E4344" s="27">
        <f t="shared" si="67"/>
        <v>44.970899160456248</v>
      </c>
    </row>
    <row r="4345" spans="1:5" x14ac:dyDescent="0.3">
      <c r="A4345" s="24">
        <v>42916.666666666664</v>
      </c>
      <c r="B4345" s="25">
        <v>1.1520998484973528E-4</v>
      </c>
      <c r="C4345" s="26">
        <v>44.08</v>
      </c>
      <c r="D4345" s="26">
        <v>2</v>
      </c>
      <c r="E4345" s="27">
        <f t="shared" si="67"/>
        <v>44.487275717864662</v>
      </c>
    </row>
    <row r="4346" spans="1:5" x14ac:dyDescent="0.3">
      <c r="A4346" s="24">
        <v>42916.708333333336</v>
      </c>
      <c r="B4346" s="25">
        <v>1.1627336982633278E-4</v>
      </c>
      <c r="C4346" s="26">
        <v>43.5</v>
      </c>
      <c r="D4346" s="26">
        <v>2</v>
      </c>
      <c r="E4346" s="27">
        <f t="shared" si="67"/>
        <v>44.307130306022373</v>
      </c>
    </row>
    <row r="4347" spans="1:5" x14ac:dyDescent="0.3">
      <c r="A4347" s="24">
        <v>42916.75</v>
      </c>
      <c r="B4347" s="25">
        <v>1.1878763047060645E-4</v>
      </c>
      <c r="C4347" s="26">
        <v>42.2</v>
      </c>
      <c r="D4347" s="26">
        <v>2</v>
      </c>
      <c r="E4347" s="27">
        <f t="shared" si="67"/>
        <v>43.912460931330031</v>
      </c>
    </row>
    <row r="4348" spans="1:5" x14ac:dyDescent="0.3">
      <c r="A4348" s="24">
        <v>42916.791666666664</v>
      </c>
      <c r="B4348" s="25">
        <v>1.194957984083002E-4</v>
      </c>
      <c r="C4348" s="26">
        <v>42.430000000000007</v>
      </c>
      <c r="D4348" s="26">
        <v>2</v>
      </c>
      <c r="E4348" s="27">
        <f t="shared" si="67"/>
        <v>44.415010923826202</v>
      </c>
    </row>
    <row r="4349" spans="1:5" x14ac:dyDescent="0.3">
      <c r="A4349" s="24">
        <v>42916.833333333336</v>
      </c>
      <c r="B4349" s="25">
        <v>1.1834373768939361E-4</v>
      </c>
      <c r="C4349" s="26">
        <v>43.55</v>
      </c>
      <c r="D4349" s="26">
        <v>2</v>
      </c>
      <c r="E4349" s="27">
        <f t="shared" si="67"/>
        <v>45.147899241028277</v>
      </c>
    </row>
    <row r="4350" spans="1:5" x14ac:dyDescent="0.3">
      <c r="A4350" s="24">
        <v>42916.875</v>
      </c>
      <c r="B4350" s="25">
        <v>1.2106544472758708E-4</v>
      </c>
      <c r="C4350" s="26">
        <v>47.03</v>
      </c>
      <c r="D4350" s="26">
        <v>2</v>
      </c>
      <c r="E4350" s="27">
        <f t="shared" si="67"/>
        <v>49.876880902116561</v>
      </c>
    </row>
    <row r="4351" spans="1:5" x14ac:dyDescent="0.3">
      <c r="A4351" s="24">
        <v>42916.916666666664</v>
      </c>
      <c r="B4351" s="25">
        <v>1.1249298900441263E-4</v>
      </c>
      <c r="C4351" s="26">
        <v>48.149999999999991</v>
      </c>
      <c r="D4351" s="26">
        <v>2</v>
      </c>
      <c r="E4351" s="27">
        <f t="shared" si="67"/>
        <v>47.448867804127218</v>
      </c>
    </row>
    <row r="4352" spans="1:5" x14ac:dyDescent="0.3">
      <c r="A4352" s="24">
        <v>42916.958333333336</v>
      </c>
      <c r="B4352" s="25">
        <v>1.0973932365567324E-4</v>
      </c>
      <c r="C4352" s="26">
        <v>44.08</v>
      </c>
      <c r="D4352" s="26">
        <v>2</v>
      </c>
      <c r="E4352" s="27">
        <f t="shared" si="67"/>
        <v>42.374830227860592</v>
      </c>
    </row>
    <row r="4353" spans="1:5" x14ac:dyDescent="0.3">
      <c r="A4353" s="24">
        <v>42917</v>
      </c>
      <c r="B4353" s="25">
        <v>9.9777335498619639E-5</v>
      </c>
      <c r="C4353" s="26">
        <v>50.05</v>
      </c>
      <c r="D4353" s="26">
        <v>3</v>
      </c>
      <c r="E4353" s="27">
        <f t="shared" si="67"/>
        <v>43.746175421343793</v>
      </c>
    </row>
    <row r="4354" spans="1:5" x14ac:dyDescent="0.3">
      <c r="A4354" s="24">
        <v>42917.041666666664</v>
      </c>
      <c r="B4354" s="25">
        <v>9.3829882406377147E-5</v>
      </c>
      <c r="C4354" s="26">
        <v>49.27</v>
      </c>
      <c r="D4354" s="26">
        <v>3</v>
      </c>
      <c r="E4354" s="27">
        <f t="shared" si="67"/>
        <v>40.497465161980891</v>
      </c>
    </row>
    <row r="4355" spans="1:5" x14ac:dyDescent="0.3">
      <c r="A4355" s="24">
        <v>42917.083333333336</v>
      </c>
      <c r="B4355" s="25">
        <v>9.0617159836470384E-5</v>
      </c>
      <c r="C4355" s="26">
        <v>44.900000000000006</v>
      </c>
      <c r="D4355" s="26">
        <v>3</v>
      </c>
      <c r="E4355" s="27">
        <f t="shared" si="67"/>
        <v>35.641903775519879</v>
      </c>
    </row>
    <row r="4356" spans="1:5" x14ac:dyDescent="0.3">
      <c r="A4356" s="24">
        <v>42917.125</v>
      </c>
      <c r="B4356" s="25">
        <v>8.9405119479622351E-5</v>
      </c>
      <c r="C4356" s="26">
        <v>43.97</v>
      </c>
      <c r="D4356" s="26">
        <v>3</v>
      </c>
      <c r="E4356" s="27">
        <f t="shared" si="67"/>
        <v>34.436813586826389</v>
      </c>
    </row>
    <row r="4357" spans="1:5" x14ac:dyDescent="0.3">
      <c r="A4357" s="24">
        <v>42917.166666666664</v>
      </c>
      <c r="B4357" s="25">
        <v>8.9621683426289276E-5</v>
      </c>
      <c r="C4357" s="26">
        <v>42.73</v>
      </c>
      <c r="D4357" s="26">
        <v>3</v>
      </c>
      <c r="E4357" s="27">
        <f t="shared" si="67"/>
        <v>33.546722507374781</v>
      </c>
    </row>
    <row r="4358" spans="1:5" x14ac:dyDescent="0.3">
      <c r="A4358" s="24">
        <v>42917.208333333336</v>
      </c>
      <c r="B4358" s="25">
        <v>8.7613766370668521E-5</v>
      </c>
      <c r="C4358" s="26">
        <v>42.03</v>
      </c>
      <c r="D4358" s="26">
        <v>3</v>
      </c>
      <c r="E4358" s="27">
        <f t="shared" si="67"/>
        <v>32.257881820898575</v>
      </c>
    </row>
    <row r="4359" spans="1:5" x14ac:dyDescent="0.3">
      <c r="A4359" s="24">
        <v>42917.25</v>
      </c>
      <c r="B4359" s="25">
        <v>7.8680532776947856E-5</v>
      </c>
      <c r="C4359" s="26">
        <v>42.03</v>
      </c>
      <c r="D4359" s="26">
        <v>3</v>
      </c>
      <c r="E4359" s="27">
        <f t="shared" si="67"/>
        <v>28.968818863308435</v>
      </c>
    </row>
    <row r="4360" spans="1:5" x14ac:dyDescent="0.3">
      <c r="A4360" s="24">
        <v>42917.291666666664</v>
      </c>
      <c r="B4360" s="25">
        <v>8.3542375738077026E-5</v>
      </c>
      <c r="C4360" s="26">
        <v>41.7</v>
      </c>
      <c r="D4360" s="26">
        <v>3</v>
      </c>
      <c r="E4360" s="27">
        <f t="shared" si="67"/>
        <v>30.517361518113635</v>
      </c>
    </row>
    <row r="4361" spans="1:5" x14ac:dyDescent="0.3">
      <c r="A4361" s="24">
        <v>42917.333333333336</v>
      </c>
      <c r="B4361" s="25">
        <v>9.125785920504729E-5</v>
      </c>
      <c r="C4361" s="26">
        <v>42.84</v>
      </c>
      <c r="D4361" s="26">
        <v>3</v>
      </c>
      <c r="E4361" s="27">
        <f t="shared" si="67"/>
        <v>34.247103389895422</v>
      </c>
    </row>
    <row r="4362" spans="1:5" x14ac:dyDescent="0.3">
      <c r="A4362" s="24">
        <v>42917.375</v>
      </c>
      <c r="B4362" s="25">
        <v>9.9812286062519429E-5</v>
      </c>
      <c r="C4362" s="26">
        <v>43.99</v>
      </c>
      <c r="D4362" s="26">
        <v>3</v>
      </c>
      <c r="E4362" s="27">
        <f t="shared" ref="E4362:E4425" si="68">C4362*B4362*8760</f>
        <v>38.462903983678409</v>
      </c>
    </row>
    <row r="4363" spans="1:5" x14ac:dyDescent="0.3">
      <c r="A4363" s="24">
        <v>42917.416666666664</v>
      </c>
      <c r="B4363" s="25">
        <v>1.0551171871115264E-4</v>
      </c>
      <c r="C4363" s="26">
        <v>43.97</v>
      </c>
      <c r="D4363" s="26">
        <v>3</v>
      </c>
      <c r="E4363" s="27">
        <f t="shared" si="68"/>
        <v>40.64070838034938</v>
      </c>
    </row>
    <row r="4364" spans="1:5" x14ac:dyDescent="0.3">
      <c r="A4364" s="24">
        <v>42917.458333333336</v>
      </c>
      <c r="B4364" s="25">
        <v>1.0936934608761199E-4</v>
      </c>
      <c r="C4364" s="26">
        <v>44.900000000000006</v>
      </c>
      <c r="D4364" s="26">
        <v>3</v>
      </c>
      <c r="E4364" s="27">
        <f t="shared" si="68"/>
        <v>43.017588680563904</v>
      </c>
    </row>
    <row r="4365" spans="1:5" x14ac:dyDescent="0.3">
      <c r="A4365" s="24">
        <v>42917.5</v>
      </c>
      <c r="B4365" s="25">
        <v>1.1171270743552984E-4</v>
      </c>
      <c r="C4365" s="26">
        <v>46.01</v>
      </c>
      <c r="D4365" s="26">
        <v>3</v>
      </c>
      <c r="E4365" s="27">
        <f t="shared" si="68"/>
        <v>45.02553862139245</v>
      </c>
    </row>
    <row r="4366" spans="1:5" x14ac:dyDescent="0.3">
      <c r="A4366" s="24">
        <v>42917.541666666664</v>
      </c>
      <c r="B4366" s="25">
        <v>1.1092871831875811E-4</v>
      </c>
      <c r="C4366" s="26">
        <v>49.27</v>
      </c>
      <c r="D4366" s="26">
        <v>3</v>
      </c>
      <c r="E4366" s="27">
        <f t="shared" si="68"/>
        <v>47.877411655711256</v>
      </c>
    </row>
    <row r="4367" spans="1:5" x14ac:dyDescent="0.3">
      <c r="A4367" s="24">
        <v>42917.583333333336</v>
      </c>
      <c r="B4367" s="25">
        <v>1.0868041955532203E-4</v>
      </c>
      <c r="C4367" s="26">
        <v>47</v>
      </c>
      <c r="D4367" s="26">
        <v>3</v>
      </c>
      <c r="E4367" s="27">
        <f t="shared" si="68"/>
        <v>44.745902339317183</v>
      </c>
    </row>
    <row r="4368" spans="1:5" x14ac:dyDescent="0.3">
      <c r="A4368" s="24">
        <v>42917.625</v>
      </c>
      <c r="B4368" s="25">
        <v>1.0497725285310031E-4</v>
      </c>
      <c r="C4368" s="26">
        <v>43.97</v>
      </c>
      <c r="D4368" s="26">
        <v>3</v>
      </c>
      <c r="E4368" s="27">
        <f t="shared" si="68"/>
        <v>40.434844317649187</v>
      </c>
    </row>
    <row r="4369" spans="1:5" x14ac:dyDescent="0.3">
      <c r="A4369" s="24">
        <v>42917.666666666664</v>
      </c>
      <c r="B4369" s="25">
        <v>1.0202758906016998E-4</v>
      </c>
      <c r="C4369" s="26">
        <v>42</v>
      </c>
      <c r="D4369" s="26">
        <v>3</v>
      </c>
      <c r="E4369" s="27">
        <f t="shared" si="68"/>
        <v>37.537990567017737</v>
      </c>
    </row>
    <row r="4370" spans="1:5" x14ac:dyDescent="0.3">
      <c r="A4370" s="24">
        <v>42917.708333333336</v>
      </c>
      <c r="B4370" s="25">
        <v>1.0207698099324753E-4</v>
      </c>
      <c r="C4370" s="26">
        <v>41.51</v>
      </c>
      <c r="D4370" s="26">
        <v>3</v>
      </c>
      <c r="E4370" s="27">
        <f t="shared" si="68"/>
        <v>37.118007613820211</v>
      </c>
    </row>
    <row r="4371" spans="1:5" x14ac:dyDescent="0.3">
      <c r="A4371" s="24">
        <v>42917.75</v>
      </c>
      <c r="B4371" s="25">
        <v>1.0449430853403734E-4</v>
      </c>
      <c r="C4371" s="26">
        <v>41.51</v>
      </c>
      <c r="D4371" s="26">
        <v>2</v>
      </c>
      <c r="E4371" s="27">
        <f t="shared" si="68"/>
        <v>37.997014625891509</v>
      </c>
    </row>
    <row r="4372" spans="1:5" x14ac:dyDescent="0.3">
      <c r="A4372" s="24">
        <v>42917.791666666664</v>
      </c>
      <c r="B4372" s="25">
        <v>1.0710022910715457E-4</v>
      </c>
      <c r="C4372" s="26">
        <v>42.03</v>
      </c>
      <c r="D4372" s="26">
        <v>2</v>
      </c>
      <c r="E4372" s="27">
        <f t="shared" si="68"/>
        <v>39.432462233313672</v>
      </c>
    </row>
    <row r="4373" spans="1:5" x14ac:dyDescent="0.3">
      <c r="A4373" s="24">
        <v>42917.833333333336</v>
      </c>
      <c r="B4373" s="25">
        <v>1.1340846835343725E-4</v>
      </c>
      <c r="C4373" s="26">
        <v>43.99</v>
      </c>
      <c r="D4373" s="26">
        <v>2</v>
      </c>
      <c r="E4373" s="27">
        <f t="shared" si="68"/>
        <v>43.702225460321095</v>
      </c>
    </row>
    <row r="4374" spans="1:5" x14ac:dyDescent="0.3">
      <c r="A4374" s="24">
        <v>42917.875</v>
      </c>
      <c r="B4374" s="25">
        <v>1.1867791572120129E-4</v>
      </c>
      <c r="C4374" s="26">
        <v>47.82</v>
      </c>
      <c r="D4374" s="26">
        <v>2</v>
      </c>
      <c r="E4374" s="27">
        <f t="shared" si="68"/>
        <v>49.714558664941528</v>
      </c>
    </row>
    <row r="4375" spans="1:5" x14ac:dyDescent="0.3">
      <c r="A4375" s="24">
        <v>42917.916666666664</v>
      </c>
      <c r="B4375" s="25">
        <v>1.0991220838250189E-4</v>
      </c>
      <c r="C4375" s="26">
        <v>49.03</v>
      </c>
      <c r="D4375" s="26">
        <v>2</v>
      </c>
      <c r="E4375" s="27">
        <f t="shared" si="68"/>
        <v>47.207601254468031</v>
      </c>
    </row>
    <row r="4376" spans="1:5" x14ac:dyDescent="0.3">
      <c r="A4376" s="24">
        <v>42917.958333333336</v>
      </c>
      <c r="B4376" s="25">
        <v>9.9818850318669086E-5</v>
      </c>
      <c r="C4376" s="26">
        <v>43.99</v>
      </c>
      <c r="D4376" s="26">
        <v>2</v>
      </c>
      <c r="E4376" s="27">
        <f t="shared" si="68"/>
        <v>38.465433535539901</v>
      </c>
    </row>
    <row r="4377" spans="1:5" x14ac:dyDescent="0.3">
      <c r="A4377" s="24">
        <v>42918</v>
      </c>
      <c r="B4377" s="25">
        <v>9.2869276283750674E-5</v>
      </c>
      <c r="C4377" s="26">
        <v>48.69</v>
      </c>
      <c r="D4377" s="26">
        <v>3</v>
      </c>
      <c r="E4377" s="27">
        <f t="shared" si="68"/>
        <v>39.611012345360983</v>
      </c>
    </row>
    <row r="4378" spans="1:5" x14ac:dyDescent="0.3">
      <c r="A4378" s="24">
        <v>42918.041666666664</v>
      </c>
      <c r="B4378" s="25">
        <v>8.9297165018582765E-5</v>
      </c>
      <c r="C4378" s="26">
        <v>44</v>
      </c>
      <c r="D4378" s="26">
        <v>3</v>
      </c>
      <c r="E4378" s="27">
        <f t="shared" si="68"/>
        <v>34.418699284762539</v>
      </c>
    </row>
    <row r="4379" spans="1:5" x14ac:dyDescent="0.3">
      <c r="A4379" s="24">
        <v>42918.083333333336</v>
      </c>
      <c r="B4379" s="25">
        <v>8.7021400584555916E-5</v>
      </c>
      <c r="C4379" s="26">
        <v>41.51</v>
      </c>
      <c r="D4379" s="26">
        <v>3</v>
      </c>
      <c r="E4379" s="27">
        <f t="shared" si="68"/>
        <v>31.643383043200661</v>
      </c>
    </row>
    <row r="4380" spans="1:5" x14ac:dyDescent="0.3">
      <c r="A4380" s="24">
        <v>42918.125</v>
      </c>
      <c r="B4380" s="25">
        <v>8.6659682765171737E-5</v>
      </c>
      <c r="C4380" s="26">
        <v>40.510000000000005</v>
      </c>
      <c r="D4380" s="26">
        <v>3</v>
      </c>
      <c r="E4380" s="27">
        <f t="shared" si="68"/>
        <v>30.752713639637861</v>
      </c>
    </row>
    <row r="4381" spans="1:5" x14ac:dyDescent="0.3">
      <c r="A4381" s="24">
        <v>42918.166666666664</v>
      </c>
      <c r="B4381" s="25">
        <v>8.872363471503476E-5</v>
      </c>
      <c r="C4381" s="26">
        <v>38.97</v>
      </c>
      <c r="D4381" s="26">
        <v>3</v>
      </c>
      <c r="E4381" s="27">
        <f t="shared" si="68"/>
        <v>30.288225992841362</v>
      </c>
    </row>
    <row r="4382" spans="1:5" x14ac:dyDescent="0.3">
      <c r="A4382" s="24">
        <v>42918.208333333336</v>
      </c>
      <c r="B4382" s="25">
        <v>9.4699692239456914E-5</v>
      </c>
      <c r="C4382" s="26">
        <v>38.97</v>
      </c>
      <c r="D4382" s="26">
        <v>3</v>
      </c>
      <c r="E4382" s="27">
        <f t="shared" si="68"/>
        <v>32.328315777567532</v>
      </c>
    </row>
    <row r="4383" spans="1:5" x14ac:dyDescent="0.3">
      <c r="A4383" s="24">
        <v>42918.25</v>
      </c>
      <c r="B4383" s="25">
        <v>1.0429106007773072E-4</v>
      </c>
      <c r="C4383" s="26">
        <v>38.97</v>
      </c>
      <c r="D4383" s="26">
        <v>3</v>
      </c>
      <c r="E4383" s="27">
        <f t="shared" si="68"/>
        <v>35.602590074367498</v>
      </c>
    </row>
    <row r="4384" spans="1:5" x14ac:dyDescent="0.3">
      <c r="A4384" s="24">
        <v>42918.291666666664</v>
      </c>
      <c r="B4384" s="25">
        <v>1.3976515642505883E-4</v>
      </c>
      <c r="C4384" s="26">
        <v>37.39</v>
      </c>
      <c r="D4384" s="26">
        <v>3</v>
      </c>
      <c r="E4384" s="27">
        <f t="shared" si="68"/>
        <v>45.778176180900644</v>
      </c>
    </row>
    <row r="4385" spans="1:5" x14ac:dyDescent="0.3">
      <c r="A4385" s="24">
        <v>42918.333333333336</v>
      </c>
      <c r="B4385" s="25">
        <v>1.6351750026154189E-4</v>
      </c>
      <c r="C4385" s="26">
        <v>37.39</v>
      </c>
      <c r="D4385" s="26">
        <v>3</v>
      </c>
      <c r="E4385" s="27">
        <f t="shared" si="68"/>
        <v>53.557933372664493</v>
      </c>
    </row>
    <row r="4386" spans="1:5" x14ac:dyDescent="0.3">
      <c r="A4386" s="24">
        <v>42918.375</v>
      </c>
      <c r="B4386" s="25">
        <v>1.7937483084278394E-4</v>
      </c>
      <c r="C4386" s="26">
        <v>37.119999999999997</v>
      </c>
      <c r="D4386" s="26">
        <v>3</v>
      </c>
      <c r="E4386" s="27">
        <f t="shared" si="68"/>
        <v>58.327528994945062</v>
      </c>
    </row>
    <row r="4387" spans="1:5" x14ac:dyDescent="0.3">
      <c r="A4387" s="24">
        <v>42918.416666666664</v>
      </c>
      <c r="B4387" s="25">
        <v>1.859435431583382E-4</v>
      </c>
      <c r="C4387" s="26">
        <v>38.049999999999997</v>
      </c>
      <c r="D4387" s="26">
        <v>3</v>
      </c>
      <c r="E4387" s="27">
        <f t="shared" si="68"/>
        <v>61.978329918450967</v>
      </c>
    </row>
    <row r="4388" spans="1:5" x14ac:dyDescent="0.3">
      <c r="A4388" s="24">
        <v>42918.458333333336</v>
      </c>
      <c r="B4388" s="25">
        <v>1.8923336180799523E-4</v>
      </c>
      <c r="C4388" s="26">
        <v>41.51</v>
      </c>
      <c r="D4388" s="26">
        <v>3</v>
      </c>
      <c r="E4388" s="27">
        <f t="shared" si="68"/>
        <v>68.810473194172971</v>
      </c>
    </row>
    <row r="4389" spans="1:5" x14ac:dyDescent="0.3">
      <c r="A4389" s="24">
        <v>42918.5</v>
      </c>
      <c r="B4389" s="25">
        <v>1.8408971556639427E-4</v>
      </c>
      <c r="C4389" s="26">
        <v>43.97</v>
      </c>
      <c r="D4389" s="26">
        <v>3</v>
      </c>
      <c r="E4389" s="27">
        <f t="shared" si="68"/>
        <v>70.907161190660148</v>
      </c>
    </row>
    <row r="4390" spans="1:5" x14ac:dyDescent="0.3">
      <c r="A4390" s="24">
        <v>42918.541666666664</v>
      </c>
      <c r="B4390" s="25">
        <v>1.6739759488536914E-4</v>
      </c>
      <c r="C4390" s="26">
        <v>44.5</v>
      </c>
      <c r="D4390" s="26">
        <v>3</v>
      </c>
      <c r="E4390" s="27">
        <f t="shared" si="68"/>
        <v>65.2549304382146</v>
      </c>
    </row>
    <row r="4391" spans="1:5" x14ac:dyDescent="0.3">
      <c r="A4391" s="24">
        <v>42918.583333333336</v>
      </c>
      <c r="B4391" s="25">
        <v>1.5938670494394325E-4</v>
      </c>
      <c r="C4391" s="26">
        <v>44.5</v>
      </c>
      <c r="D4391" s="26">
        <v>3</v>
      </c>
      <c r="E4391" s="27">
        <f t="shared" si="68"/>
        <v>62.132125321247962</v>
      </c>
    </row>
    <row r="4392" spans="1:5" x14ac:dyDescent="0.3">
      <c r="A4392" s="24">
        <v>42918.625</v>
      </c>
      <c r="B4392" s="25">
        <v>1.5866729688937436E-4</v>
      </c>
      <c r="C4392" s="26">
        <v>44</v>
      </c>
      <c r="D4392" s="26">
        <v>3</v>
      </c>
      <c r="E4392" s="27">
        <f t="shared" si="68"/>
        <v>61.156722913040454</v>
      </c>
    </row>
    <row r="4393" spans="1:5" x14ac:dyDescent="0.3">
      <c r="A4393" s="24">
        <v>42918.666666666664</v>
      </c>
      <c r="B4393" s="25">
        <v>1.6166199756978715E-4</v>
      </c>
      <c r="C4393" s="26">
        <v>43.97</v>
      </c>
      <c r="D4393" s="26">
        <v>3</v>
      </c>
      <c r="E4393" s="27">
        <f t="shared" si="68"/>
        <v>62.268515570337421</v>
      </c>
    </row>
    <row r="4394" spans="1:5" x14ac:dyDescent="0.3">
      <c r="A4394" s="24">
        <v>42918.708333333336</v>
      </c>
      <c r="B4394" s="25">
        <v>1.5898298201273968E-4</v>
      </c>
      <c r="C4394" s="26">
        <v>42.73</v>
      </c>
      <c r="D4394" s="26">
        <v>3</v>
      </c>
      <c r="E4394" s="27">
        <f t="shared" si="68"/>
        <v>59.509683115502249</v>
      </c>
    </row>
    <row r="4395" spans="1:5" x14ac:dyDescent="0.3">
      <c r="A4395" s="24">
        <v>42918.75</v>
      </c>
      <c r="B4395" s="25">
        <v>1.5140515989342927E-4</v>
      </c>
      <c r="C4395" s="26">
        <v>42.73</v>
      </c>
      <c r="D4395" s="26">
        <v>2</v>
      </c>
      <c r="E4395" s="27">
        <f t="shared" si="68"/>
        <v>56.673192144476999</v>
      </c>
    </row>
    <row r="4396" spans="1:5" x14ac:dyDescent="0.3">
      <c r="A4396" s="24">
        <v>42918.791666666664</v>
      </c>
      <c r="B4396" s="25">
        <v>1.3923016539047332E-4</v>
      </c>
      <c r="C4396" s="26">
        <v>42.73</v>
      </c>
      <c r="D4396" s="26">
        <v>2</v>
      </c>
      <c r="E4396" s="27">
        <f t="shared" si="68"/>
        <v>52.115911512101945</v>
      </c>
    </row>
    <row r="4397" spans="1:5" x14ac:dyDescent="0.3">
      <c r="A4397" s="24">
        <v>42918.833333333336</v>
      </c>
      <c r="B4397" s="25">
        <v>1.2849339942190951E-4</v>
      </c>
      <c r="C4397" s="26">
        <v>45.069999999999993</v>
      </c>
      <c r="D4397" s="26">
        <v>2</v>
      </c>
      <c r="E4397" s="27">
        <f t="shared" si="68"/>
        <v>50.730890204642236</v>
      </c>
    </row>
    <row r="4398" spans="1:5" x14ac:dyDescent="0.3">
      <c r="A4398" s="24">
        <v>42918.875</v>
      </c>
      <c r="B4398" s="25">
        <v>1.253628702131509E-4</v>
      </c>
      <c r="C4398" s="26">
        <v>48.710000000000008</v>
      </c>
      <c r="D4398" s="26">
        <v>2</v>
      </c>
      <c r="E4398" s="27">
        <f t="shared" si="68"/>
        <v>53.492286574803408</v>
      </c>
    </row>
    <row r="4399" spans="1:5" x14ac:dyDescent="0.3">
      <c r="A4399" s="24">
        <v>42918.916666666664</v>
      </c>
      <c r="B4399" s="25">
        <v>1.1368923597562432E-4</v>
      </c>
      <c r="C4399" s="26">
        <v>49.3</v>
      </c>
      <c r="D4399" s="26">
        <v>2</v>
      </c>
      <c r="E4399" s="27">
        <f t="shared" si="68"/>
        <v>49.09874296232092</v>
      </c>
    </row>
    <row r="4400" spans="1:5" x14ac:dyDescent="0.3">
      <c r="A4400" s="24">
        <v>42918.958333333336</v>
      </c>
      <c r="B4400" s="25">
        <v>1.0301667045102376E-4</v>
      </c>
      <c r="C4400" s="26">
        <v>48.789999999999992</v>
      </c>
      <c r="D4400" s="26">
        <v>2</v>
      </c>
      <c r="E4400" s="27">
        <f t="shared" si="68"/>
        <v>44.029366157435724</v>
      </c>
    </row>
    <row r="4401" spans="1:5" x14ac:dyDescent="0.3">
      <c r="A4401" s="24">
        <v>42919</v>
      </c>
      <c r="B4401" s="25">
        <v>9.6047752062105107E-5</v>
      </c>
      <c r="C4401" s="26">
        <v>49</v>
      </c>
      <c r="D4401" s="26">
        <v>3</v>
      </c>
      <c r="E4401" s="27">
        <f t="shared" si="68"/>
        <v>41.227537095137997</v>
      </c>
    </row>
    <row r="4402" spans="1:5" x14ac:dyDescent="0.3">
      <c r="A4402" s="24">
        <v>42919.041666666664</v>
      </c>
      <c r="B4402" s="25">
        <v>9.2015753848207903E-5</v>
      </c>
      <c r="C4402" s="26">
        <v>41.11</v>
      </c>
      <c r="D4402" s="26">
        <v>3</v>
      </c>
      <c r="E4402" s="27">
        <f t="shared" si="68"/>
        <v>33.137044532530481</v>
      </c>
    </row>
    <row r="4403" spans="1:5" x14ac:dyDescent="0.3">
      <c r="A4403" s="24">
        <v>42919.083333333336</v>
      </c>
      <c r="B4403" s="25">
        <v>8.9760336931526646E-5</v>
      </c>
      <c r="C4403" s="26">
        <v>38.83</v>
      </c>
      <c r="D4403" s="26">
        <v>3</v>
      </c>
      <c r="E4403" s="27">
        <f t="shared" si="68"/>
        <v>30.532050415528332</v>
      </c>
    </row>
    <row r="4404" spans="1:5" x14ac:dyDescent="0.3">
      <c r="A4404" s="24">
        <v>42919.125</v>
      </c>
      <c r="B4404" s="25">
        <v>8.9198157968176025E-5</v>
      </c>
      <c r="C4404" s="26">
        <v>38.81</v>
      </c>
      <c r="D4404" s="26">
        <v>3</v>
      </c>
      <c r="E4404" s="27">
        <f t="shared" si="68"/>
        <v>30.325197274125429</v>
      </c>
    </row>
    <row r="4405" spans="1:5" x14ac:dyDescent="0.3">
      <c r="A4405" s="24">
        <v>42919.166666666664</v>
      </c>
      <c r="B4405" s="25">
        <v>9.1338713942442612E-5</v>
      </c>
      <c r="C4405" s="26">
        <v>37.53</v>
      </c>
      <c r="D4405" s="26">
        <v>3</v>
      </c>
      <c r="E4405" s="27">
        <f t="shared" si="68"/>
        <v>30.028771344116471</v>
      </c>
    </row>
    <row r="4406" spans="1:5" x14ac:dyDescent="0.3">
      <c r="A4406" s="24">
        <v>42919.208333333336</v>
      </c>
      <c r="B4406" s="25">
        <v>9.694259894876856E-5</v>
      </c>
      <c r="C4406" s="26">
        <v>38.03</v>
      </c>
      <c r="D4406" s="26">
        <v>3</v>
      </c>
      <c r="E4406" s="27">
        <f t="shared" si="68"/>
        <v>32.295728853069818</v>
      </c>
    </row>
    <row r="4407" spans="1:5" x14ac:dyDescent="0.3">
      <c r="A4407" s="24">
        <v>42919.25</v>
      </c>
      <c r="B4407" s="25">
        <v>1.06367421826549E-4</v>
      </c>
      <c r="C4407" s="26">
        <v>40.15</v>
      </c>
      <c r="D4407" s="26">
        <v>3</v>
      </c>
      <c r="E4407" s="27">
        <f t="shared" si="68"/>
        <v>37.410911400302851</v>
      </c>
    </row>
    <row r="4408" spans="1:5" x14ac:dyDescent="0.3">
      <c r="A4408" s="24">
        <v>42919.291666666664</v>
      </c>
      <c r="B4408" s="25">
        <v>1.4084245728714084E-4</v>
      </c>
      <c r="C4408" s="26">
        <v>44.03</v>
      </c>
      <c r="D4408" s="26">
        <v>3</v>
      </c>
      <c r="E4408" s="27">
        <f t="shared" si="68"/>
        <v>54.323330134530629</v>
      </c>
    </row>
    <row r="4409" spans="1:5" x14ac:dyDescent="0.3">
      <c r="A4409" s="24">
        <v>42919.333333333336</v>
      </c>
      <c r="B4409" s="25">
        <v>1.6459587174458707E-4</v>
      </c>
      <c r="C4409" s="26">
        <v>46</v>
      </c>
      <c r="D4409" s="26">
        <v>2</v>
      </c>
      <c r="E4409" s="27">
        <f t="shared" si="68"/>
        <v>66.325552478198802</v>
      </c>
    </row>
    <row r="4410" spans="1:5" x14ac:dyDescent="0.3">
      <c r="A4410" s="24">
        <v>42919.375</v>
      </c>
      <c r="B4410" s="25">
        <v>1.8108574120051011E-4</v>
      </c>
      <c r="C4410" s="26">
        <v>49.1</v>
      </c>
      <c r="D4410" s="26">
        <v>2</v>
      </c>
      <c r="E4410" s="27">
        <f t="shared" si="68"/>
        <v>77.887874662198598</v>
      </c>
    </row>
    <row r="4411" spans="1:5" x14ac:dyDescent="0.3">
      <c r="A4411" s="24">
        <v>42919.416666666664</v>
      </c>
      <c r="B4411" s="25">
        <v>1.8749628719088156E-4</v>
      </c>
      <c r="C4411" s="26">
        <v>49.3</v>
      </c>
      <c r="D4411" s="26">
        <v>1</v>
      </c>
      <c r="E4411" s="27">
        <f t="shared" si="68"/>
        <v>80.973646556551628</v>
      </c>
    </row>
    <row r="4412" spans="1:5" x14ac:dyDescent="0.3">
      <c r="A4412" s="24">
        <v>42919.458333333336</v>
      </c>
      <c r="B4412" s="25">
        <v>1.9084250426850362E-4</v>
      </c>
      <c r="C4412" s="26">
        <v>50.099999999999994</v>
      </c>
      <c r="D4412" s="26">
        <v>1</v>
      </c>
      <c r="E4412" s="27">
        <f t="shared" si="68"/>
        <v>83.756194903343783</v>
      </c>
    </row>
    <row r="4413" spans="1:5" x14ac:dyDescent="0.3">
      <c r="A4413" s="24">
        <v>42919.5</v>
      </c>
      <c r="B4413" s="25">
        <v>1.8544924831478707E-4</v>
      </c>
      <c r="C4413" s="26">
        <v>52.66</v>
      </c>
      <c r="D4413" s="26">
        <v>1</v>
      </c>
      <c r="E4413" s="27">
        <f t="shared" si="68"/>
        <v>85.548034966408579</v>
      </c>
    </row>
    <row r="4414" spans="1:5" x14ac:dyDescent="0.3">
      <c r="A4414" s="24">
        <v>42919.541666666664</v>
      </c>
      <c r="B4414" s="25">
        <v>1.6878614481586401E-4</v>
      </c>
      <c r="C4414" s="26">
        <v>53.25</v>
      </c>
      <c r="D4414" s="26">
        <v>1</v>
      </c>
      <c r="E4414" s="27">
        <f t="shared" si="68"/>
        <v>78.733672972256088</v>
      </c>
    </row>
    <row r="4415" spans="1:5" x14ac:dyDescent="0.3">
      <c r="A4415" s="24">
        <v>42919.583333333336</v>
      </c>
      <c r="B4415" s="25">
        <v>1.6071580757415118E-4</v>
      </c>
      <c r="C4415" s="26">
        <v>52.66</v>
      </c>
      <c r="D4415" s="26">
        <v>1</v>
      </c>
      <c r="E4415" s="27">
        <f t="shared" si="68"/>
        <v>74.138459179248059</v>
      </c>
    </row>
    <row r="4416" spans="1:5" x14ac:dyDescent="0.3">
      <c r="A4416" s="24">
        <v>42919.625</v>
      </c>
      <c r="B4416" s="25">
        <v>1.606642022352724E-4</v>
      </c>
      <c r="C4416" s="26">
        <v>52.5</v>
      </c>
      <c r="D4416" s="26">
        <v>1</v>
      </c>
      <c r="E4416" s="27">
        <f t="shared" si="68"/>
        <v>73.889466608001769</v>
      </c>
    </row>
    <row r="4417" spans="1:5" x14ac:dyDescent="0.3">
      <c r="A4417" s="24">
        <v>42919.666666666664</v>
      </c>
      <c r="B4417" s="25">
        <v>1.6376286061847218E-4</v>
      </c>
      <c r="C4417" s="26">
        <v>52.89</v>
      </c>
      <c r="D4417" s="26">
        <v>2</v>
      </c>
      <c r="E4417" s="27">
        <f t="shared" si="68"/>
        <v>75.874019035452307</v>
      </c>
    </row>
    <row r="4418" spans="1:5" x14ac:dyDescent="0.3">
      <c r="A4418" s="24">
        <v>42919.708333333336</v>
      </c>
      <c r="B4418" s="25">
        <v>1.6101929094756431E-4</v>
      </c>
      <c r="C4418" s="26">
        <v>53.81</v>
      </c>
      <c r="D4418" s="26">
        <v>2</v>
      </c>
      <c r="E4418" s="27">
        <f t="shared" si="68"/>
        <v>75.900564881982689</v>
      </c>
    </row>
    <row r="4419" spans="1:5" x14ac:dyDescent="0.3">
      <c r="A4419" s="24">
        <v>42919.75</v>
      </c>
      <c r="B4419" s="25">
        <v>1.5365478589105441E-4</v>
      </c>
      <c r="C4419" s="26">
        <v>52.15</v>
      </c>
      <c r="D4419" s="26">
        <v>2</v>
      </c>
      <c r="E4419" s="27">
        <f t="shared" si="68"/>
        <v>70.194730457753948</v>
      </c>
    </row>
    <row r="4420" spans="1:5" x14ac:dyDescent="0.3">
      <c r="A4420" s="24">
        <v>42919.791666666664</v>
      </c>
      <c r="B4420" s="25">
        <v>1.4159225673103217E-4</v>
      </c>
      <c r="C4420" s="26">
        <v>50</v>
      </c>
      <c r="D4420" s="26">
        <v>2</v>
      </c>
      <c r="E4420" s="27">
        <f t="shared" si="68"/>
        <v>62.017408448192086</v>
      </c>
    </row>
    <row r="4421" spans="1:5" x14ac:dyDescent="0.3">
      <c r="A4421" s="24">
        <v>42919.833333333336</v>
      </c>
      <c r="B4421" s="25">
        <v>1.3096016205771835E-4</v>
      </c>
      <c r="C4421" s="26">
        <v>50</v>
      </c>
      <c r="D4421" s="26">
        <v>2</v>
      </c>
      <c r="E4421" s="27">
        <f t="shared" si="68"/>
        <v>57.360550981280639</v>
      </c>
    </row>
    <row r="4422" spans="1:5" x14ac:dyDescent="0.3">
      <c r="A4422" s="24">
        <v>42919.875</v>
      </c>
      <c r="B4422" s="25">
        <v>1.2754816082355758E-4</v>
      </c>
      <c r="C4422" s="26">
        <v>50.39</v>
      </c>
      <c r="D4422" s="26">
        <v>2</v>
      </c>
      <c r="E4422" s="27">
        <f t="shared" si="68"/>
        <v>56.301849977355822</v>
      </c>
    </row>
    <row r="4423" spans="1:5" x14ac:dyDescent="0.3">
      <c r="A4423" s="24">
        <v>42919.916666666664</v>
      </c>
      <c r="B4423" s="25">
        <v>1.1530226528565561E-4</v>
      </c>
      <c r="C4423" s="26">
        <v>49.3</v>
      </c>
      <c r="D4423" s="26">
        <v>2</v>
      </c>
      <c r="E4423" s="27">
        <f t="shared" si="68"/>
        <v>49.795358704385514</v>
      </c>
    </row>
    <row r="4424" spans="1:5" x14ac:dyDescent="0.3">
      <c r="A4424" s="24">
        <v>42919.958333333336</v>
      </c>
      <c r="B4424" s="25">
        <v>1.0301667045102376E-4</v>
      </c>
      <c r="C4424" s="26">
        <v>45</v>
      </c>
      <c r="D4424" s="26">
        <v>2</v>
      </c>
      <c r="E4424" s="27">
        <f t="shared" si="68"/>
        <v>40.609171491793568</v>
      </c>
    </row>
    <row r="4425" spans="1:5" x14ac:dyDescent="0.3">
      <c r="A4425" s="24">
        <v>42920</v>
      </c>
      <c r="B4425" s="25">
        <v>9.6047752062105107E-5</v>
      </c>
      <c r="C4425" s="26">
        <v>50</v>
      </c>
      <c r="D4425" s="26">
        <v>3</v>
      </c>
      <c r="E4425" s="27">
        <f t="shared" si="68"/>
        <v>42.068915403202034</v>
      </c>
    </row>
    <row r="4426" spans="1:5" x14ac:dyDescent="0.3">
      <c r="A4426" s="24">
        <v>42920.041666666664</v>
      </c>
      <c r="B4426" s="25">
        <v>9.2015753848207903E-5</v>
      </c>
      <c r="C4426" s="26">
        <v>48.13000000000001</v>
      </c>
      <c r="D4426" s="26">
        <v>3</v>
      </c>
      <c r="E4426" s="27">
        <f t="shared" ref="E4426:E4489" si="69">C4426*B4426*8760</f>
        <v>38.795571718576802</v>
      </c>
    </row>
    <row r="4427" spans="1:5" x14ac:dyDescent="0.3">
      <c r="A4427" s="24">
        <v>42920.083333333336</v>
      </c>
      <c r="B4427" s="25">
        <v>8.9760336931526646E-5</v>
      </c>
      <c r="C4427" s="26">
        <v>45.03</v>
      </c>
      <c r="D4427" s="26">
        <v>3</v>
      </c>
      <c r="E4427" s="27">
        <f t="shared" si="69"/>
        <v>35.407113834953407</v>
      </c>
    </row>
    <row r="4428" spans="1:5" x14ac:dyDescent="0.3">
      <c r="A4428" s="24">
        <v>42920.125</v>
      </c>
      <c r="B4428" s="25">
        <v>8.9198157968176025E-5</v>
      </c>
      <c r="C4428" s="26">
        <v>42.73</v>
      </c>
      <c r="D4428" s="26">
        <v>3</v>
      </c>
      <c r="E4428" s="27">
        <f t="shared" si="69"/>
        <v>33.388190660226215</v>
      </c>
    </row>
    <row r="4429" spans="1:5" x14ac:dyDescent="0.3">
      <c r="A4429" s="24">
        <v>42920.166666666664</v>
      </c>
      <c r="B4429" s="25">
        <v>9.1338713942442612E-5</v>
      </c>
      <c r="C4429" s="26">
        <v>42.5</v>
      </c>
      <c r="D4429" s="26">
        <v>3</v>
      </c>
      <c r="E4429" s="27">
        <f t="shared" si="69"/>
        <v>34.005403200771383</v>
      </c>
    </row>
    <row r="4430" spans="1:5" x14ac:dyDescent="0.3">
      <c r="A4430" s="24">
        <v>42920.208333333336</v>
      </c>
      <c r="B4430" s="25">
        <v>9.694259894876856E-5</v>
      </c>
      <c r="C4430" s="26">
        <v>42.73</v>
      </c>
      <c r="D4430" s="26">
        <v>3</v>
      </c>
      <c r="E4430" s="27">
        <f t="shared" si="69"/>
        <v>36.287049536988512</v>
      </c>
    </row>
    <row r="4431" spans="1:5" x14ac:dyDescent="0.3">
      <c r="A4431" s="24">
        <v>42920.25</v>
      </c>
      <c r="B4431" s="25">
        <v>1.06367421826549E-4</v>
      </c>
      <c r="C4431" s="26">
        <v>48.56</v>
      </c>
      <c r="D4431" s="26">
        <v>3</v>
      </c>
      <c r="E4431" s="27">
        <f t="shared" si="69"/>
        <v>45.247169554139646</v>
      </c>
    </row>
    <row r="4432" spans="1:5" x14ac:dyDescent="0.3">
      <c r="A4432" s="24">
        <v>42920.291666666664</v>
      </c>
      <c r="B4432" s="25">
        <v>1.4084245728714084E-4</v>
      </c>
      <c r="C4432" s="26">
        <v>48.100000000000009</v>
      </c>
      <c r="D4432" s="26">
        <v>3</v>
      </c>
      <c r="E4432" s="27">
        <f t="shared" si="69"/>
        <v>59.344814432680529</v>
      </c>
    </row>
    <row r="4433" spans="1:5" x14ac:dyDescent="0.3">
      <c r="A4433" s="24">
        <v>42920.333333333336</v>
      </c>
      <c r="B4433" s="25">
        <v>1.6459587174458707E-4</v>
      </c>
      <c r="C4433" s="26">
        <v>50.05</v>
      </c>
      <c r="D4433" s="26">
        <v>2</v>
      </c>
      <c r="E4433" s="27">
        <f t="shared" si="69"/>
        <v>72.165084815953264</v>
      </c>
    </row>
    <row r="4434" spans="1:5" x14ac:dyDescent="0.3">
      <c r="A4434" s="24">
        <v>42920.375</v>
      </c>
      <c r="B4434" s="25">
        <v>1.8108574120051011E-4</v>
      </c>
      <c r="C4434" s="26">
        <v>51.05</v>
      </c>
      <c r="D4434" s="26">
        <v>2</v>
      </c>
      <c r="E4434" s="27">
        <f t="shared" si="69"/>
        <v>80.981181293385717</v>
      </c>
    </row>
    <row r="4435" spans="1:5" x14ac:dyDescent="0.3">
      <c r="A4435" s="24">
        <v>42920.416666666664</v>
      </c>
      <c r="B4435" s="25">
        <v>1.8749628719088156E-4</v>
      </c>
      <c r="C4435" s="26">
        <v>51.05</v>
      </c>
      <c r="D4435" s="26">
        <v>1</v>
      </c>
      <c r="E4435" s="27">
        <f t="shared" si="69"/>
        <v>83.84796463918785</v>
      </c>
    </row>
    <row r="4436" spans="1:5" x14ac:dyDescent="0.3">
      <c r="A4436" s="24">
        <v>42920.458333333336</v>
      </c>
      <c r="B4436" s="25">
        <v>1.9084250426850362E-4</v>
      </c>
      <c r="C4436" s="26">
        <v>51.05</v>
      </c>
      <c r="D4436" s="26">
        <v>1</v>
      </c>
      <c r="E4436" s="27">
        <f t="shared" si="69"/>
        <v>85.344386223866266</v>
      </c>
    </row>
    <row r="4437" spans="1:5" x14ac:dyDescent="0.3">
      <c r="A4437" s="24">
        <v>42920.5</v>
      </c>
      <c r="B4437" s="25">
        <v>1.8544924831478707E-4</v>
      </c>
      <c r="C4437" s="26">
        <v>52.1</v>
      </c>
      <c r="D4437" s="26">
        <v>1</v>
      </c>
      <c r="E4437" s="27">
        <f t="shared" si="69"/>
        <v>84.638295133875559</v>
      </c>
    </row>
    <row r="4438" spans="1:5" x14ac:dyDescent="0.3">
      <c r="A4438" s="24">
        <v>42920.541666666664</v>
      </c>
      <c r="B4438" s="25">
        <v>1.6878614481586401E-4</v>
      </c>
      <c r="C4438" s="26">
        <v>51.65</v>
      </c>
      <c r="D4438" s="26">
        <v>1</v>
      </c>
      <c r="E4438" s="27">
        <f t="shared" si="69"/>
        <v>76.367966366516939</v>
      </c>
    </row>
    <row r="4439" spans="1:5" x14ac:dyDescent="0.3">
      <c r="A4439" s="24">
        <v>42920.583333333336</v>
      </c>
      <c r="B4439" s="25">
        <v>1.6071580757415118E-4</v>
      </c>
      <c r="C4439" s="26">
        <v>50.9</v>
      </c>
      <c r="D4439" s="26">
        <v>1</v>
      </c>
      <c r="E4439" s="27">
        <f t="shared" si="69"/>
        <v>71.660607144392813</v>
      </c>
    </row>
    <row r="4440" spans="1:5" x14ac:dyDescent="0.3">
      <c r="A4440" s="24">
        <v>42920.625</v>
      </c>
      <c r="B4440" s="25">
        <v>1.606642022352724E-4</v>
      </c>
      <c r="C4440" s="26">
        <v>51.05</v>
      </c>
      <c r="D4440" s="26">
        <v>1</v>
      </c>
      <c r="E4440" s="27">
        <f t="shared" si="69"/>
        <v>71.84870991120934</v>
      </c>
    </row>
    <row r="4441" spans="1:5" x14ac:dyDescent="0.3">
      <c r="A4441" s="24">
        <v>42920.666666666664</v>
      </c>
      <c r="B4441" s="25">
        <v>1.6376286061847218E-4</v>
      </c>
      <c r="C4441" s="26">
        <v>51.05</v>
      </c>
      <c r="D4441" s="26">
        <v>2</v>
      </c>
      <c r="E4441" s="27">
        <f t="shared" si="69"/>
        <v>73.234423742859519</v>
      </c>
    </row>
    <row r="4442" spans="1:5" x14ac:dyDescent="0.3">
      <c r="A4442" s="24">
        <v>42920.708333333336</v>
      </c>
      <c r="B4442" s="25">
        <v>1.6101929094756431E-4</v>
      </c>
      <c r="C4442" s="26">
        <v>51.05</v>
      </c>
      <c r="D4442" s="26">
        <v>2</v>
      </c>
      <c r="E4442" s="27">
        <f t="shared" si="69"/>
        <v>72.00750487316887</v>
      </c>
    </row>
    <row r="4443" spans="1:5" x14ac:dyDescent="0.3">
      <c r="A4443" s="24">
        <v>42920.75</v>
      </c>
      <c r="B4443" s="25">
        <v>1.5365478589105441E-4</v>
      </c>
      <c r="C4443" s="26">
        <v>50.05</v>
      </c>
      <c r="D4443" s="26">
        <v>2</v>
      </c>
      <c r="E4443" s="27">
        <f t="shared" si="69"/>
        <v>67.368097016502105</v>
      </c>
    </row>
    <row r="4444" spans="1:5" x14ac:dyDescent="0.3">
      <c r="A4444" s="24">
        <v>42920.791666666664</v>
      </c>
      <c r="B4444" s="25">
        <v>1.4159225673103217E-4</v>
      </c>
      <c r="C4444" s="26">
        <v>50.05</v>
      </c>
      <c r="D4444" s="26">
        <v>2</v>
      </c>
      <c r="E4444" s="27">
        <f t="shared" si="69"/>
        <v>62.079425856640277</v>
      </c>
    </row>
    <row r="4445" spans="1:5" x14ac:dyDescent="0.3">
      <c r="A4445" s="24">
        <v>42920.833333333336</v>
      </c>
      <c r="B4445" s="25">
        <v>1.3096016205771835E-4</v>
      </c>
      <c r="C4445" s="26">
        <v>50.099999999999994</v>
      </c>
      <c r="D4445" s="26">
        <v>2</v>
      </c>
      <c r="E4445" s="27">
        <f t="shared" si="69"/>
        <v>57.47527208324319</v>
      </c>
    </row>
    <row r="4446" spans="1:5" x14ac:dyDescent="0.3">
      <c r="A4446" s="24">
        <v>42920.875</v>
      </c>
      <c r="B4446" s="25">
        <v>1.2754816082355758E-4</v>
      </c>
      <c r="C4446" s="26">
        <v>51.11</v>
      </c>
      <c r="D4446" s="26">
        <v>2</v>
      </c>
      <c r="E4446" s="27">
        <f t="shared" si="69"/>
        <v>57.10632173730216</v>
      </c>
    </row>
    <row r="4447" spans="1:5" x14ac:dyDescent="0.3">
      <c r="A4447" s="24">
        <v>42920.916666666664</v>
      </c>
      <c r="B4447" s="25">
        <v>1.1530226528565561E-4</v>
      </c>
      <c r="C4447" s="26">
        <v>50.9</v>
      </c>
      <c r="D4447" s="26">
        <v>2</v>
      </c>
      <c r="E4447" s="27">
        <f t="shared" si="69"/>
        <v>51.411435254629268</v>
      </c>
    </row>
    <row r="4448" spans="1:5" x14ac:dyDescent="0.3">
      <c r="A4448" s="24">
        <v>42920.958333333336</v>
      </c>
      <c r="B4448" s="25">
        <v>1.0301667045102376E-4</v>
      </c>
      <c r="C4448" s="26">
        <v>46.08</v>
      </c>
      <c r="D4448" s="26">
        <v>2</v>
      </c>
      <c r="E4448" s="27">
        <f t="shared" si="69"/>
        <v>41.583791607596616</v>
      </c>
    </row>
    <row r="4449" spans="1:5" x14ac:dyDescent="0.3">
      <c r="A4449" s="24">
        <v>42921</v>
      </c>
      <c r="B4449" s="25">
        <v>9.6047752062105107E-5</v>
      </c>
      <c r="C4449" s="26">
        <v>46.31</v>
      </c>
      <c r="D4449" s="26">
        <v>3</v>
      </c>
      <c r="E4449" s="27">
        <f t="shared" si="69"/>
        <v>38.964229446445728</v>
      </c>
    </row>
    <row r="4450" spans="1:5" x14ac:dyDescent="0.3">
      <c r="A4450" s="24">
        <v>42921.041666666664</v>
      </c>
      <c r="B4450" s="25">
        <v>9.2015753848207903E-5</v>
      </c>
      <c r="C4450" s="26">
        <v>42.38</v>
      </c>
      <c r="D4450" s="26">
        <v>3</v>
      </c>
      <c r="E4450" s="27">
        <f t="shared" si="69"/>
        <v>34.160738197242566</v>
      </c>
    </row>
    <row r="4451" spans="1:5" x14ac:dyDescent="0.3">
      <c r="A4451" s="24">
        <v>42921.083333333336</v>
      </c>
      <c r="B4451" s="25">
        <v>8.9760336931526646E-5</v>
      </c>
      <c r="C4451" s="26">
        <v>41.09</v>
      </c>
      <c r="D4451" s="26">
        <v>3</v>
      </c>
      <c r="E4451" s="27">
        <f t="shared" si="69"/>
        <v>32.309089661963924</v>
      </c>
    </row>
    <row r="4452" spans="1:5" x14ac:dyDescent="0.3">
      <c r="A4452" s="24">
        <v>42921.125</v>
      </c>
      <c r="B4452" s="25">
        <v>8.9198157968176025E-5</v>
      </c>
      <c r="C4452" s="26">
        <v>41.75</v>
      </c>
      <c r="D4452" s="26">
        <v>3</v>
      </c>
      <c r="E4452" s="27">
        <f t="shared" si="69"/>
        <v>32.622442313701015</v>
      </c>
    </row>
    <row r="4453" spans="1:5" x14ac:dyDescent="0.3">
      <c r="A4453" s="24">
        <v>42921.166666666664</v>
      </c>
      <c r="B4453" s="25">
        <v>9.1338713942442612E-5</v>
      </c>
      <c r="C4453" s="26">
        <v>42.38</v>
      </c>
      <c r="D4453" s="26">
        <v>3</v>
      </c>
      <c r="E4453" s="27">
        <f t="shared" si="69"/>
        <v>33.909387944675089</v>
      </c>
    </row>
    <row r="4454" spans="1:5" x14ac:dyDescent="0.3">
      <c r="A4454" s="24">
        <v>42921.208333333336</v>
      </c>
      <c r="B4454" s="25">
        <v>9.694259894876856E-5</v>
      </c>
      <c r="C4454" s="26">
        <v>45.769999999999996</v>
      </c>
      <c r="D4454" s="26">
        <v>3</v>
      </c>
      <c r="E4454" s="27">
        <f t="shared" si="69"/>
        <v>38.868669724033801</v>
      </c>
    </row>
    <row r="4455" spans="1:5" x14ac:dyDescent="0.3">
      <c r="A4455" s="24">
        <v>42921.25</v>
      </c>
      <c r="B4455" s="25">
        <v>1.06367421826549E-4</v>
      </c>
      <c r="C4455" s="26">
        <v>49.39</v>
      </c>
      <c r="D4455" s="26">
        <v>3</v>
      </c>
      <c r="E4455" s="27">
        <f t="shared" si="69"/>
        <v>46.020545804756118</v>
      </c>
    </row>
    <row r="4456" spans="1:5" x14ac:dyDescent="0.3">
      <c r="A4456" s="24">
        <v>42921.291666666664</v>
      </c>
      <c r="B4456" s="25">
        <v>1.4084245728714084E-4</v>
      </c>
      <c r="C4456" s="26">
        <v>50.009999999999991</v>
      </c>
      <c r="D4456" s="26">
        <v>3</v>
      </c>
      <c r="E4456" s="27">
        <f t="shared" si="69"/>
        <v>61.701334091026034</v>
      </c>
    </row>
    <row r="4457" spans="1:5" x14ac:dyDescent="0.3">
      <c r="A4457" s="24">
        <v>42921.333333333336</v>
      </c>
      <c r="B4457" s="25">
        <v>1.6459587174458707E-4</v>
      </c>
      <c r="C4457" s="26">
        <v>50.9</v>
      </c>
      <c r="D4457" s="26">
        <v>2</v>
      </c>
      <c r="E4457" s="27">
        <f t="shared" si="69"/>
        <v>73.390665676963465</v>
      </c>
    </row>
    <row r="4458" spans="1:5" x14ac:dyDescent="0.3">
      <c r="A4458" s="24">
        <v>42921.375</v>
      </c>
      <c r="B4458" s="25">
        <v>1.8108574120051011E-4</v>
      </c>
      <c r="C4458" s="26">
        <v>52.1</v>
      </c>
      <c r="D4458" s="26">
        <v>2</v>
      </c>
      <c r="E4458" s="27">
        <f t="shared" si="69"/>
        <v>82.646807940948023</v>
      </c>
    </row>
    <row r="4459" spans="1:5" x14ac:dyDescent="0.3">
      <c r="A4459" s="24">
        <v>42921.416666666664</v>
      </c>
      <c r="B4459" s="25">
        <v>1.8749628719088156E-4</v>
      </c>
      <c r="C4459" s="26">
        <v>52.1</v>
      </c>
      <c r="D4459" s="26">
        <v>1</v>
      </c>
      <c r="E4459" s="27">
        <f t="shared" si="69"/>
        <v>85.572555488769581</v>
      </c>
    </row>
    <row r="4460" spans="1:5" x14ac:dyDescent="0.3">
      <c r="A4460" s="24">
        <v>42921.458333333336</v>
      </c>
      <c r="B4460" s="25">
        <v>1.9084250426850362E-4</v>
      </c>
      <c r="C4460" s="26">
        <v>51.94</v>
      </c>
      <c r="D4460" s="26">
        <v>1</v>
      </c>
      <c r="E4460" s="27">
        <f t="shared" si="69"/>
        <v>86.832270724145232</v>
      </c>
    </row>
    <row r="4461" spans="1:5" x14ac:dyDescent="0.3">
      <c r="A4461" s="24">
        <v>42921.5</v>
      </c>
      <c r="B4461" s="25">
        <v>1.8544924831478707E-4</v>
      </c>
      <c r="C4461" s="26">
        <v>50.9</v>
      </c>
      <c r="D4461" s="26">
        <v>1</v>
      </c>
      <c r="E4461" s="27">
        <f t="shared" si="69"/>
        <v>82.688852635590521</v>
      </c>
    </row>
    <row r="4462" spans="1:5" x14ac:dyDescent="0.3">
      <c r="A4462" s="24">
        <v>42921.541666666664</v>
      </c>
      <c r="B4462" s="25">
        <v>1.6878614481586401E-4</v>
      </c>
      <c r="C4462" s="26">
        <v>50.099999999999994</v>
      </c>
      <c r="D4462" s="26">
        <v>1</v>
      </c>
      <c r="E4462" s="27">
        <f t="shared" si="69"/>
        <v>74.076188092207133</v>
      </c>
    </row>
    <row r="4463" spans="1:5" x14ac:dyDescent="0.3">
      <c r="A4463" s="24">
        <v>42921.583333333336</v>
      </c>
      <c r="B4463" s="25">
        <v>1.6071580757415118E-4</v>
      </c>
      <c r="C4463" s="26">
        <v>51.22</v>
      </c>
      <c r="D4463" s="26">
        <v>1</v>
      </c>
      <c r="E4463" s="27">
        <f t="shared" si="69"/>
        <v>72.111125696184686</v>
      </c>
    </row>
    <row r="4464" spans="1:5" x14ac:dyDescent="0.3">
      <c r="A4464" s="24">
        <v>42921.625</v>
      </c>
      <c r="B4464" s="25">
        <v>1.606642022352724E-4</v>
      </c>
      <c r="C4464" s="26">
        <v>48.83</v>
      </c>
      <c r="D4464" s="26">
        <v>1</v>
      </c>
      <c r="E4464" s="27">
        <f t="shared" si="69"/>
        <v>68.724241037499553</v>
      </c>
    </row>
    <row r="4465" spans="1:5" x14ac:dyDescent="0.3">
      <c r="A4465" s="24">
        <v>42921.666666666664</v>
      </c>
      <c r="B4465" s="25">
        <v>1.6376286061847218E-4</v>
      </c>
      <c r="C4465" s="26">
        <v>48.209999999999994</v>
      </c>
      <c r="D4465" s="26">
        <v>2</v>
      </c>
      <c r="E4465" s="27">
        <f t="shared" si="69"/>
        <v>69.160265791248918</v>
      </c>
    </row>
    <row r="4466" spans="1:5" x14ac:dyDescent="0.3">
      <c r="A4466" s="24">
        <v>42921.708333333336</v>
      </c>
      <c r="B4466" s="25">
        <v>1.6101929094756431E-4</v>
      </c>
      <c r="C4466" s="26">
        <v>48.8</v>
      </c>
      <c r="D4466" s="26">
        <v>2</v>
      </c>
      <c r="E4466" s="27">
        <f t="shared" si="69"/>
        <v>68.833814648592366</v>
      </c>
    </row>
    <row r="4467" spans="1:5" x14ac:dyDescent="0.3">
      <c r="A4467" s="24">
        <v>42921.75</v>
      </c>
      <c r="B4467" s="25">
        <v>1.5365478589105441E-4</v>
      </c>
      <c r="C4467" s="26">
        <v>48.209999999999994</v>
      </c>
      <c r="D4467" s="26">
        <v>2</v>
      </c>
      <c r="E4467" s="27">
        <f t="shared" si="69"/>
        <v>64.891427715595739</v>
      </c>
    </row>
    <row r="4468" spans="1:5" x14ac:dyDescent="0.3">
      <c r="A4468" s="24">
        <v>42921.791666666664</v>
      </c>
      <c r="B4468" s="25">
        <v>1.4159225673103217E-4</v>
      </c>
      <c r="C4468" s="26">
        <v>48.91</v>
      </c>
      <c r="D4468" s="26">
        <v>2</v>
      </c>
      <c r="E4468" s="27">
        <f t="shared" si="69"/>
        <v>60.6654289440215</v>
      </c>
    </row>
    <row r="4469" spans="1:5" x14ac:dyDescent="0.3">
      <c r="A4469" s="24">
        <v>42921.833333333336</v>
      </c>
      <c r="B4469" s="25">
        <v>1.3096016205771835E-4</v>
      </c>
      <c r="C4469" s="26">
        <v>50.069999999999993</v>
      </c>
      <c r="D4469" s="26">
        <v>2</v>
      </c>
      <c r="E4469" s="27">
        <f t="shared" si="69"/>
        <v>57.440855752654429</v>
      </c>
    </row>
    <row r="4470" spans="1:5" x14ac:dyDescent="0.3">
      <c r="A4470" s="24">
        <v>42921.875</v>
      </c>
      <c r="B4470" s="25">
        <v>1.2754816082355758E-4</v>
      </c>
      <c r="C4470" s="26">
        <v>53.100000000000009</v>
      </c>
      <c r="D4470" s="26">
        <v>2</v>
      </c>
      <c r="E4470" s="27">
        <f t="shared" si="69"/>
        <v>59.329792296042754</v>
      </c>
    </row>
    <row r="4471" spans="1:5" x14ac:dyDescent="0.3">
      <c r="A4471" s="24">
        <v>42921.916666666664</v>
      </c>
      <c r="B4471" s="25">
        <v>1.1530226528565561E-4</v>
      </c>
      <c r="C4471" s="26">
        <v>53.100000000000009</v>
      </c>
      <c r="D4471" s="26">
        <v>2</v>
      </c>
      <c r="E4471" s="27">
        <f t="shared" si="69"/>
        <v>53.633540511214434</v>
      </c>
    </row>
    <row r="4472" spans="1:5" x14ac:dyDescent="0.3">
      <c r="A4472" s="24">
        <v>42921.958333333336</v>
      </c>
      <c r="B4472" s="25">
        <v>1.0444794669195886E-4</v>
      </c>
      <c r="C4472" s="26">
        <v>50.099999999999994</v>
      </c>
      <c r="D4472" s="26">
        <v>2</v>
      </c>
      <c r="E4472" s="27">
        <f t="shared" si="69"/>
        <v>45.839697052380131</v>
      </c>
    </row>
    <row r="4473" spans="1:5" x14ac:dyDescent="0.3">
      <c r="A4473" s="24">
        <v>42922</v>
      </c>
      <c r="B4473" s="25">
        <v>9.68640108624102E-5</v>
      </c>
      <c r="C4473" s="26">
        <v>53.25</v>
      </c>
      <c r="D4473" s="26">
        <v>3</v>
      </c>
      <c r="E4473" s="27">
        <f t="shared" si="69"/>
        <v>45.184155146988488</v>
      </c>
    </row>
    <row r="4474" spans="1:5" x14ac:dyDescent="0.3">
      <c r="A4474" s="24">
        <v>42922.041666666664</v>
      </c>
      <c r="B4474" s="25">
        <v>9.2793865463806609E-5</v>
      </c>
      <c r="C4474" s="26">
        <v>50.81</v>
      </c>
      <c r="D4474" s="26">
        <v>3</v>
      </c>
      <c r="E4474" s="27">
        <f t="shared" si="69"/>
        <v>41.302141224932285</v>
      </c>
    </row>
    <row r="4475" spans="1:5" x14ac:dyDescent="0.3">
      <c r="A4475" s="24">
        <v>42922.083333333336</v>
      </c>
      <c r="B4475" s="25">
        <v>9.0089490971094547E-5</v>
      </c>
      <c r="C4475" s="26">
        <v>49.27</v>
      </c>
      <c r="D4475" s="26">
        <v>3</v>
      </c>
      <c r="E4475" s="27">
        <f t="shared" si="69"/>
        <v>38.883092768477461</v>
      </c>
    </row>
    <row r="4476" spans="1:5" x14ac:dyDescent="0.3">
      <c r="A4476" s="24">
        <v>42922.125</v>
      </c>
      <c r="B4476" s="25">
        <v>8.9586676808711051E-5</v>
      </c>
      <c r="C4476" s="26">
        <v>48.209999999999994</v>
      </c>
      <c r="D4476" s="26">
        <v>3</v>
      </c>
      <c r="E4476" s="27">
        <f t="shared" si="69"/>
        <v>37.834209515184121</v>
      </c>
    </row>
    <row r="4477" spans="1:5" x14ac:dyDescent="0.3">
      <c r="A4477" s="24">
        <v>42922.166666666664</v>
      </c>
      <c r="B4477" s="25">
        <v>9.1678526570828118E-5</v>
      </c>
      <c r="C4477" s="26">
        <v>48.83</v>
      </c>
      <c r="D4477" s="26">
        <v>3</v>
      </c>
      <c r="E4477" s="27">
        <f t="shared" si="69"/>
        <v>39.215563083492981</v>
      </c>
    </row>
    <row r="4478" spans="1:5" x14ac:dyDescent="0.3">
      <c r="A4478" s="24">
        <v>42922.208333333336</v>
      </c>
      <c r="B4478" s="25">
        <v>9.7212074625912129E-5</v>
      </c>
      <c r="C4478" s="26">
        <v>49.39</v>
      </c>
      <c r="D4478" s="26">
        <v>3</v>
      </c>
      <c r="E4478" s="27">
        <f t="shared" si="69"/>
        <v>42.059426244178489</v>
      </c>
    </row>
    <row r="4479" spans="1:5" x14ac:dyDescent="0.3">
      <c r="A4479" s="24">
        <v>42922.25</v>
      </c>
      <c r="B4479" s="25">
        <v>1.0677524658287552E-4</v>
      </c>
      <c r="C4479" s="26">
        <v>50.5</v>
      </c>
      <c r="D4479" s="26">
        <v>3</v>
      </c>
      <c r="E4479" s="27">
        <f t="shared" si="69"/>
        <v>47.235233583332473</v>
      </c>
    </row>
    <row r="4480" spans="1:5" x14ac:dyDescent="0.3">
      <c r="A4480" s="24">
        <v>42922.291666666664</v>
      </c>
      <c r="B4480" s="25">
        <v>1.4088575130885285E-4</v>
      </c>
      <c r="C4480" s="26">
        <v>52.15</v>
      </c>
      <c r="D4480" s="26">
        <v>3</v>
      </c>
      <c r="E4480" s="27">
        <f t="shared" si="69"/>
        <v>64.361401313428487</v>
      </c>
    </row>
    <row r="4481" spans="1:5" x14ac:dyDescent="0.3">
      <c r="A4481" s="24">
        <v>42922.333333333336</v>
      </c>
      <c r="B4481" s="25">
        <v>1.6397687668361687E-4</v>
      </c>
      <c r="C4481" s="26">
        <v>53.25</v>
      </c>
      <c r="D4481" s="26">
        <v>2</v>
      </c>
      <c r="E4481" s="27">
        <f t="shared" si="69"/>
        <v>76.490293666606775</v>
      </c>
    </row>
    <row r="4482" spans="1:5" x14ac:dyDescent="0.3">
      <c r="A4482" s="24">
        <v>42922.375</v>
      </c>
      <c r="B4482" s="25">
        <v>1.7994313148870196E-4</v>
      </c>
      <c r="C4482" s="26">
        <v>53.99</v>
      </c>
      <c r="D4482" s="26">
        <v>2</v>
      </c>
      <c r="E4482" s="27">
        <f t="shared" si="69"/>
        <v>85.104535901097165</v>
      </c>
    </row>
    <row r="4483" spans="1:5" x14ac:dyDescent="0.3">
      <c r="A4483" s="24">
        <v>42922.416666666664</v>
      </c>
      <c r="B4483" s="25">
        <v>1.8653034631980992E-4</v>
      </c>
      <c r="C4483" s="26">
        <v>53.87</v>
      </c>
      <c r="D4483" s="26">
        <v>1</v>
      </c>
      <c r="E4483" s="27">
        <f t="shared" si="69"/>
        <v>88.023894264733883</v>
      </c>
    </row>
    <row r="4484" spans="1:5" x14ac:dyDescent="0.3">
      <c r="A4484" s="24">
        <v>42922.458333333336</v>
      </c>
      <c r="B4484" s="25">
        <v>1.901207135660332E-4</v>
      </c>
      <c r="C4484" s="26">
        <v>53.99</v>
      </c>
      <c r="D4484" s="26">
        <v>1</v>
      </c>
      <c r="E4484" s="27">
        <f t="shared" si="69"/>
        <v>89.918047770767956</v>
      </c>
    </row>
    <row r="4485" spans="1:5" x14ac:dyDescent="0.3">
      <c r="A4485" s="24">
        <v>42922.5</v>
      </c>
      <c r="B4485" s="25">
        <v>1.8538017411049497E-4</v>
      </c>
      <c r="C4485" s="26">
        <v>54.03</v>
      </c>
      <c r="D4485" s="26">
        <v>1</v>
      </c>
      <c r="E4485" s="27">
        <f t="shared" si="69"/>
        <v>87.740955470984787</v>
      </c>
    </row>
    <row r="4486" spans="1:5" x14ac:dyDescent="0.3">
      <c r="A4486" s="24">
        <v>42922.541666666664</v>
      </c>
      <c r="B4486" s="25">
        <v>1.6745163908895281E-4</v>
      </c>
      <c r="C4486" s="26">
        <v>53.8</v>
      </c>
      <c r="D4486" s="26">
        <v>1</v>
      </c>
      <c r="E4486" s="27">
        <f t="shared" si="69"/>
        <v>78.917948082954396</v>
      </c>
    </row>
    <row r="4487" spans="1:5" x14ac:dyDescent="0.3">
      <c r="A4487" s="24">
        <v>42922.583333333336</v>
      </c>
      <c r="B4487" s="25">
        <v>1.5623192967193994E-4</v>
      </c>
      <c r="C4487" s="26">
        <v>53.100000000000009</v>
      </c>
      <c r="D4487" s="26">
        <v>1</v>
      </c>
      <c r="E4487" s="27">
        <f t="shared" si="69"/>
        <v>72.672219478480898</v>
      </c>
    </row>
    <row r="4488" spans="1:5" x14ac:dyDescent="0.3">
      <c r="A4488" s="24">
        <v>42922.625</v>
      </c>
      <c r="B4488" s="25">
        <v>1.5375141415997326E-4</v>
      </c>
      <c r="C4488" s="26">
        <v>52.77</v>
      </c>
      <c r="D4488" s="26">
        <v>1</v>
      </c>
      <c r="E4488" s="27">
        <f t="shared" si="69"/>
        <v>71.073928216942875</v>
      </c>
    </row>
    <row r="4489" spans="1:5" x14ac:dyDescent="0.3">
      <c r="A4489" s="24">
        <v>42922.666666666664</v>
      </c>
      <c r="B4489" s="25">
        <v>1.5518426350804104E-4</v>
      </c>
      <c r="C4489" s="26">
        <v>52.5</v>
      </c>
      <c r="D4489" s="26">
        <v>2</v>
      </c>
      <c r="E4489" s="27">
        <f t="shared" si="69"/>
        <v>71.369242787348071</v>
      </c>
    </row>
    <row r="4490" spans="1:5" x14ac:dyDescent="0.3">
      <c r="A4490" s="24">
        <v>42922.708333333336</v>
      </c>
      <c r="B4490" s="25">
        <v>1.530737915747562E-4</v>
      </c>
      <c r="C4490" s="26">
        <v>52.71</v>
      </c>
      <c r="D4490" s="26">
        <v>2</v>
      </c>
      <c r="E4490" s="27">
        <f t="shared" ref="E4490:E4553" si="70">C4490*B4490*8760</f>
        <v>70.680231292211289</v>
      </c>
    </row>
    <row r="4491" spans="1:5" x14ac:dyDescent="0.3">
      <c r="A4491" s="24">
        <v>42922.75</v>
      </c>
      <c r="B4491" s="25">
        <v>1.4860671242482827E-4</v>
      </c>
      <c r="C4491" s="26">
        <v>53.31</v>
      </c>
      <c r="D4491" s="26">
        <v>2</v>
      </c>
      <c r="E4491" s="27">
        <f t="shared" si="70"/>
        <v>69.398680832860137</v>
      </c>
    </row>
    <row r="4492" spans="1:5" x14ac:dyDescent="0.3">
      <c r="A4492" s="24">
        <v>42922.791666666664</v>
      </c>
      <c r="B4492" s="25">
        <v>1.404168970564121E-4</v>
      </c>
      <c r="C4492" s="26">
        <v>53.710000000000008</v>
      </c>
      <c r="D4492" s="26">
        <v>2</v>
      </c>
      <c r="E4492" s="27">
        <f t="shared" si="70"/>
        <v>66.066093898283086</v>
      </c>
    </row>
    <row r="4493" spans="1:5" x14ac:dyDescent="0.3">
      <c r="A4493" s="24">
        <v>42922.833333333336</v>
      </c>
      <c r="B4493" s="25">
        <v>1.3296576315097573E-4</v>
      </c>
      <c r="C4493" s="26">
        <v>53.100000000000009</v>
      </c>
      <c r="D4493" s="26">
        <v>2</v>
      </c>
      <c r="E4493" s="27">
        <f t="shared" si="70"/>
        <v>61.849822524255281</v>
      </c>
    </row>
    <row r="4494" spans="1:5" x14ac:dyDescent="0.3">
      <c r="A4494" s="24">
        <v>42922.875</v>
      </c>
      <c r="B4494" s="25">
        <v>1.3147090007869139E-4</v>
      </c>
      <c r="C4494" s="26">
        <v>53.25</v>
      </c>
      <c r="D4494" s="26">
        <v>2</v>
      </c>
      <c r="E4494" s="27">
        <f t="shared" si="70"/>
        <v>61.32723075970717</v>
      </c>
    </row>
    <row r="4495" spans="1:5" x14ac:dyDescent="0.3">
      <c r="A4495" s="24">
        <v>42922.916666666664</v>
      </c>
      <c r="B4495" s="25">
        <v>1.2091962915353632E-4</v>
      </c>
      <c r="C4495" s="26">
        <v>53.4</v>
      </c>
      <c r="D4495" s="26">
        <v>2</v>
      </c>
      <c r="E4495" s="27">
        <f t="shared" si="70"/>
        <v>56.564267803957833</v>
      </c>
    </row>
    <row r="4496" spans="1:5" x14ac:dyDescent="0.3">
      <c r="A4496" s="24">
        <v>42922.958333333336</v>
      </c>
      <c r="B4496" s="25">
        <v>1.0979335953805093E-4</v>
      </c>
      <c r="C4496" s="26">
        <v>50.9</v>
      </c>
      <c r="D4496" s="26">
        <v>2</v>
      </c>
      <c r="E4496" s="27">
        <f t="shared" si="70"/>
        <v>48.955102324264296</v>
      </c>
    </row>
    <row r="4497" spans="1:5" x14ac:dyDescent="0.3">
      <c r="A4497" s="24">
        <v>42923</v>
      </c>
      <c r="B4497" s="25">
        <v>1.0043194823411537E-4</v>
      </c>
      <c r="C4497" s="26">
        <v>52.15</v>
      </c>
      <c r="D4497" s="26">
        <v>3</v>
      </c>
      <c r="E4497" s="27">
        <f t="shared" si="70"/>
        <v>45.880728639583864</v>
      </c>
    </row>
    <row r="4498" spans="1:5" x14ac:dyDescent="0.3">
      <c r="A4498" s="24">
        <v>42923.041666666664</v>
      </c>
      <c r="B4498" s="25">
        <v>9.4610415532701161E-5</v>
      </c>
      <c r="C4498" s="26">
        <v>49.89</v>
      </c>
      <c r="D4498" s="26">
        <v>3</v>
      </c>
      <c r="E4498" s="27">
        <f t="shared" si="70"/>
        <v>41.348195406915799</v>
      </c>
    </row>
    <row r="4499" spans="1:5" x14ac:dyDescent="0.3">
      <c r="A4499" s="24">
        <v>42923.083333333336</v>
      </c>
      <c r="B4499" s="25">
        <v>9.143995186782671E-5</v>
      </c>
      <c r="C4499" s="26">
        <v>47.91</v>
      </c>
      <c r="D4499" s="26">
        <v>3</v>
      </c>
      <c r="E4499" s="27">
        <f t="shared" si="70"/>
        <v>38.376579703331181</v>
      </c>
    </row>
    <row r="4500" spans="1:5" x14ac:dyDescent="0.3">
      <c r="A4500" s="24">
        <v>42923.125</v>
      </c>
      <c r="B4500" s="25">
        <v>9.0029316358561921E-5</v>
      </c>
      <c r="C4500" s="26">
        <v>46.91</v>
      </c>
      <c r="D4500" s="26">
        <v>3</v>
      </c>
      <c r="E4500" s="27">
        <f t="shared" si="70"/>
        <v>36.995891018130024</v>
      </c>
    </row>
    <row r="4501" spans="1:5" x14ac:dyDescent="0.3">
      <c r="A4501" s="24">
        <v>42923.166666666664</v>
      </c>
      <c r="B4501" s="25">
        <v>9.0882134685475E-5</v>
      </c>
      <c r="C4501" s="26">
        <v>46.91</v>
      </c>
      <c r="D4501" s="26">
        <v>3</v>
      </c>
      <c r="E4501" s="27">
        <f t="shared" si="70"/>
        <v>37.346341017717734</v>
      </c>
    </row>
    <row r="4502" spans="1:5" x14ac:dyDescent="0.3">
      <c r="A4502" s="24">
        <v>42923.208333333336</v>
      </c>
      <c r="B4502" s="25">
        <v>9.0387891716761968E-5</v>
      </c>
      <c r="C4502" s="26">
        <v>47.490000000000009</v>
      </c>
      <c r="D4502" s="26">
        <v>3</v>
      </c>
      <c r="E4502" s="27">
        <f t="shared" si="70"/>
        <v>37.602483764030275</v>
      </c>
    </row>
    <row r="4503" spans="1:5" x14ac:dyDescent="0.3">
      <c r="A4503" s="24">
        <v>42923.25</v>
      </c>
      <c r="B4503" s="25">
        <v>8.6000644302084521E-5</v>
      </c>
      <c r="C4503" s="26">
        <v>49.39</v>
      </c>
      <c r="D4503" s="26">
        <v>3</v>
      </c>
      <c r="E4503" s="27">
        <f t="shared" si="70"/>
        <v>37.208729161420401</v>
      </c>
    </row>
    <row r="4504" spans="1:5" x14ac:dyDescent="0.3">
      <c r="A4504" s="24">
        <v>42923.291666666664</v>
      </c>
      <c r="B4504" s="25">
        <v>9.7237636876616051E-5</v>
      </c>
      <c r="C4504" s="26">
        <v>51.01</v>
      </c>
      <c r="D4504" s="26">
        <v>3</v>
      </c>
      <c r="E4504" s="27">
        <f t="shared" si="70"/>
        <v>43.450404667987378</v>
      </c>
    </row>
    <row r="4505" spans="1:5" x14ac:dyDescent="0.3">
      <c r="A4505" s="24">
        <v>42923.333333333336</v>
      </c>
      <c r="B4505" s="25">
        <v>1.1349183835163666E-4</v>
      </c>
      <c r="C4505" s="26">
        <v>54.81</v>
      </c>
      <c r="D4505" s="26">
        <v>2</v>
      </c>
      <c r="E4505" s="27">
        <f t="shared" si="70"/>
        <v>54.491471902066081</v>
      </c>
    </row>
    <row r="4506" spans="1:5" x14ac:dyDescent="0.3">
      <c r="A4506" s="24">
        <v>42923.375</v>
      </c>
      <c r="B4506" s="25">
        <v>1.3009511062568566E-4</v>
      </c>
      <c r="C4506" s="26">
        <v>54.31</v>
      </c>
      <c r="D4506" s="26">
        <v>2</v>
      </c>
      <c r="E4506" s="27">
        <f t="shared" si="70"/>
        <v>61.893477412789466</v>
      </c>
    </row>
    <row r="4507" spans="1:5" x14ac:dyDescent="0.3">
      <c r="A4507" s="24">
        <v>42923.416666666664</v>
      </c>
      <c r="B4507" s="25">
        <v>1.3622201166054931E-4</v>
      </c>
      <c r="C4507" s="26">
        <v>54.260000000000005</v>
      </c>
      <c r="D4507" s="26">
        <v>1</v>
      </c>
      <c r="E4507" s="27">
        <f t="shared" si="70"/>
        <v>64.748719649664324</v>
      </c>
    </row>
    <row r="4508" spans="1:5" x14ac:dyDescent="0.3">
      <c r="A4508" s="24">
        <v>42923.458333333336</v>
      </c>
      <c r="B4508" s="25">
        <v>1.3994443221289809E-4</v>
      </c>
      <c r="C4508" s="26">
        <v>54.260000000000005</v>
      </c>
      <c r="D4508" s="26">
        <v>1</v>
      </c>
      <c r="E4508" s="27">
        <f t="shared" si="70"/>
        <v>66.518051652797425</v>
      </c>
    </row>
    <row r="4509" spans="1:5" x14ac:dyDescent="0.3">
      <c r="A4509" s="24">
        <v>42923.5</v>
      </c>
      <c r="B4509" s="25">
        <v>1.381935723400253E-4</v>
      </c>
      <c r="C4509" s="26">
        <v>54.31</v>
      </c>
      <c r="D4509" s="26">
        <v>1</v>
      </c>
      <c r="E4509" s="27">
        <f t="shared" si="70"/>
        <v>65.746365924772149</v>
      </c>
    </row>
    <row r="4510" spans="1:5" x14ac:dyDescent="0.3">
      <c r="A4510" s="24">
        <v>42923.541666666664</v>
      </c>
      <c r="B4510" s="25">
        <v>1.2900976095760387E-4</v>
      </c>
      <c r="C4510" s="26">
        <v>54.01</v>
      </c>
      <c r="D4510" s="26">
        <v>1</v>
      </c>
      <c r="E4510" s="27">
        <f t="shared" si="70"/>
        <v>61.038078578444818</v>
      </c>
    </row>
    <row r="4511" spans="1:5" x14ac:dyDescent="0.3">
      <c r="A4511" s="24">
        <v>42923.583333333336</v>
      </c>
      <c r="B4511" s="25">
        <v>1.2457837049851541E-4</v>
      </c>
      <c r="C4511" s="26">
        <v>50.9</v>
      </c>
      <c r="D4511" s="26">
        <v>1</v>
      </c>
      <c r="E4511" s="27">
        <f t="shared" si="70"/>
        <v>55.547502151360042</v>
      </c>
    </row>
    <row r="4512" spans="1:5" x14ac:dyDescent="0.3">
      <c r="A4512" s="24">
        <v>42923.625</v>
      </c>
      <c r="B4512" s="25">
        <v>1.2127275256496408E-4</v>
      </c>
      <c r="C4512" s="26">
        <v>48.69</v>
      </c>
      <c r="D4512" s="26">
        <v>1</v>
      </c>
      <c r="E4512" s="27">
        <f t="shared" si="70"/>
        <v>51.725788024119765</v>
      </c>
    </row>
    <row r="4513" spans="1:5" x14ac:dyDescent="0.3">
      <c r="A4513" s="24">
        <v>42923.666666666664</v>
      </c>
      <c r="B4513" s="25">
        <v>1.221117275634188E-4</v>
      </c>
      <c r="C4513" s="26">
        <v>47.400000000000006</v>
      </c>
      <c r="D4513" s="26">
        <v>2</v>
      </c>
      <c r="E4513" s="27">
        <f t="shared" si="70"/>
        <v>50.703719965793013</v>
      </c>
    </row>
    <row r="4514" spans="1:5" x14ac:dyDescent="0.3">
      <c r="A4514" s="24">
        <v>42923.708333333336</v>
      </c>
      <c r="B4514" s="25">
        <v>1.2341195106179697E-4</v>
      </c>
      <c r="C4514" s="26">
        <v>46.760000000000005</v>
      </c>
      <c r="D4514" s="26">
        <v>2</v>
      </c>
      <c r="E4514" s="27">
        <f t="shared" si="70"/>
        <v>50.551707205250736</v>
      </c>
    </row>
    <row r="4515" spans="1:5" x14ac:dyDescent="0.3">
      <c r="A4515" s="24">
        <v>42923.75</v>
      </c>
      <c r="B4515" s="25">
        <v>1.2620542634369201E-4</v>
      </c>
      <c r="C4515" s="26">
        <v>46.61</v>
      </c>
      <c r="D4515" s="26">
        <v>2</v>
      </c>
      <c r="E4515" s="27">
        <f t="shared" si="70"/>
        <v>51.53012991566429</v>
      </c>
    </row>
    <row r="4516" spans="1:5" x14ac:dyDescent="0.3">
      <c r="A4516" s="24">
        <v>42923.791666666664</v>
      </c>
      <c r="B4516" s="25">
        <v>1.2765281789852329E-4</v>
      </c>
      <c r="C4516" s="26">
        <v>47.07</v>
      </c>
      <c r="D4516" s="26">
        <v>2</v>
      </c>
      <c r="E4516" s="27">
        <f t="shared" si="70"/>
        <v>52.635494893115386</v>
      </c>
    </row>
    <row r="4517" spans="1:5" x14ac:dyDescent="0.3">
      <c r="A4517" s="24">
        <v>42923.833333333336</v>
      </c>
      <c r="B4517" s="25">
        <v>1.2715342917253127E-4</v>
      </c>
      <c r="C4517" s="26">
        <v>48.8</v>
      </c>
      <c r="D4517" s="26">
        <v>2</v>
      </c>
      <c r="E4517" s="27">
        <f t="shared" si="70"/>
        <v>54.356565130107043</v>
      </c>
    </row>
    <row r="4518" spans="1:5" x14ac:dyDescent="0.3">
      <c r="A4518" s="24">
        <v>42923.875</v>
      </c>
      <c r="B4518" s="25">
        <v>1.297465493470661E-4</v>
      </c>
      <c r="C4518" s="26">
        <v>49.930000000000007</v>
      </c>
      <c r="D4518" s="26">
        <v>2</v>
      </c>
      <c r="E4518" s="27">
        <f t="shared" si="70"/>
        <v>56.74942802995534</v>
      </c>
    </row>
    <row r="4519" spans="1:5" x14ac:dyDescent="0.3">
      <c r="A4519" s="24">
        <v>42923.916666666664</v>
      </c>
      <c r="B4519" s="25">
        <v>1.2057500612681979E-4</v>
      </c>
      <c r="C4519" s="26">
        <v>51.03</v>
      </c>
      <c r="D4519" s="26">
        <v>2</v>
      </c>
      <c r="E4519" s="27">
        <f t="shared" si="70"/>
        <v>53.899776848828132</v>
      </c>
    </row>
    <row r="4520" spans="1:5" x14ac:dyDescent="0.3">
      <c r="A4520" s="24">
        <v>42923.958333333336</v>
      </c>
      <c r="B4520" s="25">
        <v>1.0973932365567324E-4</v>
      </c>
      <c r="C4520" s="26">
        <v>50.05</v>
      </c>
      <c r="D4520" s="26">
        <v>2</v>
      </c>
      <c r="E4520" s="27">
        <f t="shared" si="70"/>
        <v>48.113889584946065</v>
      </c>
    </row>
    <row r="4521" spans="1:5" x14ac:dyDescent="0.3">
      <c r="A4521" s="24">
        <v>42924</v>
      </c>
      <c r="B4521" s="25">
        <v>9.9777335498619639E-5</v>
      </c>
      <c r="C4521" s="26">
        <v>45</v>
      </c>
      <c r="D4521" s="26">
        <v>3</v>
      </c>
      <c r="E4521" s="27">
        <f t="shared" si="70"/>
        <v>39.332225653555859</v>
      </c>
    </row>
    <row r="4522" spans="1:5" x14ac:dyDescent="0.3">
      <c r="A4522" s="24">
        <v>42924.041666666664</v>
      </c>
      <c r="B4522" s="25">
        <v>9.3829882406377147E-5</v>
      </c>
      <c r="C4522" s="26">
        <v>45</v>
      </c>
      <c r="D4522" s="26">
        <v>3</v>
      </c>
      <c r="E4522" s="27">
        <f t="shared" si="70"/>
        <v>36.987739644593873</v>
      </c>
    </row>
    <row r="4523" spans="1:5" x14ac:dyDescent="0.3">
      <c r="A4523" s="24">
        <v>42924.083333333336</v>
      </c>
      <c r="B4523" s="25">
        <v>9.0617159836470384E-5</v>
      </c>
      <c r="C4523" s="26">
        <v>42.38</v>
      </c>
      <c r="D4523" s="26">
        <v>3</v>
      </c>
      <c r="E4523" s="27">
        <f t="shared" si="70"/>
        <v>33.641511848697832</v>
      </c>
    </row>
    <row r="4524" spans="1:5" x14ac:dyDescent="0.3">
      <c r="A4524" s="24">
        <v>42924.125</v>
      </c>
      <c r="B4524" s="25">
        <v>8.9405119479622351E-5</v>
      </c>
      <c r="C4524" s="26">
        <v>42.38</v>
      </c>
      <c r="D4524" s="26">
        <v>3</v>
      </c>
      <c r="E4524" s="27">
        <f t="shared" si="70"/>
        <v>33.191543320666426</v>
      </c>
    </row>
    <row r="4525" spans="1:5" x14ac:dyDescent="0.3">
      <c r="A4525" s="24">
        <v>42924.166666666664</v>
      </c>
      <c r="B4525" s="25">
        <v>8.9621683426289276E-5</v>
      </c>
      <c r="C4525" s="26">
        <v>41.11</v>
      </c>
      <c r="D4525" s="26">
        <v>3</v>
      </c>
      <c r="E4525" s="27">
        <f t="shared" si="70"/>
        <v>32.274883273535629</v>
      </c>
    </row>
    <row r="4526" spans="1:5" x14ac:dyDescent="0.3">
      <c r="A4526" s="24">
        <v>42924.208333333336</v>
      </c>
      <c r="B4526" s="25">
        <v>8.7613766370668521E-5</v>
      </c>
      <c r="C4526" s="26">
        <v>41.04</v>
      </c>
      <c r="D4526" s="26">
        <v>3</v>
      </c>
      <c r="E4526" s="27">
        <f t="shared" si="70"/>
        <v>31.498060193425587</v>
      </c>
    </row>
    <row r="4527" spans="1:5" x14ac:dyDescent="0.3">
      <c r="A4527" s="24">
        <v>42924.25</v>
      </c>
      <c r="B4527" s="25">
        <v>7.8680532776947856E-5</v>
      </c>
      <c r="C4527" s="26">
        <v>41</v>
      </c>
      <c r="D4527" s="26">
        <v>3</v>
      </c>
      <c r="E4527" s="27">
        <f t="shared" si="70"/>
        <v>28.258900152168593</v>
      </c>
    </row>
    <row r="4528" spans="1:5" x14ac:dyDescent="0.3">
      <c r="A4528" s="24">
        <v>42924.291666666664</v>
      </c>
      <c r="B4528" s="25">
        <v>8.3542375738077026E-5</v>
      </c>
      <c r="C4528" s="26">
        <v>40.299999999999997</v>
      </c>
      <c r="D4528" s="26">
        <v>3</v>
      </c>
      <c r="E4528" s="27">
        <f t="shared" si="70"/>
        <v>29.492797822061853</v>
      </c>
    </row>
    <row r="4529" spans="1:5" x14ac:dyDescent="0.3">
      <c r="A4529" s="24">
        <v>42924.333333333336</v>
      </c>
      <c r="B4529" s="25">
        <v>9.125785920504729E-5</v>
      </c>
      <c r="C4529" s="26">
        <v>45.4</v>
      </c>
      <c r="D4529" s="26">
        <v>3</v>
      </c>
      <c r="E4529" s="27">
        <f t="shared" si="70"/>
        <v>36.293615637284127</v>
      </c>
    </row>
    <row r="4530" spans="1:5" x14ac:dyDescent="0.3">
      <c r="A4530" s="24">
        <v>42924.375</v>
      </c>
      <c r="B4530" s="25">
        <v>9.9812286062519429E-5</v>
      </c>
      <c r="C4530" s="26">
        <v>52.15</v>
      </c>
      <c r="D4530" s="26">
        <v>3</v>
      </c>
      <c r="E4530" s="27">
        <f t="shared" si="70"/>
        <v>45.597645891085001</v>
      </c>
    </row>
    <row r="4531" spans="1:5" x14ac:dyDescent="0.3">
      <c r="A4531" s="24">
        <v>42924.416666666664</v>
      </c>
      <c r="B4531" s="25">
        <v>1.0551171871115264E-4</v>
      </c>
      <c r="C4531" s="26">
        <v>53.81</v>
      </c>
      <c r="D4531" s="26">
        <v>3</v>
      </c>
      <c r="E4531" s="27">
        <f t="shared" si="70"/>
        <v>49.735649714500809</v>
      </c>
    </row>
    <row r="4532" spans="1:5" x14ac:dyDescent="0.3">
      <c r="A4532" s="24">
        <v>42924.458333333336</v>
      </c>
      <c r="B4532" s="25">
        <v>1.0936934608761199E-4</v>
      </c>
      <c r="C4532" s="26">
        <v>53.89</v>
      </c>
      <c r="D4532" s="26">
        <v>3</v>
      </c>
      <c r="E4532" s="27">
        <f t="shared" si="70"/>
        <v>51.630687171393959</v>
      </c>
    </row>
    <row r="4533" spans="1:5" x14ac:dyDescent="0.3">
      <c r="A4533" s="24">
        <v>42924.5</v>
      </c>
      <c r="B4533" s="25">
        <v>1.1171270743552984E-4</v>
      </c>
      <c r="C4533" s="26">
        <v>54.519999999999996</v>
      </c>
      <c r="D4533" s="26">
        <v>3</v>
      </c>
      <c r="E4533" s="27">
        <f t="shared" si="70"/>
        <v>53.353452850213358</v>
      </c>
    </row>
    <row r="4534" spans="1:5" x14ac:dyDescent="0.3">
      <c r="A4534" s="24">
        <v>42924.541666666664</v>
      </c>
      <c r="B4534" s="25">
        <v>1.1092871831875811E-4</v>
      </c>
      <c r="C4534" s="26">
        <v>54.81</v>
      </c>
      <c r="D4534" s="26">
        <v>3</v>
      </c>
      <c r="E4534" s="27">
        <f t="shared" si="70"/>
        <v>53.260826727207913</v>
      </c>
    </row>
    <row r="4535" spans="1:5" x14ac:dyDescent="0.3">
      <c r="A4535" s="24">
        <v>42924.583333333336</v>
      </c>
      <c r="B4535" s="25">
        <v>1.0868041955532203E-4</v>
      </c>
      <c r="C4535" s="26">
        <v>53.93</v>
      </c>
      <c r="D4535" s="26">
        <v>3</v>
      </c>
      <c r="E4535" s="27">
        <f t="shared" si="70"/>
        <v>51.343542833178212</v>
      </c>
    </row>
    <row r="4536" spans="1:5" x14ac:dyDescent="0.3">
      <c r="A4536" s="24">
        <v>42924.625</v>
      </c>
      <c r="B4536" s="25">
        <v>1.0497725285310031E-4</v>
      </c>
      <c r="C4536" s="26">
        <v>50.099999999999994</v>
      </c>
      <c r="D4536" s="26">
        <v>3</v>
      </c>
      <c r="E4536" s="27">
        <f t="shared" si="70"/>
        <v>46.071996823157249</v>
      </c>
    </row>
    <row r="4537" spans="1:5" x14ac:dyDescent="0.3">
      <c r="A4537" s="24">
        <v>42924.666666666664</v>
      </c>
      <c r="B4537" s="25">
        <v>1.0202758906016998E-4</v>
      </c>
      <c r="C4537" s="26">
        <v>45.99</v>
      </c>
      <c r="D4537" s="26">
        <v>3</v>
      </c>
      <c r="E4537" s="27">
        <f t="shared" si="70"/>
        <v>41.104099670884423</v>
      </c>
    </row>
    <row r="4538" spans="1:5" x14ac:dyDescent="0.3">
      <c r="A4538" s="24">
        <v>42924.708333333336</v>
      </c>
      <c r="B4538" s="25">
        <v>1.0207698099324753E-4</v>
      </c>
      <c r="C4538" s="26">
        <v>45.5</v>
      </c>
      <c r="D4538" s="26">
        <v>3</v>
      </c>
      <c r="E4538" s="27">
        <f t="shared" si="70"/>
        <v>40.685843084288607</v>
      </c>
    </row>
    <row r="4539" spans="1:5" x14ac:dyDescent="0.3">
      <c r="A4539" s="24">
        <v>42924.75</v>
      </c>
      <c r="B4539" s="25">
        <v>1.0449430853403734E-4</v>
      </c>
      <c r="C4539" s="26">
        <v>46.84</v>
      </c>
      <c r="D4539" s="26">
        <v>2</v>
      </c>
      <c r="E4539" s="27">
        <f t="shared" si="70"/>
        <v>42.875937486792552</v>
      </c>
    </row>
    <row r="4540" spans="1:5" x14ac:dyDescent="0.3">
      <c r="A4540" s="24">
        <v>42924.791666666664</v>
      </c>
      <c r="B4540" s="25">
        <v>1.0710022910715457E-4</v>
      </c>
      <c r="C4540" s="26">
        <v>48.010000000000005</v>
      </c>
      <c r="D4540" s="26">
        <v>2</v>
      </c>
      <c r="E4540" s="27">
        <f t="shared" si="70"/>
        <v>45.04288631504614</v>
      </c>
    </row>
    <row r="4541" spans="1:5" x14ac:dyDescent="0.3">
      <c r="A4541" s="24">
        <v>42924.833333333336</v>
      </c>
      <c r="B4541" s="25">
        <v>1.1340846835343725E-4</v>
      </c>
      <c r="C4541" s="26">
        <v>52.71</v>
      </c>
      <c r="D4541" s="26">
        <v>2</v>
      </c>
      <c r="E4541" s="27">
        <f t="shared" si="70"/>
        <v>52.365180814128777</v>
      </c>
    </row>
    <row r="4542" spans="1:5" x14ac:dyDescent="0.3">
      <c r="A4542" s="24">
        <v>42924.875</v>
      </c>
      <c r="B4542" s="25">
        <v>1.1867791572120129E-4</v>
      </c>
      <c r="C4542" s="26">
        <v>54.81</v>
      </c>
      <c r="D4542" s="26">
        <v>2</v>
      </c>
      <c r="E4542" s="27">
        <f t="shared" si="70"/>
        <v>56.981492271548412</v>
      </c>
    </row>
    <row r="4543" spans="1:5" x14ac:dyDescent="0.3">
      <c r="A4543" s="24">
        <v>42924.916666666664</v>
      </c>
      <c r="B4543" s="25">
        <v>1.0991220838250189E-4</v>
      </c>
      <c r="C4543" s="26">
        <v>54.89</v>
      </c>
      <c r="D4543" s="26">
        <v>2</v>
      </c>
      <c r="E4543" s="27">
        <f t="shared" si="70"/>
        <v>52.849790594692031</v>
      </c>
    </row>
    <row r="4544" spans="1:5" x14ac:dyDescent="0.3">
      <c r="A4544" s="24">
        <v>42924.958333333336</v>
      </c>
      <c r="B4544" s="25">
        <v>9.9818850318669086E-5</v>
      </c>
      <c r="C4544" s="26">
        <v>53.02</v>
      </c>
      <c r="D4544" s="26">
        <v>2</v>
      </c>
      <c r="E4544" s="27">
        <f t="shared" si="70"/>
        <v>46.361384088527515</v>
      </c>
    </row>
    <row r="4545" spans="1:5" x14ac:dyDescent="0.3">
      <c r="A4545" s="24">
        <v>42925</v>
      </c>
      <c r="B4545" s="25">
        <v>9.2869276283750674E-5</v>
      </c>
      <c r="C4545" s="26">
        <v>50</v>
      </c>
      <c r="D4545" s="26">
        <v>3</v>
      </c>
      <c r="E4545" s="27">
        <f t="shared" si="70"/>
        <v>40.676743012282799</v>
      </c>
    </row>
    <row r="4546" spans="1:5" x14ac:dyDescent="0.3">
      <c r="A4546" s="24">
        <v>42925.041666666664</v>
      </c>
      <c r="B4546" s="25">
        <v>8.9297165018582765E-5</v>
      </c>
      <c r="C4546" s="26">
        <v>47.27</v>
      </c>
      <c r="D4546" s="26">
        <v>3</v>
      </c>
      <c r="E4546" s="27">
        <f t="shared" si="70"/>
        <v>36.97663443615285</v>
      </c>
    </row>
    <row r="4547" spans="1:5" x14ac:dyDescent="0.3">
      <c r="A4547" s="24">
        <v>42925.083333333336</v>
      </c>
      <c r="B4547" s="25">
        <v>8.7021400584555916E-5</v>
      </c>
      <c r="C4547" s="26">
        <v>42.38</v>
      </c>
      <c r="D4547" s="26">
        <v>3</v>
      </c>
      <c r="E4547" s="27">
        <f t="shared" si="70"/>
        <v>32.30659054133568</v>
      </c>
    </row>
    <row r="4548" spans="1:5" x14ac:dyDescent="0.3">
      <c r="A4548" s="24">
        <v>42925.125</v>
      </c>
      <c r="B4548" s="25">
        <v>8.6659682765171737E-5</v>
      </c>
      <c r="C4548" s="26">
        <v>42.38</v>
      </c>
      <c r="D4548" s="26">
        <v>3</v>
      </c>
      <c r="E4548" s="27">
        <f t="shared" si="70"/>
        <v>32.172303234950689</v>
      </c>
    </row>
    <row r="4549" spans="1:5" x14ac:dyDescent="0.3">
      <c r="A4549" s="24">
        <v>42925.166666666664</v>
      </c>
      <c r="B4549" s="25">
        <v>8.872363471503476E-5</v>
      </c>
      <c r="C4549" s="26">
        <v>41.09</v>
      </c>
      <c r="D4549" s="26">
        <v>3</v>
      </c>
      <c r="E4549" s="27">
        <f t="shared" si="70"/>
        <v>31.935930357861221</v>
      </c>
    </row>
    <row r="4550" spans="1:5" x14ac:dyDescent="0.3">
      <c r="A4550" s="24">
        <v>42925.208333333336</v>
      </c>
      <c r="B4550" s="25">
        <v>9.4699692239456914E-5</v>
      </c>
      <c r="C4550" s="26">
        <v>41.08</v>
      </c>
      <c r="D4550" s="26">
        <v>3</v>
      </c>
      <c r="E4550" s="27">
        <f t="shared" si="70"/>
        <v>34.078707009044756</v>
      </c>
    </row>
    <row r="4551" spans="1:5" x14ac:dyDescent="0.3">
      <c r="A4551" s="24">
        <v>42925.25</v>
      </c>
      <c r="B4551" s="25">
        <v>1.0429106007773072E-4</v>
      </c>
      <c r="C4551" s="26">
        <v>41.04</v>
      </c>
      <c r="D4551" s="26">
        <v>3</v>
      </c>
      <c r="E4551" s="27">
        <f t="shared" si="70"/>
        <v>37.493720724969002</v>
      </c>
    </row>
    <row r="4552" spans="1:5" x14ac:dyDescent="0.3">
      <c r="A4552" s="24">
        <v>42925.291666666664</v>
      </c>
      <c r="B4552" s="25">
        <v>1.3976515642505883E-4</v>
      </c>
      <c r="C4552" s="26">
        <v>41</v>
      </c>
      <c r="D4552" s="26">
        <v>3</v>
      </c>
      <c r="E4552" s="27">
        <f t="shared" si="70"/>
        <v>50.19805358162413</v>
      </c>
    </row>
    <row r="4553" spans="1:5" x14ac:dyDescent="0.3">
      <c r="A4553" s="24">
        <v>42925.333333333336</v>
      </c>
      <c r="B4553" s="25">
        <v>1.6351750026154189E-4</v>
      </c>
      <c r="C4553" s="26">
        <v>42.38</v>
      </c>
      <c r="D4553" s="26">
        <v>3</v>
      </c>
      <c r="E4553" s="27">
        <f t="shared" si="70"/>
        <v>60.705675751097118</v>
      </c>
    </row>
    <row r="4554" spans="1:5" x14ac:dyDescent="0.3">
      <c r="A4554" s="24">
        <v>42925.375</v>
      </c>
      <c r="B4554" s="25">
        <v>1.7937483084278394E-4</v>
      </c>
      <c r="C4554" s="26">
        <v>44.92</v>
      </c>
      <c r="D4554" s="26">
        <v>3</v>
      </c>
      <c r="E4554" s="27">
        <f t="shared" ref="E4554:E4617" si="71">C4554*B4554*8760</f>
        <v>70.583852436770812</v>
      </c>
    </row>
    <row r="4555" spans="1:5" x14ac:dyDescent="0.3">
      <c r="A4555" s="24">
        <v>42925.416666666664</v>
      </c>
      <c r="B4555" s="25">
        <v>1.859435431583382E-4</v>
      </c>
      <c r="C4555" s="26">
        <v>47</v>
      </c>
      <c r="D4555" s="26">
        <v>3</v>
      </c>
      <c r="E4555" s="27">
        <f t="shared" si="71"/>
        <v>76.556675589151013</v>
      </c>
    </row>
    <row r="4556" spans="1:5" x14ac:dyDescent="0.3">
      <c r="A4556" s="24">
        <v>42925.458333333336</v>
      </c>
      <c r="B4556" s="25">
        <v>1.8923336180799523E-4</v>
      </c>
      <c r="C4556" s="26">
        <v>48</v>
      </c>
      <c r="D4556" s="26">
        <v>3</v>
      </c>
      <c r="E4556" s="27">
        <f t="shared" si="71"/>
        <v>79.568843973025835</v>
      </c>
    </row>
    <row r="4557" spans="1:5" x14ac:dyDescent="0.3">
      <c r="A4557" s="24">
        <v>42925.5</v>
      </c>
      <c r="B4557" s="25">
        <v>1.8408971556639427E-4</v>
      </c>
      <c r="C4557" s="26">
        <v>50</v>
      </c>
      <c r="D4557" s="26">
        <v>3</v>
      </c>
      <c r="E4557" s="27">
        <f t="shared" si="71"/>
        <v>80.631295418080697</v>
      </c>
    </row>
    <row r="4558" spans="1:5" x14ac:dyDescent="0.3">
      <c r="A4558" s="24">
        <v>42925.541666666664</v>
      </c>
      <c r="B4558" s="25">
        <v>1.6739759488536914E-4</v>
      </c>
      <c r="C4558" s="26">
        <v>52.09</v>
      </c>
      <c r="D4558" s="26">
        <v>3</v>
      </c>
      <c r="E4558" s="27">
        <f t="shared" si="71"/>
        <v>76.384928685990971</v>
      </c>
    </row>
    <row r="4559" spans="1:5" x14ac:dyDescent="0.3">
      <c r="A4559" s="24">
        <v>42925.583333333336</v>
      </c>
      <c r="B4559" s="25">
        <v>1.5938670494394325E-4</v>
      </c>
      <c r="C4559" s="26">
        <v>52</v>
      </c>
      <c r="D4559" s="26">
        <v>3</v>
      </c>
      <c r="E4559" s="27">
        <f t="shared" si="71"/>
        <v>72.603831836065027</v>
      </c>
    </row>
    <row r="4560" spans="1:5" x14ac:dyDescent="0.3">
      <c r="A4560" s="24">
        <v>42925.625</v>
      </c>
      <c r="B4560" s="25">
        <v>1.5866729688937436E-4</v>
      </c>
      <c r="C4560" s="26">
        <v>45</v>
      </c>
      <c r="D4560" s="26">
        <v>3</v>
      </c>
      <c r="E4560" s="27">
        <f t="shared" si="71"/>
        <v>62.546648433791376</v>
      </c>
    </row>
    <row r="4561" spans="1:5" x14ac:dyDescent="0.3">
      <c r="A4561" s="24">
        <v>42925.666666666664</v>
      </c>
      <c r="B4561" s="25">
        <v>1.6166199756978715E-4</v>
      </c>
      <c r="C4561" s="26">
        <v>42.38</v>
      </c>
      <c r="D4561" s="26">
        <v>3</v>
      </c>
      <c r="E4561" s="27">
        <f t="shared" si="71"/>
        <v>60.016822603386402</v>
      </c>
    </row>
    <row r="4562" spans="1:5" x14ac:dyDescent="0.3">
      <c r="A4562" s="24">
        <v>42925.708333333336</v>
      </c>
      <c r="B4562" s="25">
        <v>1.5898298201273968E-4</v>
      </c>
      <c r="C4562" s="26">
        <v>41.04</v>
      </c>
      <c r="D4562" s="26">
        <v>3</v>
      </c>
      <c r="E4562" s="27">
        <f t="shared" si="71"/>
        <v>57.156035456592846</v>
      </c>
    </row>
    <row r="4563" spans="1:5" x14ac:dyDescent="0.3">
      <c r="A4563" s="24">
        <v>42925.75</v>
      </c>
      <c r="B4563" s="25">
        <v>1.5140515989342927E-4</v>
      </c>
      <c r="C4563" s="26">
        <v>44.290000000000006</v>
      </c>
      <c r="D4563" s="26">
        <v>2</v>
      </c>
      <c r="E4563" s="27">
        <f t="shared" si="71"/>
        <v>58.742234497516655</v>
      </c>
    </row>
    <row r="4564" spans="1:5" x14ac:dyDescent="0.3">
      <c r="A4564" s="24">
        <v>42925.791666666664</v>
      </c>
      <c r="B4564" s="25">
        <v>1.3923016539047332E-4</v>
      </c>
      <c r="C4564" s="26">
        <v>45</v>
      </c>
      <c r="D4564" s="26">
        <v>2</v>
      </c>
      <c r="E4564" s="27">
        <f t="shared" si="71"/>
        <v>54.884531196924584</v>
      </c>
    </row>
    <row r="4565" spans="1:5" x14ac:dyDescent="0.3">
      <c r="A4565" s="24">
        <v>42925.833333333336</v>
      </c>
      <c r="B4565" s="25">
        <v>1.2849339942190951E-4</v>
      </c>
      <c r="C4565" s="26">
        <v>52.09</v>
      </c>
      <c r="D4565" s="26">
        <v>2</v>
      </c>
      <c r="E4565" s="27">
        <f t="shared" si="71"/>
        <v>58.632617500772454</v>
      </c>
    </row>
    <row r="4566" spans="1:5" x14ac:dyDescent="0.3">
      <c r="A4566" s="24">
        <v>42925.875</v>
      </c>
      <c r="B4566" s="25">
        <v>1.253628702131509E-4</v>
      </c>
      <c r="C4566" s="26">
        <v>57.04</v>
      </c>
      <c r="D4566" s="26">
        <v>2</v>
      </c>
      <c r="E4566" s="27">
        <f t="shared" si="71"/>
        <v>62.640115504553194</v>
      </c>
    </row>
    <row r="4567" spans="1:5" x14ac:dyDescent="0.3">
      <c r="A4567" s="24">
        <v>42925.916666666664</v>
      </c>
      <c r="B4567" s="25">
        <v>1.1368923597562432E-4</v>
      </c>
      <c r="C4567" s="26">
        <v>58.620000000000005</v>
      </c>
      <c r="D4567" s="26">
        <v>2</v>
      </c>
      <c r="E4567" s="27">
        <f t="shared" si="71"/>
        <v>58.380695992926022</v>
      </c>
    </row>
    <row r="4568" spans="1:5" x14ac:dyDescent="0.3">
      <c r="A4568" s="24">
        <v>42925.958333333336</v>
      </c>
      <c r="B4568" s="25">
        <v>1.0301667045102376E-4</v>
      </c>
      <c r="C4568" s="26">
        <v>54.519999999999996</v>
      </c>
      <c r="D4568" s="26">
        <v>2</v>
      </c>
      <c r="E4568" s="27">
        <f t="shared" si="71"/>
        <v>49.200267327390783</v>
      </c>
    </row>
    <row r="4569" spans="1:5" x14ac:dyDescent="0.3">
      <c r="A4569" s="24">
        <v>42926</v>
      </c>
      <c r="B4569" s="25">
        <v>9.6047752062105107E-5</v>
      </c>
      <c r="C4569" s="26">
        <v>45.679999999999993</v>
      </c>
      <c r="D4569" s="26">
        <v>3</v>
      </c>
      <c r="E4569" s="27">
        <f t="shared" si="71"/>
        <v>38.434161112365373</v>
      </c>
    </row>
    <row r="4570" spans="1:5" x14ac:dyDescent="0.3">
      <c r="A4570" s="24">
        <v>42926.041666666664</v>
      </c>
      <c r="B4570" s="25">
        <v>9.2015753848207903E-5</v>
      </c>
      <c r="C4570" s="26">
        <v>41.01</v>
      </c>
      <c r="D4570" s="26">
        <v>3</v>
      </c>
      <c r="E4570" s="27">
        <f t="shared" si="71"/>
        <v>33.05643873215945</v>
      </c>
    </row>
    <row r="4571" spans="1:5" x14ac:dyDescent="0.3">
      <c r="A4571" s="24">
        <v>42926.083333333336</v>
      </c>
      <c r="B4571" s="25">
        <v>8.9760336931526646E-5</v>
      </c>
      <c r="C4571" s="26">
        <v>40</v>
      </c>
      <c r="D4571" s="26">
        <v>3</v>
      </c>
      <c r="E4571" s="27">
        <f t="shared" si="71"/>
        <v>31.452022060806936</v>
      </c>
    </row>
    <row r="4572" spans="1:5" x14ac:dyDescent="0.3">
      <c r="A4572" s="24">
        <v>42926.125</v>
      </c>
      <c r="B4572" s="25">
        <v>8.9198157968176025E-5</v>
      </c>
      <c r="C4572" s="26">
        <v>39.21</v>
      </c>
      <c r="D4572" s="26">
        <v>3</v>
      </c>
      <c r="E4572" s="27">
        <f t="shared" si="71"/>
        <v>30.637747619645914</v>
      </c>
    </row>
    <row r="4573" spans="1:5" x14ac:dyDescent="0.3">
      <c r="A4573" s="24">
        <v>42926.166666666664</v>
      </c>
      <c r="B4573" s="25">
        <v>9.1338713942442612E-5</v>
      </c>
      <c r="C4573" s="26">
        <v>39.9</v>
      </c>
      <c r="D4573" s="26">
        <v>3</v>
      </c>
      <c r="E4573" s="27">
        <f t="shared" si="71"/>
        <v>31.925072652018311</v>
      </c>
    </row>
    <row r="4574" spans="1:5" x14ac:dyDescent="0.3">
      <c r="A4574" s="24">
        <v>42926.208333333336</v>
      </c>
      <c r="B4574" s="25">
        <v>9.694259894876856E-5</v>
      </c>
      <c r="C4574" s="26">
        <v>41</v>
      </c>
      <c r="D4574" s="26">
        <v>3</v>
      </c>
      <c r="E4574" s="27">
        <f t="shared" si="71"/>
        <v>34.817903838439719</v>
      </c>
    </row>
    <row r="4575" spans="1:5" x14ac:dyDescent="0.3">
      <c r="A4575" s="24">
        <v>42926.25</v>
      </c>
      <c r="B4575" s="25">
        <v>1.06367421826549E-4</v>
      </c>
      <c r="C4575" s="26">
        <v>42.38</v>
      </c>
      <c r="D4575" s="26">
        <v>3</v>
      </c>
      <c r="E4575" s="27">
        <f t="shared" si="71"/>
        <v>39.488777712200125</v>
      </c>
    </row>
    <row r="4576" spans="1:5" x14ac:dyDescent="0.3">
      <c r="A4576" s="24">
        <v>42926.291666666664</v>
      </c>
      <c r="B4576" s="25">
        <v>1.4084245728714084E-4</v>
      </c>
      <c r="C4576" s="26">
        <v>47.68</v>
      </c>
      <c r="D4576" s="26">
        <v>3</v>
      </c>
      <c r="E4576" s="27">
        <f t="shared" si="71"/>
        <v>58.826626863829667</v>
      </c>
    </row>
    <row r="4577" spans="1:5" x14ac:dyDescent="0.3">
      <c r="A4577" s="24">
        <v>42926.333333333336</v>
      </c>
      <c r="B4577" s="25">
        <v>1.6459587174458707E-4</v>
      </c>
      <c r="C4577" s="26">
        <v>53</v>
      </c>
      <c r="D4577" s="26">
        <v>2</v>
      </c>
      <c r="E4577" s="27">
        <f t="shared" si="71"/>
        <v>76.418571333576892</v>
      </c>
    </row>
    <row r="4578" spans="1:5" x14ac:dyDescent="0.3">
      <c r="A4578" s="24">
        <v>42926.375</v>
      </c>
      <c r="B4578" s="25">
        <v>1.8108574120051011E-4</v>
      </c>
      <c r="C4578" s="26">
        <v>54.89</v>
      </c>
      <c r="D4578" s="26">
        <v>2</v>
      </c>
      <c r="E4578" s="27">
        <f t="shared" si="71"/>
        <v>87.072615890184949</v>
      </c>
    </row>
    <row r="4579" spans="1:5" x14ac:dyDescent="0.3">
      <c r="A4579" s="24">
        <v>42926.416666666664</v>
      </c>
      <c r="B4579" s="25">
        <v>1.8749628719088156E-4</v>
      </c>
      <c r="C4579" s="26">
        <v>54.89</v>
      </c>
      <c r="D4579" s="26">
        <v>1</v>
      </c>
      <c r="E4579" s="27">
        <f t="shared" si="71"/>
        <v>90.155039746229605</v>
      </c>
    </row>
    <row r="4580" spans="1:5" x14ac:dyDescent="0.3">
      <c r="A4580" s="24">
        <v>42926.458333333336</v>
      </c>
      <c r="B4580" s="25">
        <v>1.9084250426850362E-4</v>
      </c>
      <c r="C4580" s="26">
        <v>54.81</v>
      </c>
      <c r="D4580" s="26">
        <v>1</v>
      </c>
      <c r="E4580" s="27">
        <f t="shared" si="71"/>
        <v>91.630280292460554</v>
      </c>
    </row>
    <row r="4581" spans="1:5" x14ac:dyDescent="0.3">
      <c r="A4581" s="24">
        <v>42926.5</v>
      </c>
      <c r="B4581" s="25">
        <v>1.8544924831478707E-4</v>
      </c>
      <c r="C4581" s="26">
        <v>54.89</v>
      </c>
      <c r="D4581" s="26">
        <v>1</v>
      </c>
      <c r="E4581" s="27">
        <f t="shared" si="71"/>
        <v>89.170748942388286</v>
      </c>
    </row>
    <row r="4582" spans="1:5" x14ac:dyDescent="0.3">
      <c r="A4582" s="24">
        <v>42926.541666666664</v>
      </c>
      <c r="B4582" s="25">
        <v>1.6878614481586401E-4</v>
      </c>
      <c r="C4582" s="26">
        <v>54.89</v>
      </c>
      <c r="D4582" s="26">
        <v>1</v>
      </c>
      <c r="E4582" s="27">
        <f t="shared" si="71"/>
        <v>81.158522243138719</v>
      </c>
    </row>
    <row r="4583" spans="1:5" x14ac:dyDescent="0.3">
      <c r="A4583" s="24">
        <v>42926.583333333336</v>
      </c>
      <c r="B4583" s="25">
        <v>1.6071580757415118E-4</v>
      </c>
      <c r="C4583" s="26">
        <v>54.3</v>
      </c>
      <c r="D4583" s="26">
        <v>1</v>
      </c>
      <c r="E4583" s="27">
        <f t="shared" si="71"/>
        <v>76.447366757181342</v>
      </c>
    </row>
    <row r="4584" spans="1:5" x14ac:dyDescent="0.3">
      <c r="A4584" s="24">
        <v>42926.625</v>
      </c>
      <c r="B4584" s="25">
        <v>1.606642022352724E-4</v>
      </c>
      <c r="C4584" s="26">
        <v>53.100000000000009</v>
      </c>
      <c r="D4584" s="26">
        <v>1</v>
      </c>
      <c r="E4584" s="27">
        <f t="shared" si="71"/>
        <v>74.733917654950389</v>
      </c>
    </row>
    <row r="4585" spans="1:5" x14ac:dyDescent="0.3">
      <c r="A4585" s="24">
        <v>42926.666666666664</v>
      </c>
      <c r="B4585" s="25">
        <v>1.6376286061847218E-4</v>
      </c>
      <c r="C4585" s="26">
        <v>53.100000000000009</v>
      </c>
      <c r="D4585" s="26">
        <v>2</v>
      </c>
      <c r="E4585" s="27">
        <f t="shared" si="71"/>
        <v>76.175277193846057</v>
      </c>
    </row>
    <row r="4586" spans="1:5" x14ac:dyDescent="0.3">
      <c r="A4586" s="24">
        <v>42926.708333333336</v>
      </c>
      <c r="B4586" s="25">
        <v>1.6101929094756431E-4</v>
      </c>
      <c r="C4586" s="26">
        <v>52.8</v>
      </c>
      <c r="D4586" s="26">
        <v>2</v>
      </c>
      <c r="E4586" s="27">
        <f t="shared" si="71"/>
        <v>74.475930603395014</v>
      </c>
    </row>
    <row r="4587" spans="1:5" x14ac:dyDescent="0.3">
      <c r="A4587" s="24">
        <v>42926.75</v>
      </c>
      <c r="B4587" s="25">
        <v>1.5365478589105441E-4</v>
      </c>
      <c r="C4587" s="26">
        <v>50.41</v>
      </c>
      <c r="D4587" s="26">
        <v>2</v>
      </c>
      <c r="E4587" s="27">
        <f t="shared" si="71"/>
        <v>67.852662749288143</v>
      </c>
    </row>
    <row r="4588" spans="1:5" x14ac:dyDescent="0.3">
      <c r="A4588" s="24">
        <v>42926.791666666664</v>
      </c>
      <c r="B4588" s="25">
        <v>1.4159225673103217E-4</v>
      </c>
      <c r="C4588" s="26">
        <v>47.21</v>
      </c>
      <c r="D4588" s="26">
        <v>2</v>
      </c>
      <c r="E4588" s="27">
        <f t="shared" si="71"/>
        <v>58.556837056782975</v>
      </c>
    </row>
    <row r="4589" spans="1:5" x14ac:dyDescent="0.3">
      <c r="A4589" s="24">
        <v>42926.833333333336</v>
      </c>
      <c r="B4589" s="25">
        <v>1.3096016205771835E-4</v>
      </c>
      <c r="C4589" s="26">
        <v>48.69</v>
      </c>
      <c r="D4589" s="26">
        <v>2</v>
      </c>
      <c r="E4589" s="27">
        <f t="shared" si="71"/>
        <v>55.857704545571089</v>
      </c>
    </row>
    <row r="4590" spans="1:5" x14ac:dyDescent="0.3">
      <c r="A4590" s="24">
        <v>42926.875</v>
      </c>
      <c r="B4590" s="25">
        <v>1.2754816082355758E-4</v>
      </c>
      <c r="C4590" s="26">
        <v>51.03</v>
      </c>
      <c r="D4590" s="26">
        <v>2</v>
      </c>
      <c r="E4590" s="27">
        <f t="shared" si="71"/>
        <v>57.016935986197012</v>
      </c>
    </row>
    <row r="4591" spans="1:5" x14ac:dyDescent="0.3">
      <c r="A4591" s="24">
        <v>42926.916666666664</v>
      </c>
      <c r="B4591" s="25">
        <v>1.1530226528565561E-4</v>
      </c>
      <c r="C4591" s="26">
        <v>49.62</v>
      </c>
      <c r="D4591" s="26">
        <v>2</v>
      </c>
      <c r="E4591" s="27">
        <f t="shared" si="71"/>
        <v>50.118574014434266</v>
      </c>
    </row>
    <row r="4592" spans="1:5" x14ac:dyDescent="0.3">
      <c r="A4592" s="24">
        <v>42926.958333333336</v>
      </c>
      <c r="B4592" s="25">
        <v>1.0301667045102376E-4</v>
      </c>
      <c r="C4592" s="26">
        <v>47.59</v>
      </c>
      <c r="D4592" s="26">
        <v>2</v>
      </c>
      <c r="E4592" s="27">
        <f t="shared" si="71"/>
        <v>42.946454917654577</v>
      </c>
    </row>
    <row r="4593" spans="1:5" x14ac:dyDescent="0.3">
      <c r="A4593" s="24">
        <v>42927</v>
      </c>
      <c r="B4593" s="25">
        <v>9.6047752062105107E-5</v>
      </c>
      <c r="C4593" s="26">
        <v>47.75</v>
      </c>
      <c r="D4593" s="26">
        <v>3</v>
      </c>
      <c r="E4593" s="27">
        <f t="shared" si="71"/>
        <v>40.175814210057943</v>
      </c>
    </row>
    <row r="4594" spans="1:5" x14ac:dyDescent="0.3">
      <c r="A4594" s="24">
        <v>42927.041666666664</v>
      </c>
      <c r="B4594" s="25">
        <v>9.2015753848207903E-5</v>
      </c>
      <c r="C4594" s="26">
        <v>44.429999999999993</v>
      </c>
      <c r="D4594" s="26">
        <v>3</v>
      </c>
      <c r="E4594" s="27">
        <f t="shared" si="71"/>
        <v>35.813157104848678</v>
      </c>
    </row>
    <row r="4595" spans="1:5" x14ac:dyDescent="0.3">
      <c r="A4595" s="24">
        <v>42927.083333333336</v>
      </c>
      <c r="B4595" s="25">
        <v>8.9760336931526646E-5</v>
      </c>
      <c r="C4595" s="26">
        <v>41.39</v>
      </c>
      <c r="D4595" s="26">
        <v>3</v>
      </c>
      <c r="E4595" s="27">
        <f t="shared" si="71"/>
        <v>32.544979827419979</v>
      </c>
    </row>
    <row r="4596" spans="1:5" x14ac:dyDescent="0.3">
      <c r="A4596" s="24">
        <v>42927.125</v>
      </c>
      <c r="B4596" s="25">
        <v>8.9198157968176025E-5</v>
      </c>
      <c r="C4596" s="26">
        <v>42.38</v>
      </c>
      <c r="D4596" s="26">
        <v>3</v>
      </c>
      <c r="E4596" s="27">
        <f t="shared" si="71"/>
        <v>33.114709107895791</v>
      </c>
    </row>
    <row r="4597" spans="1:5" x14ac:dyDescent="0.3">
      <c r="A4597" s="24">
        <v>42927.166666666664</v>
      </c>
      <c r="B4597" s="25">
        <v>9.1338713942442612E-5</v>
      </c>
      <c r="C4597" s="26">
        <v>42.38</v>
      </c>
      <c r="D4597" s="26">
        <v>3</v>
      </c>
      <c r="E4597" s="27">
        <f t="shared" si="71"/>
        <v>33.909387944675089</v>
      </c>
    </row>
    <row r="4598" spans="1:5" x14ac:dyDescent="0.3">
      <c r="A4598" s="24">
        <v>42927.208333333336</v>
      </c>
      <c r="B4598" s="25">
        <v>9.694259894876856E-5</v>
      </c>
      <c r="C4598" s="26">
        <v>42.38</v>
      </c>
      <c r="D4598" s="26">
        <v>3</v>
      </c>
      <c r="E4598" s="27">
        <f t="shared" si="71"/>
        <v>35.989823528611588</v>
      </c>
    </row>
    <row r="4599" spans="1:5" x14ac:dyDescent="0.3">
      <c r="A4599" s="24">
        <v>42927.25</v>
      </c>
      <c r="B4599" s="25">
        <v>1.06367421826549E-4</v>
      </c>
      <c r="C4599" s="26">
        <v>44.95</v>
      </c>
      <c r="D4599" s="26">
        <v>3</v>
      </c>
      <c r="E4599" s="27">
        <f t="shared" si="71"/>
        <v>41.88344875326559</v>
      </c>
    </row>
    <row r="4600" spans="1:5" x14ac:dyDescent="0.3">
      <c r="A4600" s="24">
        <v>42927.291666666664</v>
      </c>
      <c r="B4600" s="25">
        <v>1.4084245728714084E-4</v>
      </c>
      <c r="C4600" s="26">
        <v>48.72999999999999</v>
      </c>
      <c r="D4600" s="26">
        <v>3</v>
      </c>
      <c r="E4600" s="27">
        <f t="shared" si="71"/>
        <v>60.12209578595678</v>
      </c>
    </row>
    <row r="4601" spans="1:5" x14ac:dyDescent="0.3">
      <c r="A4601" s="24">
        <v>42927.333333333336</v>
      </c>
      <c r="B4601" s="25">
        <v>1.6459587174458707E-4</v>
      </c>
      <c r="C4601" s="26">
        <v>53.25</v>
      </c>
      <c r="D4601" s="26">
        <v>2</v>
      </c>
      <c r="E4601" s="27">
        <f t="shared" si="71"/>
        <v>76.779036292697526</v>
      </c>
    </row>
    <row r="4602" spans="1:5" x14ac:dyDescent="0.3">
      <c r="A4602" s="24">
        <v>42927.375</v>
      </c>
      <c r="B4602" s="25">
        <v>1.8108574120051011E-4</v>
      </c>
      <c r="C4602" s="26">
        <v>53.7</v>
      </c>
      <c r="D4602" s="26">
        <v>2</v>
      </c>
      <c r="E4602" s="27">
        <f t="shared" si="71"/>
        <v>85.184905689614354</v>
      </c>
    </row>
    <row r="4603" spans="1:5" x14ac:dyDescent="0.3">
      <c r="A4603" s="24">
        <v>42927.416666666664</v>
      </c>
      <c r="B4603" s="25">
        <v>1.8749628719088156E-4</v>
      </c>
      <c r="C4603" s="26">
        <v>54.67</v>
      </c>
      <c r="D4603" s="26">
        <v>1</v>
      </c>
      <c r="E4603" s="27">
        <f t="shared" si="71"/>
        <v>89.793696901555336</v>
      </c>
    </row>
    <row r="4604" spans="1:5" x14ac:dyDescent="0.3">
      <c r="A4604" s="24">
        <v>42927.458333333336</v>
      </c>
      <c r="B4604" s="25">
        <v>1.9084250426850362E-4</v>
      </c>
      <c r="C4604" s="26">
        <v>54.03</v>
      </c>
      <c r="D4604" s="26">
        <v>1</v>
      </c>
      <c r="E4604" s="27">
        <f t="shared" si="71"/>
        <v>90.326291629294715</v>
      </c>
    </row>
    <row r="4605" spans="1:5" x14ac:dyDescent="0.3">
      <c r="A4605" s="24">
        <v>42927.5</v>
      </c>
      <c r="B4605" s="25">
        <v>1.8544924831478707E-4</v>
      </c>
      <c r="C4605" s="26">
        <v>54.81</v>
      </c>
      <c r="D4605" s="26">
        <v>1</v>
      </c>
      <c r="E4605" s="27">
        <f t="shared" si="71"/>
        <v>89.040786109169275</v>
      </c>
    </row>
    <row r="4606" spans="1:5" x14ac:dyDescent="0.3">
      <c r="A4606" s="24">
        <v>42927.541666666664</v>
      </c>
      <c r="B4606" s="25">
        <v>1.6878614481586401E-4</v>
      </c>
      <c r="C4606" s="26">
        <v>54.81</v>
      </c>
      <c r="D4606" s="26">
        <v>1</v>
      </c>
      <c r="E4606" s="27">
        <f t="shared" si="71"/>
        <v>81.040236912851753</v>
      </c>
    </row>
    <row r="4607" spans="1:5" x14ac:dyDescent="0.3">
      <c r="A4607" s="24">
        <v>42927.583333333336</v>
      </c>
      <c r="B4607" s="25">
        <v>1.6071580757415118E-4</v>
      </c>
      <c r="C4607" s="26">
        <v>52.980000000000004</v>
      </c>
      <c r="D4607" s="26">
        <v>1</v>
      </c>
      <c r="E4607" s="27">
        <f t="shared" si="71"/>
        <v>74.588977731039932</v>
      </c>
    </row>
    <row r="4608" spans="1:5" x14ac:dyDescent="0.3">
      <c r="A4608" s="24">
        <v>42927.625</v>
      </c>
      <c r="B4608" s="25">
        <v>1.606642022352724E-4</v>
      </c>
      <c r="C4608" s="26">
        <v>51.5</v>
      </c>
      <c r="D4608" s="26">
        <v>1</v>
      </c>
      <c r="E4608" s="27">
        <f t="shared" si="71"/>
        <v>72.482048196420791</v>
      </c>
    </row>
    <row r="4609" spans="1:5" x14ac:dyDescent="0.3">
      <c r="A4609" s="24">
        <v>42927.666666666664</v>
      </c>
      <c r="B4609" s="25">
        <v>1.6376286061847218E-4</v>
      </c>
      <c r="C4609" s="26">
        <v>52.15</v>
      </c>
      <c r="D4609" s="26">
        <v>2</v>
      </c>
      <c r="E4609" s="27">
        <f t="shared" si="71"/>
        <v>74.812442667779123</v>
      </c>
    </row>
    <row r="4610" spans="1:5" x14ac:dyDescent="0.3">
      <c r="A4610" s="24">
        <v>42927.708333333336</v>
      </c>
      <c r="B4610" s="25">
        <v>1.6101929094756431E-4</v>
      </c>
      <c r="C4610" s="26">
        <v>52.71</v>
      </c>
      <c r="D4610" s="26">
        <v>2</v>
      </c>
      <c r="E4610" s="27">
        <f t="shared" si="71"/>
        <v>74.348982994411969</v>
      </c>
    </row>
    <row r="4611" spans="1:5" x14ac:dyDescent="0.3">
      <c r="A4611" s="24">
        <v>42927.75</v>
      </c>
      <c r="B4611" s="25">
        <v>1.5365478589105441E-4</v>
      </c>
      <c r="C4611" s="26">
        <v>52.2</v>
      </c>
      <c r="D4611" s="26">
        <v>2</v>
      </c>
      <c r="E4611" s="27">
        <f t="shared" si="71"/>
        <v>70.262031253974243</v>
      </c>
    </row>
    <row r="4612" spans="1:5" x14ac:dyDescent="0.3">
      <c r="A4612" s="24">
        <v>42927.791666666664</v>
      </c>
      <c r="B4612" s="25">
        <v>1.4159225673103217E-4</v>
      </c>
      <c r="C4612" s="26">
        <v>51.3</v>
      </c>
      <c r="D4612" s="26">
        <v>2</v>
      </c>
      <c r="E4612" s="27">
        <f t="shared" si="71"/>
        <v>63.629861067845077</v>
      </c>
    </row>
    <row r="4613" spans="1:5" x14ac:dyDescent="0.3">
      <c r="A4613" s="24">
        <v>42927.833333333336</v>
      </c>
      <c r="B4613" s="25">
        <v>1.3096016205771835E-4</v>
      </c>
      <c r="C4613" s="26">
        <v>52.15</v>
      </c>
      <c r="D4613" s="26">
        <v>2</v>
      </c>
      <c r="E4613" s="27">
        <f t="shared" si="71"/>
        <v>59.8270546734757</v>
      </c>
    </row>
    <row r="4614" spans="1:5" x14ac:dyDescent="0.3">
      <c r="A4614" s="24">
        <v>42927.875</v>
      </c>
      <c r="B4614" s="25">
        <v>1.2754816082355758E-4</v>
      </c>
      <c r="C4614" s="26">
        <v>54.67</v>
      </c>
      <c r="D4614" s="26">
        <v>2</v>
      </c>
      <c r="E4614" s="27">
        <f t="shared" si="71"/>
        <v>61.083987661481302</v>
      </c>
    </row>
    <row r="4615" spans="1:5" x14ac:dyDescent="0.3">
      <c r="A4615" s="24">
        <v>42927.916666666664</v>
      </c>
      <c r="B4615" s="25">
        <v>1.1530226528565561E-4</v>
      </c>
      <c r="C4615" s="26">
        <v>54.09</v>
      </c>
      <c r="D4615" s="26">
        <v>2</v>
      </c>
      <c r="E4615" s="27">
        <f t="shared" si="71"/>
        <v>54.633487876677748</v>
      </c>
    </row>
    <row r="4616" spans="1:5" x14ac:dyDescent="0.3">
      <c r="A4616" s="24">
        <v>42927.958333333336</v>
      </c>
      <c r="B4616" s="25">
        <v>1.0301667045102376E-4</v>
      </c>
      <c r="C4616" s="26">
        <v>52</v>
      </c>
      <c r="D4616" s="26">
        <v>2</v>
      </c>
      <c r="E4616" s="27">
        <f t="shared" si="71"/>
        <v>46.926153723850348</v>
      </c>
    </row>
    <row r="4617" spans="1:5" x14ac:dyDescent="0.3">
      <c r="A4617" s="24">
        <v>42928</v>
      </c>
      <c r="B4617" s="25">
        <v>9.6047752062105107E-5</v>
      </c>
      <c r="C4617" s="26">
        <v>50.9</v>
      </c>
      <c r="D4617" s="26">
        <v>3</v>
      </c>
      <c r="E4617" s="27">
        <f t="shared" si="71"/>
        <v>42.826155880459673</v>
      </c>
    </row>
    <row r="4618" spans="1:5" x14ac:dyDescent="0.3">
      <c r="A4618" s="24">
        <v>42928.041666666664</v>
      </c>
      <c r="B4618" s="25">
        <v>9.2015753848207903E-5</v>
      </c>
      <c r="C4618" s="26">
        <v>47.21</v>
      </c>
      <c r="D4618" s="26">
        <v>3</v>
      </c>
      <c r="E4618" s="27">
        <f t="shared" ref="E4618:E4681" si="72">C4618*B4618*8760</f>
        <v>38.053998355163323</v>
      </c>
    </row>
    <row r="4619" spans="1:5" x14ac:dyDescent="0.3">
      <c r="A4619" s="24">
        <v>42928.083333333336</v>
      </c>
      <c r="B4619" s="25">
        <v>8.9760336931526646E-5</v>
      </c>
      <c r="C4619" s="26">
        <v>45.25</v>
      </c>
      <c r="D4619" s="26">
        <v>3</v>
      </c>
      <c r="E4619" s="27">
        <f t="shared" si="72"/>
        <v>35.580099956287846</v>
      </c>
    </row>
    <row r="4620" spans="1:5" x14ac:dyDescent="0.3">
      <c r="A4620" s="24">
        <v>42928.125</v>
      </c>
      <c r="B4620" s="25">
        <v>8.9198157968176025E-5</v>
      </c>
      <c r="C4620" s="26">
        <v>43.5</v>
      </c>
      <c r="D4620" s="26">
        <v>3</v>
      </c>
      <c r="E4620" s="27">
        <f t="shared" si="72"/>
        <v>33.989850075353161</v>
      </c>
    </row>
    <row r="4621" spans="1:5" x14ac:dyDescent="0.3">
      <c r="A4621" s="24">
        <v>42928.166666666664</v>
      </c>
      <c r="B4621" s="25">
        <v>9.1338713942442612E-5</v>
      </c>
      <c r="C4621" s="26">
        <v>43.209999999999994</v>
      </c>
      <c r="D4621" s="26">
        <v>3</v>
      </c>
      <c r="E4621" s="27">
        <f t="shared" si="72"/>
        <v>34.573493466007797</v>
      </c>
    </row>
    <row r="4622" spans="1:5" x14ac:dyDescent="0.3">
      <c r="A4622" s="24">
        <v>42928.208333333336</v>
      </c>
      <c r="B4622" s="25">
        <v>9.694259894876856E-5</v>
      </c>
      <c r="C4622" s="26">
        <v>44.97</v>
      </c>
      <c r="D4622" s="26">
        <v>3</v>
      </c>
      <c r="E4622" s="27">
        <f t="shared" si="72"/>
        <v>38.189295990600826</v>
      </c>
    </row>
    <row r="4623" spans="1:5" x14ac:dyDescent="0.3">
      <c r="A4623" s="24">
        <v>42928.25</v>
      </c>
      <c r="B4623" s="25">
        <v>1.06367421826549E-4</v>
      </c>
      <c r="C4623" s="26">
        <v>46.55</v>
      </c>
      <c r="D4623" s="26">
        <v>3</v>
      </c>
      <c r="E4623" s="27">
        <f t="shared" si="72"/>
        <v>43.374294537586501</v>
      </c>
    </row>
    <row r="4624" spans="1:5" x14ac:dyDescent="0.3">
      <c r="A4624" s="24">
        <v>42928.291666666664</v>
      </c>
      <c r="B4624" s="25">
        <v>1.4084245728714084E-4</v>
      </c>
      <c r="C4624" s="26">
        <v>50</v>
      </c>
      <c r="D4624" s="26">
        <v>3</v>
      </c>
      <c r="E4624" s="27">
        <f t="shared" si="72"/>
        <v>61.688996291767687</v>
      </c>
    </row>
    <row r="4625" spans="1:5" x14ac:dyDescent="0.3">
      <c r="A4625" s="24">
        <v>42928.333333333336</v>
      </c>
      <c r="B4625" s="25">
        <v>1.6459587174458707E-4</v>
      </c>
      <c r="C4625" s="26">
        <v>51.790000000000006</v>
      </c>
      <c r="D4625" s="26">
        <v>2</v>
      </c>
      <c r="E4625" s="27">
        <f t="shared" si="72"/>
        <v>74.67392093143296</v>
      </c>
    </row>
    <row r="4626" spans="1:5" x14ac:dyDescent="0.3">
      <c r="A4626" s="24">
        <v>42928.375</v>
      </c>
      <c r="B4626" s="25">
        <v>1.8108574120051011E-4</v>
      </c>
      <c r="C4626" s="26">
        <v>53.11999999999999</v>
      </c>
      <c r="D4626" s="26">
        <v>2</v>
      </c>
      <c r="E4626" s="27">
        <f t="shared" si="72"/>
        <v>84.26484525572279</v>
      </c>
    </row>
    <row r="4627" spans="1:5" x14ac:dyDescent="0.3">
      <c r="A4627" s="24">
        <v>42928.416666666664</v>
      </c>
      <c r="B4627" s="25">
        <v>1.8749628719088156E-4</v>
      </c>
      <c r="C4627" s="26">
        <v>53.34</v>
      </c>
      <c r="D4627" s="26">
        <v>1</v>
      </c>
      <c r="E4627" s="27">
        <f t="shared" si="72"/>
        <v>87.609215158751809</v>
      </c>
    </row>
    <row r="4628" spans="1:5" x14ac:dyDescent="0.3">
      <c r="A4628" s="24">
        <v>42928.458333333336</v>
      </c>
      <c r="B4628" s="25">
        <v>1.9084250426850362E-4</v>
      </c>
      <c r="C4628" s="26">
        <v>53.25</v>
      </c>
      <c r="D4628" s="26">
        <v>1</v>
      </c>
      <c r="E4628" s="27">
        <f t="shared" si="72"/>
        <v>89.02230296612889</v>
      </c>
    </row>
    <row r="4629" spans="1:5" x14ac:dyDescent="0.3">
      <c r="A4629" s="24">
        <v>42928.5</v>
      </c>
      <c r="B4629" s="25">
        <v>1.8544924831478707E-4</v>
      </c>
      <c r="C4629" s="26">
        <v>53.89</v>
      </c>
      <c r="D4629" s="26">
        <v>1</v>
      </c>
      <c r="E4629" s="27">
        <f t="shared" si="72"/>
        <v>87.546213527150741</v>
      </c>
    </row>
    <row r="4630" spans="1:5" x14ac:dyDescent="0.3">
      <c r="A4630" s="24">
        <v>42928.541666666664</v>
      </c>
      <c r="B4630" s="25">
        <v>1.6878614481586401E-4</v>
      </c>
      <c r="C4630" s="26">
        <v>53.89</v>
      </c>
      <c r="D4630" s="26">
        <v>1</v>
      </c>
      <c r="E4630" s="27">
        <f t="shared" si="72"/>
        <v>79.679955614551744</v>
      </c>
    </row>
    <row r="4631" spans="1:5" x14ac:dyDescent="0.3">
      <c r="A4631" s="24">
        <v>42928.583333333336</v>
      </c>
      <c r="B4631" s="25">
        <v>1.6071580757415118E-4</v>
      </c>
      <c r="C4631" s="26">
        <v>52.5</v>
      </c>
      <c r="D4631" s="26">
        <v>1</v>
      </c>
      <c r="E4631" s="27">
        <f t="shared" si="72"/>
        <v>73.913199903352123</v>
      </c>
    </row>
    <row r="4632" spans="1:5" x14ac:dyDescent="0.3">
      <c r="A4632" s="24">
        <v>42928.625</v>
      </c>
      <c r="B4632" s="25">
        <v>1.606642022352724E-4</v>
      </c>
      <c r="C4632" s="26">
        <v>51.730000000000004</v>
      </c>
      <c r="D4632" s="26">
        <v>1</v>
      </c>
      <c r="E4632" s="27">
        <f t="shared" si="72"/>
        <v>72.805754431084424</v>
      </c>
    </row>
    <row r="4633" spans="1:5" x14ac:dyDescent="0.3">
      <c r="A4633" s="24">
        <v>42928.666666666664</v>
      </c>
      <c r="B4633" s="25">
        <v>1.6376286061847218E-4</v>
      </c>
      <c r="C4633" s="26">
        <v>50.88</v>
      </c>
      <c r="D4633" s="26">
        <v>2</v>
      </c>
      <c r="E4633" s="27">
        <f t="shared" si="72"/>
        <v>72.990548090826493</v>
      </c>
    </row>
    <row r="4634" spans="1:5" x14ac:dyDescent="0.3">
      <c r="A4634" s="24">
        <v>42928.708333333336</v>
      </c>
      <c r="B4634" s="25">
        <v>1.6101929094756431E-4</v>
      </c>
      <c r="C4634" s="26">
        <v>51.66</v>
      </c>
      <c r="D4634" s="26">
        <v>2</v>
      </c>
      <c r="E4634" s="27">
        <f t="shared" si="72"/>
        <v>72.867927556276271</v>
      </c>
    </row>
    <row r="4635" spans="1:5" x14ac:dyDescent="0.3">
      <c r="A4635" s="24">
        <v>42928.75</v>
      </c>
      <c r="B4635" s="25">
        <v>1.5365478589105441E-4</v>
      </c>
      <c r="C4635" s="26">
        <v>50.41</v>
      </c>
      <c r="D4635" s="26">
        <v>2</v>
      </c>
      <c r="E4635" s="27">
        <f t="shared" si="72"/>
        <v>67.852662749288143</v>
      </c>
    </row>
    <row r="4636" spans="1:5" x14ac:dyDescent="0.3">
      <c r="A4636" s="24">
        <v>42928.791666666664</v>
      </c>
      <c r="B4636" s="25">
        <v>1.4159225673103217E-4</v>
      </c>
      <c r="C4636" s="26">
        <v>49.57</v>
      </c>
      <c r="D4636" s="26">
        <v>2</v>
      </c>
      <c r="E4636" s="27">
        <f t="shared" si="72"/>
        <v>61.484058735537637</v>
      </c>
    </row>
    <row r="4637" spans="1:5" x14ac:dyDescent="0.3">
      <c r="A4637" s="24">
        <v>42928.833333333336</v>
      </c>
      <c r="B4637" s="25">
        <v>1.3096016205771835E-4</v>
      </c>
      <c r="C4637" s="26">
        <v>51.74</v>
      </c>
      <c r="D4637" s="26">
        <v>2</v>
      </c>
      <c r="E4637" s="27">
        <f t="shared" si="72"/>
        <v>59.356698155429207</v>
      </c>
    </row>
    <row r="4638" spans="1:5" x14ac:dyDescent="0.3">
      <c r="A4638" s="24">
        <v>42928.875</v>
      </c>
      <c r="B4638" s="25">
        <v>1.2754816082355758E-4</v>
      </c>
      <c r="C4638" s="26">
        <v>52.15</v>
      </c>
      <c r="D4638" s="26">
        <v>2</v>
      </c>
      <c r="E4638" s="27">
        <f t="shared" si="72"/>
        <v>58.268336501669097</v>
      </c>
    </row>
    <row r="4639" spans="1:5" x14ac:dyDescent="0.3">
      <c r="A4639" s="24">
        <v>42928.916666666664</v>
      </c>
      <c r="B4639" s="25">
        <v>1.1530226528565561E-4</v>
      </c>
      <c r="C4639" s="26">
        <v>51.790000000000006</v>
      </c>
      <c r="D4639" s="26">
        <v>2</v>
      </c>
      <c r="E4639" s="27">
        <f t="shared" si="72"/>
        <v>52.310377835702361</v>
      </c>
    </row>
    <row r="4640" spans="1:5" x14ac:dyDescent="0.3">
      <c r="A4640" s="24">
        <v>42928.958333333336</v>
      </c>
      <c r="B4640" s="25">
        <v>1.0444794669195886E-4</v>
      </c>
      <c r="C4640" s="26">
        <v>49.57</v>
      </c>
      <c r="D4640" s="26">
        <v>2</v>
      </c>
      <c r="E4640" s="27">
        <f t="shared" si="72"/>
        <v>45.354766125478704</v>
      </c>
    </row>
    <row r="4641" spans="1:5" x14ac:dyDescent="0.3">
      <c r="A4641" s="24">
        <v>42929</v>
      </c>
      <c r="B4641" s="25">
        <v>9.68640108624102E-5</v>
      </c>
      <c r="C4641" s="26">
        <v>54.95</v>
      </c>
      <c r="D4641" s="26">
        <v>3</v>
      </c>
      <c r="E4641" s="27">
        <f t="shared" si="72"/>
        <v>46.626653996751507</v>
      </c>
    </row>
    <row r="4642" spans="1:5" x14ac:dyDescent="0.3">
      <c r="A4642" s="24">
        <v>42929.041666666664</v>
      </c>
      <c r="B4642" s="25">
        <v>9.2793865463806609E-5</v>
      </c>
      <c r="C4642" s="26">
        <v>53.46</v>
      </c>
      <c r="D4642" s="26">
        <v>3</v>
      </c>
      <c r="E4642" s="27">
        <f t="shared" si="72"/>
        <v>43.456258017809084</v>
      </c>
    </row>
    <row r="4643" spans="1:5" x14ac:dyDescent="0.3">
      <c r="A4643" s="24">
        <v>42929.083333333336</v>
      </c>
      <c r="B4643" s="25">
        <v>9.0089490971094547E-5</v>
      </c>
      <c r="C4643" s="26">
        <v>52.38</v>
      </c>
      <c r="D4643" s="26">
        <v>3</v>
      </c>
      <c r="E4643" s="27">
        <f t="shared" si="72"/>
        <v>41.337454824697566</v>
      </c>
    </row>
    <row r="4644" spans="1:5" x14ac:dyDescent="0.3">
      <c r="A4644" s="24">
        <v>42929.125</v>
      </c>
      <c r="B4644" s="25">
        <v>8.9586676808711051E-5</v>
      </c>
      <c r="C4644" s="26">
        <v>50.41</v>
      </c>
      <c r="D4644" s="26">
        <v>3</v>
      </c>
      <c r="E4644" s="27">
        <f t="shared" si="72"/>
        <v>39.560723950641602</v>
      </c>
    </row>
    <row r="4645" spans="1:5" x14ac:dyDescent="0.3">
      <c r="A4645" s="24">
        <v>42929.166666666664</v>
      </c>
      <c r="B4645" s="25">
        <v>9.1678526570828118E-5</v>
      </c>
      <c r="C4645" s="26">
        <v>50</v>
      </c>
      <c r="D4645" s="26">
        <v>3</v>
      </c>
      <c r="E4645" s="27">
        <f t="shared" si="72"/>
        <v>40.155194638022721</v>
      </c>
    </row>
    <row r="4646" spans="1:5" x14ac:dyDescent="0.3">
      <c r="A4646" s="24">
        <v>42929.208333333336</v>
      </c>
      <c r="B4646" s="25">
        <v>9.7212074625912129E-5</v>
      </c>
      <c r="C4646" s="26">
        <v>51.03</v>
      </c>
      <c r="D4646" s="26">
        <v>3</v>
      </c>
      <c r="E4646" s="27">
        <f t="shared" si="72"/>
        <v>43.456013793084196</v>
      </c>
    </row>
    <row r="4647" spans="1:5" x14ac:dyDescent="0.3">
      <c r="A4647" s="24">
        <v>42929.25</v>
      </c>
      <c r="B4647" s="25">
        <v>1.0677524658287552E-4</v>
      </c>
      <c r="C4647" s="26">
        <v>53.11999999999999</v>
      </c>
      <c r="D4647" s="26">
        <v>3</v>
      </c>
      <c r="E4647" s="27">
        <f t="shared" si="72"/>
        <v>49.685853622705352</v>
      </c>
    </row>
    <row r="4648" spans="1:5" x14ac:dyDescent="0.3">
      <c r="A4648" s="24">
        <v>42929.291666666664</v>
      </c>
      <c r="B4648" s="25">
        <v>1.4088575130885285E-4</v>
      </c>
      <c r="C4648" s="26">
        <v>53.78</v>
      </c>
      <c r="D4648" s="26">
        <v>3</v>
      </c>
      <c r="E4648" s="27">
        <f t="shared" si="72"/>
        <v>66.373080779217332</v>
      </c>
    </row>
    <row r="4649" spans="1:5" x14ac:dyDescent="0.3">
      <c r="A4649" s="24">
        <v>42929.333333333336</v>
      </c>
      <c r="B4649" s="25">
        <v>1.6397687668361687E-4</v>
      </c>
      <c r="C4649" s="26">
        <v>53.819999999999993</v>
      </c>
      <c r="D4649" s="26">
        <v>2</v>
      </c>
      <c r="E4649" s="27">
        <f t="shared" si="72"/>
        <v>77.30906300726339</v>
      </c>
    </row>
    <row r="4650" spans="1:5" x14ac:dyDescent="0.3">
      <c r="A4650" s="24">
        <v>42929.375</v>
      </c>
      <c r="B4650" s="25">
        <v>1.7994313148870196E-4</v>
      </c>
      <c r="C4650" s="26">
        <v>54.89</v>
      </c>
      <c r="D4650" s="26">
        <v>2</v>
      </c>
      <c r="E4650" s="27">
        <f t="shared" si="72"/>
        <v>86.52320754975409</v>
      </c>
    </row>
    <row r="4651" spans="1:5" x14ac:dyDescent="0.3">
      <c r="A4651" s="24">
        <v>42929.416666666664</v>
      </c>
      <c r="B4651" s="25">
        <v>1.8653034631980992E-4</v>
      </c>
      <c r="C4651" s="26">
        <v>54.900000000000006</v>
      </c>
      <c r="D4651" s="26">
        <v>1</v>
      </c>
      <c r="E4651" s="27">
        <f t="shared" si="72"/>
        <v>89.706920273508274</v>
      </c>
    </row>
    <row r="4652" spans="1:5" x14ac:dyDescent="0.3">
      <c r="A4652" s="24">
        <v>42929.458333333336</v>
      </c>
      <c r="B4652" s="25">
        <v>1.901207135660332E-4</v>
      </c>
      <c r="C4652" s="26">
        <v>54.89</v>
      </c>
      <c r="D4652" s="26">
        <v>1</v>
      </c>
      <c r="E4652" s="27">
        <f t="shared" si="72"/>
        <v>91.416959476522564</v>
      </c>
    </row>
    <row r="4653" spans="1:5" x14ac:dyDescent="0.3">
      <c r="A4653" s="24">
        <v>42929.5</v>
      </c>
      <c r="B4653" s="25">
        <v>1.8538017411049497E-4</v>
      </c>
      <c r="C4653" s="26">
        <v>55.08</v>
      </c>
      <c r="D4653" s="26">
        <v>1</v>
      </c>
      <c r="E4653" s="27">
        <f t="shared" si="72"/>
        <v>89.446082312453115</v>
      </c>
    </row>
    <row r="4654" spans="1:5" x14ac:dyDescent="0.3">
      <c r="A4654" s="24">
        <v>42929.541666666664</v>
      </c>
      <c r="B4654" s="25">
        <v>1.6745163908895281E-4</v>
      </c>
      <c r="C4654" s="26">
        <v>54.95</v>
      </c>
      <c r="D4654" s="26">
        <v>1</v>
      </c>
      <c r="E4654" s="27">
        <f t="shared" si="72"/>
        <v>80.604855895136495</v>
      </c>
    </row>
    <row r="4655" spans="1:5" x14ac:dyDescent="0.3">
      <c r="A4655" s="24">
        <v>42929.583333333336</v>
      </c>
      <c r="B4655" s="25">
        <v>1.5623192967193994E-4</v>
      </c>
      <c r="C4655" s="26">
        <v>54.51</v>
      </c>
      <c r="D4655" s="26">
        <v>1</v>
      </c>
      <c r="E4655" s="27">
        <f t="shared" si="72"/>
        <v>74.601933781016825</v>
      </c>
    </row>
    <row r="4656" spans="1:5" x14ac:dyDescent="0.3">
      <c r="A4656" s="24">
        <v>42929.625</v>
      </c>
      <c r="B4656" s="25">
        <v>1.5375141415997326E-4</v>
      </c>
      <c r="C4656" s="26">
        <v>53.41</v>
      </c>
      <c r="D4656" s="26">
        <v>1</v>
      </c>
      <c r="E4656" s="27">
        <f t="shared" si="72"/>
        <v>71.93592014528933</v>
      </c>
    </row>
    <row r="4657" spans="1:5" x14ac:dyDescent="0.3">
      <c r="A4657" s="24">
        <v>42929.666666666664</v>
      </c>
      <c r="B4657" s="25">
        <v>1.5518426350804104E-4</v>
      </c>
      <c r="C4657" s="26">
        <v>53</v>
      </c>
      <c r="D4657" s="26">
        <v>2</v>
      </c>
      <c r="E4657" s="27">
        <f t="shared" si="72"/>
        <v>72.048949861513293</v>
      </c>
    </row>
    <row r="4658" spans="1:5" x14ac:dyDescent="0.3">
      <c r="A4658" s="24">
        <v>42929.708333333336</v>
      </c>
      <c r="B4658" s="25">
        <v>1.530737915747562E-4</v>
      </c>
      <c r="C4658" s="26">
        <v>52.44</v>
      </c>
      <c r="D4658" s="26">
        <v>2</v>
      </c>
      <c r="E4658" s="27">
        <f t="shared" si="72"/>
        <v>70.318181160378671</v>
      </c>
    </row>
    <row r="4659" spans="1:5" x14ac:dyDescent="0.3">
      <c r="A4659" s="24">
        <v>42929.75</v>
      </c>
      <c r="B4659" s="25">
        <v>1.4860671242482827E-4</v>
      </c>
      <c r="C4659" s="26">
        <v>51.790000000000006</v>
      </c>
      <c r="D4659" s="26">
        <v>2</v>
      </c>
      <c r="E4659" s="27">
        <f t="shared" si="72"/>
        <v>67.419952735581077</v>
      </c>
    </row>
    <row r="4660" spans="1:5" x14ac:dyDescent="0.3">
      <c r="A4660" s="24">
        <v>42929.791666666664</v>
      </c>
      <c r="B4660" s="25">
        <v>1.404168970564121E-4</v>
      </c>
      <c r="C4660" s="26">
        <v>51.36</v>
      </c>
      <c r="D4660" s="26">
        <v>2</v>
      </c>
      <c r="E4660" s="27">
        <f t="shared" si="72"/>
        <v>63.175471655479768</v>
      </c>
    </row>
    <row r="4661" spans="1:5" x14ac:dyDescent="0.3">
      <c r="A4661" s="24">
        <v>42929.833333333336</v>
      </c>
      <c r="B4661" s="25">
        <v>1.3296576315097573E-4</v>
      </c>
      <c r="C4661" s="26">
        <v>51.88000000000001</v>
      </c>
      <c r="D4661" s="26">
        <v>2</v>
      </c>
      <c r="E4661" s="27">
        <f t="shared" si="72"/>
        <v>60.428790820308173</v>
      </c>
    </row>
    <row r="4662" spans="1:5" x14ac:dyDescent="0.3">
      <c r="A4662" s="24">
        <v>42929.875</v>
      </c>
      <c r="B4662" s="25">
        <v>1.3147090007869139E-4</v>
      </c>
      <c r="C4662" s="26">
        <v>53.78</v>
      </c>
      <c r="D4662" s="26">
        <v>2</v>
      </c>
      <c r="E4662" s="27">
        <f t="shared" si="72"/>
        <v>61.937623854592523</v>
      </c>
    </row>
    <row r="4663" spans="1:5" x14ac:dyDescent="0.3">
      <c r="A4663" s="24">
        <v>42929.916666666664</v>
      </c>
      <c r="B4663" s="25">
        <v>1.2091962915353632E-4</v>
      </c>
      <c r="C4663" s="26">
        <v>53.39</v>
      </c>
      <c r="D4663" s="26">
        <v>2</v>
      </c>
      <c r="E4663" s="27">
        <f t="shared" si="72"/>
        <v>56.55367524444398</v>
      </c>
    </row>
    <row r="4664" spans="1:5" x14ac:dyDescent="0.3">
      <c r="A4664" s="24">
        <v>42929.958333333336</v>
      </c>
      <c r="B4664" s="25">
        <v>1.0979335953805093E-4</v>
      </c>
      <c r="C4664" s="26">
        <v>51.41</v>
      </c>
      <c r="D4664" s="26">
        <v>2</v>
      </c>
      <c r="E4664" s="27">
        <f t="shared" si="72"/>
        <v>49.445615137336496</v>
      </c>
    </row>
    <row r="4665" spans="1:5" x14ac:dyDescent="0.3">
      <c r="A4665" s="24">
        <v>42930</v>
      </c>
      <c r="B4665" s="25">
        <v>1.0043194823411537E-4</v>
      </c>
      <c r="C4665" s="26">
        <v>53.36</v>
      </c>
      <c r="D4665" s="26">
        <v>3</v>
      </c>
      <c r="E4665" s="27">
        <f t="shared" si="72"/>
        <v>46.945267118086186</v>
      </c>
    </row>
    <row r="4666" spans="1:5" x14ac:dyDescent="0.3">
      <c r="A4666" s="24">
        <v>42930.041666666664</v>
      </c>
      <c r="B4666" s="25">
        <v>9.4610415532701161E-5</v>
      </c>
      <c r="C4666" s="26">
        <v>47.91</v>
      </c>
      <c r="D4666" s="26">
        <v>3</v>
      </c>
      <c r="E4666" s="27">
        <f t="shared" si="72"/>
        <v>39.7071966715842</v>
      </c>
    </row>
    <row r="4667" spans="1:5" x14ac:dyDescent="0.3">
      <c r="A4667" s="24">
        <v>42930.083333333336</v>
      </c>
      <c r="B4667" s="25">
        <v>9.143995186782671E-5</v>
      </c>
      <c r="C4667" s="26">
        <v>43.41</v>
      </c>
      <c r="D4667" s="26">
        <v>3</v>
      </c>
      <c r="E4667" s="27">
        <f t="shared" si="72"/>
        <v>34.772016800701451</v>
      </c>
    </row>
    <row r="4668" spans="1:5" x14ac:dyDescent="0.3">
      <c r="A4668" s="24">
        <v>42930.125</v>
      </c>
      <c r="B4668" s="25">
        <v>9.0029316358561921E-5</v>
      </c>
      <c r="C4668" s="26">
        <v>41.1</v>
      </c>
      <c r="D4668" s="26">
        <v>3</v>
      </c>
      <c r="E4668" s="27">
        <f t="shared" si="72"/>
        <v>32.413794944471199</v>
      </c>
    </row>
    <row r="4669" spans="1:5" x14ac:dyDescent="0.3">
      <c r="A4669" s="24">
        <v>42930.166666666664</v>
      </c>
      <c r="B4669" s="25">
        <v>9.0882134685475E-5</v>
      </c>
      <c r="C4669" s="26">
        <v>41.1</v>
      </c>
      <c r="D4669" s="26">
        <v>3</v>
      </c>
      <c r="E4669" s="27">
        <f t="shared" si="72"/>
        <v>32.720840243619676</v>
      </c>
    </row>
    <row r="4670" spans="1:5" x14ac:dyDescent="0.3">
      <c r="A4670" s="24">
        <v>42930.208333333336</v>
      </c>
      <c r="B4670" s="25">
        <v>9.0387891716761968E-5</v>
      </c>
      <c r="C4670" s="26">
        <v>41.1</v>
      </c>
      <c r="D4670" s="26">
        <v>3</v>
      </c>
      <c r="E4670" s="27">
        <f t="shared" si="72"/>
        <v>32.542894982136112</v>
      </c>
    </row>
    <row r="4671" spans="1:5" x14ac:dyDescent="0.3">
      <c r="A4671" s="24">
        <v>42930.25</v>
      </c>
      <c r="B4671" s="25">
        <v>8.6000644302084521E-5</v>
      </c>
      <c r="C4671" s="26">
        <v>42.38</v>
      </c>
      <c r="D4671" s="26">
        <v>3</v>
      </c>
      <c r="E4671" s="27">
        <f t="shared" si="72"/>
        <v>31.92763599637572</v>
      </c>
    </row>
    <row r="4672" spans="1:5" x14ac:dyDescent="0.3">
      <c r="A4672" s="24">
        <v>42930.291666666664</v>
      </c>
      <c r="B4672" s="25">
        <v>9.7237636876616051E-5</v>
      </c>
      <c r="C4672" s="26">
        <v>47.91</v>
      </c>
      <c r="D4672" s="26">
        <v>3</v>
      </c>
      <c r="E4672" s="27">
        <f t="shared" si="72"/>
        <v>40.809819400965992</v>
      </c>
    </row>
    <row r="4673" spans="1:5" x14ac:dyDescent="0.3">
      <c r="A4673" s="24">
        <v>42930.333333333336</v>
      </c>
      <c r="B4673" s="25">
        <v>1.1349183835163666E-4</v>
      </c>
      <c r="C4673" s="26">
        <v>51.730000000000004</v>
      </c>
      <c r="D4673" s="26">
        <v>2</v>
      </c>
      <c r="E4673" s="27">
        <f t="shared" si="72"/>
        <v>51.429371309868245</v>
      </c>
    </row>
    <row r="4674" spans="1:5" x14ac:dyDescent="0.3">
      <c r="A4674" s="24">
        <v>42930.375</v>
      </c>
      <c r="B4674" s="25">
        <v>1.3009511062568566E-4</v>
      </c>
      <c r="C4674" s="26">
        <v>53.25</v>
      </c>
      <c r="D4674" s="26">
        <v>2</v>
      </c>
      <c r="E4674" s="27">
        <f t="shared" si="72"/>
        <v>60.68546625356359</v>
      </c>
    </row>
    <row r="4675" spans="1:5" x14ac:dyDescent="0.3">
      <c r="A4675" s="24">
        <v>42930.416666666664</v>
      </c>
      <c r="B4675" s="25">
        <v>1.3622201166054931E-4</v>
      </c>
      <c r="C4675" s="26">
        <v>53.11999999999999</v>
      </c>
      <c r="D4675" s="26">
        <v>1</v>
      </c>
      <c r="E4675" s="27">
        <f t="shared" si="72"/>
        <v>63.38835215241739</v>
      </c>
    </row>
    <row r="4676" spans="1:5" x14ac:dyDescent="0.3">
      <c r="A4676" s="24">
        <v>42930.458333333336</v>
      </c>
      <c r="B4676" s="25">
        <v>1.3994443221289809E-4</v>
      </c>
      <c r="C4676" s="26">
        <v>53.25</v>
      </c>
      <c r="D4676" s="26">
        <v>1</v>
      </c>
      <c r="E4676" s="27">
        <f t="shared" si="72"/>
        <v>65.279879294350579</v>
      </c>
    </row>
    <row r="4677" spans="1:5" x14ac:dyDescent="0.3">
      <c r="A4677" s="24">
        <v>42930.5</v>
      </c>
      <c r="B4677" s="25">
        <v>1.381935723400253E-4</v>
      </c>
      <c r="C4677" s="26">
        <v>54.01</v>
      </c>
      <c r="D4677" s="26">
        <v>1</v>
      </c>
      <c r="E4677" s="27">
        <f t="shared" si="72"/>
        <v>65.383193216662548</v>
      </c>
    </row>
    <row r="4678" spans="1:5" x14ac:dyDescent="0.3">
      <c r="A4678" s="24">
        <v>42930.541666666664</v>
      </c>
      <c r="B4678" s="25">
        <v>1.2900976095760387E-4</v>
      </c>
      <c r="C4678" s="26">
        <v>54.22</v>
      </c>
      <c r="D4678" s="26">
        <v>1</v>
      </c>
      <c r="E4678" s="27">
        <f t="shared" si="72"/>
        <v>61.275404934702429</v>
      </c>
    </row>
    <row r="4679" spans="1:5" x14ac:dyDescent="0.3">
      <c r="A4679" s="24">
        <v>42930.583333333336</v>
      </c>
      <c r="B4679" s="25">
        <v>1.2457837049851541E-4</v>
      </c>
      <c r="C4679" s="26">
        <v>53.46</v>
      </c>
      <c r="D4679" s="26">
        <v>1</v>
      </c>
      <c r="E4679" s="27">
        <f t="shared" si="72"/>
        <v>58.341246856811551</v>
      </c>
    </row>
    <row r="4680" spans="1:5" x14ac:dyDescent="0.3">
      <c r="A4680" s="24">
        <v>42930.625</v>
      </c>
      <c r="B4680" s="25">
        <v>1.2127275256496408E-4</v>
      </c>
      <c r="C4680" s="26">
        <v>53.11999999999999</v>
      </c>
      <c r="D4680" s="26">
        <v>1</v>
      </c>
      <c r="E4680" s="27">
        <f t="shared" si="72"/>
        <v>56.431995478357798</v>
      </c>
    </row>
    <row r="4681" spans="1:5" x14ac:dyDescent="0.3">
      <c r="A4681" s="24">
        <v>42930.666666666664</v>
      </c>
      <c r="B4681" s="25">
        <v>1.221117275634188E-4</v>
      </c>
      <c r="C4681" s="26">
        <v>52.44</v>
      </c>
      <c r="D4681" s="26">
        <v>2</v>
      </c>
      <c r="E4681" s="27">
        <f t="shared" si="72"/>
        <v>56.095001582408969</v>
      </c>
    </row>
    <row r="4682" spans="1:5" x14ac:dyDescent="0.3">
      <c r="A4682" s="24">
        <v>42930.708333333336</v>
      </c>
      <c r="B4682" s="25">
        <v>1.2341195106179697E-4</v>
      </c>
      <c r="C4682" s="26">
        <v>51.730000000000004</v>
      </c>
      <c r="D4682" s="26">
        <v>2</v>
      </c>
      <c r="E4682" s="27">
        <f t="shared" ref="E4682:E4745" si="73">C4682*B4682*8760</f>
        <v>55.924718001018398</v>
      </c>
    </row>
    <row r="4683" spans="1:5" x14ac:dyDescent="0.3">
      <c r="A4683" s="24">
        <v>42930.75</v>
      </c>
      <c r="B4683" s="25">
        <v>1.2620542634369201E-4</v>
      </c>
      <c r="C4683" s="26">
        <v>49.57</v>
      </c>
      <c r="D4683" s="26">
        <v>2</v>
      </c>
      <c r="E4683" s="27">
        <f t="shared" si="73"/>
        <v>54.802586138585681</v>
      </c>
    </row>
    <row r="4684" spans="1:5" x14ac:dyDescent="0.3">
      <c r="A4684" s="24">
        <v>42930.791666666664</v>
      </c>
      <c r="B4684" s="25">
        <v>1.2765281789852329E-4</v>
      </c>
      <c r="C4684" s="26">
        <v>49.53</v>
      </c>
      <c r="D4684" s="26">
        <v>2</v>
      </c>
      <c r="E4684" s="27">
        <f t="shared" si="73"/>
        <v>55.386362057701398</v>
      </c>
    </row>
    <row r="4685" spans="1:5" x14ac:dyDescent="0.3">
      <c r="A4685" s="24">
        <v>42930.833333333336</v>
      </c>
      <c r="B4685" s="25">
        <v>1.2715342917253127E-4</v>
      </c>
      <c r="C4685" s="26">
        <v>49.57</v>
      </c>
      <c r="D4685" s="26">
        <v>2</v>
      </c>
      <c r="E4685" s="27">
        <f t="shared" si="73"/>
        <v>55.214240440561611</v>
      </c>
    </row>
    <row r="4686" spans="1:5" x14ac:dyDescent="0.3">
      <c r="A4686" s="24">
        <v>42930.875</v>
      </c>
      <c r="B4686" s="25">
        <v>1.297465493470661E-4</v>
      </c>
      <c r="C4686" s="26">
        <v>49.8</v>
      </c>
      <c r="D4686" s="26">
        <v>2</v>
      </c>
      <c r="E4686" s="27">
        <f t="shared" si="73"/>
        <v>56.601672659558893</v>
      </c>
    </row>
    <row r="4687" spans="1:5" x14ac:dyDescent="0.3">
      <c r="A4687" s="24">
        <v>42930.916666666664</v>
      </c>
      <c r="B4687" s="25">
        <v>1.2057500612681979E-4</v>
      </c>
      <c r="C4687" s="26">
        <v>48.209999999999994</v>
      </c>
      <c r="D4687" s="26">
        <v>2</v>
      </c>
      <c r="E4687" s="27">
        <f t="shared" si="73"/>
        <v>50.921188357476076</v>
      </c>
    </row>
    <row r="4688" spans="1:5" x14ac:dyDescent="0.3">
      <c r="A4688" s="24">
        <v>42930.958333333336</v>
      </c>
      <c r="B4688" s="25">
        <v>1.0973932365567324E-4</v>
      </c>
      <c r="C4688" s="26">
        <v>45.679999999999993</v>
      </c>
      <c r="D4688" s="26">
        <v>2</v>
      </c>
      <c r="E4688" s="27">
        <f t="shared" si="73"/>
        <v>43.9129365882185</v>
      </c>
    </row>
    <row r="4689" spans="1:5" x14ac:dyDescent="0.3">
      <c r="A4689" s="24">
        <v>42931</v>
      </c>
      <c r="B4689" s="25">
        <v>9.9777335498619639E-5</v>
      </c>
      <c r="C4689" s="26">
        <v>47.05</v>
      </c>
      <c r="D4689" s="26">
        <v>3</v>
      </c>
      <c r="E4689" s="27">
        <f t="shared" si="73"/>
        <v>41.124027044440069</v>
      </c>
    </row>
    <row r="4690" spans="1:5" x14ac:dyDescent="0.3">
      <c r="A4690" s="24">
        <v>42931.041666666664</v>
      </c>
      <c r="B4690" s="25">
        <v>9.3829882406377147E-5</v>
      </c>
      <c r="C4690" s="26">
        <v>45.039999999999992</v>
      </c>
      <c r="D4690" s="26">
        <v>3</v>
      </c>
      <c r="E4690" s="27">
        <f t="shared" si="73"/>
        <v>37.020617635389065</v>
      </c>
    </row>
    <row r="4691" spans="1:5" x14ac:dyDescent="0.3">
      <c r="A4691" s="24">
        <v>42931.083333333336</v>
      </c>
      <c r="B4691" s="25">
        <v>9.0617159836470384E-5</v>
      </c>
      <c r="C4691" s="26">
        <v>41.75</v>
      </c>
      <c r="D4691" s="26">
        <v>3</v>
      </c>
      <c r="E4691" s="27">
        <f t="shared" si="73"/>
        <v>33.141413866992309</v>
      </c>
    </row>
    <row r="4692" spans="1:5" x14ac:dyDescent="0.3">
      <c r="A4692" s="24">
        <v>42931.125</v>
      </c>
      <c r="B4692" s="25">
        <v>8.9405119479622351E-5</v>
      </c>
      <c r="C4692" s="26">
        <v>41.4</v>
      </c>
      <c r="D4692" s="26">
        <v>3</v>
      </c>
      <c r="E4692" s="27">
        <f t="shared" si="73"/>
        <v>32.424018250957758</v>
      </c>
    </row>
    <row r="4693" spans="1:5" x14ac:dyDescent="0.3">
      <c r="A4693" s="24">
        <v>42931.166666666664</v>
      </c>
      <c r="B4693" s="25">
        <v>8.9621683426289276E-5</v>
      </c>
      <c r="C4693" s="26">
        <v>41.09</v>
      </c>
      <c r="D4693" s="26">
        <v>3</v>
      </c>
      <c r="E4693" s="27">
        <f t="shared" si="73"/>
        <v>32.259181554599344</v>
      </c>
    </row>
    <row r="4694" spans="1:5" x14ac:dyDescent="0.3">
      <c r="A4694" s="24">
        <v>42931.208333333336</v>
      </c>
      <c r="B4694" s="25">
        <v>8.7613766370668521E-5</v>
      </c>
      <c r="C4694" s="26">
        <v>40.93</v>
      </c>
      <c r="D4694" s="26">
        <v>3</v>
      </c>
      <c r="E4694" s="27">
        <f t="shared" si="73"/>
        <v>31.413635568150809</v>
      </c>
    </row>
    <row r="4695" spans="1:5" x14ac:dyDescent="0.3">
      <c r="A4695" s="24">
        <v>42931.25</v>
      </c>
      <c r="B4695" s="25">
        <v>7.8680532776947856E-5</v>
      </c>
      <c r="C4695" s="26">
        <v>40.93</v>
      </c>
      <c r="D4695" s="26">
        <v>3</v>
      </c>
      <c r="E4695" s="27">
        <f t="shared" si="73"/>
        <v>28.210653249469768</v>
      </c>
    </row>
    <row r="4696" spans="1:5" x14ac:dyDescent="0.3">
      <c r="A4696" s="24">
        <v>42931.291666666664</v>
      </c>
      <c r="B4696" s="25">
        <v>8.3542375738077026E-5</v>
      </c>
      <c r="C4696" s="26">
        <v>40.769999999999996</v>
      </c>
      <c r="D4696" s="26">
        <v>3</v>
      </c>
      <c r="E4696" s="27">
        <f t="shared" si="73"/>
        <v>29.836758491450666</v>
      </c>
    </row>
    <row r="4697" spans="1:5" x14ac:dyDescent="0.3">
      <c r="A4697" s="24">
        <v>42931.333333333336</v>
      </c>
      <c r="B4697" s="25">
        <v>9.125785920504729E-5</v>
      </c>
      <c r="C4697" s="26">
        <v>41.899999999999991</v>
      </c>
      <c r="D4697" s="26">
        <v>3</v>
      </c>
      <c r="E4697" s="27">
        <f t="shared" si="73"/>
        <v>33.495649674057368</v>
      </c>
    </row>
    <row r="4698" spans="1:5" x14ac:dyDescent="0.3">
      <c r="A4698" s="24">
        <v>42931.375</v>
      </c>
      <c r="B4698" s="25">
        <v>9.9812286062519429E-5</v>
      </c>
      <c r="C4698" s="26">
        <v>45</v>
      </c>
      <c r="D4698" s="26">
        <v>3</v>
      </c>
      <c r="E4698" s="27">
        <f t="shared" si="73"/>
        <v>39.346003165845154</v>
      </c>
    </row>
    <row r="4699" spans="1:5" x14ac:dyDescent="0.3">
      <c r="A4699" s="24">
        <v>42931.416666666664</v>
      </c>
      <c r="B4699" s="25">
        <v>1.0551171871115264E-4</v>
      </c>
      <c r="C4699" s="26">
        <v>47.07</v>
      </c>
      <c r="D4699" s="26">
        <v>3</v>
      </c>
      <c r="E4699" s="27">
        <f t="shared" si="73"/>
        <v>43.50598461366944</v>
      </c>
    </row>
    <row r="4700" spans="1:5" x14ac:dyDescent="0.3">
      <c r="A4700" s="24">
        <v>42931.458333333336</v>
      </c>
      <c r="B4700" s="25">
        <v>1.0936934608761199E-4</v>
      </c>
      <c r="C4700" s="26">
        <v>48.23</v>
      </c>
      <c r="D4700" s="26">
        <v>3</v>
      </c>
      <c r="E4700" s="27">
        <f t="shared" si="73"/>
        <v>46.207980001416409</v>
      </c>
    </row>
    <row r="4701" spans="1:5" x14ac:dyDescent="0.3">
      <c r="A4701" s="24">
        <v>42931.5</v>
      </c>
      <c r="B4701" s="25">
        <v>1.1171270743552984E-4</v>
      </c>
      <c r="C4701" s="26">
        <v>50</v>
      </c>
      <c r="D4701" s="26">
        <v>3</v>
      </c>
      <c r="E4701" s="27">
        <f t="shared" si="73"/>
        <v>48.930165856762066</v>
      </c>
    </row>
    <row r="4702" spans="1:5" x14ac:dyDescent="0.3">
      <c r="A4702" s="24">
        <v>42931.541666666664</v>
      </c>
      <c r="B4702" s="25">
        <v>1.1092871831875811E-4</v>
      </c>
      <c r="C4702" s="26">
        <v>52.11</v>
      </c>
      <c r="D4702" s="26">
        <v>3</v>
      </c>
      <c r="E4702" s="27">
        <f t="shared" si="73"/>
        <v>50.637140681532642</v>
      </c>
    </row>
    <row r="4703" spans="1:5" x14ac:dyDescent="0.3">
      <c r="A4703" s="24">
        <v>42931.583333333336</v>
      </c>
      <c r="B4703" s="25">
        <v>1.0868041955532203E-4</v>
      </c>
      <c r="C4703" s="26">
        <v>52.71</v>
      </c>
      <c r="D4703" s="26">
        <v>3</v>
      </c>
      <c r="E4703" s="27">
        <f t="shared" si="73"/>
        <v>50.182053453306573</v>
      </c>
    </row>
    <row r="4704" spans="1:5" x14ac:dyDescent="0.3">
      <c r="A4704" s="24">
        <v>42931.625</v>
      </c>
      <c r="B4704" s="25">
        <v>1.0497725285310031E-4</v>
      </c>
      <c r="C4704" s="26">
        <v>52.11</v>
      </c>
      <c r="D4704" s="26">
        <v>3</v>
      </c>
      <c r="E4704" s="27">
        <f t="shared" si="73"/>
        <v>47.920394300493498</v>
      </c>
    </row>
    <row r="4705" spans="1:5" x14ac:dyDescent="0.3">
      <c r="A4705" s="24">
        <v>42931.666666666664</v>
      </c>
      <c r="B4705" s="25">
        <v>1.0202758906016998E-4</v>
      </c>
      <c r="C4705" s="26">
        <v>50</v>
      </c>
      <c r="D4705" s="26">
        <v>3</v>
      </c>
      <c r="E4705" s="27">
        <f t="shared" si="73"/>
        <v>44.688084008354444</v>
      </c>
    </row>
    <row r="4706" spans="1:5" x14ac:dyDescent="0.3">
      <c r="A4706" s="24">
        <v>42931.708333333336</v>
      </c>
      <c r="B4706" s="25">
        <v>1.0207698099324753E-4</v>
      </c>
      <c r="C4706" s="26">
        <v>48.789999999999992</v>
      </c>
      <c r="D4706" s="26">
        <v>3</v>
      </c>
      <c r="E4706" s="27">
        <f t="shared" si="73"/>
        <v>43.627742507306387</v>
      </c>
    </row>
    <row r="4707" spans="1:5" x14ac:dyDescent="0.3">
      <c r="A4707" s="24">
        <v>42931.75</v>
      </c>
      <c r="B4707" s="25">
        <v>1.0449430853403734E-4</v>
      </c>
      <c r="C4707" s="26">
        <v>50</v>
      </c>
      <c r="D4707" s="26">
        <v>2</v>
      </c>
      <c r="E4707" s="27">
        <f t="shared" si="73"/>
        <v>45.768507137908358</v>
      </c>
    </row>
    <row r="4708" spans="1:5" x14ac:dyDescent="0.3">
      <c r="A4708" s="24">
        <v>42931.791666666664</v>
      </c>
      <c r="B4708" s="25">
        <v>1.0710022910715457E-4</v>
      </c>
      <c r="C4708" s="26">
        <v>49.57</v>
      </c>
      <c r="D4708" s="26">
        <v>2</v>
      </c>
      <c r="E4708" s="27">
        <f t="shared" si="73"/>
        <v>46.506475205932865</v>
      </c>
    </row>
    <row r="4709" spans="1:5" x14ac:dyDescent="0.3">
      <c r="A4709" s="24">
        <v>42931.833333333336</v>
      </c>
      <c r="B4709" s="25">
        <v>1.1340846835343725E-4</v>
      </c>
      <c r="C4709" s="26">
        <v>52</v>
      </c>
      <c r="D4709" s="26">
        <v>2</v>
      </c>
      <c r="E4709" s="27">
        <f t="shared" si="73"/>
        <v>51.659825504357734</v>
      </c>
    </row>
    <row r="4710" spans="1:5" x14ac:dyDescent="0.3">
      <c r="A4710" s="24">
        <v>42931.875</v>
      </c>
      <c r="B4710" s="25">
        <v>1.1867791572120129E-4</v>
      </c>
      <c r="C4710" s="26">
        <v>53.209999999999994</v>
      </c>
      <c r="D4710" s="26">
        <v>2</v>
      </c>
      <c r="E4710" s="27">
        <f t="shared" si="73"/>
        <v>55.318102604800053</v>
      </c>
    </row>
    <row r="4711" spans="1:5" x14ac:dyDescent="0.3">
      <c r="A4711" s="24">
        <v>42931.916666666664</v>
      </c>
      <c r="B4711" s="25">
        <v>1.0991220838250189E-4</v>
      </c>
      <c r="C4711" s="26">
        <v>53.209999999999994</v>
      </c>
      <c r="D4711" s="26">
        <v>2</v>
      </c>
      <c r="E4711" s="27">
        <f t="shared" si="73"/>
        <v>51.232234606368415</v>
      </c>
    </row>
    <row r="4712" spans="1:5" x14ac:dyDescent="0.3">
      <c r="A4712" s="24">
        <v>42931.958333333336</v>
      </c>
      <c r="B4712" s="25">
        <v>9.9818850318669086E-5</v>
      </c>
      <c r="C4712" s="26">
        <v>48.63</v>
      </c>
      <c r="D4712" s="26">
        <v>2</v>
      </c>
      <c r="E4712" s="27">
        <f t="shared" si="73"/>
        <v>42.522710453132653</v>
      </c>
    </row>
    <row r="4713" spans="1:5" x14ac:dyDescent="0.3">
      <c r="A4713" s="24">
        <v>42932</v>
      </c>
      <c r="B4713" s="25">
        <v>9.2869276283750674E-5</v>
      </c>
      <c r="C4713" s="26">
        <v>48.11999999999999</v>
      </c>
      <c r="D4713" s="26">
        <v>3</v>
      </c>
      <c r="E4713" s="27">
        <f t="shared" si="73"/>
        <v>39.147297475020956</v>
      </c>
    </row>
    <row r="4714" spans="1:5" x14ac:dyDescent="0.3">
      <c r="A4714" s="24">
        <v>42932.041666666664</v>
      </c>
      <c r="B4714" s="25">
        <v>8.9297165018582765E-5</v>
      </c>
      <c r="C4714" s="26">
        <v>43.32</v>
      </c>
      <c r="D4714" s="26">
        <v>3</v>
      </c>
      <c r="E4714" s="27">
        <f t="shared" si="73"/>
        <v>33.88677393217985</v>
      </c>
    </row>
    <row r="4715" spans="1:5" x14ac:dyDescent="0.3">
      <c r="A4715" s="24">
        <v>42932.083333333336</v>
      </c>
      <c r="B4715" s="25">
        <v>8.7021400584555916E-5</v>
      </c>
      <c r="C4715" s="26">
        <v>41.899999999999991</v>
      </c>
      <c r="D4715" s="26">
        <v>3</v>
      </c>
      <c r="E4715" s="27">
        <f t="shared" si="73"/>
        <v>31.940682956157733</v>
      </c>
    </row>
    <row r="4716" spans="1:5" x14ac:dyDescent="0.3">
      <c r="A4716" s="24">
        <v>42932.125</v>
      </c>
      <c r="B4716" s="25">
        <v>8.6659682765171737E-5</v>
      </c>
      <c r="C4716" s="26">
        <v>41.75</v>
      </c>
      <c r="D4716" s="26">
        <v>3</v>
      </c>
      <c r="E4716" s="27">
        <f t="shared" si="73"/>
        <v>31.694045777706258</v>
      </c>
    </row>
    <row r="4717" spans="1:5" x14ac:dyDescent="0.3">
      <c r="A4717" s="24">
        <v>42932.166666666664</v>
      </c>
      <c r="B4717" s="25">
        <v>8.872363471503476E-5</v>
      </c>
      <c r="C4717" s="26">
        <v>41.4</v>
      </c>
      <c r="D4717" s="26">
        <v>3</v>
      </c>
      <c r="E4717" s="27">
        <f t="shared" si="73"/>
        <v>32.176868260293361</v>
      </c>
    </row>
    <row r="4718" spans="1:5" x14ac:dyDescent="0.3">
      <c r="A4718" s="24">
        <v>42932.208333333336</v>
      </c>
      <c r="B4718" s="25">
        <v>9.4699692239456914E-5</v>
      </c>
      <c r="C4718" s="26">
        <v>41.4</v>
      </c>
      <c r="D4718" s="26">
        <v>3</v>
      </c>
      <c r="E4718" s="27">
        <f t="shared" si="73"/>
        <v>34.344169186330397</v>
      </c>
    </row>
    <row r="4719" spans="1:5" x14ac:dyDescent="0.3">
      <c r="A4719" s="24">
        <v>42932.25</v>
      </c>
      <c r="B4719" s="25">
        <v>1.0429106007773072E-4</v>
      </c>
      <c r="C4719" s="26">
        <v>41</v>
      </c>
      <c r="D4719" s="26">
        <v>3</v>
      </c>
      <c r="E4719" s="27">
        <f t="shared" si="73"/>
        <v>37.45717713751776</v>
      </c>
    </row>
    <row r="4720" spans="1:5" x14ac:dyDescent="0.3">
      <c r="A4720" s="24">
        <v>42932.291666666664</v>
      </c>
      <c r="B4720" s="25">
        <v>1.3976515642505883E-4</v>
      </c>
      <c r="C4720" s="26">
        <v>40.769999999999996</v>
      </c>
      <c r="D4720" s="26">
        <v>3</v>
      </c>
      <c r="E4720" s="27">
        <f t="shared" si="73"/>
        <v>49.916454744458918</v>
      </c>
    </row>
    <row r="4721" spans="1:5" x14ac:dyDescent="0.3">
      <c r="A4721" s="24">
        <v>42932.333333333336</v>
      </c>
      <c r="B4721" s="25">
        <v>1.6351750026154189E-4</v>
      </c>
      <c r="C4721" s="26">
        <v>41.4</v>
      </c>
      <c r="D4721" s="26">
        <v>3</v>
      </c>
      <c r="E4721" s="27">
        <f t="shared" si="73"/>
        <v>59.301910714851829</v>
      </c>
    </row>
    <row r="4722" spans="1:5" x14ac:dyDescent="0.3">
      <c r="A4722" s="24">
        <v>42932.375</v>
      </c>
      <c r="B4722" s="25">
        <v>1.7937483084278394E-4</v>
      </c>
      <c r="C4722" s="26">
        <v>41.49</v>
      </c>
      <c r="D4722" s="26">
        <v>3</v>
      </c>
      <c r="E4722" s="27">
        <f t="shared" si="73"/>
        <v>65.194212769403848</v>
      </c>
    </row>
    <row r="4723" spans="1:5" x14ac:dyDescent="0.3">
      <c r="A4723" s="24">
        <v>42932.416666666664</v>
      </c>
      <c r="B4723" s="25">
        <v>1.859435431583382E-4</v>
      </c>
      <c r="C4723" s="26">
        <v>41.899999999999991</v>
      </c>
      <c r="D4723" s="26">
        <v>3</v>
      </c>
      <c r="E4723" s="27">
        <f t="shared" si="73"/>
        <v>68.249461855009073</v>
      </c>
    </row>
    <row r="4724" spans="1:5" x14ac:dyDescent="0.3">
      <c r="A4724" s="24">
        <v>42932.458333333336</v>
      </c>
      <c r="B4724" s="25">
        <v>1.8923336180799523E-4</v>
      </c>
      <c r="C4724" s="26">
        <v>45.009999999999991</v>
      </c>
      <c r="D4724" s="26">
        <v>3</v>
      </c>
      <c r="E4724" s="27">
        <f t="shared" si="73"/>
        <v>74.612368067206091</v>
      </c>
    </row>
    <row r="4725" spans="1:5" x14ac:dyDescent="0.3">
      <c r="A4725" s="24">
        <v>42932.5</v>
      </c>
      <c r="B4725" s="25">
        <v>1.8408971556639427E-4</v>
      </c>
      <c r="C4725" s="26">
        <v>47.15</v>
      </c>
      <c r="D4725" s="26">
        <v>3</v>
      </c>
      <c r="E4725" s="27">
        <f t="shared" si="73"/>
        <v>76.035311579250092</v>
      </c>
    </row>
    <row r="4726" spans="1:5" x14ac:dyDescent="0.3">
      <c r="A4726" s="24">
        <v>42932.541666666664</v>
      </c>
      <c r="B4726" s="25">
        <v>1.6739759488536914E-4</v>
      </c>
      <c r="C4726" s="26">
        <v>50</v>
      </c>
      <c r="D4726" s="26">
        <v>3</v>
      </c>
      <c r="E4726" s="27">
        <f t="shared" si="73"/>
        <v>73.320146559791681</v>
      </c>
    </row>
    <row r="4727" spans="1:5" x14ac:dyDescent="0.3">
      <c r="A4727" s="24">
        <v>42932.583333333336</v>
      </c>
      <c r="B4727" s="25">
        <v>1.5938670494394325E-4</v>
      </c>
      <c r="C4727" s="26">
        <v>51.63</v>
      </c>
      <c r="D4727" s="26">
        <v>3</v>
      </c>
      <c r="E4727" s="27">
        <f t="shared" si="73"/>
        <v>72.08722764800072</v>
      </c>
    </row>
    <row r="4728" spans="1:5" x14ac:dyDescent="0.3">
      <c r="A4728" s="24">
        <v>42932.625</v>
      </c>
      <c r="B4728" s="25">
        <v>1.5866729688937436E-4</v>
      </c>
      <c r="C4728" s="26">
        <v>50</v>
      </c>
      <c r="D4728" s="26">
        <v>3</v>
      </c>
      <c r="E4728" s="27">
        <f t="shared" si="73"/>
        <v>69.496276037545982</v>
      </c>
    </row>
    <row r="4729" spans="1:5" x14ac:dyDescent="0.3">
      <c r="A4729" s="24">
        <v>42932.666666666664</v>
      </c>
      <c r="B4729" s="25">
        <v>1.6166199756978715E-4</v>
      </c>
      <c r="C4729" s="26">
        <v>48.179999999999993</v>
      </c>
      <c r="D4729" s="26">
        <v>3</v>
      </c>
      <c r="E4729" s="27">
        <f t="shared" si="73"/>
        <v>68.230545375912129</v>
      </c>
    </row>
    <row r="4730" spans="1:5" x14ac:dyDescent="0.3">
      <c r="A4730" s="24">
        <v>42932.708333333336</v>
      </c>
      <c r="B4730" s="25">
        <v>1.5898298201273968E-4</v>
      </c>
      <c r="C4730" s="26">
        <v>47.15</v>
      </c>
      <c r="D4730" s="26">
        <v>3</v>
      </c>
      <c r="E4730" s="27">
        <f t="shared" si="73"/>
        <v>65.665376992649925</v>
      </c>
    </row>
    <row r="4731" spans="1:5" x14ac:dyDescent="0.3">
      <c r="A4731" s="24">
        <v>42932.75</v>
      </c>
      <c r="B4731" s="25">
        <v>1.5140515989342927E-4</v>
      </c>
      <c r="C4731" s="26">
        <v>51.03</v>
      </c>
      <c r="D4731" s="26">
        <v>2</v>
      </c>
      <c r="E4731" s="27">
        <f t="shared" si="73"/>
        <v>67.681558510008458</v>
      </c>
    </row>
    <row r="4732" spans="1:5" x14ac:dyDescent="0.3">
      <c r="A4732" s="24">
        <v>42932.791666666664</v>
      </c>
      <c r="B4732" s="25">
        <v>1.3923016539047332E-4</v>
      </c>
      <c r="C4732" s="26">
        <v>52.71</v>
      </c>
      <c r="D4732" s="26">
        <v>2</v>
      </c>
      <c r="E4732" s="27">
        <f t="shared" si="73"/>
        <v>64.288080875330991</v>
      </c>
    </row>
    <row r="4733" spans="1:5" x14ac:dyDescent="0.3">
      <c r="A4733" s="24">
        <v>42932.833333333336</v>
      </c>
      <c r="B4733" s="25">
        <v>1.2849339942190951E-4</v>
      </c>
      <c r="C4733" s="26">
        <v>54.08</v>
      </c>
      <c r="D4733" s="26">
        <v>2</v>
      </c>
      <c r="E4733" s="27">
        <f t="shared" si="73"/>
        <v>60.872565836854946</v>
      </c>
    </row>
    <row r="4734" spans="1:5" x14ac:dyDescent="0.3">
      <c r="A4734" s="24">
        <v>42932.875</v>
      </c>
      <c r="B4734" s="25">
        <v>1.253628702131509E-4</v>
      </c>
      <c r="C4734" s="26">
        <v>55.46</v>
      </c>
      <c r="D4734" s="26">
        <v>2</v>
      </c>
      <c r="E4734" s="27">
        <f t="shared" si="73"/>
        <v>60.904993090507013</v>
      </c>
    </row>
    <row r="4735" spans="1:5" x14ac:dyDescent="0.3">
      <c r="A4735" s="24">
        <v>42932.916666666664</v>
      </c>
      <c r="B4735" s="25">
        <v>1.1368923597562432E-4</v>
      </c>
      <c r="C4735" s="26">
        <v>57</v>
      </c>
      <c r="D4735" s="26">
        <v>2</v>
      </c>
      <c r="E4735" s="27">
        <f t="shared" si="73"/>
        <v>56.767309307348732</v>
      </c>
    </row>
    <row r="4736" spans="1:5" x14ac:dyDescent="0.3">
      <c r="A4736" s="24">
        <v>42932.958333333336</v>
      </c>
      <c r="B4736" s="25">
        <v>1.0301667045102376E-4</v>
      </c>
      <c r="C4736" s="26">
        <v>55.009999999999991</v>
      </c>
      <c r="D4736" s="26">
        <v>2</v>
      </c>
      <c r="E4736" s="27">
        <f t="shared" si="73"/>
        <v>49.642456083634748</v>
      </c>
    </row>
    <row r="4737" spans="1:5" x14ac:dyDescent="0.3">
      <c r="A4737" s="24">
        <v>42933</v>
      </c>
      <c r="B4737" s="25">
        <v>9.6047752062105107E-5</v>
      </c>
      <c r="C4737" s="26">
        <v>49.04</v>
      </c>
      <c r="D4737" s="26">
        <v>3</v>
      </c>
      <c r="E4737" s="27">
        <f t="shared" si="73"/>
        <v>41.261192227460562</v>
      </c>
    </row>
    <row r="4738" spans="1:5" x14ac:dyDescent="0.3">
      <c r="A4738" s="24">
        <v>42933.041666666664</v>
      </c>
      <c r="B4738" s="25">
        <v>9.2015753848207903E-5</v>
      </c>
      <c r="C4738" s="26">
        <v>42.019999999999996</v>
      </c>
      <c r="D4738" s="26">
        <v>3</v>
      </c>
      <c r="E4738" s="27">
        <f t="shared" si="73"/>
        <v>33.870557315906858</v>
      </c>
    </row>
    <row r="4739" spans="1:5" x14ac:dyDescent="0.3">
      <c r="A4739" s="24">
        <v>42933.083333333336</v>
      </c>
      <c r="B4739" s="25">
        <v>8.9760336931526646E-5</v>
      </c>
      <c r="C4739" s="26">
        <v>41.49</v>
      </c>
      <c r="D4739" s="26">
        <v>3</v>
      </c>
      <c r="E4739" s="27">
        <f t="shared" si="73"/>
        <v>32.623609882571998</v>
      </c>
    </row>
    <row r="4740" spans="1:5" x14ac:dyDescent="0.3">
      <c r="A4740" s="24">
        <v>42933.125</v>
      </c>
      <c r="B4740" s="25">
        <v>8.9198157968176025E-5</v>
      </c>
      <c r="C4740" s="26">
        <v>40.93</v>
      </c>
      <c r="D4740" s="26">
        <v>3</v>
      </c>
      <c r="E4740" s="27">
        <f t="shared" si="73"/>
        <v>31.981714105384015</v>
      </c>
    </row>
    <row r="4741" spans="1:5" x14ac:dyDescent="0.3">
      <c r="A4741" s="24">
        <v>42933.166666666664</v>
      </c>
      <c r="B4741" s="25">
        <v>9.1338713942442612E-5</v>
      </c>
      <c r="C4741" s="26">
        <v>40.769999999999996</v>
      </c>
      <c r="D4741" s="26">
        <v>3</v>
      </c>
      <c r="E4741" s="27">
        <f t="shared" si="73"/>
        <v>32.621183258716449</v>
      </c>
    </row>
    <row r="4742" spans="1:5" x14ac:dyDescent="0.3">
      <c r="A4742" s="24">
        <v>42933.208333333336</v>
      </c>
      <c r="B4742" s="25">
        <v>9.694259894876856E-5</v>
      </c>
      <c r="C4742" s="26">
        <v>40.93</v>
      </c>
      <c r="D4742" s="26">
        <v>3</v>
      </c>
      <c r="E4742" s="27">
        <f t="shared" si="73"/>
        <v>34.758458636764331</v>
      </c>
    </row>
    <row r="4743" spans="1:5" x14ac:dyDescent="0.3">
      <c r="A4743" s="24">
        <v>42933.25</v>
      </c>
      <c r="B4743" s="25">
        <v>1.06367421826549E-4</v>
      </c>
      <c r="C4743" s="26">
        <v>41.75</v>
      </c>
      <c r="D4743" s="26">
        <v>3</v>
      </c>
      <c r="E4743" s="27">
        <f t="shared" si="73"/>
        <v>38.901757184623769</v>
      </c>
    </row>
    <row r="4744" spans="1:5" x14ac:dyDescent="0.3">
      <c r="A4744" s="24">
        <v>42933.291666666664</v>
      </c>
      <c r="B4744" s="25">
        <v>1.4084245728714084E-4</v>
      </c>
      <c r="C4744" s="26">
        <v>45.679999999999993</v>
      </c>
      <c r="D4744" s="26">
        <v>3</v>
      </c>
      <c r="E4744" s="27">
        <f t="shared" si="73"/>
        <v>56.359067012158953</v>
      </c>
    </row>
    <row r="4745" spans="1:5" x14ac:dyDescent="0.3">
      <c r="A4745" s="24">
        <v>42933.333333333336</v>
      </c>
      <c r="B4745" s="25">
        <v>1.6459587174458707E-4</v>
      </c>
      <c r="C4745" s="26">
        <v>48.179999999999993</v>
      </c>
      <c r="D4745" s="26">
        <v>2</v>
      </c>
      <c r="E4745" s="27">
        <f t="shared" si="73"/>
        <v>69.468806921730831</v>
      </c>
    </row>
    <row r="4746" spans="1:5" x14ac:dyDescent="0.3">
      <c r="A4746" s="24">
        <v>42933.375</v>
      </c>
      <c r="B4746" s="25">
        <v>1.8108574120051011E-4</v>
      </c>
      <c r="C4746" s="26">
        <v>50.709999999999994</v>
      </c>
      <c r="D4746" s="26">
        <v>2</v>
      </c>
      <c r="E4746" s="27">
        <f t="shared" ref="E4746:E4809" si="74">C4746*B4746*8760</f>
        <v>80.441835521794118</v>
      </c>
    </row>
    <row r="4747" spans="1:5" x14ac:dyDescent="0.3">
      <c r="A4747" s="24">
        <v>42933.416666666664</v>
      </c>
      <c r="B4747" s="25">
        <v>1.8749628719088156E-4</v>
      </c>
      <c r="C4747" s="26">
        <v>52.56</v>
      </c>
      <c r="D4747" s="26">
        <v>1</v>
      </c>
      <c r="E4747" s="27">
        <f t="shared" si="74"/>
        <v>86.328090527633961</v>
      </c>
    </row>
    <row r="4748" spans="1:5" x14ac:dyDescent="0.3">
      <c r="A4748" s="24">
        <v>42933.458333333336</v>
      </c>
      <c r="B4748" s="25">
        <v>1.9084250426850362E-4</v>
      </c>
      <c r="C4748" s="26">
        <v>52.01</v>
      </c>
      <c r="D4748" s="26">
        <v>1</v>
      </c>
      <c r="E4748" s="27">
        <f t="shared" si="74"/>
        <v>86.949295347762686</v>
      </c>
    </row>
    <row r="4749" spans="1:5" x14ac:dyDescent="0.3">
      <c r="A4749" s="24">
        <v>42933.5</v>
      </c>
      <c r="B4749" s="25">
        <v>1.8544924831478707E-4</v>
      </c>
      <c r="C4749" s="26">
        <v>53.25</v>
      </c>
      <c r="D4749" s="26">
        <v>1</v>
      </c>
      <c r="E4749" s="27">
        <f t="shared" si="74"/>
        <v>86.506510861398738</v>
      </c>
    </row>
    <row r="4750" spans="1:5" x14ac:dyDescent="0.3">
      <c r="A4750" s="24">
        <v>42933.541666666664</v>
      </c>
      <c r="B4750" s="25">
        <v>1.6878614481586401E-4</v>
      </c>
      <c r="C4750" s="26">
        <v>53.36</v>
      </c>
      <c r="D4750" s="26">
        <v>1</v>
      </c>
      <c r="E4750" s="27">
        <f t="shared" si="74"/>
        <v>78.896315301400648</v>
      </c>
    </row>
    <row r="4751" spans="1:5" x14ac:dyDescent="0.3">
      <c r="A4751" s="24">
        <v>42933.583333333336</v>
      </c>
      <c r="B4751" s="25">
        <v>1.6071580757415118E-4</v>
      </c>
      <c r="C4751" s="26">
        <v>53.36</v>
      </c>
      <c r="D4751" s="26">
        <v>1</v>
      </c>
      <c r="E4751" s="27">
        <f t="shared" si="74"/>
        <v>75.123968511292745</v>
      </c>
    </row>
    <row r="4752" spans="1:5" x14ac:dyDescent="0.3">
      <c r="A4752" s="24">
        <v>42933.625</v>
      </c>
      <c r="B4752" s="25">
        <v>1.606642022352724E-4</v>
      </c>
      <c r="C4752" s="26">
        <v>53.25</v>
      </c>
      <c r="D4752" s="26">
        <v>1</v>
      </c>
      <c r="E4752" s="27">
        <f t="shared" si="74"/>
        <v>74.945030416687516</v>
      </c>
    </row>
    <row r="4753" spans="1:5" x14ac:dyDescent="0.3">
      <c r="A4753" s="24">
        <v>42933.666666666664</v>
      </c>
      <c r="B4753" s="25">
        <v>1.6376286061847218E-4</v>
      </c>
      <c r="C4753" s="26">
        <v>53.46</v>
      </c>
      <c r="D4753" s="26">
        <v>2</v>
      </c>
      <c r="E4753" s="27">
        <f t="shared" si="74"/>
        <v>76.691719751092464</v>
      </c>
    </row>
    <row r="4754" spans="1:5" x14ac:dyDescent="0.3">
      <c r="A4754" s="24">
        <v>42933.708333333336</v>
      </c>
      <c r="B4754" s="25">
        <v>1.6101929094756431E-4</v>
      </c>
      <c r="C4754" s="26">
        <v>53.56</v>
      </c>
      <c r="D4754" s="26">
        <v>2</v>
      </c>
      <c r="E4754" s="27">
        <f t="shared" si="74"/>
        <v>75.547932634807538</v>
      </c>
    </row>
    <row r="4755" spans="1:5" x14ac:dyDescent="0.3">
      <c r="A4755" s="24">
        <v>42933.75</v>
      </c>
      <c r="B4755" s="25">
        <v>1.5365478589105441E-4</v>
      </c>
      <c r="C4755" s="26">
        <v>52.71</v>
      </c>
      <c r="D4755" s="26">
        <v>2</v>
      </c>
      <c r="E4755" s="27">
        <f t="shared" si="74"/>
        <v>70.948499375421108</v>
      </c>
    </row>
    <row r="4756" spans="1:5" x14ac:dyDescent="0.3">
      <c r="A4756" s="24">
        <v>42933.791666666664</v>
      </c>
      <c r="B4756" s="25">
        <v>1.4159225673103217E-4</v>
      </c>
      <c r="C4756" s="26">
        <v>52.56</v>
      </c>
      <c r="D4756" s="26">
        <v>2</v>
      </c>
      <c r="E4756" s="27">
        <f t="shared" si="74"/>
        <v>65.192699760739529</v>
      </c>
    </row>
    <row r="4757" spans="1:5" x14ac:dyDescent="0.3">
      <c r="A4757" s="24">
        <v>42933.833333333336</v>
      </c>
      <c r="B4757" s="25">
        <v>1.3096016205771835E-4</v>
      </c>
      <c r="C4757" s="26">
        <v>53.100000000000009</v>
      </c>
      <c r="D4757" s="26">
        <v>2</v>
      </c>
      <c r="E4757" s="27">
        <f t="shared" si="74"/>
        <v>60.916905142120051</v>
      </c>
    </row>
    <row r="4758" spans="1:5" x14ac:dyDescent="0.3">
      <c r="A4758" s="24">
        <v>42933.875</v>
      </c>
      <c r="B4758" s="25">
        <v>1.2754816082355758E-4</v>
      </c>
      <c r="C4758" s="26">
        <v>53.69</v>
      </c>
      <c r="D4758" s="26">
        <v>2</v>
      </c>
      <c r="E4758" s="27">
        <f t="shared" si="74"/>
        <v>59.989012210443221</v>
      </c>
    </row>
    <row r="4759" spans="1:5" x14ac:dyDescent="0.3">
      <c r="A4759" s="24">
        <v>42933.916666666664</v>
      </c>
      <c r="B4759" s="25">
        <v>1.1530226528565561E-4</v>
      </c>
      <c r="C4759" s="26">
        <v>53.46</v>
      </c>
      <c r="D4759" s="26">
        <v>2</v>
      </c>
      <c r="E4759" s="27">
        <f t="shared" si="74"/>
        <v>53.997157735019272</v>
      </c>
    </row>
    <row r="4760" spans="1:5" x14ac:dyDescent="0.3">
      <c r="A4760" s="24">
        <v>42933.958333333336</v>
      </c>
      <c r="B4760" s="25">
        <v>1.0301667045102376E-4</v>
      </c>
      <c r="C4760" s="26">
        <v>50</v>
      </c>
      <c r="D4760" s="26">
        <v>2</v>
      </c>
      <c r="E4760" s="27">
        <f t="shared" si="74"/>
        <v>45.121301657548415</v>
      </c>
    </row>
    <row r="4761" spans="1:5" x14ac:dyDescent="0.3">
      <c r="A4761" s="24">
        <v>42934</v>
      </c>
      <c r="B4761" s="25">
        <v>9.6047752062105107E-5</v>
      </c>
      <c r="C4761" s="26">
        <v>51.51</v>
      </c>
      <c r="D4761" s="26">
        <v>3</v>
      </c>
      <c r="E4761" s="27">
        <f t="shared" si="74"/>
        <v>43.339396648378738</v>
      </c>
    </row>
    <row r="4762" spans="1:5" x14ac:dyDescent="0.3">
      <c r="A4762" s="24">
        <v>42934.041666666664</v>
      </c>
      <c r="B4762" s="25">
        <v>9.2015753848207903E-5</v>
      </c>
      <c r="C4762" s="26">
        <v>45.009999999999991</v>
      </c>
      <c r="D4762" s="26">
        <v>3</v>
      </c>
      <c r="E4762" s="27">
        <f t="shared" si="74"/>
        <v>36.280670747000656</v>
      </c>
    </row>
    <row r="4763" spans="1:5" x14ac:dyDescent="0.3">
      <c r="A4763" s="24">
        <v>42934.083333333336</v>
      </c>
      <c r="B4763" s="25">
        <v>8.9760336931526646E-5</v>
      </c>
      <c r="C4763" s="26">
        <v>42.73</v>
      </c>
      <c r="D4763" s="26">
        <v>3</v>
      </c>
      <c r="E4763" s="27">
        <f t="shared" si="74"/>
        <v>33.598622566457003</v>
      </c>
    </row>
    <row r="4764" spans="1:5" x14ac:dyDescent="0.3">
      <c r="A4764" s="24">
        <v>42934.125</v>
      </c>
      <c r="B4764" s="25">
        <v>8.9198157968176025E-5</v>
      </c>
      <c r="C4764" s="26">
        <v>41.89</v>
      </c>
      <c r="D4764" s="26">
        <v>3</v>
      </c>
      <c r="E4764" s="27">
        <f t="shared" si="74"/>
        <v>32.731834934633191</v>
      </c>
    </row>
    <row r="4765" spans="1:5" x14ac:dyDescent="0.3">
      <c r="A4765" s="24">
        <v>42934.166666666664</v>
      </c>
      <c r="B4765" s="25">
        <v>9.1338713942442612E-5</v>
      </c>
      <c r="C4765" s="26">
        <v>41.49</v>
      </c>
      <c r="D4765" s="26">
        <v>3</v>
      </c>
      <c r="E4765" s="27">
        <f t="shared" si="74"/>
        <v>33.197274795294227</v>
      </c>
    </row>
    <row r="4766" spans="1:5" x14ac:dyDescent="0.3">
      <c r="A4766" s="24">
        <v>42934.208333333336</v>
      </c>
      <c r="B4766" s="25">
        <v>9.694259894876856E-5</v>
      </c>
      <c r="C4766" s="26">
        <v>41.49</v>
      </c>
      <c r="D4766" s="26">
        <v>3</v>
      </c>
      <c r="E4766" s="27">
        <f t="shared" si="74"/>
        <v>35.234020250167411</v>
      </c>
    </row>
    <row r="4767" spans="1:5" x14ac:dyDescent="0.3">
      <c r="A4767" s="24">
        <v>42934.25</v>
      </c>
      <c r="B4767" s="25">
        <v>1.06367421826549E-4</v>
      </c>
      <c r="C4767" s="26">
        <v>42.92</v>
      </c>
      <c r="D4767" s="26">
        <v>3</v>
      </c>
      <c r="E4767" s="27">
        <f t="shared" si="74"/>
        <v>39.991938164408431</v>
      </c>
    </row>
    <row r="4768" spans="1:5" x14ac:dyDescent="0.3">
      <c r="A4768" s="24">
        <v>42934.291666666664</v>
      </c>
      <c r="B4768" s="25">
        <v>1.4084245728714084E-4</v>
      </c>
      <c r="C4768" s="26">
        <v>48.209999999999994</v>
      </c>
      <c r="D4768" s="26">
        <v>3</v>
      </c>
      <c r="E4768" s="27">
        <f t="shared" si="74"/>
        <v>59.480530224522397</v>
      </c>
    </row>
    <row r="4769" spans="1:5" x14ac:dyDescent="0.3">
      <c r="A4769" s="24">
        <v>42934.333333333336</v>
      </c>
      <c r="B4769" s="25">
        <v>1.6459587174458707E-4</v>
      </c>
      <c r="C4769" s="26">
        <v>53.25</v>
      </c>
      <c r="D4769" s="26">
        <v>2</v>
      </c>
      <c r="E4769" s="27">
        <f t="shared" si="74"/>
        <v>76.779036292697526</v>
      </c>
    </row>
    <row r="4770" spans="1:5" x14ac:dyDescent="0.3">
      <c r="A4770" s="24">
        <v>42934.375</v>
      </c>
      <c r="B4770" s="25">
        <v>1.8108574120051011E-4</v>
      </c>
      <c r="C4770" s="26">
        <v>53.69</v>
      </c>
      <c r="D4770" s="26">
        <v>2</v>
      </c>
      <c r="E4770" s="27">
        <f t="shared" si="74"/>
        <v>85.169042578685193</v>
      </c>
    </row>
    <row r="4771" spans="1:5" x14ac:dyDescent="0.3">
      <c r="A4771" s="24">
        <v>42934.416666666664</v>
      </c>
      <c r="B4771" s="25">
        <v>1.8749628719088156E-4</v>
      </c>
      <c r="C4771" s="26">
        <v>53</v>
      </c>
      <c r="D4771" s="26">
        <v>1</v>
      </c>
      <c r="E4771" s="27">
        <f t="shared" si="74"/>
        <v>87.050776216982484</v>
      </c>
    </row>
    <row r="4772" spans="1:5" x14ac:dyDescent="0.3">
      <c r="A4772" s="24">
        <v>42934.458333333336</v>
      </c>
      <c r="B4772" s="25">
        <v>1.9084250426850362E-4</v>
      </c>
      <c r="C4772" s="26">
        <v>52.5</v>
      </c>
      <c r="D4772" s="26">
        <v>1</v>
      </c>
      <c r="E4772" s="27">
        <f t="shared" si="74"/>
        <v>87.768467713084817</v>
      </c>
    </row>
    <row r="4773" spans="1:5" x14ac:dyDescent="0.3">
      <c r="A4773" s="24">
        <v>42934.5</v>
      </c>
      <c r="B4773" s="25">
        <v>1.8544924831478707E-4</v>
      </c>
      <c r="C4773" s="26">
        <v>52.71</v>
      </c>
      <c r="D4773" s="26">
        <v>1</v>
      </c>
      <c r="E4773" s="27">
        <f t="shared" si="74"/>
        <v>85.629261737170467</v>
      </c>
    </row>
    <row r="4774" spans="1:5" x14ac:dyDescent="0.3">
      <c r="A4774" s="24">
        <v>42934.541666666664</v>
      </c>
      <c r="B4774" s="25">
        <v>1.6878614481586401E-4</v>
      </c>
      <c r="C4774" s="26">
        <v>52.3</v>
      </c>
      <c r="D4774" s="26">
        <v>1</v>
      </c>
      <c r="E4774" s="27">
        <f t="shared" si="74"/>
        <v>77.329034675098455</v>
      </c>
    </row>
    <row r="4775" spans="1:5" x14ac:dyDescent="0.3">
      <c r="A4775" s="24">
        <v>42934.583333333336</v>
      </c>
      <c r="B4775" s="25">
        <v>1.6071580757415118E-4</v>
      </c>
      <c r="C4775" s="26">
        <v>50.37</v>
      </c>
      <c r="D4775" s="26">
        <v>1</v>
      </c>
      <c r="E4775" s="27">
        <f t="shared" si="74"/>
        <v>70.914435792987547</v>
      </c>
    </row>
    <row r="4776" spans="1:5" x14ac:dyDescent="0.3">
      <c r="A4776" s="24">
        <v>42934.625</v>
      </c>
      <c r="B4776" s="25">
        <v>1.606642022352724E-4</v>
      </c>
      <c r="C4776" s="26">
        <v>49.64</v>
      </c>
      <c r="D4776" s="26">
        <v>1</v>
      </c>
      <c r="E4776" s="27">
        <f t="shared" si="74"/>
        <v>69.864249950880151</v>
      </c>
    </row>
    <row r="4777" spans="1:5" x14ac:dyDescent="0.3">
      <c r="A4777" s="24">
        <v>42934.666666666664</v>
      </c>
      <c r="B4777" s="25">
        <v>1.6376286061847218E-4</v>
      </c>
      <c r="C4777" s="26">
        <v>50.009999999999991</v>
      </c>
      <c r="D4777" s="26">
        <v>2</v>
      </c>
      <c r="E4777" s="27">
        <f t="shared" si="74"/>
        <v>71.742478577480981</v>
      </c>
    </row>
    <row r="4778" spans="1:5" x14ac:dyDescent="0.3">
      <c r="A4778" s="24">
        <v>42934.708333333336</v>
      </c>
      <c r="B4778" s="25">
        <v>1.6101929094756431E-4</v>
      </c>
      <c r="C4778" s="26">
        <v>50.33</v>
      </c>
      <c r="D4778" s="26">
        <v>2</v>
      </c>
      <c r="E4778" s="27">
        <f t="shared" si="74"/>
        <v>70.991924001304383</v>
      </c>
    </row>
    <row r="4779" spans="1:5" x14ac:dyDescent="0.3">
      <c r="A4779" s="24">
        <v>42934.75</v>
      </c>
      <c r="B4779" s="25">
        <v>1.5365478589105441E-4</v>
      </c>
      <c r="C4779" s="26">
        <v>50</v>
      </c>
      <c r="D4779" s="26">
        <v>2</v>
      </c>
      <c r="E4779" s="27">
        <f t="shared" si="74"/>
        <v>67.300796220281839</v>
      </c>
    </row>
    <row r="4780" spans="1:5" x14ac:dyDescent="0.3">
      <c r="A4780" s="24">
        <v>42934.791666666664</v>
      </c>
      <c r="B4780" s="25">
        <v>1.4159225673103217E-4</v>
      </c>
      <c r="C4780" s="26">
        <v>50.510000000000005</v>
      </c>
      <c r="D4780" s="26">
        <v>2</v>
      </c>
      <c r="E4780" s="27">
        <f t="shared" si="74"/>
        <v>62.649986014363648</v>
      </c>
    </row>
    <row r="4781" spans="1:5" x14ac:dyDescent="0.3">
      <c r="A4781" s="24">
        <v>42934.833333333336</v>
      </c>
      <c r="B4781" s="25">
        <v>1.3096016205771835E-4</v>
      </c>
      <c r="C4781" s="26">
        <v>51.61</v>
      </c>
      <c r="D4781" s="26">
        <v>2</v>
      </c>
      <c r="E4781" s="27">
        <f t="shared" si="74"/>
        <v>59.207560722877872</v>
      </c>
    </row>
    <row r="4782" spans="1:5" x14ac:dyDescent="0.3">
      <c r="A4782" s="24">
        <v>42934.875</v>
      </c>
      <c r="B4782" s="25">
        <v>1.2754816082355758E-4</v>
      </c>
      <c r="C4782" s="26">
        <v>53.03</v>
      </c>
      <c r="D4782" s="26">
        <v>2</v>
      </c>
      <c r="E4782" s="27">
        <f t="shared" si="74"/>
        <v>59.251579763825745</v>
      </c>
    </row>
    <row r="4783" spans="1:5" x14ac:dyDescent="0.3">
      <c r="A4783" s="24">
        <v>42934.916666666664</v>
      </c>
      <c r="B4783" s="25">
        <v>1.1530226528565561E-4</v>
      </c>
      <c r="C4783" s="26">
        <v>53.36</v>
      </c>
      <c r="D4783" s="26">
        <v>2</v>
      </c>
      <c r="E4783" s="27">
        <f t="shared" si="74"/>
        <v>53.89615295062903</v>
      </c>
    </row>
    <row r="4784" spans="1:5" x14ac:dyDescent="0.3">
      <c r="A4784" s="24">
        <v>42934.958333333336</v>
      </c>
      <c r="B4784" s="25">
        <v>1.0301667045102376E-4</v>
      </c>
      <c r="C4784" s="26">
        <v>51.61</v>
      </c>
      <c r="D4784" s="26">
        <v>2</v>
      </c>
      <c r="E4784" s="27">
        <f t="shared" si="74"/>
        <v>46.574207570921473</v>
      </c>
    </row>
    <row r="4785" spans="1:5" x14ac:dyDescent="0.3">
      <c r="A4785" s="24">
        <v>42935</v>
      </c>
      <c r="B4785" s="25">
        <v>9.6047752062105107E-5</v>
      </c>
      <c r="C4785" s="26">
        <v>52.89</v>
      </c>
      <c r="D4785" s="26">
        <v>3</v>
      </c>
      <c r="E4785" s="27">
        <f t="shared" si="74"/>
        <v>44.500498713507113</v>
      </c>
    </row>
    <row r="4786" spans="1:5" x14ac:dyDescent="0.3">
      <c r="A4786" s="24">
        <v>42935.041666666664</v>
      </c>
      <c r="B4786" s="25">
        <v>9.2015753848207903E-5</v>
      </c>
      <c r="C4786" s="26">
        <v>48.209999999999994</v>
      </c>
      <c r="D4786" s="26">
        <v>3</v>
      </c>
      <c r="E4786" s="27">
        <f t="shared" si="74"/>
        <v>38.860056358873614</v>
      </c>
    </row>
    <row r="4787" spans="1:5" x14ac:dyDescent="0.3">
      <c r="A4787" s="24">
        <v>42935.083333333336</v>
      </c>
      <c r="B4787" s="25">
        <v>8.9760336931526646E-5</v>
      </c>
      <c r="C4787" s="26">
        <v>44.990000000000009</v>
      </c>
      <c r="D4787" s="26">
        <v>3</v>
      </c>
      <c r="E4787" s="27">
        <f t="shared" si="74"/>
        <v>35.375661812892609</v>
      </c>
    </row>
    <row r="4788" spans="1:5" x14ac:dyDescent="0.3">
      <c r="A4788" s="24">
        <v>42935.125</v>
      </c>
      <c r="B4788" s="25">
        <v>8.9198157968176025E-5</v>
      </c>
      <c r="C4788" s="26">
        <v>43.209999999999994</v>
      </c>
      <c r="D4788" s="26">
        <v>3</v>
      </c>
      <c r="E4788" s="27">
        <f t="shared" si="74"/>
        <v>33.7632510748508</v>
      </c>
    </row>
    <row r="4789" spans="1:5" x14ac:dyDescent="0.3">
      <c r="A4789" s="24">
        <v>42935.166666666664</v>
      </c>
      <c r="B4789" s="25">
        <v>9.1338713942442612E-5</v>
      </c>
      <c r="C4789" s="26">
        <v>42.8</v>
      </c>
      <c r="D4789" s="26">
        <v>3</v>
      </c>
      <c r="E4789" s="27">
        <f t="shared" si="74"/>
        <v>34.245441341012125</v>
      </c>
    </row>
    <row r="4790" spans="1:5" x14ac:dyDescent="0.3">
      <c r="A4790" s="24">
        <v>42935.208333333336</v>
      </c>
      <c r="B4790" s="25">
        <v>9.694259894876856E-5</v>
      </c>
      <c r="C4790" s="26">
        <v>42.8</v>
      </c>
      <c r="D4790" s="26">
        <v>3</v>
      </c>
      <c r="E4790" s="27">
        <f t="shared" si="74"/>
        <v>36.3464947386639</v>
      </c>
    </row>
    <row r="4791" spans="1:5" x14ac:dyDescent="0.3">
      <c r="A4791" s="24">
        <v>42935.25</v>
      </c>
      <c r="B4791" s="25">
        <v>1.06367421826549E-4</v>
      </c>
      <c r="C4791" s="26">
        <v>43.09</v>
      </c>
      <c r="D4791" s="26">
        <v>3</v>
      </c>
      <c r="E4791" s="27">
        <f t="shared" si="74"/>
        <v>40.15034052899253</v>
      </c>
    </row>
    <row r="4792" spans="1:5" x14ac:dyDescent="0.3">
      <c r="A4792" s="24">
        <v>42935.291666666664</v>
      </c>
      <c r="B4792" s="25">
        <v>1.4084245728714084E-4</v>
      </c>
      <c r="C4792" s="26">
        <v>48.77000000000001</v>
      </c>
      <c r="D4792" s="26">
        <v>3</v>
      </c>
      <c r="E4792" s="27">
        <f t="shared" si="74"/>
        <v>60.171446982990219</v>
      </c>
    </row>
    <row r="4793" spans="1:5" x14ac:dyDescent="0.3">
      <c r="A4793" s="24">
        <v>42935.333333333336</v>
      </c>
      <c r="B4793" s="25">
        <v>1.6459587174458707E-4</v>
      </c>
      <c r="C4793" s="26">
        <v>50.5</v>
      </c>
      <c r="D4793" s="26">
        <v>2</v>
      </c>
      <c r="E4793" s="27">
        <f t="shared" si="74"/>
        <v>72.813921742370439</v>
      </c>
    </row>
    <row r="4794" spans="1:5" x14ac:dyDescent="0.3">
      <c r="A4794" s="24">
        <v>42935.375</v>
      </c>
      <c r="B4794" s="25">
        <v>1.8108574120051011E-4</v>
      </c>
      <c r="C4794" s="26">
        <v>52.36</v>
      </c>
      <c r="D4794" s="26">
        <v>2</v>
      </c>
      <c r="E4794" s="27">
        <f t="shared" si="74"/>
        <v>83.059248825106295</v>
      </c>
    </row>
    <row r="4795" spans="1:5" x14ac:dyDescent="0.3">
      <c r="A4795" s="24">
        <v>42935.416666666664</v>
      </c>
      <c r="B4795" s="25">
        <v>1.8749628719088156E-4</v>
      </c>
      <c r="C4795" s="26">
        <v>52.01</v>
      </c>
      <c r="D4795" s="26">
        <v>1</v>
      </c>
      <c r="E4795" s="27">
        <f t="shared" si="74"/>
        <v>85.424733415948282</v>
      </c>
    </row>
    <row r="4796" spans="1:5" x14ac:dyDescent="0.3">
      <c r="A4796" s="24">
        <v>42935.458333333336</v>
      </c>
      <c r="B4796" s="25">
        <v>1.9084250426850362E-4</v>
      </c>
      <c r="C4796" s="26">
        <v>51.03</v>
      </c>
      <c r="D4796" s="26">
        <v>1</v>
      </c>
      <c r="E4796" s="27">
        <f t="shared" si="74"/>
        <v>85.310950617118436</v>
      </c>
    </row>
    <row r="4797" spans="1:5" x14ac:dyDescent="0.3">
      <c r="A4797" s="24">
        <v>42935.5</v>
      </c>
      <c r="B4797" s="25">
        <v>1.8544924831478707E-4</v>
      </c>
      <c r="C4797" s="26">
        <v>52.15</v>
      </c>
      <c r="D4797" s="26">
        <v>1</v>
      </c>
      <c r="E4797" s="27">
        <f t="shared" si="74"/>
        <v>84.719521904637432</v>
      </c>
    </row>
    <row r="4798" spans="1:5" x14ac:dyDescent="0.3">
      <c r="A4798" s="24">
        <v>42935.541666666664</v>
      </c>
      <c r="B4798" s="25">
        <v>1.6878614481586401E-4</v>
      </c>
      <c r="C4798" s="26">
        <v>52.01</v>
      </c>
      <c r="D4798" s="26">
        <v>1</v>
      </c>
      <c r="E4798" s="27">
        <f t="shared" si="74"/>
        <v>76.900250352808243</v>
      </c>
    </row>
    <row r="4799" spans="1:5" x14ac:dyDescent="0.3">
      <c r="A4799" s="24">
        <v>42935.583333333336</v>
      </c>
      <c r="B4799" s="25">
        <v>1.6071580757415118E-4</v>
      </c>
      <c r="C4799" s="26">
        <v>50.709999999999994</v>
      </c>
      <c r="D4799" s="26">
        <v>1</v>
      </c>
      <c r="E4799" s="27">
        <f t="shared" si="74"/>
        <v>71.3931117542664</v>
      </c>
    </row>
    <row r="4800" spans="1:5" x14ac:dyDescent="0.3">
      <c r="A4800" s="24">
        <v>42935.625</v>
      </c>
      <c r="B4800" s="25">
        <v>1.606642022352724E-4</v>
      </c>
      <c r="C4800" s="26">
        <v>50.33</v>
      </c>
      <c r="D4800" s="26">
        <v>1</v>
      </c>
      <c r="E4800" s="27">
        <f t="shared" si="74"/>
        <v>70.835368654871033</v>
      </c>
    </row>
    <row r="4801" spans="1:5" x14ac:dyDescent="0.3">
      <c r="A4801" s="24">
        <v>42935.666666666664</v>
      </c>
      <c r="B4801" s="25">
        <v>1.6376286061847218E-4</v>
      </c>
      <c r="C4801" s="26">
        <v>50.5</v>
      </c>
      <c r="D4801" s="26">
        <v>2</v>
      </c>
      <c r="E4801" s="27">
        <f t="shared" si="74"/>
        <v>72.445414280399717</v>
      </c>
    </row>
    <row r="4802" spans="1:5" x14ac:dyDescent="0.3">
      <c r="A4802" s="24">
        <v>42935.708333333336</v>
      </c>
      <c r="B4802" s="25">
        <v>1.6101929094756431E-4</v>
      </c>
      <c r="C4802" s="26">
        <v>50.5</v>
      </c>
      <c r="D4802" s="26">
        <v>2</v>
      </c>
      <c r="E4802" s="27">
        <f t="shared" si="74"/>
        <v>71.231713929383503</v>
      </c>
    </row>
    <row r="4803" spans="1:5" x14ac:dyDescent="0.3">
      <c r="A4803" s="24">
        <v>42935.75</v>
      </c>
      <c r="B4803" s="25">
        <v>1.5365478589105441E-4</v>
      </c>
      <c r="C4803" s="26">
        <v>49.39</v>
      </c>
      <c r="D4803" s="26">
        <v>2</v>
      </c>
      <c r="E4803" s="27">
        <f t="shared" si="74"/>
        <v>66.4797265063944</v>
      </c>
    </row>
    <row r="4804" spans="1:5" x14ac:dyDescent="0.3">
      <c r="A4804" s="24">
        <v>42935.791666666664</v>
      </c>
      <c r="B4804" s="25">
        <v>1.4159225673103217E-4</v>
      </c>
      <c r="C4804" s="26">
        <v>48.91</v>
      </c>
      <c r="D4804" s="26">
        <v>2</v>
      </c>
      <c r="E4804" s="27">
        <f t="shared" si="74"/>
        <v>60.6654289440215</v>
      </c>
    </row>
    <row r="4805" spans="1:5" x14ac:dyDescent="0.3">
      <c r="A4805" s="24">
        <v>42935.833333333336</v>
      </c>
      <c r="B4805" s="25">
        <v>1.3096016205771835E-4</v>
      </c>
      <c r="C4805" s="26">
        <v>50.05</v>
      </c>
      <c r="D4805" s="26">
        <v>2</v>
      </c>
      <c r="E4805" s="27">
        <f t="shared" si="74"/>
        <v>57.417911532261911</v>
      </c>
    </row>
    <row r="4806" spans="1:5" x14ac:dyDescent="0.3">
      <c r="A4806" s="24">
        <v>42935.875</v>
      </c>
      <c r="B4806" s="25">
        <v>1.2754816082355758E-4</v>
      </c>
      <c r="C4806" s="26">
        <v>52.01</v>
      </c>
      <c r="D4806" s="26">
        <v>2</v>
      </c>
      <c r="E4806" s="27">
        <f t="shared" si="74"/>
        <v>58.111911437235086</v>
      </c>
    </row>
    <row r="4807" spans="1:5" x14ac:dyDescent="0.3">
      <c r="A4807" s="24">
        <v>42935.916666666664</v>
      </c>
      <c r="B4807" s="25">
        <v>1.1530226528565561E-4</v>
      </c>
      <c r="C4807" s="26">
        <v>51.7</v>
      </c>
      <c r="D4807" s="26">
        <v>2</v>
      </c>
      <c r="E4807" s="27">
        <f t="shared" si="74"/>
        <v>52.219473529751149</v>
      </c>
    </row>
    <row r="4808" spans="1:5" x14ac:dyDescent="0.3">
      <c r="A4808" s="24">
        <v>42935.958333333336</v>
      </c>
      <c r="B4808" s="25">
        <v>1.0444794669195886E-4</v>
      </c>
      <c r="C4808" s="26">
        <v>49.97999999999999</v>
      </c>
      <c r="D4808" s="26">
        <v>2</v>
      </c>
      <c r="E4808" s="27">
        <f t="shared" si="74"/>
        <v>45.729901370817544</v>
      </c>
    </row>
    <row r="4809" spans="1:5" x14ac:dyDescent="0.3">
      <c r="A4809" s="24">
        <v>42936</v>
      </c>
      <c r="B4809" s="25">
        <v>9.68640108624102E-5</v>
      </c>
      <c r="C4809" s="26">
        <v>49.58</v>
      </c>
      <c r="D4809" s="26">
        <v>3</v>
      </c>
      <c r="E4809" s="27">
        <f t="shared" si="74"/>
        <v>42.070054688970686</v>
      </c>
    </row>
    <row r="4810" spans="1:5" x14ac:dyDescent="0.3">
      <c r="A4810" s="24">
        <v>42936.041666666664</v>
      </c>
      <c r="B4810" s="25">
        <v>9.2793865463806609E-5</v>
      </c>
      <c r="C4810" s="26">
        <v>45.06</v>
      </c>
      <c r="D4810" s="26">
        <v>3</v>
      </c>
      <c r="E4810" s="27">
        <f t="shared" ref="E4810:E4873" si="75">C4810*B4810*8760</f>
        <v>36.628114221520349</v>
      </c>
    </row>
    <row r="4811" spans="1:5" x14ac:dyDescent="0.3">
      <c r="A4811" s="24">
        <v>42936.083333333336</v>
      </c>
      <c r="B4811" s="25">
        <v>9.0089490971094547E-5</v>
      </c>
      <c r="C4811" s="26">
        <v>42.73</v>
      </c>
      <c r="D4811" s="26">
        <v>3</v>
      </c>
      <c r="E4811" s="27">
        <f t="shared" si="75"/>
        <v>33.721829794947062</v>
      </c>
    </row>
    <row r="4812" spans="1:5" x14ac:dyDescent="0.3">
      <c r="A4812" s="24">
        <v>42936.125</v>
      </c>
      <c r="B4812" s="25">
        <v>8.9586676808711051E-5</v>
      </c>
      <c r="C4812" s="26">
        <v>42.019999999999996</v>
      </c>
      <c r="D4812" s="26">
        <v>3</v>
      </c>
      <c r="E4812" s="27">
        <f t="shared" si="75"/>
        <v>32.976425717237852</v>
      </c>
    </row>
    <row r="4813" spans="1:5" x14ac:dyDescent="0.3">
      <c r="A4813" s="24">
        <v>42936.166666666664</v>
      </c>
      <c r="B4813" s="25">
        <v>9.1678526570828118E-5</v>
      </c>
      <c r="C4813" s="26">
        <v>41.89</v>
      </c>
      <c r="D4813" s="26">
        <v>3</v>
      </c>
      <c r="E4813" s="27">
        <f t="shared" si="75"/>
        <v>33.642022067735432</v>
      </c>
    </row>
    <row r="4814" spans="1:5" x14ac:dyDescent="0.3">
      <c r="A4814" s="24">
        <v>42936.208333333336</v>
      </c>
      <c r="B4814" s="25">
        <v>9.7212074625912129E-5</v>
      </c>
      <c r="C4814" s="26">
        <v>42.14</v>
      </c>
      <c r="D4814" s="26">
        <v>3</v>
      </c>
      <c r="E4814" s="27">
        <f t="shared" si="75"/>
        <v>35.885487384686812</v>
      </c>
    </row>
    <row r="4815" spans="1:5" x14ac:dyDescent="0.3">
      <c r="A4815" s="24">
        <v>42936.25</v>
      </c>
      <c r="B4815" s="25">
        <v>1.0677524658287552E-4</v>
      </c>
      <c r="C4815" s="26">
        <v>45.64</v>
      </c>
      <c r="D4815" s="26">
        <v>3</v>
      </c>
      <c r="E4815" s="27">
        <f t="shared" si="75"/>
        <v>42.689426945411768</v>
      </c>
    </row>
    <row r="4816" spans="1:5" x14ac:dyDescent="0.3">
      <c r="A4816" s="24">
        <v>42936.291666666664</v>
      </c>
      <c r="B4816" s="25">
        <v>1.4088575130885285E-4</v>
      </c>
      <c r="C4816" s="26">
        <v>50.33</v>
      </c>
      <c r="D4816" s="26">
        <v>3</v>
      </c>
      <c r="E4816" s="27">
        <f t="shared" si="75"/>
        <v>62.115231603161178</v>
      </c>
    </row>
    <row r="4817" spans="1:5" x14ac:dyDescent="0.3">
      <c r="A4817" s="24">
        <v>42936.333333333336</v>
      </c>
      <c r="B4817" s="25">
        <v>1.6397687668361687E-4</v>
      </c>
      <c r="C4817" s="26">
        <v>52.01</v>
      </c>
      <c r="D4817" s="26">
        <v>2</v>
      </c>
      <c r="E4817" s="27">
        <f t="shared" si="75"/>
        <v>74.709111241318638</v>
      </c>
    </row>
    <row r="4818" spans="1:5" x14ac:dyDescent="0.3">
      <c r="A4818" s="24">
        <v>42936.375</v>
      </c>
      <c r="B4818" s="25">
        <v>1.7994313148870196E-4</v>
      </c>
      <c r="C4818" s="26">
        <v>51.6</v>
      </c>
      <c r="D4818" s="26">
        <v>2</v>
      </c>
      <c r="E4818" s="27">
        <f t="shared" si="75"/>
        <v>81.337174522997103</v>
      </c>
    </row>
    <row r="4819" spans="1:5" x14ac:dyDescent="0.3">
      <c r="A4819" s="24">
        <v>42936.416666666664</v>
      </c>
      <c r="B4819" s="25">
        <v>1.8653034631980992E-4</v>
      </c>
      <c r="C4819" s="26">
        <v>51.5</v>
      </c>
      <c r="D4819" s="26">
        <v>1</v>
      </c>
      <c r="E4819" s="27">
        <f t="shared" si="75"/>
        <v>84.151300438719048</v>
      </c>
    </row>
    <row r="4820" spans="1:5" x14ac:dyDescent="0.3">
      <c r="A4820" s="24">
        <v>42936.458333333336</v>
      </c>
      <c r="B4820" s="25">
        <v>1.901207135660332E-4</v>
      </c>
      <c r="C4820" s="26">
        <v>51.56</v>
      </c>
      <c r="D4820" s="26">
        <v>1</v>
      </c>
      <c r="E4820" s="27">
        <f t="shared" si="75"/>
        <v>85.870986165230534</v>
      </c>
    </row>
    <row r="4821" spans="1:5" x14ac:dyDescent="0.3">
      <c r="A4821" s="24">
        <v>42936.5</v>
      </c>
      <c r="B4821" s="25">
        <v>1.8538017411049497E-4</v>
      </c>
      <c r="C4821" s="26">
        <v>52.11</v>
      </c>
      <c r="D4821" s="26">
        <v>1</v>
      </c>
      <c r="E4821" s="27">
        <f t="shared" si="75"/>
        <v>84.623009246585553</v>
      </c>
    </row>
    <row r="4822" spans="1:5" x14ac:dyDescent="0.3">
      <c r="A4822" s="24">
        <v>42936.541666666664</v>
      </c>
      <c r="B4822" s="25">
        <v>1.6745163908895281E-4</v>
      </c>
      <c r="C4822" s="26">
        <v>52.69</v>
      </c>
      <c r="D4822" s="26">
        <v>1</v>
      </c>
      <c r="E4822" s="27">
        <f t="shared" si="75"/>
        <v>77.289715325109043</v>
      </c>
    </row>
    <row r="4823" spans="1:5" x14ac:dyDescent="0.3">
      <c r="A4823" s="24">
        <v>42936.583333333336</v>
      </c>
      <c r="B4823" s="25">
        <v>1.5623192967193994E-4</v>
      </c>
      <c r="C4823" s="26">
        <v>52.56</v>
      </c>
      <c r="D4823" s="26">
        <v>1</v>
      </c>
      <c r="E4823" s="27">
        <f t="shared" si="75"/>
        <v>71.933179958360753</v>
      </c>
    </row>
    <row r="4824" spans="1:5" x14ac:dyDescent="0.3">
      <c r="A4824" s="24">
        <v>42936.625</v>
      </c>
      <c r="B4824" s="25">
        <v>1.5375141415997326E-4</v>
      </c>
      <c r="C4824" s="26">
        <v>52.15</v>
      </c>
      <c r="D4824" s="26">
        <v>1</v>
      </c>
      <c r="E4824" s="27">
        <f t="shared" si="75"/>
        <v>70.238873536357218</v>
      </c>
    </row>
    <row r="4825" spans="1:5" x14ac:dyDescent="0.3">
      <c r="A4825" s="24">
        <v>42936.666666666664</v>
      </c>
      <c r="B4825" s="25">
        <v>1.5518426350804104E-4</v>
      </c>
      <c r="C4825" s="26">
        <v>52.01</v>
      </c>
      <c r="D4825" s="26">
        <v>2</v>
      </c>
      <c r="E4825" s="27">
        <f t="shared" si="75"/>
        <v>70.703129854666159</v>
      </c>
    </row>
    <row r="4826" spans="1:5" x14ac:dyDescent="0.3">
      <c r="A4826" s="24">
        <v>42936.708333333336</v>
      </c>
      <c r="B4826" s="25">
        <v>1.530737915747562E-4</v>
      </c>
      <c r="C4826" s="26">
        <v>51.5</v>
      </c>
      <c r="D4826" s="26">
        <v>2</v>
      </c>
      <c r="E4826" s="27">
        <f t="shared" si="75"/>
        <v>69.057710331035508</v>
      </c>
    </row>
    <row r="4827" spans="1:5" x14ac:dyDescent="0.3">
      <c r="A4827" s="24">
        <v>42936.75</v>
      </c>
      <c r="B4827" s="25">
        <v>1.4860671242482827E-4</v>
      </c>
      <c r="C4827" s="26">
        <v>49.990000000000009</v>
      </c>
      <c r="D4827" s="26">
        <v>2</v>
      </c>
      <c r="E4827" s="27">
        <f t="shared" si="75"/>
        <v>65.076722094066383</v>
      </c>
    </row>
    <row r="4828" spans="1:5" x14ac:dyDescent="0.3">
      <c r="A4828" s="24">
        <v>42936.791666666664</v>
      </c>
      <c r="B4828" s="25">
        <v>1.404168970564121E-4</v>
      </c>
      <c r="C4828" s="26">
        <v>48.209999999999994</v>
      </c>
      <c r="D4828" s="26">
        <v>2</v>
      </c>
      <c r="E4828" s="27">
        <f t="shared" si="75"/>
        <v>59.300807798105126</v>
      </c>
    </row>
    <row r="4829" spans="1:5" x14ac:dyDescent="0.3">
      <c r="A4829" s="24">
        <v>42936.833333333336</v>
      </c>
      <c r="B4829" s="25">
        <v>1.3296576315097573E-4</v>
      </c>
      <c r="C4829" s="26">
        <v>47.91</v>
      </c>
      <c r="D4829" s="26">
        <v>2</v>
      </c>
      <c r="E4829" s="27">
        <f t="shared" si="75"/>
        <v>55.804613882054042</v>
      </c>
    </row>
    <row r="4830" spans="1:5" x14ac:dyDescent="0.3">
      <c r="A4830" s="24">
        <v>42936.875</v>
      </c>
      <c r="B4830" s="25">
        <v>1.3147090007869139E-4</v>
      </c>
      <c r="C4830" s="26">
        <v>48.91</v>
      </c>
      <c r="D4830" s="26">
        <v>2</v>
      </c>
      <c r="E4830" s="27">
        <f t="shared" si="75"/>
        <v>56.328917492155448</v>
      </c>
    </row>
    <row r="4831" spans="1:5" x14ac:dyDescent="0.3">
      <c r="A4831" s="24">
        <v>42936.916666666664</v>
      </c>
      <c r="B4831" s="25">
        <v>1.2091962915353632E-4</v>
      </c>
      <c r="C4831" s="26">
        <v>48.91</v>
      </c>
      <c r="D4831" s="26">
        <v>2</v>
      </c>
      <c r="E4831" s="27">
        <f t="shared" si="75"/>
        <v>51.808208582239274</v>
      </c>
    </row>
    <row r="4832" spans="1:5" x14ac:dyDescent="0.3">
      <c r="A4832" s="24">
        <v>42936.958333333336</v>
      </c>
      <c r="B4832" s="25">
        <v>1.0979335953805093E-4</v>
      </c>
      <c r="C4832" s="26">
        <v>47.91</v>
      </c>
      <c r="D4832" s="26">
        <v>2</v>
      </c>
      <c r="E4832" s="27">
        <f t="shared" si="75"/>
        <v>46.079350733899851</v>
      </c>
    </row>
    <row r="4833" spans="1:5" x14ac:dyDescent="0.3">
      <c r="A4833" s="24">
        <v>42937</v>
      </c>
      <c r="B4833" s="25">
        <v>1.0043194823411537E-4</v>
      </c>
      <c r="C4833" s="26">
        <v>47</v>
      </c>
      <c r="D4833" s="26">
        <v>3</v>
      </c>
      <c r="E4833" s="27">
        <f t="shared" si="75"/>
        <v>41.349841726949975</v>
      </c>
    </row>
    <row r="4834" spans="1:5" x14ac:dyDescent="0.3">
      <c r="A4834" s="24">
        <v>42937.041666666664</v>
      </c>
      <c r="B4834" s="25">
        <v>9.4610415532701161E-5</v>
      </c>
      <c r="C4834" s="26">
        <v>40.700000000000003</v>
      </c>
      <c r="D4834" s="26">
        <v>3</v>
      </c>
      <c r="E4834" s="27">
        <f t="shared" si="75"/>
        <v>33.731640670705012</v>
      </c>
    </row>
    <row r="4835" spans="1:5" x14ac:dyDescent="0.3">
      <c r="A4835" s="24">
        <v>42937.083333333336</v>
      </c>
      <c r="B4835" s="25">
        <v>9.143995186782671E-5</v>
      </c>
      <c r="C4835" s="26">
        <v>40.540000000000006</v>
      </c>
      <c r="D4835" s="26">
        <v>3</v>
      </c>
      <c r="E4835" s="27">
        <f t="shared" si="75"/>
        <v>32.473106682802047</v>
      </c>
    </row>
    <row r="4836" spans="1:5" x14ac:dyDescent="0.3">
      <c r="A4836" s="24">
        <v>42937.125</v>
      </c>
      <c r="B4836" s="25">
        <v>9.0029316358561921E-5</v>
      </c>
      <c r="C4836" s="26">
        <v>40.700000000000003</v>
      </c>
      <c r="D4836" s="26">
        <v>3</v>
      </c>
      <c r="E4836" s="27">
        <f t="shared" si="75"/>
        <v>32.098332219950805</v>
      </c>
    </row>
    <row r="4837" spans="1:5" x14ac:dyDescent="0.3">
      <c r="A4837" s="24">
        <v>42937.166666666664</v>
      </c>
      <c r="B4837" s="25">
        <v>9.0882134685475E-5</v>
      </c>
      <c r="C4837" s="26">
        <v>40.700000000000003</v>
      </c>
      <c r="D4837" s="26">
        <v>3</v>
      </c>
      <c r="E4837" s="27">
        <f t="shared" si="75"/>
        <v>32.402389243681775</v>
      </c>
    </row>
    <row r="4838" spans="1:5" x14ac:dyDescent="0.3">
      <c r="A4838" s="24">
        <v>42937.208333333336</v>
      </c>
      <c r="B4838" s="25">
        <v>9.0387891716761968E-5</v>
      </c>
      <c r="C4838" s="26">
        <v>41.210000000000008</v>
      </c>
      <c r="D4838" s="26">
        <v>3</v>
      </c>
      <c r="E4838" s="27">
        <f t="shared" si="75"/>
        <v>32.62999275459439</v>
      </c>
    </row>
    <row r="4839" spans="1:5" x14ac:dyDescent="0.3">
      <c r="A4839" s="24">
        <v>42937.25</v>
      </c>
      <c r="B4839" s="25">
        <v>8.6000644302084521E-5</v>
      </c>
      <c r="C4839" s="26">
        <v>45.039999999999992</v>
      </c>
      <c r="D4839" s="26">
        <v>3</v>
      </c>
      <c r="E4839" s="27">
        <f t="shared" si="75"/>
        <v>33.931588609645161</v>
      </c>
    </row>
    <row r="4840" spans="1:5" x14ac:dyDescent="0.3">
      <c r="A4840" s="24">
        <v>42937.291666666664</v>
      </c>
      <c r="B4840" s="25">
        <v>9.7237636876616051E-5</v>
      </c>
      <c r="C4840" s="26">
        <v>52.03</v>
      </c>
      <c r="D4840" s="26">
        <v>3</v>
      </c>
      <c r="E4840" s="27">
        <f t="shared" si="75"/>
        <v>44.319242401007315</v>
      </c>
    </row>
    <row r="4841" spans="1:5" x14ac:dyDescent="0.3">
      <c r="A4841" s="24">
        <v>42937.333333333336</v>
      </c>
      <c r="B4841" s="25">
        <v>1.1349183835163666E-4</v>
      </c>
      <c r="C4841" s="26">
        <v>57</v>
      </c>
      <c r="D4841" s="26">
        <v>2</v>
      </c>
      <c r="E4841" s="27">
        <f t="shared" si="75"/>
        <v>56.668744725739217</v>
      </c>
    </row>
    <row r="4842" spans="1:5" x14ac:dyDescent="0.3">
      <c r="A4842" s="24">
        <v>42937.375</v>
      </c>
      <c r="B4842" s="25">
        <v>1.3009511062568566E-4</v>
      </c>
      <c r="C4842" s="26">
        <v>55.34</v>
      </c>
      <c r="D4842" s="26">
        <v>2</v>
      </c>
      <c r="E4842" s="27">
        <f t="shared" si="75"/>
        <v>63.067299576942894</v>
      </c>
    </row>
    <row r="4843" spans="1:5" x14ac:dyDescent="0.3">
      <c r="A4843" s="24">
        <v>42937.416666666664</v>
      </c>
      <c r="B4843" s="25">
        <v>1.3622201166054931E-4</v>
      </c>
      <c r="C4843" s="26">
        <v>53</v>
      </c>
      <c r="D4843" s="26">
        <v>1</v>
      </c>
      <c r="E4843" s="27">
        <f t="shared" si="75"/>
        <v>63.245155573759831</v>
      </c>
    </row>
    <row r="4844" spans="1:5" x14ac:dyDescent="0.3">
      <c r="A4844" s="24">
        <v>42937.458333333336</v>
      </c>
      <c r="B4844" s="25">
        <v>1.3994443221289809E-4</v>
      </c>
      <c r="C4844" s="26">
        <v>53</v>
      </c>
      <c r="D4844" s="26">
        <v>1</v>
      </c>
      <c r="E4844" s="27">
        <f t="shared" si="75"/>
        <v>64.973400987804325</v>
      </c>
    </row>
    <row r="4845" spans="1:5" x14ac:dyDescent="0.3">
      <c r="A4845" s="24">
        <v>42937.5</v>
      </c>
      <c r="B4845" s="25">
        <v>1.381935723400253E-4</v>
      </c>
      <c r="C4845" s="26">
        <v>53.25</v>
      </c>
      <c r="D4845" s="26">
        <v>1</v>
      </c>
      <c r="E4845" s="27">
        <f t="shared" si="75"/>
        <v>64.463155689451611</v>
      </c>
    </row>
    <row r="4846" spans="1:5" x14ac:dyDescent="0.3">
      <c r="A4846" s="24">
        <v>42937.541666666664</v>
      </c>
      <c r="B4846" s="25">
        <v>1.2900976095760387E-4</v>
      </c>
      <c r="C4846" s="26">
        <v>53.06</v>
      </c>
      <c r="D4846" s="26">
        <v>1</v>
      </c>
      <c r="E4846" s="27">
        <f t="shared" si="75"/>
        <v>59.964459347755643</v>
      </c>
    </row>
    <row r="4847" spans="1:5" x14ac:dyDescent="0.3">
      <c r="A4847" s="24">
        <v>42937.583333333336</v>
      </c>
      <c r="B4847" s="25">
        <v>1.2457837049851541E-4</v>
      </c>
      <c r="C4847" s="26">
        <v>52.1</v>
      </c>
      <c r="D4847" s="26">
        <v>1</v>
      </c>
      <c r="E4847" s="27">
        <f t="shared" si="75"/>
        <v>56.857069982040436</v>
      </c>
    </row>
    <row r="4848" spans="1:5" x14ac:dyDescent="0.3">
      <c r="A4848" s="24">
        <v>42937.625</v>
      </c>
      <c r="B4848" s="25">
        <v>1.2127275256496408E-4</v>
      </c>
      <c r="C4848" s="26">
        <v>51.5</v>
      </c>
      <c r="D4848" s="26">
        <v>1</v>
      </c>
      <c r="E4848" s="27">
        <f t="shared" si="75"/>
        <v>54.710989592157894</v>
      </c>
    </row>
    <row r="4849" spans="1:5" x14ac:dyDescent="0.3">
      <c r="A4849" s="24">
        <v>42937.666666666664</v>
      </c>
      <c r="B4849" s="25">
        <v>1.221117275634188E-4</v>
      </c>
      <c r="C4849" s="26">
        <v>51.5</v>
      </c>
      <c r="D4849" s="26">
        <v>2</v>
      </c>
      <c r="E4849" s="27">
        <f t="shared" si="75"/>
        <v>55.089484772960759</v>
      </c>
    </row>
    <row r="4850" spans="1:5" x14ac:dyDescent="0.3">
      <c r="A4850" s="24">
        <v>42937.708333333336</v>
      </c>
      <c r="B4850" s="25">
        <v>1.2341195106179697E-4</v>
      </c>
      <c r="C4850" s="26">
        <v>50.099999999999994</v>
      </c>
      <c r="D4850" s="26">
        <v>2</v>
      </c>
      <c r="E4850" s="27">
        <f t="shared" si="75"/>
        <v>54.162543434197204</v>
      </c>
    </row>
    <row r="4851" spans="1:5" x14ac:dyDescent="0.3">
      <c r="A4851" s="24">
        <v>42937.75</v>
      </c>
      <c r="B4851" s="25">
        <v>1.2620542634369201E-4</v>
      </c>
      <c r="C4851" s="26">
        <v>48.209999999999994</v>
      </c>
      <c r="D4851" s="26">
        <v>2</v>
      </c>
      <c r="E4851" s="27">
        <f t="shared" si="75"/>
        <v>53.299025171297465</v>
      </c>
    </row>
    <row r="4852" spans="1:5" x14ac:dyDescent="0.3">
      <c r="A4852" s="24">
        <v>42937.791666666664</v>
      </c>
      <c r="B4852" s="25">
        <v>1.2765281789852329E-4</v>
      </c>
      <c r="C4852" s="26">
        <v>47.07</v>
      </c>
      <c r="D4852" s="26">
        <v>2</v>
      </c>
      <c r="E4852" s="27">
        <f t="shared" si="75"/>
        <v>52.635494893115386</v>
      </c>
    </row>
    <row r="4853" spans="1:5" x14ac:dyDescent="0.3">
      <c r="A4853" s="24">
        <v>42937.833333333336</v>
      </c>
      <c r="B4853" s="25">
        <v>1.2715342917253127E-4</v>
      </c>
      <c r="C4853" s="26">
        <v>48.040000000000006</v>
      </c>
      <c r="D4853" s="26">
        <v>2</v>
      </c>
      <c r="E4853" s="27">
        <f t="shared" si="75"/>
        <v>53.510028460048012</v>
      </c>
    </row>
    <row r="4854" spans="1:5" x14ac:dyDescent="0.3">
      <c r="A4854" s="24">
        <v>42937.875</v>
      </c>
      <c r="B4854" s="25">
        <v>1.297465493470661E-4</v>
      </c>
      <c r="C4854" s="26">
        <v>49.64</v>
      </c>
      <c r="D4854" s="26">
        <v>2</v>
      </c>
      <c r="E4854" s="27">
        <f t="shared" si="75"/>
        <v>56.419819895994046</v>
      </c>
    </row>
    <row r="4855" spans="1:5" x14ac:dyDescent="0.3">
      <c r="A4855" s="24">
        <v>42937.916666666664</v>
      </c>
      <c r="B4855" s="25">
        <v>1.2057500612681979E-4</v>
      </c>
      <c r="C4855" s="26">
        <v>49.07</v>
      </c>
      <c r="D4855" s="26">
        <v>2</v>
      </c>
      <c r="E4855" s="27">
        <f t="shared" si="75"/>
        <v>51.829552223633094</v>
      </c>
    </row>
    <row r="4856" spans="1:5" x14ac:dyDescent="0.3">
      <c r="A4856" s="24">
        <v>42937.958333333336</v>
      </c>
      <c r="B4856" s="25">
        <v>1.0973932365567324E-4</v>
      </c>
      <c r="C4856" s="26">
        <v>45.97</v>
      </c>
      <c r="D4856" s="26">
        <v>2</v>
      </c>
      <c r="E4856" s="27">
        <f t="shared" si="75"/>
        <v>44.191718366033378</v>
      </c>
    </row>
    <row r="4857" spans="1:5" x14ac:dyDescent="0.3">
      <c r="A4857" s="24">
        <v>42938</v>
      </c>
      <c r="B4857" s="25">
        <v>9.9777335498619639E-5</v>
      </c>
      <c r="C4857" s="26">
        <v>55</v>
      </c>
      <c r="D4857" s="26">
        <v>3</v>
      </c>
      <c r="E4857" s="27">
        <f t="shared" si="75"/>
        <v>48.072720243234947</v>
      </c>
    </row>
    <row r="4858" spans="1:5" x14ac:dyDescent="0.3">
      <c r="A4858" s="24">
        <v>42938.041666666664</v>
      </c>
      <c r="B4858" s="25">
        <v>9.3829882406377147E-5</v>
      </c>
      <c r="C4858" s="26">
        <v>50</v>
      </c>
      <c r="D4858" s="26">
        <v>3</v>
      </c>
      <c r="E4858" s="27">
        <f t="shared" si="75"/>
        <v>41.09748849399319</v>
      </c>
    </row>
    <row r="4859" spans="1:5" x14ac:dyDescent="0.3">
      <c r="A4859" s="24">
        <v>42938.083333333336</v>
      </c>
      <c r="B4859" s="25">
        <v>9.0617159836470384E-5</v>
      </c>
      <c r="C4859" s="26">
        <v>49</v>
      </c>
      <c r="D4859" s="26">
        <v>3</v>
      </c>
      <c r="E4859" s="27">
        <f t="shared" si="75"/>
        <v>38.896509688206542</v>
      </c>
    </row>
    <row r="4860" spans="1:5" x14ac:dyDescent="0.3">
      <c r="A4860" s="24">
        <v>42938.125</v>
      </c>
      <c r="B4860" s="25">
        <v>8.9405119479622351E-5</v>
      </c>
      <c r="C4860" s="26">
        <v>49.34</v>
      </c>
      <c r="D4860" s="26">
        <v>3</v>
      </c>
      <c r="E4860" s="27">
        <f t="shared" si="75"/>
        <v>38.64253769329121</v>
      </c>
    </row>
    <row r="4861" spans="1:5" x14ac:dyDescent="0.3">
      <c r="A4861" s="24">
        <v>42938.166666666664</v>
      </c>
      <c r="B4861" s="25">
        <v>8.9621683426289276E-5</v>
      </c>
      <c r="C4861" s="26">
        <v>48.6</v>
      </c>
      <c r="D4861" s="26">
        <v>3</v>
      </c>
      <c r="E4861" s="27">
        <f t="shared" si="75"/>
        <v>38.155177015174687</v>
      </c>
    </row>
    <row r="4862" spans="1:5" x14ac:dyDescent="0.3">
      <c r="A4862" s="24">
        <v>42938.208333333336</v>
      </c>
      <c r="B4862" s="25">
        <v>8.7613766370668521E-5</v>
      </c>
      <c r="C4862" s="26">
        <v>48.6</v>
      </c>
      <c r="D4862" s="26">
        <v>3</v>
      </c>
      <c r="E4862" s="27">
        <f t="shared" si="75"/>
        <v>37.300334439582933</v>
      </c>
    </row>
    <row r="4863" spans="1:5" x14ac:dyDescent="0.3">
      <c r="A4863" s="24">
        <v>42938.25</v>
      </c>
      <c r="B4863" s="25">
        <v>7.8680532776947856E-5</v>
      </c>
      <c r="C4863" s="26">
        <v>47.38</v>
      </c>
      <c r="D4863" s="26">
        <v>3</v>
      </c>
      <c r="E4863" s="27">
        <f t="shared" si="75"/>
        <v>32.656260712432875</v>
      </c>
    </row>
    <row r="4864" spans="1:5" x14ac:dyDescent="0.3">
      <c r="A4864" s="24">
        <v>42938.291666666664</v>
      </c>
      <c r="B4864" s="25">
        <v>8.3542375738077026E-5</v>
      </c>
      <c r="C4864" s="26">
        <v>47.18</v>
      </c>
      <c r="D4864" s="26">
        <v>3</v>
      </c>
      <c r="E4864" s="27">
        <f t="shared" si="75"/>
        <v>34.527796556944871</v>
      </c>
    </row>
    <row r="4865" spans="1:5" x14ac:dyDescent="0.3">
      <c r="A4865" s="24">
        <v>42938.333333333336</v>
      </c>
      <c r="B4865" s="25">
        <v>9.125785920504729E-5</v>
      </c>
      <c r="C4865" s="26">
        <v>47.91</v>
      </c>
      <c r="D4865" s="26">
        <v>3</v>
      </c>
      <c r="E4865" s="27">
        <f t="shared" si="75"/>
        <v>38.300156942341019</v>
      </c>
    </row>
    <row r="4866" spans="1:5" x14ac:dyDescent="0.3">
      <c r="A4866" s="24">
        <v>42938.375</v>
      </c>
      <c r="B4866" s="25">
        <v>9.9812286062519429E-5</v>
      </c>
      <c r="C4866" s="26">
        <v>49.44</v>
      </c>
      <c r="D4866" s="26">
        <v>3</v>
      </c>
      <c r="E4866" s="27">
        <f t="shared" si="75"/>
        <v>43.228142144875207</v>
      </c>
    </row>
    <row r="4867" spans="1:5" x14ac:dyDescent="0.3">
      <c r="A4867" s="24">
        <v>42938.416666666664</v>
      </c>
      <c r="B4867" s="25">
        <v>1.0551171871115264E-4</v>
      </c>
      <c r="C4867" s="26">
        <v>50.11</v>
      </c>
      <c r="D4867" s="26">
        <v>3</v>
      </c>
      <c r="E4867" s="27">
        <f t="shared" si="75"/>
        <v>46.315803887634928</v>
      </c>
    </row>
    <row r="4868" spans="1:5" x14ac:dyDescent="0.3">
      <c r="A4868" s="24">
        <v>42938.458333333336</v>
      </c>
      <c r="B4868" s="25">
        <v>1.0936934608761199E-4</v>
      </c>
      <c r="C4868" s="26">
        <v>50.19</v>
      </c>
      <c r="D4868" s="26">
        <v>3</v>
      </c>
      <c r="E4868" s="27">
        <f t="shared" si="75"/>
        <v>48.085807926002275</v>
      </c>
    </row>
    <row r="4869" spans="1:5" x14ac:dyDescent="0.3">
      <c r="A4869" s="24">
        <v>42938.5</v>
      </c>
      <c r="B4869" s="25">
        <v>1.1171270743552984E-4</v>
      </c>
      <c r="C4869" s="26">
        <v>50.19</v>
      </c>
      <c r="D4869" s="26">
        <v>3</v>
      </c>
      <c r="E4869" s="27">
        <f t="shared" si="75"/>
        <v>49.116100487017761</v>
      </c>
    </row>
    <row r="4870" spans="1:5" x14ac:dyDescent="0.3">
      <c r="A4870" s="24">
        <v>42938.541666666664</v>
      </c>
      <c r="B4870" s="25">
        <v>1.1092871831875811E-4</v>
      </c>
      <c r="C4870" s="26">
        <v>50.11</v>
      </c>
      <c r="D4870" s="26">
        <v>3</v>
      </c>
      <c r="E4870" s="27">
        <f t="shared" si="75"/>
        <v>48.693669536588004</v>
      </c>
    </row>
    <row r="4871" spans="1:5" x14ac:dyDescent="0.3">
      <c r="A4871" s="24">
        <v>42938.583333333336</v>
      </c>
      <c r="B4871" s="25">
        <v>1.0868041955532203E-4</v>
      </c>
      <c r="C4871" s="26">
        <v>49.489999999999995</v>
      </c>
      <c r="D4871" s="26">
        <v>3</v>
      </c>
      <c r="E4871" s="27">
        <f t="shared" si="75"/>
        <v>47.116483122825684</v>
      </c>
    </row>
    <row r="4872" spans="1:5" x14ac:dyDescent="0.3">
      <c r="A4872" s="24">
        <v>42938.625</v>
      </c>
      <c r="B4872" s="25">
        <v>1.0497725285310031E-4</v>
      </c>
      <c r="C4872" s="26">
        <v>47.91</v>
      </c>
      <c r="D4872" s="26">
        <v>3</v>
      </c>
      <c r="E4872" s="27">
        <f t="shared" si="75"/>
        <v>44.058071213522226</v>
      </c>
    </row>
    <row r="4873" spans="1:5" x14ac:dyDescent="0.3">
      <c r="A4873" s="24">
        <v>42938.666666666664</v>
      </c>
      <c r="B4873" s="25">
        <v>1.0202758906016998E-4</v>
      </c>
      <c r="C4873" s="26">
        <v>45.59</v>
      </c>
      <c r="D4873" s="26">
        <v>3</v>
      </c>
      <c r="E4873" s="27">
        <f t="shared" si="75"/>
        <v>40.746594998817592</v>
      </c>
    </row>
    <row r="4874" spans="1:5" x14ac:dyDescent="0.3">
      <c r="A4874" s="24">
        <v>42938.708333333336</v>
      </c>
      <c r="B4874" s="25">
        <v>1.0207698099324753E-4</v>
      </c>
      <c r="C4874" s="26">
        <v>45</v>
      </c>
      <c r="D4874" s="26">
        <v>3</v>
      </c>
      <c r="E4874" s="27">
        <f t="shared" ref="E4874:E4937" si="76">C4874*B4874*8760</f>
        <v>40.238745907538174</v>
      </c>
    </row>
    <row r="4875" spans="1:5" x14ac:dyDescent="0.3">
      <c r="A4875" s="24">
        <v>42938.75</v>
      </c>
      <c r="B4875" s="25">
        <v>1.0449430853403734E-4</v>
      </c>
      <c r="C4875" s="26">
        <v>45.2</v>
      </c>
      <c r="D4875" s="26">
        <v>2</v>
      </c>
      <c r="E4875" s="27">
        <f t="shared" si="76"/>
        <v>41.374730452669155</v>
      </c>
    </row>
    <row r="4876" spans="1:5" x14ac:dyDescent="0.3">
      <c r="A4876" s="24">
        <v>42938.791666666664</v>
      </c>
      <c r="B4876" s="25">
        <v>1.0710022910715457E-4</v>
      </c>
      <c r="C4876" s="26">
        <v>46.36</v>
      </c>
      <c r="D4876" s="26">
        <v>2</v>
      </c>
      <c r="E4876" s="27">
        <f t="shared" si="76"/>
        <v>43.494859603531324</v>
      </c>
    </row>
    <row r="4877" spans="1:5" x14ac:dyDescent="0.3">
      <c r="A4877" s="24">
        <v>42938.833333333336</v>
      </c>
      <c r="B4877" s="25">
        <v>1.1340846835343725E-4</v>
      </c>
      <c r="C4877" s="26">
        <v>49.459999999999994</v>
      </c>
      <c r="D4877" s="26">
        <v>2</v>
      </c>
      <c r="E4877" s="27">
        <f t="shared" si="76"/>
        <v>49.136441720106411</v>
      </c>
    </row>
    <row r="4878" spans="1:5" x14ac:dyDescent="0.3">
      <c r="A4878" s="24">
        <v>42938.875</v>
      </c>
      <c r="B4878" s="25">
        <v>1.1867791572120129E-4</v>
      </c>
      <c r="C4878" s="26">
        <v>50.44</v>
      </c>
      <c r="D4878" s="26">
        <v>2</v>
      </c>
      <c r="E4878" s="27">
        <f t="shared" si="76"/>
        <v>52.438359244241965</v>
      </c>
    </row>
    <row r="4879" spans="1:5" x14ac:dyDescent="0.3">
      <c r="A4879" s="24">
        <v>42938.916666666664</v>
      </c>
      <c r="B4879" s="25">
        <v>1.0991220838250189E-4</v>
      </c>
      <c r="C4879" s="26">
        <v>50.099999999999994</v>
      </c>
      <c r="D4879" s="26">
        <v>2</v>
      </c>
      <c r="E4879" s="27">
        <f t="shared" si="76"/>
        <v>48.237830366078896</v>
      </c>
    </row>
    <row r="4880" spans="1:5" x14ac:dyDescent="0.3">
      <c r="A4880" s="24">
        <v>42938.958333333336</v>
      </c>
      <c r="B4880" s="25">
        <v>9.9818850318669086E-5</v>
      </c>
      <c r="C4880" s="26">
        <v>47.17</v>
      </c>
      <c r="D4880" s="26">
        <v>2</v>
      </c>
      <c r="E4880" s="27">
        <f t="shared" si="76"/>
        <v>41.246067285096998</v>
      </c>
    </row>
    <row r="4881" spans="1:5" x14ac:dyDescent="0.3">
      <c r="A4881" s="24">
        <v>42939</v>
      </c>
      <c r="B4881" s="25">
        <v>9.2869276283750674E-5</v>
      </c>
      <c r="C4881" s="26">
        <v>48.13000000000001</v>
      </c>
      <c r="D4881" s="26">
        <v>3</v>
      </c>
      <c r="E4881" s="27">
        <f t="shared" si="76"/>
        <v>39.155432823623428</v>
      </c>
    </row>
    <row r="4882" spans="1:5" x14ac:dyDescent="0.3">
      <c r="A4882" s="24">
        <v>42939.041666666664</v>
      </c>
      <c r="B4882" s="25">
        <v>8.9297165018582765E-5</v>
      </c>
      <c r="C4882" s="26">
        <v>45.96</v>
      </c>
      <c r="D4882" s="26">
        <v>3</v>
      </c>
      <c r="E4882" s="27">
        <f t="shared" si="76"/>
        <v>35.9518958892656</v>
      </c>
    </row>
    <row r="4883" spans="1:5" x14ac:dyDescent="0.3">
      <c r="A4883" s="24">
        <v>42939.083333333336</v>
      </c>
      <c r="B4883" s="25">
        <v>8.7021400584555916E-5</v>
      </c>
      <c r="C4883" s="26">
        <v>43.9</v>
      </c>
      <c r="D4883" s="26">
        <v>3</v>
      </c>
      <c r="E4883" s="27">
        <f t="shared" si="76"/>
        <v>33.465297894399157</v>
      </c>
    </row>
    <row r="4884" spans="1:5" x14ac:dyDescent="0.3">
      <c r="A4884" s="24">
        <v>42939.125</v>
      </c>
      <c r="B4884" s="25">
        <v>8.6659682765171737E-5</v>
      </c>
      <c r="C4884" s="26">
        <v>45</v>
      </c>
      <c r="D4884" s="26">
        <v>3</v>
      </c>
      <c r="E4884" s="27">
        <f t="shared" si="76"/>
        <v>34.161246946030701</v>
      </c>
    </row>
    <row r="4885" spans="1:5" x14ac:dyDescent="0.3">
      <c r="A4885" s="24">
        <v>42939.166666666664</v>
      </c>
      <c r="B4885" s="25">
        <v>8.872363471503476E-5</v>
      </c>
      <c r="C4885" s="26">
        <v>45</v>
      </c>
      <c r="D4885" s="26">
        <v>3</v>
      </c>
      <c r="E4885" s="27">
        <f t="shared" si="76"/>
        <v>34.9748568046667</v>
      </c>
    </row>
    <row r="4886" spans="1:5" x14ac:dyDescent="0.3">
      <c r="A4886" s="24">
        <v>42939.208333333336</v>
      </c>
      <c r="B4886" s="25">
        <v>9.4699692239456914E-5</v>
      </c>
      <c r="C4886" s="26">
        <v>44.01</v>
      </c>
      <c r="D4886" s="26">
        <v>3</v>
      </c>
      <c r="E4886" s="27">
        <f t="shared" si="76"/>
        <v>36.509345069816447</v>
      </c>
    </row>
    <row r="4887" spans="1:5" x14ac:dyDescent="0.3">
      <c r="A4887" s="24">
        <v>42939.25</v>
      </c>
      <c r="B4887" s="25">
        <v>1.0429106007773072E-4</v>
      </c>
      <c r="C4887" s="26">
        <v>44.01</v>
      </c>
      <c r="D4887" s="26">
        <v>3</v>
      </c>
      <c r="E4887" s="27">
        <f t="shared" si="76"/>
        <v>40.207082093223335</v>
      </c>
    </row>
    <row r="4888" spans="1:5" x14ac:dyDescent="0.3">
      <c r="A4888" s="24">
        <v>42939.291666666664</v>
      </c>
      <c r="B4888" s="25">
        <v>1.3976515642505883E-4</v>
      </c>
      <c r="C4888" s="26">
        <v>42.72</v>
      </c>
      <c r="D4888" s="26">
        <v>3</v>
      </c>
      <c r="E4888" s="27">
        <f t="shared" si="76"/>
        <v>52.303923146511771</v>
      </c>
    </row>
    <row r="4889" spans="1:5" x14ac:dyDescent="0.3">
      <c r="A4889" s="24">
        <v>42939.333333333336</v>
      </c>
      <c r="B4889" s="25">
        <v>1.6351750026154189E-4</v>
      </c>
      <c r="C4889" s="26">
        <v>43.4</v>
      </c>
      <c r="D4889" s="26">
        <v>3</v>
      </c>
      <c r="E4889" s="27">
        <f t="shared" si="76"/>
        <v>62.166737319434041</v>
      </c>
    </row>
    <row r="4890" spans="1:5" x14ac:dyDescent="0.3">
      <c r="A4890" s="24">
        <v>42939.375</v>
      </c>
      <c r="B4890" s="25">
        <v>1.7937483084278394E-4</v>
      </c>
      <c r="C4890" s="26">
        <v>47.14</v>
      </c>
      <c r="D4890" s="26">
        <v>3</v>
      </c>
      <c r="E4890" s="27">
        <f t="shared" si="76"/>
        <v>74.072190647136594</v>
      </c>
    </row>
    <row r="4891" spans="1:5" x14ac:dyDescent="0.3">
      <c r="A4891" s="24">
        <v>42939.416666666664</v>
      </c>
      <c r="B4891" s="25">
        <v>1.859435431583382E-4</v>
      </c>
      <c r="C4891" s="26">
        <v>49.73</v>
      </c>
      <c r="D4891" s="26">
        <v>3</v>
      </c>
      <c r="E4891" s="27">
        <f t="shared" si="76"/>
        <v>81.003478235074027</v>
      </c>
    </row>
    <row r="4892" spans="1:5" x14ac:dyDescent="0.3">
      <c r="A4892" s="24">
        <v>42939.458333333336</v>
      </c>
      <c r="B4892" s="25">
        <v>1.8923336180799523E-4</v>
      </c>
      <c r="C4892" s="26">
        <v>50.11</v>
      </c>
      <c r="D4892" s="26">
        <v>3</v>
      </c>
      <c r="E4892" s="27">
        <f t="shared" si="76"/>
        <v>83.066557739340098</v>
      </c>
    </row>
    <row r="4893" spans="1:5" x14ac:dyDescent="0.3">
      <c r="A4893" s="24">
        <v>42939.5</v>
      </c>
      <c r="B4893" s="25">
        <v>1.8408971556639427E-4</v>
      </c>
      <c r="C4893" s="26">
        <v>50.41</v>
      </c>
      <c r="D4893" s="26">
        <v>3</v>
      </c>
      <c r="E4893" s="27">
        <f t="shared" si="76"/>
        <v>81.29247204050894</v>
      </c>
    </row>
    <row r="4894" spans="1:5" x14ac:dyDescent="0.3">
      <c r="A4894" s="24">
        <v>42939.541666666664</v>
      </c>
      <c r="B4894" s="25">
        <v>1.6739759488536914E-4</v>
      </c>
      <c r="C4894" s="26">
        <v>51.1</v>
      </c>
      <c r="D4894" s="26">
        <v>3</v>
      </c>
      <c r="E4894" s="27">
        <f t="shared" si="76"/>
        <v>74.933189784107114</v>
      </c>
    </row>
    <row r="4895" spans="1:5" x14ac:dyDescent="0.3">
      <c r="A4895" s="24">
        <v>42939.583333333336</v>
      </c>
      <c r="B4895" s="25">
        <v>1.5938670494394325E-4</v>
      </c>
      <c r="C4895" s="26">
        <v>50.41</v>
      </c>
      <c r="D4895" s="26">
        <v>3</v>
      </c>
      <c r="E4895" s="27">
        <f t="shared" si="76"/>
        <v>70.383830054923806</v>
      </c>
    </row>
    <row r="4896" spans="1:5" x14ac:dyDescent="0.3">
      <c r="A4896" s="24">
        <v>42939.625</v>
      </c>
      <c r="B4896" s="25">
        <v>1.5866729688937436E-4</v>
      </c>
      <c r="C4896" s="26">
        <v>48.72</v>
      </c>
      <c r="D4896" s="26">
        <v>3</v>
      </c>
      <c r="E4896" s="27">
        <f t="shared" si="76"/>
        <v>67.717171370984786</v>
      </c>
    </row>
    <row r="4897" spans="1:5" x14ac:dyDescent="0.3">
      <c r="A4897" s="24">
        <v>42939.666666666664</v>
      </c>
      <c r="B4897" s="25">
        <v>1.6166199756978715E-4</v>
      </c>
      <c r="C4897" s="26">
        <v>44.95</v>
      </c>
      <c r="D4897" s="26">
        <v>3</v>
      </c>
      <c r="E4897" s="27">
        <f t="shared" si="76"/>
        <v>63.656351487074531</v>
      </c>
    </row>
    <row r="4898" spans="1:5" x14ac:dyDescent="0.3">
      <c r="A4898" s="24">
        <v>42939.708333333336</v>
      </c>
      <c r="B4898" s="25">
        <v>1.5898298201273968E-4</v>
      </c>
      <c r="C4898" s="26">
        <v>42.569999999999993</v>
      </c>
      <c r="D4898" s="26">
        <v>3</v>
      </c>
      <c r="E4898" s="27">
        <f t="shared" si="76"/>
        <v>59.286852567913186</v>
      </c>
    </row>
    <row r="4899" spans="1:5" x14ac:dyDescent="0.3">
      <c r="A4899" s="24">
        <v>42939.75</v>
      </c>
      <c r="B4899" s="25">
        <v>1.5140515989342927E-4</v>
      </c>
      <c r="C4899" s="26">
        <v>40.93</v>
      </c>
      <c r="D4899" s="26">
        <v>2</v>
      </c>
      <c r="E4899" s="27">
        <f t="shared" si="76"/>
        <v>54.285835583277404</v>
      </c>
    </row>
    <row r="4900" spans="1:5" x14ac:dyDescent="0.3">
      <c r="A4900" s="24">
        <v>42939.791666666664</v>
      </c>
      <c r="B4900" s="25">
        <v>1.3923016539047332E-4</v>
      </c>
      <c r="C4900" s="26">
        <v>42.72</v>
      </c>
      <c r="D4900" s="26">
        <v>2</v>
      </c>
      <c r="E4900" s="27">
        <f t="shared" si="76"/>
        <v>52.103714949613739</v>
      </c>
    </row>
    <row r="4901" spans="1:5" x14ac:dyDescent="0.3">
      <c r="A4901" s="24">
        <v>42939.833333333336</v>
      </c>
      <c r="B4901" s="25">
        <v>1.2849339942190951E-4</v>
      </c>
      <c r="C4901" s="26">
        <v>45.84</v>
      </c>
      <c r="D4901" s="26">
        <v>2</v>
      </c>
      <c r="E4901" s="27">
        <f t="shared" si="76"/>
        <v>51.597603882422909</v>
      </c>
    </row>
    <row r="4902" spans="1:5" x14ac:dyDescent="0.3">
      <c r="A4902" s="24">
        <v>42939.875</v>
      </c>
      <c r="B4902" s="25">
        <v>1.253628702131509E-4</v>
      </c>
      <c r="C4902" s="26">
        <v>51.1</v>
      </c>
      <c r="D4902" s="26">
        <v>2</v>
      </c>
      <c r="E4902" s="27">
        <f t="shared" si="76"/>
        <v>56.116933770734022</v>
      </c>
    </row>
    <row r="4903" spans="1:5" x14ac:dyDescent="0.3">
      <c r="A4903" s="24">
        <v>42939.916666666664</v>
      </c>
      <c r="B4903" s="25">
        <v>1.1368923597562432E-4</v>
      </c>
      <c r="C4903" s="26">
        <v>52.5</v>
      </c>
      <c r="D4903" s="26">
        <v>2</v>
      </c>
      <c r="E4903" s="27">
        <f t="shared" si="76"/>
        <v>52.28567962518963</v>
      </c>
    </row>
    <row r="4904" spans="1:5" x14ac:dyDescent="0.3">
      <c r="A4904" s="24">
        <v>42939.958333333336</v>
      </c>
      <c r="B4904" s="25">
        <v>1.0301667045102376E-4</v>
      </c>
      <c r="C4904" s="26">
        <v>51.5</v>
      </c>
      <c r="D4904" s="26">
        <v>2</v>
      </c>
      <c r="E4904" s="27">
        <f t="shared" si="76"/>
        <v>46.474940707274861</v>
      </c>
    </row>
    <row r="4905" spans="1:5" x14ac:dyDescent="0.3">
      <c r="A4905" s="24">
        <v>42940</v>
      </c>
      <c r="B4905" s="25">
        <v>9.6047752062105107E-5</v>
      </c>
      <c r="C4905" s="26">
        <v>50.19</v>
      </c>
      <c r="D4905" s="26">
        <v>3</v>
      </c>
      <c r="E4905" s="27">
        <f t="shared" si="76"/>
        <v>42.228777281734203</v>
      </c>
    </row>
    <row r="4906" spans="1:5" x14ac:dyDescent="0.3">
      <c r="A4906" s="24">
        <v>42940.041666666664</v>
      </c>
      <c r="B4906" s="25">
        <v>9.2015753848207903E-5</v>
      </c>
      <c r="C4906" s="26">
        <v>46</v>
      </c>
      <c r="D4906" s="26">
        <v>3</v>
      </c>
      <c r="E4906" s="27">
        <f t="shared" si="76"/>
        <v>37.078668170673858</v>
      </c>
    </row>
    <row r="4907" spans="1:5" x14ac:dyDescent="0.3">
      <c r="A4907" s="24">
        <v>42940.083333333336</v>
      </c>
      <c r="B4907" s="25">
        <v>8.9760336931526646E-5</v>
      </c>
      <c r="C4907" s="26">
        <v>42.72</v>
      </c>
      <c r="D4907" s="26">
        <v>3</v>
      </c>
      <c r="E4907" s="27">
        <f t="shared" si="76"/>
        <v>33.590759560941812</v>
      </c>
    </row>
    <row r="4908" spans="1:5" x14ac:dyDescent="0.3">
      <c r="A4908" s="24">
        <v>42940.125</v>
      </c>
      <c r="B4908" s="25">
        <v>8.9198157968176025E-5</v>
      </c>
      <c r="C4908" s="26">
        <v>40.93</v>
      </c>
      <c r="D4908" s="26">
        <v>3</v>
      </c>
      <c r="E4908" s="27">
        <f t="shared" si="76"/>
        <v>31.981714105384015</v>
      </c>
    </row>
    <row r="4909" spans="1:5" x14ac:dyDescent="0.3">
      <c r="A4909" s="24">
        <v>42940.166666666664</v>
      </c>
      <c r="B4909" s="25">
        <v>9.1338713942442612E-5</v>
      </c>
      <c r="C4909" s="26">
        <v>40.299999999999997</v>
      </c>
      <c r="D4909" s="26">
        <v>3</v>
      </c>
      <c r="E4909" s="27">
        <f t="shared" si="76"/>
        <v>32.24512350567263</v>
      </c>
    </row>
    <row r="4910" spans="1:5" x14ac:dyDescent="0.3">
      <c r="A4910" s="24">
        <v>42940.208333333336</v>
      </c>
      <c r="B4910" s="25">
        <v>9.694259894876856E-5</v>
      </c>
      <c r="C4910" s="26">
        <v>40.540000000000006</v>
      </c>
      <c r="D4910" s="26">
        <v>3</v>
      </c>
      <c r="E4910" s="27">
        <f t="shared" si="76"/>
        <v>34.427263941715765</v>
      </c>
    </row>
    <row r="4911" spans="1:5" x14ac:dyDescent="0.3">
      <c r="A4911" s="24">
        <v>42940.25</v>
      </c>
      <c r="B4911" s="25">
        <v>1.06367421826549E-4</v>
      </c>
      <c r="C4911" s="26">
        <v>45</v>
      </c>
      <c r="D4911" s="26">
        <v>3</v>
      </c>
      <c r="E4911" s="27">
        <f t="shared" si="76"/>
        <v>41.930037684025613</v>
      </c>
    </row>
    <row r="4912" spans="1:5" x14ac:dyDescent="0.3">
      <c r="A4912" s="24">
        <v>42940.291666666664</v>
      </c>
      <c r="B4912" s="25">
        <v>1.4084245728714084E-4</v>
      </c>
      <c r="C4912" s="26">
        <v>50.099999999999994</v>
      </c>
      <c r="D4912" s="26">
        <v>3</v>
      </c>
      <c r="E4912" s="27">
        <f t="shared" si="76"/>
        <v>61.812374284351222</v>
      </c>
    </row>
    <row r="4913" spans="1:5" x14ac:dyDescent="0.3">
      <c r="A4913" s="24">
        <v>42940.333333333336</v>
      </c>
      <c r="B4913" s="25">
        <v>1.6459587174458707E-4</v>
      </c>
      <c r="C4913" s="26">
        <v>51.1</v>
      </c>
      <c r="D4913" s="26">
        <v>2</v>
      </c>
      <c r="E4913" s="27">
        <f t="shared" si="76"/>
        <v>73.679037644259978</v>
      </c>
    </row>
    <row r="4914" spans="1:5" x14ac:dyDescent="0.3">
      <c r="A4914" s="24">
        <v>42940.375</v>
      </c>
      <c r="B4914" s="25">
        <v>1.8108574120051011E-4</v>
      </c>
      <c r="C4914" s="26">
        <v>51.5</v>
      </c>
      <c r="D4914" s="26">
        <v>2</v>
      </c>
      <c r="E4914" s="27">
        <f t="shared" si="76"/>
        <v>81.695021285198123</v>
      </c>
    </row>
    <row r="4915" spans="1:5" x14ac:dyDescent="0.3">
      <c r="A4915" s="24">
        <v>42940.416666666664</v>
      </c>
      <c r="B4915" s="25">
        <v>1.8749628719088156E-4</v>
      </c>
      <c r="C4915" s="26">
        <v>51.37</v>
      </c>
      <c r="D4915" s="26">
        <v>1</v>
      </c>
      <c r="E4915" s="27">
        <f t="shared" si="76"/>
        <v>84.373554231441332</v>
      </c>
    </row>
    <row r="4916" spans="1:5" x14ac:dyDescent="0.3">
      <c r="A4916" s="24">
        <v>42940.458333333336</v>
      </c>
      <c r="B4916" s="25">
        <v>1.9084250426850362E-4</v>
      </c>
      <c r="C4916" s="26">
        <v>51.37</v>
      </c>
      <c r="D4916" s="26">
        <v>1</v>
      </c>
      <c r="E4916" s="27">
        <f t="shared" si="76"/>
        <v>85.879355931831753</v>
      </c>
    </row>
    <row r="4917" spans="1:5" x14ac:dyDescent="0.3">
      <c r="A4917" s="24">
        <v>42940.5</v>
      </c>
      <c r="B4917" s="25">
        <v>1.8544924831478707E-4</v>
      </c>
      <c r="C4917" s="26">
        <v>51.6</v>
      </c>
      <c r="D4917" s="26">
        <v>1</v>
      </c>
      <c r="E4917" s="27">
        <f t="shared" si="76"/>
        <v>83.8260274262568</v>
      </c>
    </row>
    <row r="4918" spans="1:5" x14ac:dyDescent="0.3">
      <c r="A4918" s="24">
        <v>42940.541666666664</v>
      </c>
      <c r="B4918" s="25">
        <v>1.6878614481586401E-4</v>
      </c>
      <c r="C4918" s="26">
        <v>51.75</v>
      </c>
      <c r="D4918" s="26">
        <v>1</v>
      </c>
      <c r="E4918" s="27">
        <f t="shared" si="76"/>
        <v>76.515823029375639</v>
      </c>
    </row>
    <row r="4919" spans="1:5" x14ac:dyDescent="0.3">
      <c r="A4919" s="24">
        <v>42940.583333333336</v>
      </c>
      <c r="B4919" s="25">
        <v>1.6071580757415118E-4</v>
      </c>
      <c r="C4919" s="26">
        <v>51.5</v>
      </c>
      <c r="D4919" s="26">
        <v>1</v>
      </c>
      <c r="E4919" s="27">
        <f t="shared" si="76"/>
        <v>72.505329429002558</v>
      </c>
    </row>
    <row r="4920" spans="1:5" x14ac:dyDescent="0.3">
      <c r="A4920" s="24">
        <v>42940.625</v>
      </c>
      <c r="B4920" s="25">
        <v>1.606642022352724E-4</v>
      </c>
      <c r="C4920" s="26">
        <v>50.78</v>
      </c>
      <c r="D4920" s="26">
        <v>1</v>
      </c>
      <c r="E4920" s="27">
        <f t="shared" si="76"/>
        <v>71.468706940082484</v>
      </c>
    </row>
    <row r="4921" spans="1:5" x14ac:dyDescent="0.3">
      <c r="A4921" s="24">
        <v>42940.666666666664</v>
      </c>
      <c r="B4921" s="25">
        <v>1.6376286061847218E-4</v>
      </c>
      <c r="C4921" s="26">
        <v>50.41</v>
      </c>
      <c r="D4921" s="26">
        <v>2</v>
      </c>
      <c r="E4921" s="27">
        <f t="shared" si="76"/>
        <v>72.316303641088112</v>
      </c>
    </row>
    <row r="4922" spans="1:5" x14ac:dyDescent="0.3">
      <c r="A4922" s="24">
        <v>42940.708333333336</v>
      </c>
      <c r="B4922" s="25">
        <v>1.6101929094756431E-4</v>
      </c>
      <c r="C4922" s="26">
        <v>49.12</v>
      </c>
      <c r="D4922" s="26">
        <v>2</v>
      </c>
      <c r="E4922" s="27">
        <f t="shared" si="76"/>
        <v>69.285183924976579</v>
      </c>
    </row>
    <row r="4923" spans="1:5" x14ac:dyDescent="0.3">
      <c r="A4923" s="24">
        <v>42940.75</v>
      </c>
      <c r="B4923" s="25">
        <v>1.5365478589105441E-4</v>
      </c>
      <c r="C4923" s="26">
        <v>45</v>
      </c>
      <c r="D4923" s="26">
        <v>2</v>
      </c>
      <c r="E4923" s="27">
        <f t="shared" si="76"/>
        <v>60.570716598253647</v>
      </c>
    </row>
    <row r="4924" spans="1:5" x14ac:dyDescent="0.3">
      <c r="A4924" s="24">
        <v>42940.791666666664</v>
      </c>
      <c r="B4924" s="25">
        <v>1.4159225673103217E-4</v>
      </c>
      <c r="C4924" s="26">
        <v>45</v>
      </c>
      <c r="D4924" s="26">
        <v>2</v>
      </c>
      <c r="E4924" s="27">
        <f t="shared" si="76"/>
        <v>55.81566760337288</v>
      </c>
    </row>
    <row r="4925" spans="1:5" x14ac:dyDescent="0.3">
      <c r="A4925" s="24">
        <v>42940.833333333336</v>
      </c>
      <c r="B4925" s="25">
        <v>1.3096016205771835E-4</v>
      </c>
      <c r="C4925" s="26">
        <v>45.97</v>
      </c>
      <c r="D4925" s="26">
        <v>2</v>
      </c>
      <c r="E4925" s="27">
        <f t="shared" si="76"/>
        <v>52.737290572189423</v>
      </c>
    </row>
    <row r="4926" spans="1:5" x14ac:dyDescent="0.3">
      <c r="A4926" s="24">
        <v>42940.875</v>
      </c>
      <c r="B4926" s="25">
        <v>1.2754816082355758E-4</v>
      </c>
      <c r="C4926" s="26">
        <v>49.54</v>
      </c>
      <c r="D4926" s="26">
        <v>2</v>
      </c>
      <c r="E4926" s="27">
        <f t="shared" si="76"/>
        <v>55.352126371863612</v>
      </c>
    </row>
    <row r="4927" spans="1:5" x14ac:dyDescent="0.3">
      <c r="A4927" s="24">
        <v>42940.916666666664</v>
      </c>
      <c r="B4927" s="25">
        <v>1.1530226528565561E-4</v>
      </c>
      <c r="C4927" s="26">
        <v>49.68</v>
      </c>
      <c r="D4927" s="26">
        <v>2</v>
      </c>
      <c r="E4927" s="27">
        <f t="shared" si="76"/>
        <v>50.179176885068408</v>
      </c>
    </row>
    <row r="4928" spans="1:5" x14ac:dyDescent="0.3">
      <c r="A4928" s="24">
        <v>42940.958333333336</v>
      </c>
      <c r="B4928" s="25">
        <v>1.0301667045102376E-4</v>
      </c>
      <c r="C4928" s="26">
        <v>42.72</v>
      </c>
      <c r="D4928" s="26">
        <v>2</v>
      </c>
      <c r="E4928" s="27">
        <f t="shared" si="76"/>
        <v>38.551640136209357</v>
      </c>
    </row>
    <row r="4929" spans="1:5" x14ac:dyDescent="0.3">
      <c r="A4929" s="24">
        <v>42941</v>
      </c>
      <c r="B4929" s="25">
        <v>9.6047752062105107E-5</v>
      </c>
      <c r="C4929" s="26">
        <v>39.78</v>
      </c>
      <c r="D4929" s="26">
        <v>3</v>
      </c>
      <c r="E4929" s="27">
        <f t="shared" si="76"/>
        <v>33.470029094787542</v>
      </c>
    </row>
    <row r="4930" spans="1:5" x14ac:dyDescent="0.3">
      <c r="A4930" s="24">
        <v>42941.041666666664</v>
      </c>
      <c r="B4930" s="25">
        <v>9.2015753848207903E-5</v>
      </c>
      <c r="C4930" s="26">
        <v>38.950000000000003</v>
      </c>
      <c r="D4930" s="26">
        <v>3</v>
      </c>
      <c r="E4930" s="27">
        <f t="shared" si="76"/>
        <v>31.395959244516234</v>
      </c>
    </row>
    <row r="4931" spans="1:5" x14ac:dyDescent="0.3">
      <c r="A4931" s="24">
        <v>42941.083333333336</v>
      </c>
      <c r="B4931" s="25">
        <v>8.9760336931526646E-5</v>
      </c>
      <c r="C4931" s="26">
        <v>38.6</v>
      </c>
      <c r="D4931" s="26">
        <v>3</v>
      </c>
      <c r="E4931" s="27">
        <f t="shared" si="76"/>
        <v>30.351201288678695</v>
      </c>
    </row>
    <row r="4932" spans="1:5" x14ac:dyDescent="0.3">
      <c r="A4932" s="24">
        <v>42941.125</v>
      </c>
      <c r="B4932" s="25">
        <v>8.9198157968176025E-5</v>
      </c>
      <c r="C4932" s="26">
        <v>38.6</v>
      </c>
      <c r="D4932" s="26">
        <v>3</v>
      </c>
      <c r="E4932" s="27">
        <f t="shared" si="76"/>
        <v>30.161108342727168</v>
      </c>
    </row>
    <row r="4933" spans="1:5" x14ac:dyDescent="0.3">
      <c r="A4933" s="24">
        <v>42941.166666666664</v>
      </c>
      <c r="B4933" s="25">
        <v>9.1338713942442612E-5</v>
      </c>
      <c r="C4933" s="26">
        <v>38.6</v>
      </c>
      <c r="D4933" s="26">
        <v>3</v>
      </c>
      <c r="E4933" s="27">
        <f t="shared" si="76"/>
        <v>30.884907377641778</v>
      </c>
    </row>
    <row r="4934" spans="1:5" x14ac:dyDescent="0.3">
      <c r="A4934" s="24">
        <v>42941.208333333336</v>
      </c>
      <c r="B4934" s="25">
        <v>9.694259894876856E-5</v>
      </c>
      <c r="C4934" s="26">
        <v>38.6</v>
      </c>
      <c r="D4934" s="26">
        <v>3</v>
      </c>
      <c r="E4934" s="27">
        <f t="shared" si="76"/>
        <v>32.779782638140809</v>
      </c>
    </row>
    <row r="4935" spans="1:5" x14ac:dyDescent="0.3">
      <c r="A4935" s="24">
        <v>42941.25</v>
      </c>
      <c r="B4935" s="25">
        <v>1.06367421826549E-4</v>
      </c>
      <c r="C4935" s="26">
        <v>39.07</v>
      </c>
      <c r="D4935" s="26">
        <v>3</v>
      </c>
      <c r="E4935" s="27">
        <f t="shared" si="76"/>
        <v>36.404590495886239</v>
      </c>
    </row>
    <row r="4936" spans="1:5" x14ac:dyDescent="0.3">
      <c r="A4936" s="24">
        <v>42941.291666666664</v>
      </c>
      <c r="B4936" s="25">
        <v>1.4084245728714084E-4</v>
      </c>
      <c r="C4936" s="26">
        <v>44.53</v>
      </c>
      <c r="D4936" s="26">
        <v>3</v>
      </c>
      <c r="E4936" s="27">
        <f t="shared" si="76"/>
        <v>54.940220097448311</v>
      </c>
    </row>
    <row r="4937" spans="1:5" x14ac:dyDescent="0.3">
      <c r="A4937" s="24">
        <v>42941.333333333336</v>
      </c>
      <c r="B4937" s="25">
        <v>1.6459587174458707E-4</v>
      </c>
      <c r="C4937" s="26">
        <v>48.06</v>
      </c>
      <c r="D4937" s="26">
        <v>2</v>
      </c>
      <c r="E4937" s="27">
        <f t="shared" si="76"/>
        <v>69.295783741352935</v>
      </c>
    </row>
    <row r="4938" spans="1:5" x14ac:dyDescent="0.3">
      <c r="A4938" s="24">
        <v>42941.375</v>
      </c>
      <c r="B4938" s="25">
        <v>1.8108574120051011E-4</v>
      </c>
      <c r="C4938" s="26">
        <v>51</v>
      </c>
      <c r="D4938" s="26">
        <v>2</v>
      </c>
      <c r="E4938" s="27">
        <f t="shared" ref="E4938:E5001" si="77">C4938*B4938*8760</f>
        <v>80.9018657387399</v>
      </c>
    </row>
    <row r="4939" spans="1:5" x14ac:dyDescent="0.3">
      <c r="A4939" s="24">
        <v>42941.416666666664</v>
      </c>
      <c r="B4939" s="25">
        <v>1.8749628719088156E-4</v>
      </c>
      <c r="C4939" s="26">
        <v>51.1</v>
      </c>
      <c r="D4939" s="26">
        <v>1</v>
      </c>
      <c r="E4939" s="27">
        <f t="shared" si="77"/>
        <v>83.93008801297745</v>
      </c>
    </row>
    <row r="4940" spans="1:5" x14ac:dyDescent="0.3">
      <c r="A4940" s="24">
        <v>42941.458333333336</v>
      </c>
      <c r="B4940" s="25">
        <v>1.9084250426850362E-4</v>
      </c>
      <c r="C4940" s="26">
        <v>51.07</v>
      </c>
      <c r="D4940" s="26">
        <v>1</v>
      </c>
      <c r="E4940" s="27">
        <f t="shared" si="77"/>
        <v>85.377821830614124</v>
      </c>
    </row>
    <row r="4941" spans="1:5" x14ac:dyDescent="0.3">
      <c r="A4941" s="24">
        <v>42941.5</v>
      </c>
      <c r="B4941" s="25">
        <v>1.8544924831478707E-4</v>
      </c>
      <c r="C4941" s="26">
        <v>51.66</v>
      </c>
      <c r="D4941" s="26">
        <v>1</v>
      </c>
      <c r="E4941" s="27">
        <f t="shared" si="77"/>
        <v>83.923499551171034</v>
      </c>
    </row>
    <row r="4942" spans="1:5" x14ac:dyDescent="0.3">
      <c r="A4942" s="24">
        <v>42941.541666666664</v>
      </c>
      <c r="B4942" s="25">
        <v>1.6878614481586401E-4</v>
      </c>
      <c r="C4942" s="26">
        <v>52.1</v>
      </c>
      <c r="D4942" s="26">
        <v>1</v>
      </c>
      <c r="E4942" s="27">
        <f t="shared" si="77"/>
        <v>77.033321349381069</v>
      </c>
    </row>
    <row r="4943" spans="1:5" x14ac:dyDescent="0.3">
      <c r="A4943" s="24">
        <v>42941.583333333336</v>
      </c>
      <c r="B4943" s="25">
        <v>1.6071580757415118E-4</v>
      </c>
      <c r="C4943" s="26">
        <v>51.5</v>
      </c>
      <c r="D4943" s="26">
        <v>1</v>
      </c>
      <c r="E4943" s="27">
        <f t="shared" si="77"/>
        <v>72.505329429002558</v>
      </c>
    </row>
    <row r="4944" spans="1:5" x14ac:dyDescent="0.3">
      <c r="A4944" s="24">
        <v>42941.625</v>
      </c>
      <c r="B4944" s="25">
        <v>1.606642022352724E-4</v>
      </c>
      <c r="C4944" s="26">
        <v>51.1</v>
      </c>
      <c r="D4944" s="26">
        <v>1</v>
      </c>
      <c r="E4944" s="27">
        <f t="shared" si="77"/>
        <v>71.919080831788392</v>
      </c>
    </row>
    <row r="4945" spans="1:5" x14ac:dyDescent="0.3">
      <c r="A4945" s="24">
        <v>42941.666666666664</v>
      </c>
      <c r="B4945" s="25">
        <v>1.6376286061847218E-4</v>
      </c>
      <c r="C4945" s="26">
        <v>51.1</v>
      </c>
      <c r="D4945" s="26">
        <v>2</v>
      </c>
      <c r="E4945" s="27">
        <f t="shared" si="77"/>
        <v>73.306151875810414</v>
      </c>
    </row>
    <row r="4946" spans="1:5" x14ac:dyDescent="0.3">
      <c r="A4946" s="24">
        <v>42941.708333333336</v>
      </c>
      <c r="B4946" s="25">
        <v>1.6101929094756431E-4</v>
      </c>
      <c r="C4946" s="26">
        <v>51.07</v>
      </c>
      <c r="D4946" s="26">
        <v>2</v>
      </c>
      <c r="E4946" s="27">
        <f t="shared" si="77"/>
        <v>72.035715452942881</v>
      </c>
    </row>
    <row r="4947" spans="1:5" x14ac:dyDescent="0.3">
      <c r="A4947" s="24">
        <v>42941.75</v>
      </c>
      <c r="B4947" s="25">
        <v>1.5365478589105441E-4</v>
      </c>
      <c r="C4947" s="26">
        <v>50.09</v>
      </c>
      <c r="D4947" s="26">
        <v>2</v>
      </c>
      <c r="E4947" s="27">
        <f t="shared" si="77"/>
        <v>67.421937653478352</v>
      </c>
    </row>
    <row r="4948" spans="1:5" x14ac:dyDescent="0.3">
      <c r="A4948" s="24">
        <v>42941.791666666664</v>
      </c>
      <c r="B4948" s="25">
        <v>1.4159225673103217E-4</v>
      </c>
      <c r="C4948" s="26">
        <v>49.02</v>
      </c>
      <c r="D4948" s="26">
        <v>2</v>
      </c>
      <c r="E4948" s="27">
        <f t="shared" si="77"/>
        <v>60.801867242607521</v>
      </c>
    </row>
    <row r="4949" spans="1:5" x14ac:dyDescent="0.3">
      <c r="A4949" s="24">
        <v>42941.833333333336</v>
      </c>
      <c r="B4949" s="25">
        <v>1.3096016205771835E-4</v>
      </c>
      <c r="C4949" s="26">
        <v>51.06</v>
      </c>
      <c r="D4949" s="26">
        <v>2</v>
      </c>
      <c r="E4949" s="27">
        <f t="shared" si="77"/>
        <v>58.576594662083792</v>
      </c>
    </row>
    <row r="4950" spans="1:5" x14ac:dyDescent="0.3">
      <c r="A4950" s="24">
        <v>42941.875</v>
      </c>
      <c r="B4950" s="25">
        <v>1.2754816082355758E-4</v>
      </c>
      <c r="C4950" s="26">
        <v>52</v>
      </c>
      <c r="D4950" s="26">
        <v>2</v>
      </c>
      <c r="E4950" s="27">
        <f t="shared" si="77"/>
        <v>58.100738218346947</v>
      </c>
    </row>
    <row r="4951" spans="1:5" x14ac:dyDescent="0.3">
      <c r="A4951" s="24">
        <v>42941.916666666664</v>
      </c>
      <c r="B4951" s="25">
        <v>1.1530226528565561E-4</v>
      </c>
      <c r="C4951" s="26">
        <v>52.32</v>
      </c>
      <c r="D4951" s="26">
        <v>2</v>
      </c>
      <c r="E4951" s="27">
        <f t="shared" si="77"/>
        <v>52.845703192970589</v>
      </c>
    </row>
    <row r="4952" spans="1:5" x14ac:dyDescent="0.3">
      <c r="A4952" s="24">
        <v>42941.958333333336</v>
      </c>
      <c r="B4952" s="25">
        <v>1.0301667045102376E-4</v>
      </c>
      <c r="C4952" s="26">
        <v>46.150000000000006</v>
      </c>
      <c r="D4952" s="26">
        <v>2</v>
      </c>
      <c r="E4952" s="27">
        <f t="shared" si="77"/>
        <v>41.646961429917184</v>
      </c>
    </row>
    <row r="4953" spans="1:5" x14ac:dyDescent="0.3">
      <c r="A4953" s="24">
        <v>42942</v>
      </c>
      <c r="B4953" s="25">
        <v>9.6047752062105107E-5</v>
      </c>
      <c r="C4953" s="26">
        <v>50.099999999999994</v>
      </c>
      <c r="D4953" s="26">
        <v>3</v>
      </c>
      <c r="E4953" s="27">
        <f t="shared" si="77"/>
        <v>42.153053234008439</v>
      </c>
    </row>
    <row r="4954" spans="1:5" x14ac:dyDescent="0.3">
      <c r="A4954" s="24">
        <v>42942.041666666664</v>
      </c>
      <c r="B4954" s="25">
        <v>9.2015753848207903E-5</v>
      </c>
      <c r="C4954" s="26">
        <v>48.43</v>
      </c>
      <c r="D4954" s="26">
        <v>3</v>
      </c>
      <c r="E4954" s="27">
        <f t="shared" si="77"/>
        <v>39.037389119689891</v>
      </c>
    </row>
    <row r="4955" spans="1:5" x14ac:dyDescent="0.3">
      <c r="A4955" s="24">
        <v>42942.083333333336</v>
      </c>
      <c r="B4955" s="25">
        <v>8.9760336931526646E-5</v>
      </c>
      <c r="C4955" s="26">
        <v>45</v>
      </c>
      <c r="D4955" s="26">
        <v>3</v>
      </c>
      <c r="E4955" s="27">
        <f t="shared" si="77"/>
        <v>35.383524818407807</v>
      </c>
    </row>
    <row r="4956" spans="1:5" x14ac:dyDescent="0.3">
      <c r="A4956" s="24">
        <v>42942.125</v>
      </c>
      <c r="B4956" s="25">
        <v>8.9198157968176025E-5</v>
      </c>
      <c r="C4956" s="26">
        <v>44.53</v>
      </c>
      <c r="D4956" s="26">
        <v>3</v>
      </c>
      <c r="E4956" s="27">
        <f t="shared" si="77"/>
        <v>34.794667215068415</v>
      </c>
    </row>
    <row r="4957" spans="1:5" x14ac:dyDescent="0.3">
      <c r="A4957" s="24">
        <v>42942.166666666664</v>
      </c>
      <c r="B4957" s="25">
        <v>9.1338713942442612E-5</v>
      </c>
      <c r="C4957" s="26">
        <v>44.97999999999999</v>
      </c>
      <c r="D4957" s="26">
        <v>3</v>
      </c>
      <c r="E4957" s="27">
        <f t="shared" si="77"/>
        <v>35.98971849342815</v>
      </c>
    </row>
    <row r="4958" spans="1:5" x14ac:dyDescent="0.3">
      <c r="A4958" s="24">
        <v>42942.208333333336</v>
      </c>
      <c r="B4958" s="25">
        <v>9.694259894876856E-5</v>
      </c>
      <c r="C4958" s="26">
        <v>46.75</v>
      </c>
      <c r="D4958" s="26">
        <v>3</v>
      </c>
      <c r="E4958" s="27">
        <f t="shared" si="77"/>
        <v>39.700902547489186</v>
      </c>
    </row>
    <row r="4959" spans="1:5" x14ac:dyDescent="0.3">
      <c r="A4959" s="24">
        <v>42942.25</v>
      </c>
      <c r="B4959" s="25">
        <v>1.06367421826549E-4</v>
      </c>
      <c r="C4959" s="26">
        <v>50.95</v>
      </c>
      <c r="D4959" s="26">
        <v>3</v>
      </c>
      <c r="E4959" s="27">
        <f t="shared" si="77"/>
        <v>47.474120444469008</v>
      </c>
    </row>
    <row r="4960" spans="1:5" x14ac:dyDescent="0.3">
      <c r="A4960" s="24">
        <v>42942.291666666664</v>
      </c>
      <c r="B4960" s="25">
        <v>1.4084245728714084E-4</v>
      </c>
      <c r="C4960" s="26">
        <v>51.07</v>
      </c>
      <c r="D4960" s="26">
        <v>3</v>
      </c>
      <c r="E4960" s="27">
        <f t="shared" si="77"/>
        <v>63.009140812411516</v>
      </c>
    </row>
    <row r="4961" spans="1:5" x14ac:dyDescent="0.3">
      <c r="A4961" s="24">
        <v>42942.333333333336</v>
      </c>
      <c r="B4961" s="25">
        <v>1.6459587174458707E-4</v>
      </c>
      <c r="C4961" s="26">
        <v>51.5</v>
      </c>
      <c r="D4961" s="26">
        <v>2</v>
      </c>
      <c r="E4961" s="27">
        <f t="shared" si="77"/>
        <v>74.255781578853004</v>
      </c>
    </row>
    <row r="4962" spans="1:5" x14ac:dyDescent="0.3">
      <c r="A4962" s="24">
        <v>42942.375</v>
      </c>
      <c r="B4962" s="25">
        <v>1.8108574120051011E-4</v>
      </c>
      <c r="C4962" s="26">
        <v>52</v>
      </c>
      <c r="D4962" s="26">
        <v>2</v>
      </c>
      <c r="E4962" s="27">
        <f t="shared" si="77"/>
        <v>82.488176831656375</v>
      </c>
    </row>
    <row r="4963" spans="1:5" x14ac:dyDescent="0.3">
      <c r="A4963" s="24">
        <v>42942.416666666664</v>
      </c>
      <c r="B4963" s="25">
        <v>1.8749628719088156E-4</v>
      </c>
      <c r="C4963" s="26">
        <v>51.86999999999999</v>
      </c>
      <c r="D4963" s="26">
        <v>1</v>
      </c>
      <c r="E4963" s="27">
        <f t="shared" si="77"/>
        <v>85.194787969337369</v>
      </c>
    </row>
    <row r="4964" spans="1:5" x14ac:dyDescent="0.3">
      <c r="A4964" s="24">
        <v>42942.458333333336</v>
      </c>
      <c r="B4964" s="25">
        <v>1.9084250426850362E-4</v>
      </c>
      <c r="C4964" s="26">
        <v>51.820000000000007</v>
      </c>
      <c r="D4964" s="26">
        <v>1</v>
      </c>
      <c r="E4964" s="27">
        <f t="shared" si="77"/>
        <v>86.631657083658212</v>
      </c>
    </row>
    <row r="4965" spans="1:5" x14ac:dyDescent="0.3">
      <c r="A4965" s="24">
        <v>42942.5</v>
      </c>
      <c r="B4965" s="25">
        <v>1.8544924831478707E-4</v>
      </c>
      <c r="C4965" s="26">
        <v>52.370000000000005</v>
      </c>
      <c r="D4965" s="26">
        <v>1</v>
      </c>
      <c r="E4965" s="27">
        <f t="shared" si="77"/>
        <v>85.076919695989702</v>
      </c>
    </row>
    <row r="4966" spans="1:5" x14ac:dyDescent="0.3">
      <c r="A4966" s="24">
        <v>42942.541666666664</v>
      </c>
      <c r="B4966" s="25">
        <v>1.6878614481586401E-4</v>
      </c>
      <c r="C4966" s="26">
        <v>52.39</v>
      </c>
      <c r="D4966" s="26">
        <v>1</v>
      </c>
      <c r="E4966" s="27">
        <f t="shared" si="77"/>
        <v>77.462105671671296</v>
      </c>
    </row>
    <row r="4967" spans="1:5" x14ac:dyDescent="0.3">
      <c r="A4967" s="24">
        <v>42942.583333333336</v>
      </c>
      <c r="B4967" s="25">
        <v>1.6071580757415118E-4</v>
      </c>
      <c r="C4967" s="26">
        <v>52.11</v>
      </c>
      <c r="D4967" s="26">
        <v>1</v>
      </c>
      <c r="E4967" s="27">
        <f t="shared" si="77"/>
        <v>73.364130418355799</v>
      </c>
    </row>
    <row r="4968" spans="1:5" x14ac:dyDescent="0.3">
      <c r="A4968" s="24">
        <v>42942.625</v>
      </c>
      <c r="B4968" s="25">
        <v>1.606642022352724E-4</v>
      </c>
      <c r="C4968" s="26">
        <v>51.78</v>
      </c>
      <c r="D4968" s="26">
        <v>1</v>
      </c>
      <c r="E4968" s="27">
        <f t="shared" si="77"/>
        <v>72.876125351663475</v>
      </c>
    </row>
    <row r="4969" spans="1:5" x14ac:dyDescent="0.3">
      <c r="A4969" s="24">
        <v>42942.666666666664</v>
      </c>
      <c r="B4969" s="25">
        <v>1.6376286061847218E-4</v>
      </c>
      <c r="C4969" s="26">
        <v>51.850000000000009</v>
      </c>
      <c r="D4969" s="26">
        <v>2</v>
      </c>
      <c r="E4969" s="27">
        <f t="shared" si="77"/>
        <v>74.382073870073782</v>
      </c>
    </row>
    <row r="4970" spans="1:5" x14ac:dyDescent="0.3">
      <c r="A4970" s="24">
        <v>42942.708333333336</v>
      </c>
      <c r="B4970" s="25">
        <v>1.6101929094756431E-4</v>
      </c>
      <c r="C4970" s="26">
        <v>51.5</v>
      </c>
      <c r="D4970" s="26">
        <v>2</v>
      </c>
      <c r="E4970" s="27">
        <f t="shared" si="77"/>
        <v>72.642242918084165</v>
      </c>
    </row>
    <row r="4971" spans="1:5" x14ac:dyDescent="0.3">
      <c r="A4971" s="24">
        <v>42942.75</v>
      </c>
      <c r="B4971" s="25">
        <v>1.5365478589105441E-4</v>
      </c>
      <c r="C4971" s="26">
        <v>51.07</v>
      </c>
      <c r="D4971" s="26">
        <v>2</v>
      </c>
      <c r="E4971" s="27">
        <f t="shared" si="77"/>
        <v>68.741033259395877</v>
      </c>
    </row>
    <row r="4972" spans="1:5" x14ac:dyDescent="0.3">
      <c r="A4972" s="24">
        <v>42942.791666666664</v>
      </c>
      <c r="B4972" s="25">
        <v>1.4159225673103217E-4</v>
      </c>
      <c r="C4972" s="26">
        <v>51.07</v>
      </c>
      <c r="D4972" s="26">
        <v>2</v>
      </c>
      <c r="E4972" s="27">
        <f t="shared" si="77"/>
        <v>63.344580988983402</v>
      </c>
    </row>
    <row r="4973" spans="1:5" x14ac:dyDescent="0.3">
      <c r="A4973" s="24">
        <v>42942.833333333336</v>
      </c>
      <c r="B4973" s="25">
        <v>1.3096016205771835E-4</v>
      </c>
      <c r="C4973" s="26">
        <v>51.5</v>
      </c>
      <c r="D4973" s="26">
        <v>2</v>
      </c>
      <c r="E4973" s="27">
        <f t="shared" si="77"/>
        <v>59.081367510719062</v>
      </c>
    </row>
    <row r="4974" spans="1:5" x14ac:dyDescent="0.3">
      <c r="A4974" s="24">
        <v>42942.875</v>
      </c>
      <c r="B4974" s="25">
        <v>1.2754816082355758E-4</v>
      </c>
      <c r="C4974" s="26">
        <v>52.32</v>
      </c>
      <c r="D4974" s="26">
        <v>2</v>
      </c>
      <c r="E4974" s="27">
        <f t="shared" si="77"/>
        <v>58.458281222767539</v>
      </c>
    </row>
    <row r="4975" spans="1:5" x14ac:dyDescent="0.3">
      <c r="A4975" s="24">
        <v>42942.916666666664</v>
      </c>
      <c r="B4975" s="25">
        <v>1.1530226528565561E-4</v>
      </c>
      <c r="C4975" s="26">
        <v>52.11</v>
      </c>
      <c r="D4975" s="26">
        <v>2</v>
      </c>
      <c r="E4975" s="27">
        <f t="shared" si="77"/>
        <v>52.633593145751099</v>
      </c>
    </row>
    <row r="4976" spans="1:5" x14ac:dyDescent="0.3">
      <c r="A4976" s="24">
        <v>42942.958333333336</v>
      </c>
      <c r="B4976" s="25">
        <v>1.0444794669195886E-4</v>
      </c>
      <c r="C4976" s="26">
        <v>51.5</v>
      </c>
      <c r="D4976" s="26">
        <v>2</v>
      </c>
      <c r="E4976" s="27">
        <f t="shared" si="77"/>
        <v>47.12064667061032</v>
      </c>
    </row>
    <row r="4977" spans="1:5" x14ac:dyDescent="0.3">
      <c r="A4977" s="24">
        <v>42943</v>
      </c>
      <c r="B4977" s="25">
        <v>9.68640108624102E-5</v>
      </c>
      <c r="C4977" s="26">
        <v>58</v>
      </c>
      <c r="D4977" s="26">
        <v>3</v>
      </c>
      <c r="E4977" s="27">
        <f t="shared" si="77"/>
        <v>49.21466663897337</v>
      </c>
    </row>
    <row r="4978" spans="1:5" x14ac:dyDescent="0.3">
      <c r="A4978" s="24">
        <v>42943.041666666664</v>
      </c>
      <c r="B4978" s="25">
        <v>9.2793865463806609E-5</v>
      </c>
      <c r="C4978" s="26">
        <v>55.43</v>
      </c>
      <c r="D4978" s="26">
        <v>3</v>
      </c>
      <c r="E4978" s="27">
        <f t="shared" si="77"/>
        <v>45.057620312891089</v>
      </c>
    </row>
    <row r="4979" spans="1:5" x14ac:dyDescent="0.3">
      <c r="A4979" s="24">
        <v>42943.083333333336</v>
      </c>
      <c r="B4979" s="25">
        <v>9.0089490971094547E-5</v>
      </c>
      <c r="C4979" s="26">
        <v>54.05</v>
      </c>
      <c r="D4979" s="26">
        <v>3</v>
      </c>
      <c r="E4979" s="27">
        <f t="shared" si="77"/>
        <v>42.655392006011901</v>
      </c>
    </row>
    <row r="4980" spans="1:5" x14ac:dyDescent="0.3">
      <c r="A4980" s="24">
        <v>42943.125</v>
      </c>
      <c r="B4980" s="25">
        <v>8.9586676808711051E-5</v>
      </c>
      <c r="C4980" s="26">
        <v>53.78</v>
      </c>
      <c r="D4980" s="26">
        <v>3</v>
      </c>
      <c r="E4980" s="27">
        <f t="shared" si="77"/>
        <v>42.20543015404693</v>
      </c>
    </row>
    <row r="4981" spans="1:5" x14ac:dyDescent="0.3">
      <c r="A4981" s="24">
        <v>42943.166666666664</v>
      </c>
      <c r="B4981" s="25">
        <v>9.1678526570828118E-5</v>
      </c>
      <c r="C4981" s="26">
        <v>52.569999999999993</v>
      </c>
      <c r="D4981" s="26">
        <v>3</v>
      </c>
      <c r="E4981" s="27">
        <f t="shared" si="77"/>
        <v>42.219171642417074</v>
      </c>
    </row>
    <row r="4982" spans="1:5" x14ac:dyDescent="0.3">
      <c r="A4982" s="24">
        <v>42943.208333333336</v>
      </c>
      <c r="B4982" s="25">
        <v>9.7212074625912129E-5</v>
      </c>
      <c r="C4982" s="26">
        <v>53</v>
      </c>
      <c r="D4982" s="26">
        <v>3</v>
      </c>
      <c r="E4982" s="27">
        <f t="shared" si="77"/>
        <v>45.133622007318479</v>
      </c>
    </row>
    <row r="4983" spans="1:5" x14ac:dyDescent="0.3">
      <c r="A4983" s="24">
        <v>42943.25</v>
      </c>
      <c r="B4983" s="25">
        <v>1.0677524658287552E-4</v>
      </c>
      <c r="C4983" s="26">
        <v>54.1</v>
      </c>
      <c r="D4983" s="26">
        <v>3</v>
      </c>
      <c r="E4983" s="27">
        <f t="shared" si="77"/>
        <v>50.602497759570035</v>
      </c>
    </row>
    <row r="4984" spans="1:5" x14ac:dyDescent="0.3">
      <c r="A4984" s="24">
        <v>42943.291666666664</v>
      </c>
      <c r="B4984" s="25">
        <v>1.4088575130885285E-4</v>
      </c>
      <c r="C4984" s="26">
        <v>54.1</v>
      </c>
      <c r="D4984" s="26">
        <v>3</v>
      </c>
      <c r="E4984" s="27">
        <f t="shared" si="77"/>
        <v>66.768011717286313</v>
      </c>
    </row>
    <row r="4985" spans="1:5" x14ac:dyDescent="0.3">
      <c r="A4985" s="24">
        <v>42943.333333333336</v>
      </c>
      <c r="B4985" s="25">
        <v>1.6397687668361687E-4</v>
      </c>
      <c r="C4985" s="26">
        <v>54.69</v>
      </c>
      <c r="D4985" s="26">
        <v>2</v>
      </c>
      <c r="E4985" s="27">
        <f t="shared" si="77"/>
        <v>78.558763579844566</v>
      </c>
    </row>
    <row r="4986" spans="1:5" x14ac:dyDescent="0.3">
      <c r="A4986" s="24">
        <v>42943.375</v>
      </c>
      <c r="B4986" s="25">
        <v>1.7994313148870196E-4</v>
      </c>
      <c r="C4986" s="26">
        <v>55.570000000000007</v>
      </c>
      <c r="D4986" s="26">
        <v>2</v>
      </c>
      <c r="E4986" s="27">
        <f t="shared" si="77"/>
        <v>87.595092795406003</v>
      </c>
    </row>
    <row r="4987" spans="1:5" x14ac:dyDescent="0.3">
      <c r="A4987" s="24">
        <v>42943.416666666664</v>
      </c>
      <c r="B4987" s="25">
        <v>1.8653034631980992E-4</v>
      </c>
      <c r="C4987" s="26">
        <v>55</v>
      </c>
      <c r="D4987" s="26">
        <v>1</v>
      </c>
      <c r="E4987" s="27">
        <f t="shared" si="77"/>
        <v>89.870320856884419</v>
      </c>
    </row>
    <row r="4988" spans="1:5" x14ac:dyDescent="0.3">
      <c r="A4988" s="24">
        <v>42943.458333333336</v>
      </c>
      <c r="B4988" s="25">
        <v>1.901207135660332E-4</v>
      </c>
      <c r="C4988" s="26">
        <v>54.95</v>
      </c>
      <c r="D4988" s="26">
        <v>1</v>
      </c>
      <c r="E4988" s="27">
        <f t="shared" si="77"/>
        <v>91.516886923572883</v>
      </c>
    </row>
    <row r="4989" spans="1:5" x14ac:dyDescent="0.3">
      <c r="A4989" s="24">
        <v>42943.5</v>
      </c>
      <c r="B4989" s="25">
        <v>1.8538017411049497E-4</v>
      </c>
      <c r="C4989" s="26">
        <v>54.960000000000008</v>
      </c>
      <c r="D4989" s="26">
        <v>1</v>
      </c>
      <c r="E4989" s="27">
        <f t="shared" si="77"/>
        <v>89.251210673428176</v>
      </c>
    </row>
    <row r="4990" spans="1:5" x14ac:dyDescent="0.3">
      <c r="A4990" s="24">
        <v>42943.541666666664</v>
      </c>
      <c r="B4990" s="25">
        <v>1.6745163908895281E-4</v>
      </c>
      <c r="C4990" s="26">
        <v>54.86</v>
      </c>
      <c r="D4990" s="26">
        <v>1</v>
      </c>
      <c r="E4990" s="27">
        <f t="shared" si="77"/>
        <v>80.472837022878778</v>
      </c>
    </row>
    <row r="4991" spans="1:5" x14ac:dyDescent="0.3">
      <c r="A4991" s="24">
        <v>42943.583333333336</v>
      </c>
      <c r="B4991" s="25">
        <v>1.5623192967193994E-4</v>
      </c>
      <c r="C4991" s="26">
        <v>54.05</v>
      </c>
      <c r="D4991" s="26">
        <v>1</v>
      </c>
      <c r="E4991" s="27">
        <f t="shared" si="77"/>
        <v>73.97238159721077</v>
      </c>
    </row>
    <row r="4992" spans="1:5" x14ac:dyDescent="0.3">
      <c r="A4992" s="24">
        <v>42943.625</v>
      </c>
      <c r="B4992" s="25">
        <v>1.5375141415997326E-4</v>
      </c>
      <c r="C4992" s="26">
        <v>53.8</v>
      </c>
      <c r="D4992" s="26">
        <v>1</v>
      </c>
      <c r="E4992" s="27">
        <f t="shared" si="77"/>
        <v>72.461196476625474</v>
      </c>
    </row>
    <row r="4993" spans="1:5" x14ac:dyDescent="0.3">
      <c r="A4993" s="24">
        <v>42943.666666666664</v>
      </c>
      <c r="B4993" s="25">
        <v>1.5518426350804104E-4</v>
      </c>
      <c r="C4993" s="26">
        <v>53.269999999999996</v>
      </c>
      <c r="D4993" s="26">
        <v>2</v>
      </c>
      <c r="E4993" s="27">
        <f t="shared" si="77"/>
        <v>72.415991681562517</v>
      </c>
    </row>
    <row r="4994" spans="1:5" x14ac:dyDescent="0.3">
      <c r="A4994" s="24">
        <v>42943.708333333336</v>
      </c>
      <c r="B4994" s="25">
        <v>1.530737915747562E-4</v>
      </c>
      <c r="C4994" s="26">
        <v>52.8</v>
      </c>
      <c r="D4994" s="26">
        <v>2</v>
      </c>
      <c r="E4994" s="27">
        <f t="shared" si="77"/>
        <v>70.800914669488833</v>
      </c>
    </row>
    <row r="4995" spans="1:5" x14ac:dyDescent="0.3">
      <c r="A4995" s="24">
        <v>42943.75</v>
      </c>
      <c r="B4995" s="25">
        <v>1.4860671242482827E-4</v>
      </c>
      <c r="C4995" s="26">
        <v>51.97</v>
      </c>
      <c r="D4995" s="26">
        <v>2</v>
      </c>
      <c r="E4995" s="27">
        <f t="shared" si="77"/>
        <v>67.654275799732531</v>
      </c>
    </row>
    <row r="4996" spans="1:5" x14ac:dyDescent="0.3">
      <c r="A4996" s="24">
        <v>42943.791666666664</v>
      </c>
      <c r="B4996" s="25">
        <v>1.404168970564121E-4</v>
      </c>
      <c r="C4996" s="26">
        <v>51.5</v>
      </c>
      <c r="D4996" s="26">
        <v>2</v>
      </c>
      <c r="E4996" s="27">
        <f t="shared" si="77"/>
        <v>63.347678938029752</v>
      </c>
    </row>
    <row r="4997" spans="1:5" x14ac:dyDescent="0.3">
      <c r="A4997" s="24">
        <v>42943.833333333336</v>
      </c>
      <c r="B4997" s="25">
        <v>1.3296576315097573E-4</v>
      </c>
      <c r="C4997" s="26">
        <v>52.05</v>
      </c>
      <c r="D4997" s="26">
        <v>2</v>
      </c>
      <c r="E4997" s="27">
        <f t="shared" si="77"/>
        <v>60.626803434792585</v>
      </c>
    </row>
    <row r="4998" spans="1:5" x14ac:dyDescent="0.3">
      <c r="A4998" s="24">
        <v>42943.875</v>
      </c>
      <c r="B4998" s="25">
        <v>1.3147090007869139E-4</v>
      </c>
      <c r="C4998" s="26">
        <v>53.19</v>
      </c>
      <c r="D4998" s="26">
        <v>2</v>
      </c>
      <c r="E4998" s="27">
        <f t="shared" si="77"/>
        <v>61.258129654625812</v>
      </c>
    </row>
    <row r="4999" spans="1:5" x14ac:dyDescent="0.3">
      <c r="A4999" s="24">
        <v>42943.916666666664</v>
      </c>
      <c r="B4999" s="25">
        <v>1.2091962915353632E-4</v>
      </c>
      <c r="C4999" s="26">
        <v>52.61</v>
      </c>
      <c r="D4999" s="26">
        <v>2</v>
      </c>
      <c r="E4999" s="27">
        <f t="shared" si="77"/>
        <v>55.727455602363705</v>
      </c>
    </row>
    <row r="5000" spans="1:5" x14ac:dyDescent="0.3">
      <c r="A5000" s="24">
        <v>42943.958333333336</v>
      </c>
      <c r="B5000" s="25">
        <v>1.0979335953805093E-4</v>
      </c>
      <c r="C5000" s="26">
        <v>51.349999999999994</v>
      </c>
      <c r="D5000" s="26">
        <v>2</v>
      </c>
      <c r="E5000" s="27">
        <f t="shared" si="77"/>
        <v>49.38790774756329</v>
      </c>
    </row>
    <row r="5001" spans="1:5" x14ac:dyDescent="0.3">
      <c r="A5001" s="24">
        <v>42944</v>
      </c>
      <c r="B5001" s="25">
        <v>1.0043194823411537E-4</v>
      </c>
      <c r="C5001" s="26">
        <v>48.5</v>
      </c>
      <c r="D5001" s="26">
        <v>3</v>
      </c>
      <c r="E5001" s="27">
        <f t="shared" si="77"/>
        <v>42.669517526746255</v>
      </c>
    </row>
    <row r="5002" spans="1:5" x14ac:dyDescent="0.3">
      <c r="A5002" s="24">
        <v>42944.041666666664</v>
      </c>
      <c r="B5002" s="25">
        <v>9.4610415532701161E-5</v>
      </c>
      <c r="C5002" s="26">
        <v>45.16</v>
      </c>
      <c r="D5002" s="26">
        <v>3</v>
      </c>
      <c r="E5002" s="27">
        <f t="shared" ref="E5002:E5065" si="78">C5002*B5002*8760</f>
        <v>37.428031761401428</v>
      </c>
    </row>
    <row r="5003" spans="1:5" x14ac:dyDescent="0.3">
      <c r="A5003" s="24">
        <v>42944.083333333336</v>
      </c>
      <c r="B5003" s="25">
        <v>9.143995186782671E-5</v>
      </c>
      <c r="C5003" s="26">
        <v>44.53</v>
      </c>
      <c r="D5003" s="26">
        <v>3</v>
      </c>
      <c r="E5003" s="27">
        <f t="shared" si="78"/>
        <v>35.669152456467074</v>
      </c>
    </row>
    <row r="5004" spans="1:5" x14ac:dyDescent="0.3">
      <c r="A5004" s="24">
        <v>42944.125</v>
      </c>
      <c r="B5004" s="25">
        <v>9.0029316358561921E-5</v>
      </c>
      <c r="C5004" s="26">
        <v>45</v>
      </c>
      <c r="D5004" s="26">
        <v>3</v>
      </c>
      <c r="E5004" s="27">
        <f t="shared" si="78"/>
        <v>35.489556508545107</v>
      </c>
    </row>
    <row r="5005" spans="1:5" x14ac:dyDescent="0.3">
      <c r="A5005" s="24">
        <v>42944.166666666664</v>
      </c>
      <c r="B5005" s="25">
        <v>9.0882134685475E-5</v>
      </c>
      <c r="C5005" s="26">
        <v>45.039999999999992</v>
      </c>
      <c r="D5005" s="26">
        <v>3</v>
      </c>
      <c r="E5005" s="27">
        <f t="shared" si="78"/>
        <v>35.857582593008026</v>
      </c>
    </row>
    <row r="5006" spans="1:5" x14ac:dyDescent="0.3">
      <c r="A5006" s="24">
        <v>42944.208333333336</v>
      </c>
      <c r="B5006" s="25">
        <v>9.0387891716761968E-5</v>
      </c>
      <c r="C5006" s="26">
        <v>45.02000000000001</v>
      </c>
      <c r="D5006" s="26">
        <v>3</v>
      </c>
      <c r="E5006" s="27">
        <f t="shared" si="78"/>
        <v>35.646742873376354</v>
      </c>
    </row>
    <row r="5007" spans="1:5" x14ac:dyDescent="0.3">
      <c r="A5007" s="24">
        <v>42944.25</v>
      </c>
      <c r="B5007" s="25">
        <v>8.6000644302084521E-5</v>
      </c>
      <c r="C5007" s="26">
        <v>47.2</v>
      </c>
      <c r="D5007" s="26">
        <v>3</v>
      </c>
      <c r="E5007" s="27">
        <f t="shared" si="78"/>
        <v>35.558858400871486</v>
      </c>
    </row>
    <row r="5008" spans="1:5" x14ac:dyDescent="0.3">
      <c r="A5008" s="24">
        <v>42944.291666666664</v>
      </c>
      <c r="B5008" s="25">
        <v>9.7237636876616051E-5</v>
      </c>
      <c r="C5008" s="26">
        <v>50.49</v>
      </c>
      <c r="D5008" s="26">
        <v>3</v>
      </c>
      <c r="E5008" s="27">
        <f t="shared" si="78"/>
        <v>43.007467784487019</v>
      </c>
    </row>
    <row r="5009" spans="1:5" x14ac:dyDescent="0.3">
      <c r="A5009" s="24">
        <v>42944.333333333336</v>
      </c>
      <c r="B5009" s="25">
        <v>1.1349183835163666E-4</v>
      </c>
      <c r="C5009" s="26">
        <v>52.99</v>
      </c>
      <c r="D5009" s="26">
        <v>2</v>
      </c>
      <c r="E5009" s="27">
        <f t="shared" si="78"/>
        <v>52.682048824858271</v>
      </c>
    </row>
    <row r="5010" spans="1:5" x14ac:dyDescent="0.3">
      <c r="A5010" s="24">
        <v>42944.375</v>
      </c>
      <c r="B5010" s="25">
        <v>1.3009511062568566E-4</v>
      </c>
      <c r="C5010" s="26">
        <v>54.91</v>
      </c>
      <c r="D5010" s="26">
        <v>2</v>
      </c>
      <c r="E5010" s="27">
        <f t="shared" si="78"/>
        <v>62.577257314238061</v>
      </c>
    </row>
    <row r="5011" spans="1:5" x14ac:dyDescent="0.3">
      <c r="A5011" s="24">
        <v>42944.416666666664</v>
      </c>
      <c r="B5011" s="25">
        <v>1.3622201166054931E-4</v>
      </c>
      <c r="C5011" s="26">
        <v>54.97999999999999</v>
      </c>
      <c r="D5011" s="26">
        <v>1</v>
      </c>
      <c r="E5011" s="27">
        <f t="shared" si="78"/>
        <v>65.607899121609719</v>
      </c>
    </row>
    <row r="5012" spans="1:5" x14ac:dyDescent="0.3">
      <c r="A5012" s="24">
        <v>42944.458333333336</v>
      </c>
      <c r="B5012" s="25">
        <v>1.3994443221289809E-4</v>
      </c>
      <c r="C5012" s="26">
        <v>54.97999999999999</v>
      </c>
      <c r="D5012" s="26">
        <v>1</v>
      </c>
      <c r="E5012" s="27">
        <f t="shared" si="78"/>
        <v>67.40070917565059</v>
      </c>
    </row>
    <row r="5013" spans="1:5" x14ac:dyDescent="0.3">
      <c r="A5013" s="24">
        <v>42944.5</v>
      </c>
      <c r="B5013" s="25">
        <v>1.381935723400253E-4</v>
      </c>
      <c r="C5013" s="26">
        <v>55.19</v>
      </c>
      <c r="D5013" s="26">
        <v>1</v>
      </c>
      <c r="E5013" s="27">
        <f t="shared" si="78"/>
        <v>66.811672535226919</v>
      </c>
    </row>
    <row r="5014" spans="1:5" x14ac:dyDescent="0.3">
      <c r="A5014" s="24">
        <v>42944.541666666664</v>
      </c>
      <c r="B5014" s="25">
        <v>1.2900976095760387E-4</v>
      </c>
      <c r="C5014" s="26">
        <v>55.3</v>
      </c>
      <c r="D5014" s="26">
        <v>1</v>
      </c>
      <c r="E5014" s="27">
        <f t="shared" si="78"/>
        <v>62.495940481170123</v>
      </c>
    </row>
    <row r="5015" spans="1:5" x14ac:dyDescent="0.3">
      <c r="A5015" s="24">
        <v>42944.583333333336</v>
      </c>
      <c r="B5015" s="25">
        <v>1.2457837049851541E-4</v>
      </c>
      <c r="C5015" s="26">
        <v>54.69</v>
      </c>
      <c r="D5015" s="26">
        <v>1</v>
      </c>
      <c r="E5015" s="27">
        <f t="shared" si="78"/>
        <v>59.683553883258959</v>
      </c>
    </row>
    <row r="5016" spans="1:5" x14ac:dyDescent="0.3">
      <c r="A5016" s="24">
        <v>42944.625</v>
      </c>
      <c r="B5016" s="25">
        <v>1.2127275256496408E-4</v>
      </c>
      <c r="C5016" s="26">
        <v>54.1</v>
      </c>
      <c r="D5016" s="26">
        <v>1</v>
      </c>
      <c r="E5016" s="27">
        <f t="shared" si="78"/>
        <v>57.47309780457752</v>
      </c>
    </row>
    <row r="5017" spans="1:5" x14ac:dyDescent="0.3">
      <c r="A5017" s="24">
        <v>42944.666666666664</v>
      </c>
      <c r="B5017" s="25">
        <v>1.221117275634188E-4</v>
      </c>
      <c r="C5017" s="26">
        <v>52.61</v>
      </c>
      <c r="D5017" s="26">
        <v>2</v>
      </c>
      <c r="E5017" s="27">
        <f t="shared" si="78"/>
        <v>56.276850367096415</v>
      </c>
    </row>
    <row r="5018" spans="1:5" x14ac:dyDescent="0.3">
      <c r="A5018" s="24">
        <v>42944.708333333336</v>
      </c>
      <c r="B5018" s="25">
        <v>1.2341195106179697E-4</v>
      </c>
      <c r="C5018" s="26">
        <v>51.69</v>
      </c>
      <c r="D5018" s="26">
        <v>2</v>
      </c>
      <c r="E5018" s="27">
        <f t="shared" si="78"/>
        <v>55.881474453366337</v>
      </c>
    </row>
    <row r="5019" spans="1:5" x14ac:dyDescent="0.3">
      <c r="A5019" s="24">
        <v>42944.75</v>
      </c>
      <c r="B5019" s="25">
        <v>1.2620542634369201E-4</v>
      </c>
      <c r="C5019" s="26">
        <v>50.49</v>
      </c>
      <c r="D5019" s="26">
        <v>2</v>
      </c>
      <c r="E5019" s="27">
        <f t="shared" si="78"/>
        <v>55.819700910574767</v>
      </c>
    </row>
    <row r="5020" spans="1:5" x14ac:dyDescent="0.3">
      <c r="A5020" s="24">
        <v>42944.791666666664</v>
      </c>
      <c r="B5020" s="25">
        <v>1.2765281789852329E-4</v>
      </c>
      <c r="C5020" s="26">
        <v>51</v>
      </c>
      <c r="D5020" s="26">
        <v>2</v>
      </c>
      <c r="E5020" s="27">
        <f t="shared" si="78"/>
        <v>57.030172924344264</v>
      </c>
    </row>
    <row r="5021" spans="1:5" x14ac:dyDescent="0.3">
      <c r="A5021" s="24">
        <v>42944.833333333336</v>
      </c>
      <c r="B5021" s="25">
        <v>1.2715342917253127E-4</v>
      </c>
      <c r="C5021" s="26">
        <v>51.43</v>
      </c>
      <c r="D5021" s="26">
        <v>2</v>
      </c>
      <c r="E5021" s="27">
        <f t="shared" si="78"/>
        <v>57.286027554127166</v>
      </c>
    </row>
    <row r="5022" spans="1:5" x14ac:dyDescent="0.3">
      <c r="A5022" s="24">
        <v>42944.875</v>
      </c>
      <c r="B5022" s="25">
        <v>1.297465493470661E-4</v>
      </c>
      <c r="C5022" s="26">
        <v>51.97</v>
      </c>
      <c r="D5022" s="26">
        <v>2</v>
      </c>
      <c r="E5022" s="27">
        <f t="shared" si="78"/>
        <v>59.068050765407136</v>
      </c>
    </row>
    <row r="5023" spans="1:5" x14ac:dyDescent="0.3">
      <c r="A5023" s="24">
        <v>42944.916666666664</v>
      </c>
      <c r="B5023" s="25">
        <v>1.2057500612681979E-4</v>
      </c>
      <c r="C5023" s="26">
        <v>51.69</v>
      </c>
      <c r="D5023" s="26">
        <v>2</v>
      </c>
      <c r="E5023" s="27">
        <f t="shared" si="78"/>
        <v>54.596893304250955</v>
      </c>
    </row>
    <row r="5024" spans="1:5" x14ac:dyDescent="0.3">
      <c r="A5024" s="24">
        <v>42944.958333333336</v>
      </c>
      <c r="B5024" s="25">
        <v>1.0973932365567324E-4</v>
      </c>
      <c r="C5024" s="26">
        <v>48.75</v>
      </c>
      <c r="D5024" s="26">
        <v>2</v>
      </c>
      <c r="E5024" s="27">
        <f t="shared" si="78"/>
        <v>46.864178167155259</v>
      </c>
    </row>
    <row r="5025" spans="1:5" x14ac:dyDescent="0.3">
      <c r="A5025" s="24">
        <v>42945</v>
      </c>
      <c r="B5025" s="25">
        <v>9.9777335498619639E-5</v>
      </c>
      <c r="C5025" s="26">
        <v>54.92</v>
      </c>
      <c r="D5025" s="26">
        <v>3</v>
      </c>
      <c r="E5025" s="27">
        <f t="shared" si="78"/>
        <v>48.002796286517508</v>
      </c>
    </row>
    <row r="5026" spans="1:5" x14ac:dyDescent="0.3">
      <c r="A5026" s="24">
        <v>42945.041666666664</v>
      </c>
      <c r="B5026" s="25">
        <v>9.3829882406377147E-5</v>
      </c>
      <c r="C5026" s="26">
        <v>50</v>
      </c>
      <c r="D5026" s="26">
        <v>3</v>
      </c>
      <c r="E5026" s="27">
        <f t="shared" si="78"/>
        <v>41.09748849399319</v>
      </c>
    </row>
    <row r="5027" spans="1:5" x14ac:dyDescent="0.3">
      <c r="A5027" s="24">
        <v>42945.083333333336</v>
      </c>
      <c r="B5027" s="25">
        <v>9.0617159836470384E-5</v>
      </c>
      <c r="C5027" s="26">
        <v>45.96</v>
      </c>
      <c r="D5027" s="26">
        <v>3</v>
      </c>
      <c r="E5027" s="27">
        <f t="shared" si="78"/>
        <v>36.483338474897408</v>
      </c>
    </row>
    <row r="5028" spans="1:5" x14ac:dyDescent="0.3">
      <c r="A5028" s="24">
        <v>42945.125</v>
      </c>
      <c r="B5028" s="25">
        <v>8.9405119479622351E-5</v>
      </c>
      <c r="C5028" s="26">
        <v>46.36</v>
      </c>
      <c r="D5028" s="26">
        <v>3</v>
      </c>
      <c r="E5028" s="27">
        <f t="shared" si="78"/>
        <v>36.308634930299561</v>
      </c>
    </row>
    <row r="5029" spans="1:5" x14ac:dyDescent="0.3">
      <c r="A5029" s="24">
        <v>42945.166666666664</v>
      </c>
      <c r="B5029" s="25">
        <v>8.9621683426289276E-5</v>
      </c>
      <c r="C5029" s="26">
        <v>46.01</v>
      </c>
      <c r="D5029" s="26">
        <v>3</v>
      </c>
      <c r="E5029" s="27">
        <f t="shared" si="78"/>
        <v>36.12180441292567</v>
      </c>
    </row>
    <row r="5030" spans="1:5" x14ac:dyDescent="0.3">
      <c r="A5030" s="24">
        <v>42945.208333333336</v>
      </c>
      <c r="B5030" s="25">
        <v>8.7613766370668521E-5</v>
      </c>
      <c r="C5030" s="26">
        <v>45.73</v>
      </c>
      <c r="D5030" s="26">
        <v>3</v>
      </c>
      <c r="E5030" s="27">
        <f t="shared" si="78"/>
        <v>35.097619216504675</v>
      </c>
    </row>
    <row r="5031" spans="1:5" x14ac:dyDescent="0.3">
      <c r="A5031" s="24">
        <v>42945.25</v>
      </c>
      <c r="B5031" s="25">
        <v>7.8680532776947856E-5</v>
      </c>
      <c r="C5031" s="26">
        <v>45.03</v>
      </c>
      <c r="D5031" s="26">
        <v>3</v>
      </c>
      <c r="E5031" s="27">
        <f t="shared" si="78"/>
        <v>31.036543264686628</v>
      </c>
    </row>
    <row r="5032" spans="1:5" x14ac:dyDescent="0.3">
      <c r="A5032" s="24">
        <v>42945.291666666664</v>
      </c>
      <c r="B5032" s="25">
        <v>8.3542375738077026E-5</v>
      </c>
      <c r="C5032" s="26">
        <v>45.73</v>
      </c>
      <c r="D5032" s="26">
        <v>3</v>
      </c>
      <c r="E5032" s="27">
        <f t="shared" si="78"/>
        <v>33.466641300319814</v>
      </c>
    </row>
    <row r="5033" spans="1:5" x14ac:dyDescent="0.3">
      <c r="A5033" s="24">
        <v>42945.333333333336</v>
      </c>
      <c r="B5033" s="25">
        <v>9.125785920504729E-5</v>
      </c>
      <c r="C5033" s="26">
        <v>51.62</v>
      </c>
      <c r="D5033" s="26">
        <v>3</v>
      </c>
      <c r="E5033" s="27">
        <f t="shared" si="78"/>
        <v>41.266000863361377</v>
      </c>
    </row>
    <row r="5034" spans="1:5" x14ac:dyDescent="0.3">
      <c r="A5034" s="24">
        <v>42945.375</v>
      </c>
      <c r="B5034" s="25">
        <v>9.9812286062519429E-5</v>
      </c>
      <c r="C5034" s="26">
        <v>53.9</v>
      </c>
      <c r="D5034" s="26">
        <v>3</v>
      </c>
      <c r="E5034" s="27">
        <f t="shared" si="78"/>
        <v>47.127768236423421</v>
      </c>
    </row>
    <row r="5035" spans="1:5" x14ac:dyDescent="0.3">
      <c r="A5035" s="24">
        <v>42945.416666666664</v>
      </c>
      <c r="B5035" s="25">
        <v>1.0551171871115264E-4</v>
      </c>
      <c r="C5035" s="26">
        <v>53.55</v>
      </c>
      <c r="D5035" s="26">
        <v>3</v>
      </c>
      <c r="E5035" s="27">
        <f t="shared" si="78"/>
        <v>49.49533622396428</v>
      </c>
    </row>
    <row r="5036" spans="1:5" x14ac:dyDescent="0.3">
      <c r="A5036" s="24">
        <v>42945.458333333336</v>
      </c>
      <c r="B5036" s="25">
        <v>1.0936934608761199E-4</v>
      </c>
      <c r="C5036" s="26">
        <v>53.8</v>
      </c>
      <c r="D5036" s="26">
        <v>3</v>
      </c>
      <c r="E5036" s="27">
        <f t="shared" si="78"/>
        <v>51.544460378938474</v>
      </c>
    </row>
    <row r="5037" spans="1:5" x14ac:dyDescent="0.3">
      <c r="A5037" s="24">
        <v>42945.5</v>
      </c>
      <c r="B5037" s="25">
        <v>1.1171270743552984E-4</v>
      </c>
      <c r="C5037" s="26">
        <v>52.59</v>
      </c>
      <c r="D5037" s="26">
        <v>3</v>
      </c>
      <c r="E5037" s="27">
        <f t="shared" si="78"/>
        <v>51.464748448142345</v>
      </c>
    </row>
    <row r="5038" spans="1:5" x14ac:dyDescent="0.3">
      <c r="A5038" s="24">
        <v>42945.541666666664</v>
      </c>
      <c r="B5038" s="25">
        <v>1.1092871831875811E-4</v>
      </c>
      <c r="C5038" s="26">
        <v>53.269999999999996</v>
      </c>
      <c r="D5038" s="26">
        <v>3</v>
      </c>
      <c r="E5038" s="27">
        <f t="shared" si="78"/>
        <v>51.764353945600533</v>
      </c>
    </row>
    <row r="5039" spans="1:5" x14ac:dyDescent="0.3">
      <c r="A5039" s="24">
        <v>42945.583333333336</v>
      </c>
      <c r="B5039" s="25">
        <v>1.0868041955532203E-4</v>
      </c>
      <c r="C5039" s="26">
        <v>51.61</v>
      </c>
      <c r="D5039" s="26">
        <v>3</v>
      </c>
      <c r="E5039" s="27">
        <f t="shared" si="78"/>
        <v>49.134808930471486</v>
      </c>
    </row>
    <row r="5040" spans="1:5" x14ac:dyDescent="0.3">
      <c r="A5040" s="24">
        <v>42945.625</v>
      </c>
      <c r="B5040" s="25">
        <v>1.0497725285310031E-4</v>
      </c>
      <c r="C5040" s="26">
        <v>48.13000000000001</v>
      </c>
      <c r="D5040" s="26">
        <v>3</v>
      </c>
      <c r="E5040" s="27">
        <f t="shared" si="78"/>
        <v>44.260383375220741</v>
      </c>
    </row>
    <row r="5041" spans="1:5" x14ac:dyDescent="0.3">
      <c r="A5041" s="24">
        <v>42945.666666666664</v>
      </c>
      <c r="B5041" s="25">
        <v>1.0202758906016998E-4</v>
      </c>
      <c r="C5041" s="26">
        <v>44.1</v>
      </c>
      <c r="D5041" s="26">
        <v>3</v>
      </c>
      <c r="E5041" s="27">
        <f t="shared" si="78"/>
        <v>39.414890095368627</v>
      </c>
    </row>
    <row r="5042" spans="1:5" x14ac:dyDescent="0.3">
      <c r="A5042" s="24">
        <v>42945.708333333336</v>
      </c>
      <c r="B5042" s="25">
        <v>1.0207698099324753E-4</v>
      </c>
      <c r="C5042" s="26">
        <v>43.05</v>
      </c>
      <c r="D5042" s="26">
        <v>3</v>
      </c>
      <c r="E5042" s="27">
        <f t="shared" si="78"/>
        <v>38.495066918211521</v>
      </c>
    </row>
    <row r="5043" spans="1:5" x14ac:dyDescent="0.3">
      <c r="A5043" s="24">
        <v>42945.75</v>
      </c>
      <c r="B5043" s="25">
        <v>1.0449430853403734E-4</v>
      </c>
      <c r="C5043" s="26">
        <v>43.4</v>
      </c>
      <c r="D5043" s="26">
        <v>2</v>
      </c>
      <c r="E5043" s="27">
        <f t="shared" si="78"/>
        <v>39.72706419570445</v>
      </c>
    </row>
    <row r="5044" spans="1:5" x14ac:dyDescent="0.3">
      <c r="A5044" s="24">
        <v>42945.791666666664</v>
      </c>
      <c r="B5044" s="25">
        <v>1.0710022910715457E-4</v>
      </c>
      <c r="C5044" s="26">
        <v>45.06</v>
      </c>
      <c r="D5044" s="26">
        <v>2</v>
      </c>
      <c r="E5044" s="27">
        <f t="shared" si="78"/>
        <v>42.275202194459055</v>
      </c>
    </row>
    <row r="5045" spans="1:5" x14ac:dyDescent="0.3">
      <c r="A5045" s="24">
        <v>42945.833333333336</v>
      </c>
      <c r="B5045" s="25">
        <v>1.1340846835343725E-4</v>
      </c>
      <c r="C5045" s="26">
        <v>48</v>
      </c>
      <c r="D5045" s="26">
        <v>2</v>
      </c>
      <c r="E5045" s="27">
        <f t="shared" si="78"/>
        <v>47.68599277325329</v>
      </c>
    </row>
    <row r="5046" spans="1:5" x14ac:dyDescent="0.3">
      <c r="A5046" s="24">
        <v>42945.875</v>
      </c>
      <c r="B5046" s="25">
        <v>1.1867791572120129E-4</v>
      </c>
      <c r="C5046" s="26">
        <v>50.64</v>
      </c>
      <c r="D5046" s="26">
        <v>2</v>
      </c>
      <c r="E5046" s="27">
        <f t="shared" si="78"/>
        <v>52.646282952585508</v>
      </c>
    </row>
    <row r="5047" spans="1:5" x14ac:dyDescent="0.3">
      <c r="A5047" s="24">
        <v>42945.916666666664</v>
      </c>
      <c r="B5047" s="25">
        <v>1.0991220838250189E-4</v>
      </c>
      <c r="C5047" s="26">
        <v>53.8</v>
      </c>
      <c r="D5047" s="26">
        <v>2</v>
      </c>
      <c r="E5047" s="27">
        <f t="shared" si="78"/>
        <v>51.800304864172546</v>
      </c>
    </row>
    <row r="5048" spans="1:5" x14ac:dyDescent="0.3">
      <c r="A5048" s="24">
        <v>42945.958333333336</v>
      </c>
      <c r="B5048" s="25">
        <v>9.9818850318669086E-5</v>
      </c>
      <c r="C5048" s="26">
        <v>51.07</v>
      </c>
      <c r="D5048" s="26">
        <v>2</v>
      </c>
      <c r="E5048" s="27">
        <f t="shared" si="78"/>
        <v>44.656278487384007</v>
      </c>
    </row>
    <row r="5049" spans="1:5" x14ac:dyDescent="0.3">
      <c r="A5049" s="24">
        <v>42946</v>
      </c>
      <c r="B5049" s="25">
        <v>9.2869276283750674E-5</v>
      </c>
      <c r="C5049" s="26">
        <v>51.1</v>
      </c>
      <c r="D5049" s="26">
        <v>3</v>
      </c>
      <c r="E5049" s="27">
        <f t="shared" si="78"/>
        <v>41.57163135855302</v>
      </c>
    </row>
    <row r="5050" spans="1:5" x14ac:dyDescent="0.3">
      <c r="A5050" s="24">
        <v>42946.041666666664</v>
      </c>
      <c r="B5050" s="25">
        <v>8.9297165018582765E-5</v>
      </c>
      <c r="C5050" s="26">
        <v>48.22</v>
      </c>
      <c r="D5050" s="26">
        <v>3</v>
      </c>
      <c r="E5050" s="27">
        <f t="shared" si="78"/>
        <v>37.719765443437488</v>
      </c>
    </row>
    <row r="5051" spans="1:5" x14ac:dyDescent="0.3">
      <c r="A5051" s="24">
        <v>42946.083333333336</v>
      </c>
      <c r="B5051" s="25">
        <v>8.7021400584555916E-5</v>
      </c>
      <c r="C5051" s="26">
        <v>45.76</v>
      </c>
      <c r="D5051" s="26">
        <v>3</v>
      </c>
      <c r="E5051" s="27">
        <f t="shared" si="78"/>
        <v>34.883189786963676</v>
      </c>
    </row>
    <row r="5052" spans="1:5" x14ac:dyDescent="0.3">
      <c r="A5052" s="24">
        <v>42946.125</v>
      </c>
      <c r="B5052" s="25">
        <v>8.6659682765171737E-5</v>
      </c>
      <c r="C5052" s="26">
        <v>45</v>
      </c>
      <c r="D5052" s="26">
        <v>3</v>
      </c>
      <c r="E5052" s="27">
        <f t="shared" si="78"/>
        <v>34.161246946030701</v>
      </c>
    </row>
    <row r="5053" spans="1:5" x14ac:dyDescent="0.3">
      <c r="A5053" s="24">
        <v>42946.166666666664</v>
      </c>
      <c r="B5053" s="25">
        <v>8.872363471503476E-5</v>
      </c>
      <c r="C5053" s="26">
        <v>44.960000000000008</v>
      </c>
      <c r="D5053" s="26">
        <v>3</v>
      </c>
      <c r="E5053" s="27">
        <f t="shared" si="78"/>
        <v>34.943768043062562</v>
      </c>
    </row>
    <row r="5054" spans="1:5" x14ac:dyDescent="0.3">
      <c r="A5054" s="24">
        <v>42946.208333333336</v>
      </c>
      <c r="B5054" s="25">
        <v>9.4699692239456914E-5</v>
      </c>
      <c r="C5054" s="26">
        <v>43.4</v>
      </c>
      <c r="D5054" s="26">
        <v>3</v>
      </c>
      <c r="E5054" s="27">
        <f t="shared" si="78"/>
        <v>36.003307794365689</v>
      </c>
    </row>
    <row r="5055" spans="1:5" x14ac:dyDescent="0.3">
      <c r="A5055" s="24">
        <v>42946.25</v>
      </c>
      <c r="B5055" s="25">
        <v>1.0429106007773072E-4</v>
      </c>
      <c r="C5055" s="26">
        <v>43.16</v>
      </c>
      <c r="D5055" s="26">
        <v>3</v>
      </c>
      <c r="E5055" s="27">
        <f t="shared" si="78"/>
        <v>39.430530859884549</v>
      </c>
    </row>
    <row r="5056" spans="1:5" x14ac:dyDescent="0.3">
      <c r="A5056" s="24">
        <v>42946.291666666664</v>
      </c>
      <c r="B5056" s="25">
        <v>1.3976515642505883E-4</v>
      </c>
      <c r="C5056" s="26">
        <v>41.58</v>
      </c>
      <c r="D5056" s="26">
        <v>3</v>
      </c>
      <c r="E5056" s="27">
        <f t="shared" si="78"/>
        <v>50.908172388388564</v>
      </c>
    </row>
    <row r="5057" spans="1:5" x14ac:dyDescent="0.3">
      <c r="A5057" s="24">
        <v>42946.333333333336</v>
      </c>
      <c r="B5057" s="25">
        <v>1.6351750026154189E-4</v>
      </c>
      <c r="C5057" s="26">
        <v>41.72</v>
      </c>
      <c r="D5057" s="26">
        <v>3</v>
      </c>
      <c r="E5057" s="27">
        <f t="shared" si="78"/>
        <v>59.760282971584985</v>
      </c>
    </row>
    <row r="5058" spans="1:5" x14ac:dyDescent="0.3">
      <c r="A5058" s="24">
        <v>42946.375</v>
      </c>
      <c r="B5058" s="25">
        <v>1.7937483084278394E-4</v>
      </c>
      <c r="C5058" s="26">
        <v>41.72</v>
      </c>
      <c r="D5058" s="26">
        <v>3</v>
      </c>
      <c r="E5058" s="27">
        <f t="shared" si="78"/>
        <v>65.555617178585891</v>
      </c>
    </row>
    <row r="5059" spans="1:5" x14ac:dyDescent="0.3">
      <c r="A5059" s="24">
        <v>42946.416666666664</v>
      </c>
      <c r="B5059" s="25">
        <v>1.859435431583382E-4</v>
      </c>
      <c r="C5059" s="26">
        <v>41.72</v>
      </c>
      <c r="D5059" s="26">
        <v>3</v>
      </c>
      <c r="E5059" s="27">
        <f t="shared" si="78"/>
        <v>67.956266076157021</v>
      </c>
    </row>
    <row r="5060" spans="1:5" x14ac:dyDescent="0.3">
      <c r="A5060" s="24">
        <v>42946.458333333336</v>
      </c>
      <c r="B5060" s="25">
        <v>1.8923336180799523E-4</v>
      </c>
      <c r="C5060" s="26">
        <v>43.16</v>
      </c>
      <c r="D5060" s="26">
        <v>3</v>
      </c>
      <c r="E5060" s="27">
        <f t="shared" si="78"/>
        <v>71.545652205745725</v>
      </c>
    </row>
    <row r="5061" spans="1:5" x14ac:dyDescent="0.3">
      <c r="A5061" s="24">
        <v>42946.5</v>
      </c>
      <c r="B5061" s="25">
        <v>1.8408971556639427E-4</v>
      </c>
      <c r="C5061" s="26">
        <v>43.4</v>
      </c>
      <c r="D5061" s="26">
        <v>3</v>
      </c>
      <c r="E5061" s="27">
        <f t="shared" si="78"/>
        <v>69.987964422894038</v>
      </c>
    </row>
    <row r="5062" spans="1:5" x14ac:dyDescent="0.3">
      <c r="A5062" s="24">
        <v>42946.541666666664</v>
      </c>
      <c r="B5062" s="25">
        <v>1.6739759488536914E-4</v>
      </c>
      <c r="C5062" s="26">
        <v>43.4</v>
      </c>
      <c r="D5062" s="26">
        <v>3</v>
      </c>
      <c r="E5062" s="27">
        <f t="shared" si="78"/>
        <v>63.641887213899182</v>
      </c>
    </row>
    <row r="5063" spans="1:5" x14ac:dyDescent="0.3">
      <c r="A5063" s="24">
        <v>42946.583333333336</v>
      </c>
      <c r="B5063" s="25">
        <v>1.5938670494394325E-4</v>
      </c>
      <c r="C5063" s="26">
        <v>41.72</v>
      </c>
      <c r="D5063" s="26">
        <v>3</v>
      </c>
      <c r="E5063" s="27">
        <f t="shared" si="78"/>
        <v>58.250612773089088</v>
      </c>
    </row>
    <row r="5064" spans="1:5" x14ac:dyDescent="0.3">
      <c r="A5064" s="24">
        <v>42946.625</v>
      </c>
      <c r="B5064" s="25">
        <v>1.5866729688937436E-4</v>
      </c>
      <c r="C5064" s="26">
        <v>40.700000000000003</v>
      </c>
      <c r="D5064" s="26">
        <v>3</v>
      </c>
      <c r="E5064" s="27">
        <f t="shared" si="78"/>
        <v>56.569968694562426</v>
      </c>
    </row>
    <row r="5065" spans="1:5" x14ac:dyDescent="0.3">
      <c r="A5065" s="24">
        <v>42946.666666666664</v>
      </c>
      <c r="B5065" s="25">
        <v>1.6166199756978715E-4</v>
      </c>
      <c r="C5065" s="26">
        <v>40.28</v>
      </c>
      <c r="D5065" s="26">
        <v>3</v>
      </c>
      <c r="E5065" s="27">
        <f t="shared" si="78"/>
        <v>57.042888496092594</v>
      </c>
    </row>
    <row r="5066" spans="1:5" x14ac:dyDescent="0.3">
      <c r="A5066" s="24">
        <v>42946.708333333336</v>
      </c>
      <c r="B5066" s="25">
        <v>1.5898298201273968E-4</v>
      </c>
      <c r="C5066" s="26">
        <v>40.26</v>
      </c>
      <c r="D5066" s="26">
        <v>3</v>
      </c>
      <c r="E5066" s="27">
        <f t="shared" ref="E5066:E5129" si="79">C5066*B5066*8760</f>
        <v>56.069736537096205</v>
      </c>
    </row>
    <row r="5067" spans="1:5" x14ac:dyDescent="0.3">
      <c r="A5067" s="24">
        <v>42946.75</v>
      </c>
      <c r="B5067" s="25">
        <v>1.5140515989342927E-4</v>
      </c>
      <c r="C5067" s="26">
        <v>41.14</v>
      </c>
      <c r="D5067" s="26">
        <v>2</v>
      </c>
      <c r="E5067" s="27">
        <f t="shared" si="79"/>
        <v>54.564360515417363</v>
      </c>
    </row>
    <row r="5068" spans="1:5" x14ac:dyDescent="0.3">
      <c r="A5068" s="24">
        <v>42946.791666666664</v>
      </c>
      <c r="B5068" s="25">
        <v>1.3923016539047332E-4</v>
      </c>
      <c r="C5068" s="26">
        <v>41.58</v>
      </c>
      <c r="D5068" s="26">
        <v>2</v>
      </c>
      <c r="E5068" s="27">
        <f t="shared" si="79"/>
        <v>50.71330682595832</v>
      </c>
    </row>
    <row r="5069" spans="1:5" x14ac:dyDescent="0.3">
      <c r="A5069" s="24">
        <v>42946.833333333336</v>
      </c>
      <c r="B5069" s="25">
        <v>1.2849339942190951E-4</v>
      </c>
      <c r="C5069" s="26">
        <v>45.4</v>
      </c>
      <c r="D5069" s="26">
        <v>2</v>
      </c>
      <c r="E5069" s="27">
        <f t="shared" si="79"/>
        <v>51.102338923691093</v>
      </c>
    </row>
    <row r="5070" spans="1:5" x14ac:dyDescent="0.3">
      <c r="A5070" s="24">
        <v>42946.875</v>
      </c>
      <c r="B5070" s="25">
        <v>1.253628702131509E-4</v>
      </c>
      <c r="C5070" s="26">
        <v>53.55</v>
      </c>
      <c r="D5070" s="26">
        <v>2</v>
      </c>
      <c r="E5070" s="27">
        <f t="shared" si="79"/>
        <v>58.807471691248658</v>
      </c>
    </row>
    <row r="5071" spans="1:5" x14ac:dyDescent="0.3">
      <c r="A5071" s="24">
        <v>42946.916666666664</v>
      </c>
      <c r="B5071" s="25">
        <v>1.1368923597562432E-4</v>
      </c>
      <c r="C5071" s="26">
        <v>56.349999999999994</v>
      </c>
      <c r="D5071" s="26">
        <v>2</v>
      </c>
      <c r="E5071" s="27">
        <f t="shared" si="79"/>
        <v>56.119962797703529</v>
      </c>
    </row>
    <row r="5072" spans="1:5" x14ac:dyDescent="0.3">
      <c r="A5072" s="24">
        <v>42946.958333333336</v>
      </c>
      <c r="B5072" s="25">
        <v>1.0301667045102376E-4</v>
      </c>
      <c r="C5072" s="26">
        <v>55.19</v>
      </c>
      <c r="D5072" s="26">
        <v>2</v>
      </c>
      <c r="E5072" s="27">
        <f t="shared" si="79"/>
        <v>49.804892769601928</v>
      </c>
    </row>
    <row r="5073" spans="1:5" x14ac:dyDescent="0.3">
      <c r="A5073" s="24">
        <v>42947</v>
      </c>
      <c r="B5073" s="25">
        <v>9.6047752062105107E-5</v>
      </c>
      <c r="C5073" s="26">
        <v>47.41</v>
      </c>
      <c r="D5073" s="26">
        <v>3</v>
      </c>
      <c r="E5073" s="27">
        <f t="shared" si="79"/>
        <v>39.88974558531617</v>
      </c>
    </row>
    <row r="5074" spans="1:5" x14ac:dyDescent="0.3">
      <c r="A5074" s="24">
        <v>42947.041666666664</v>
      </c>
      <c r="B5074" s="25">
        <v>9.2015753848207903E-5</v>
      </c>
      <c r="C5074" s="26">
        <v>41.49</v>
      </c>
      <c r="D5074" s="26">
        <v>3</v>
      </c>
      <c r="E5074" s="27">
        <f t="shared" si="79"/>
        <v>33.443346573940403</v>
      </c>
    </row>
    <row r="5075" spans="1:5" x14ac:dyDescent="0.3">
      <c r="A5075" s="24">
        <v>42947.083333333336</v>
      </c>
      <c r="B5075" s="25">
        <v>8.9760336931526646E-5</v>
      </c>
      <c r="C5075" s="26">
        <v>40.299999999999997</v>
      </c>
      <c r="D5075" s="26">
        <v>3</v>
      </c>
      <c r="E5075" s="27">
        <f t="shared" si="79"/>
        <v>31.687912226262988</v>
      </c>
    </row>
    <row r="5076" spans="1:5" x14ac:dyDescent="0.3">
      <c r="A5076" s="24">
        <v>42947.125</v>
      </c>
      <c r="B5076" s="25">
        <v>8.9198157968176025E-5</v>
      </c>
      <c r="C5076" s="26">
        <v>40.299999999999997</v>
      </c>
      <c r="D5076" s="26">
        <v>3</v>
      </c>
      <c r="E5076" s="27">
        <f t="shared" si="79"/>
        <v>31.489447311189242</v>
      </c>
    </row>
    <row r="5077" spans="1:5" x14ac:dyDescent="0.3">
      <c r="A5077" s="24">
        <v>42947.166666666664</v>
      </c>
      <c r="B5077" s="25">
        <v>9.1338713942442612E-5</v>
      </c>
      <c r="C5077" s="26">
        <v>40.299999999999997</v>
      </c>
      <c r="D5077" s="26">
        <v>3</v>
      </c>
      <c r="E5077" s="27">
        <f t="shared" si="79"/>
        <v>32.24512350567263</v>
      </c>
    </row>
    <row r="5078" spans="1:5" x14ac:dyDescent="0.3">
      <c r="A5078" s="24">
        <v>42947.208333333336</v>
      </c>
      <c r="B5078" s="25">
        <v>9.694259894876856E-5</v>
      </c>
      <c r="C5078" s="26">
        <v>40.299999999999997</v>
      </c>
      <c r="D5078" s="26">
        <v>3</v>
      </c>
      <c r="E5078" s="27">
        <f t="shared" si="79"/>
        <v>34.223451821685863</v>
      </c>
    </row>
    <row r="5079" spans="1:5" x14ac:dyDescent="0.3">
      <c r="A5079" s="24">
        <v>42947.25</v>
      </c>
      <c r="B5079" s="25">
        <v>1.06367421826549E-4</v>
      </c>
      <c r="C5079" s="26">
        <v>41.8</v>
      </c>
      <c r="D5079" s="26">
        <v>3</v>
      </c>
      <c r="E5079" s="27">
        <f t="shared" si="79"/>
        <v>38.948346115383785</v>
      </c>
    </row>
    <row r="5080" spans="1:5" x14ac:dyDescent="0.3">
      <c r="A5080" s="24">
        <v>42947.291666666664</v>
      </c>
      <c r="B5080" s="25">
        <v>1.4084245728714084E-4</v>
      </c>
      <c r="C5080" s="26">
        <v>48.4</v>
      </c>
      <c r="D5080" s="26">
        <v>3</v>
      </c>
      <c r="E5080" s="27">
        <f t="shared" si="79"/>
        <v>59.71494841043112</v>
      </c>
    </row>
    <row r="5081" spans="1:5" x14ac:dyDescent="0.3">
      <c r="A5081" s="24">
        <v>42947.333333333336</v>
      </c>
      <c r="B5081" s="25">
        <v>1.6459587174458707E-4</v>
      </c>
      <c r="C5081" s="26">
        <v>50.2</v>
      </c>
      <c r="D5081" s="26">
        <v>2</v>
      </c>
      <c r="E5081" s="27">
        <f t="shared" si="79"/>
        <v>72.381363791425656</v>
      </c>
    </row>
    <row r="5082" spans="1:5" x14ac:dyDescent="0.3">
      <c r="A5082" s="24">
        <v>42947.375</v>
      </c>
      <c r="B5082" s="25">
        <v>1.8108574120051011E-4</v>
      </c>
      <c r="C5082" s="26">
        <v>53</v>
      </c>
      <c r="D5082" s="26">
        <v>2</v>
      </c>
      <c r="E5082" s="27">
        <f t="shared" si="79"/>
        <v>84.074487924572836</v>
      </c>
    </row>
    <row r="5083" spans="1:5" x14ac:dyDescent="0.3">
      <c r="A5083" s="24">
        <v>42947.416666666664</v>
      </c>
      <c r="B5083" s="25">
        <v>1.8749628719088156E-4</v>
      </c>
      <c r="C5083" s="26">
        <v>53.269999999999996</v>
      </c>
      <c r="D5083" s="26">
        <v>1</v>
      </c>
      <c r="E5083" s="27">
        <f t="shared" si="79"/>
        <v>87.494242435446367</v>
      </c>
    </row>
    <row r="5084" spans="1:5" x14ac:dyDescent="0.3">
      <c r="A5084" s="24">
        <v>42947.458333333336</v>
      </c>
      <c r="B5084" s="25">
        <v>1.9084250426850362E-4</v>
      </c>
      <c r="C5084" s="26">
        <v>53.4</v>
      </c>
      <c r="D5084" s="26">
        <v>1</v>
      </c>
      <c r="E5084" s="27">
        <f t="shared" si="79"/>
        <v>89.273070016737691</v>
      </c>
    </row>
    <row r="5085" spans="1:5" x14ac:dyDescent="0.3">
      <c r="A5085" s="24">
        <v>42947.5</v>
      </c>
      <c r="B5085" s="25">
        <v>1.8544924831478707E-4</v>
      </c>
      <c r="C5085" s="26">
        <v>54.58</v>
      </c>
      <c r="D5085" s="26">
        <v>1</v>
      </c>
      <c r="E5085" s="27">
        <f t="shared" si="79"/>
        <v>88.667142963664645</v>
      </c>
    </row>
    <row r="5086" spans="1:5" x14ac:dyDescent="0.3">
      <c r="A5086" s="24">
        <v>42947.541666666664</v>
      </c>
      <c r="B5086" s="25">
        <v>1.6878614481586401E-4</v>
      </c>
      <c r="C5086" s="26">
        <v>54.19</v>
      </c>
      <c r="D5086" s="26">
        <v>1</v>
      </c>
      <c r="E5086" s="27">
        <f t="shared" si="79"/>
        <v>80.123525603127831</v>
      </c>
    </row>
    <row r="5087" spans="1:5" x14ac:dyDescent="0.3">
      <c r="A5087" s="24">
        <v>42947.583333333336</v>
      </c>
      <c r="B5087" s="25">
        <v>1.6071580757415118E-4</v>
      </c>
      <c r="C5087" s="26">
        <v>52.59</v>
      </c>
      <c r="D5087" s="26">
        <v>1</v>
      </c>
      <c r="E5087" s="27">
        <f t="shared" si="79"/>
        <v>74.039908246043595</v>
      </c>
    </row>
    <row r="5088" spans="1:5" x14ac:dyDescent="0.3">
      <c r="A5088" s="24">
        <v>42947.625</v>
      </c>
      <c r="B5088" s="25">
        <v>1.606642022352724E-4</v>
      </c>
      <c r="C5088" s="26">
        <v>51.259999999999991</v>
      </c>
      <c r="D5088" s="26">
        <v>1</v>
      </c>
      <c r="E5088" s="27">
        <f t="shared" si="79"/>
        <v>72.144267777641346</v>
      </c>
    </row>
    <row r="5089" spans="1:5" x14ac:dyDescent="0.3">
      <c r="A5089" s="24">
        <v>42947.666666666664</v>
      </c>
      <c r="B5089" s="25">
        <v>1.6376286061847218E-4</v>
      </c>
      <c r="C5089" s="26">
        <v>50.709999999999994</v>
      </c>
      <c r="D5089" s="26">
        <v>2</v>
      </c>
      <c r="E5089" s="27">
        <f t="shared" si="79"/>
        <v>72.746672438793453</v>
      </c>
    </row>
    <row r="5090" spans="1:5" x14ac:dyDescent="0.3">
      <c r="A5090" s="24">
        <v>42947.708333333336</v>
      </c>
      <c r="B5090" s="25">
        <v>1.6101929094756431E-4</v>
      </c>
      <c r="C5090" s="26">
        <v>50</v>
      </c>
      <c r="D5090" s="26">
        <v>2</v>
      </c>
      <c r="E5090" s="27">
        <f t="shared" si="79"/>
        <v>70.526449435033172</v>
      </c>
    </row>
    <row r="5091" spans="1:5" x14ac:dyDescent="0.3">
      <c r="A5091" s="24">
        <v>42947.75</v>
      </c>
      <c r="B5091" s="25">
        <v>1.5365478589105441E-4</v>
      </c>
      <c r="C5091" s="26">
        <v>47.26</v>
      </c>
      <c r="D5091" s="26">
        <v>2</v>
      </c>
      <c r="E5091" s="27">
        <f t="shared" si="79"/>
        <v>63.612712587410385</v>
      </c>
    </row>
    <row r="5092" spans="1:5" x14ac:dyDescent="0.3">
      <c r="A5092" s="24">
        <v>42947.791666666664</v>
      </c>
      <c r="B5092" s="25">
        <v>1.4159225673103217E-4</v>
      </c>
      <c r="C5092" s="26">
        <v>45.97</v>
      </c>
      <c r="D5092" s="26">
        <v>2</v>
      </c>
      <c r="E5092" s="27">
        <f t="shared" si="79"/>
        <v>57.018805327267806</v>
      </c>
    </row>
    <row r="5093" spans="1:5" x14ac:dyDescent="0.3">
      <c r="A5093" s="24">
        <v>42947.833333333336</v>
      </c>
      <c r="B5093" s="25">
        <v>1.3096016205771835E-4</v>
      </c>
      <c r="C5093" s="26">
        <v>48</v>
      </c>
      <c r="D5093" s="26">
        <v>2</v>
      </c>
      <c r="E5093" s="27">
        <f t="shared" si="79"/>
        <v>55.066128942029415</v>
      </c>
    </row>
    <row r="5094" spans="1:5" x14ac:dyDescent="0.3">
      <c r="A5094" s="24">
        <v>42947.875</v>
      </c>
      <c r="B5094" s="25">
        <v>1.2754816082355758E-4</v>
      </c>
      <c r="C5094" s="26">
        <v>50.099999999999994</v>
      </c>
      <c r="D5094" s="26">
        <v>2</v>
      </c>
      <c r="E5094" s="27">
        <f t="shared" si="79"/>
        <v>55.977826629599647</v>
      </c>
    </row>
    <row r="5095" spans="1:5" x14ac:dyDescent="0.3">
      <c r="A5095" s="24">
        <v>42947.916666666664</v>
      </c>
      <c r="B5095" s="25">
        <v>1.1530226528565561E-4</v>
      </c>
      <c r="C5095" s="26">
        <v>50.44</v>
      </c>
      <c r="D5095" s="26">
        <v>2</v>
      </c>
      <c r="E5095" s="27">
        <f t="shared" si="79"/>
        <v>50.946813246434189</v>
      </c>
    </row>
    <row r="5096" spans="1:5" x14ac:dyDescent="0.3">
      <c r="A5096" s="24">
        <v>42947.958333333336</v>
      </c>
      <c r="B5096" s="25">
        <v>1.0140861012657425E-4</v>
      </c>
      <c r="C5096" s="26">
        <v>46.95</v>
      </c>
      <c r="D5096" s="26">
        <v>2</v>
      </c>
      <c r="E5096" s="27">
        <f t="shared" si="79"/>
        <v>41.707535990077709</v>
      </c>
    </row>
    <row r="5097" spans="1:5" x14ac:dyDescent="0.3">
      <c r="A5097" s="24">
        <v>42948</v>
      </c>
      <c r="B5097" s="25">
        <v>9.4168052223854361E-5</v>
      </c>
      <c r="C5097" s="26">
        <v>50.81</v>
      </c>
      <c r="D5097" s="26">
        <v>3</v>
      </c>
      <c r="E5097" s="27">
        <f t="shared" si="79"/>
        <v>41.913785705407797</v>
      </c>
    </row>
    <row r="5098" spans="1:5" x14ac:dyDescent="0.3">
      <c r="A5098" s="24">
        <v>42948.041666666664</v>
      </c>
      <c r="B5098" s="25">
        <v>8.9990878091324923E-5</v>
      </c>
      <c r="C5098" s="26">
        <v>47</v>
      </c>
      <c r="D5098" s="26">
        <v>3</v>
      </c>
      <c r="E5098" s="27">
        <f t="shared" si="79"/>
        <v>37.051044327760302</v>
      </c>
    </row>
    <row r="5099" spans="1:5" x14ac:dyDescent="0.3">
      <c r="A5099" s="24">
        <v>42948.083333333336</v>
      </c>
      <c r="B5099" s="25">
        <v>8.7833866339211833E-5</v>
      </c>
      <c r="C5099" s="26">
        <v>44.01</v>
      </c>
      <c r="D5099" s="26">
        <v>3</v>
      </c>
      <c r="E5099" s="27">
        <f t="shared" si="79"/>
        <v>33.862379688477127</v>
      </c>
    </row>
    <row r="5100" spans="1:5" x14ac:dyDescent="0.3">
      <c r="A5100" s="24">
        <v>42948.125</v>
      </c>
      <c r="B5100" s="25">
        <v>8.693272191226208E-5</v>
      </c>
      <c r="C5100" s="26">
        <v>43.4</v>
      </c>
      <c r="D5100" s="26">
        <v>3</v>
      </c>
      <c r="E5100" s="27">
        <f t="shared" si="79"/>
        <v>33.050429947491445</v>
      </c>
    </row>
    <row r="5101" spans="1:5" x14ac:dyDescent="0.3">
      <c r="A5101" s="24">
        <v>42948.166666666664</v>
      </c>
      <c r="B5101" s="25">
        <v>8.88102221330387E-5</v>
      </c>
      <c r="C5101" s="26">
        <v>43.4</v>
      </c>
      <c r="D5101" s="26">
        <v>3</v>
      </c>
      <c r="E5101" s="27">
        <f t="shared" si="79"/>
        <v>33.764225491427183</v>
      </c>
    </row>
    <row r="5102" spans="1:5" x14ac:dyDescent="0.3">
      <c r="A5102" s="24">
        <v>42948.208333333336</v>
      </c>
      <c r="B5102" s="25">
        <v>9.610447520098475E-5</v>
      </c>
      <c r="C5102" s="26">
        <v>44.97999999999999</v>
      </c>
      <c r="D5102" s="26">
        <v>3</v>
      </c>
      <c r="E5102" s="27">
        <f t="shared" si="79"/>
        <v>37.867546620172966</v>
      </c>
    </row>
    <row r="5103" spans="1:5" x14ac:dyDescent="0.3">
      <c r="A5103" s="24">
        <v>42948.25</v>
      </c>
      <c r="B5103" s="25">
        <v>1.0255488086345551E-4</v>
      </c>
      <c r="C5103" s="26">
        <v>47.73</v>
      </c>
      <c r="D5103" s="26">
        <v>3</v>
      </c>
      <c r="E5103" s="27">
        <f t="shared" si="79"/>
        <v>42.879713501247522</v>
      </c>
    </row>
    <row r="5104" spans="1:5" x14ac:dyDescent="0.3">
      <c r="A5104" s="24">
        <v>42948.291666666664</v>
      </c>
      <c r="B5104" s="25">
        <v>1.2765323331324262E-4</v>
      </c>
      <c r="C5104" s="26">
        <v>48.29</v>
      </c>
      <c r="D5104" s="26">
        <v>3</v>
      </c>
      <c r="E5104" s="27">
        <f t="shared" si="79"/>
        <v>53.999921817461214</v>
      </c>
    </row>
    <row r="5105" spans="1:5" x14ac:dyDescent="0.3">
      <c r="A5105" s="24">
        <v>42948.333333333336</v>
      </c>
      <c r="B5105" s="25">
        <v>1.4709443485014492E-4</v>
      </c>
      <c r="C5105" s="26">
        <v>50.42</v>
      </c>
      <c r="D5105" s="26">
        <v>2</v>
      </c>
      <c r="E5105" s="27">
        <f t="shared" si="79"/>
        <v>64.968552309064123</v>
      </c>
    </row>
    <row r="5106" spans="1:5" x14ac:dyDescent="0.3">
      <c r="A5106" s="24">
        <v>42948.375</v>
      </c>
      <c r="B5106" s="25">
        <v>1.6222528286044007E-4</v>
      </c>
      <c r="C5106" s="26">
        <v>54.09</v>
      </c>
      <c r="D5106" s="26">
        <v>2</v>
      </c>
      <c r="E5106" s="27">
        <f t="shared" si="79"/>
        <v>76.866946217309746</v>
      </c>
    </row>
    <row r="5107" spans="1:5" x14ac:dyDescent="0.3">
      <c r="A5107" s="24">
        <v>42948.416666666664</v>
      </c>
      <c r="B5107" s="25">
        <v>1.6827770103552598E-4</v>
      </c>
      <c r="C5107" s="26">
        <v>54.75</v>
      </c>
      <c r="D5107" s="26">
        <v>1</v>
      </c>
      <c r="E5107" s="27">
        <f t="shared" si="79"/>
        <v>80.707668193648615</v>
      </c>
    </row>
    <row r="5108" spans="1:5" x14ac:dyDescent="0.3">
      <c r="A5108" s="24">
        <v>42948.458333333336</v>
      </c>
      <c r="B5108" s="25">
        <v>1.7217118545358073E-4</v>
      </c>
      <c r="C5108" s="26">
        <v>54.69</v>
      </c>
      <c r="D5108" s="26">
        <v>1</v>
      </c>
      <c r="E5108" s="27">
        <f t="shared" si="79"/>
        <v>82.484529080317458</v>
      </c>
    </row>
    <row r="5109" spans="1:5" x14ac:dyDescent="0.3">
      <c r="A5109" s="24">
        <v>42948.5</v>
      </c>
      <c r="B5109" s="25">
        <v>1.6960334793829959E-4</v>
      </c>
      <c r="C5109" s="26">
        <v>55.44</v>
      </c>
      <c r="D5109" s="26">
        <v>1</v>
      </c>
      <c r="E5109" s="27">
        <f t="shared" si="79"/>
        <v>82.368612180966124</v>
      </c>
    </row>
    <row r="5110" spans="1:5" x14ac:dyDescent="0.3">
      <c r="A5110" s="24">
        <v>42948.541666666664</v>
      </c>
      <c r="B5110" s="25">
        <v>1.5541690579509414E-4</v>
      </c>
      <c r="C5110" s="26">
        <v>55.44</v>
      </c>
      <c r="D5110" s="26">
        <v>1</v>
      </c>
      <c r="E5110" s="27">
        <f t="shared" si="79"/>
        <v>75.478904133772971</v>
      </c>
    </row>
    <row r="5111" spans="1:5" x14ac:dyDescent="0.3">
      <c r="A5111" s="24">
        <v>42948.583333333336</v>
      </c>
      <c r="B5111" s="25">
        <v>1.4555191195750897E-4</v>
      </c>
      <c r="C5111" s="26">
        <v>54.75</v>
      </c>
      <c r="D5111" s="26">
        <v>1</v>
      </c>
      <c r="E5111" s="27">
        <f t="shared" si="79"/>
        <v>69.808152493940881</v>
      </c>
    </row>
    <row r="5112" spans="1:5" x14ac:dyDescent="0.3">
      <c r="A5112" s="24">
        <v>42948.625</v>
      </c>
      <c r="B5112" s="25">
        <v>1.4372343561839599E-4</v>
      </c>
      <c r="C5112" s="26">
        <v>53.8</v>
      </c>
      <c r="D5112" s="26">
        <v>1</v>
      </c>
      <c r="E5112" s="27">
        <f t="shared" si="79"/>
        <v>67.73513052572261</v>
      </c>
    </row>
    <row r="5113" spans="1:5" x14ac:dyDescent="0.3">
      <c r="A5113" s="24">
        <v>42948.666666666664</v>
      </c>
      <c r="B5113" s="25">
        <v>1.4674130170059781E-4</v>
      </c>
      <c r="C5113" s="26">
        <v>53</v>
      </c>
      <c r="D5113" s="26">
        <v>2</v>
      </c>
      <c r="E5113" s="27">
        <f t="shared" si="79"/>
        <v>68.129051553553552</v>
      </c>
    </row>
    <row r="5114" spans="1:5" x14ac:dyDescent="0.3">
      <c r="A5114" s="24">
        <v>42948.708333333336</v>
      </c>
      <c r="B5114" s="25">
        <v>1.4527129578386904E-4</v>
      </c>
      <c r="C5114" s="26">
        <v>52.490000000000009</v>
      </c>
      <c r="D5114" s="26">
        <v>2</v>
      </c>
      <c r="E5114" s="27">
        <f t="shared" si="79"/>
        <v>66.797543165490708</v>
      </c>
    </row>
    <row r="5115" spans="1:5" x14ac:dyDescent="0.3">
      <c r="A5115" s="24">
        <v>42948.75</v>
      </c>
      <c r="B5115" s="25">
        <v>1.4142090934023558E-4</v>
      </c>
      <c r="C5115" s="26">
        <v>51.06</v>
      </c>
      <c r="D5115" s="26">
        <v>2</v>
      </c>
      <c r="E5115" s="27">
        <f t="shared" si="79"/>
        <v>63.255536286792875</v>
      </c>
    </row>
    <row r="5116" spans="1:5" x14ac:dyDescent="0.3">
      <c r="A5116" s="24">
        <v>42948.791666666664</v>
      </c>
      <c r="B5116" s="25">
        <v>1.3597762983923216E-4</v>
      </c>
      <c r="C5116" s="26">
        <v>50</v>
      </c>
      <c r="D5116" s="26">
        <v>2</v>
      </c>
      <c r="E5116" s="27">
        <f t="shared" si="79"/>
        <v>59.558201869583691</v>
      </c>
    </row>
    <row r="5117" spans="1:5" x14ac:dyDescent="0.3">
      <c r="A5117" s="24">
        <v>42948.833333333336</v>
      </c>
      <c r="B5117" s="25">
        <v>1.3569279989638389E-4</v>
      </c>
      <c r="C5117" s="26">
        <v>50.099999999999994</v>
      </c>
      <c r="D5117" s="26">
        <v>2</v>
      </c>
      <c r="E5117" s="27">
        <f t="shared" si="79"/>
        <v>59.552313247325372</v>
      </c>
    </row>
    <row r="5118" spans="1:5" x14ac:dyDescent="0.3">
      <c r="A5118" s="24">
        <v>42948.875</v>
      </c>
      <c r="B5118" s="25">
        <v>1.253340163778181E-4</v>
      </c>
      <c r="C5118" s="26">
        <v>51.760000000000005</v>
      </c>
      <c r="D5118" s="26">
        <v>2</v>
      </c>
      <c r="E5118" s="27">
        <f t="shared" si="79"/>
        <v>56.828648904390988</v>
      </c>
    </row>
    <row r="5119" spans="1:5" x14ac:dyDescent="0.3">
      <c r="A5119" s="24">
        <v>42948.916666666664</v>
      </c>
      <c r="B5119" s="25">
        <v>1.1320322521865147E-4</v>
      </c>
      <c r="C5119" s="26">
        <v>51.210000000000008</v>
      </c>
      <c r="D5119" s="26">
        <v>2</v>
      </c>
      <c r="E5119" s="27">
        <f t="shared" si="79"/>
        <v>50.782921551796974</v>
      </c>
    </row>
    <row r="5120" spans="1:5" x14ac:dyDescent="0.3">
      <c r="A5120" s="24">
        <v>42948.958333333336</v>
      </c>
      <c r="B5120" s="25">
        <v>1.0140861012657425E-4</v>
      </c>
      <c r="C5120" s="26">
        <v>50</v>
      </c>
      <c r="D5120" s="26">
        <v>2</v>
      </c>
      <c r="E5120" s="27">
        <f t="shared" si="79"/>
        <v>44.416971235439519</v>
      </c>
    </row>
    <row r="5121" spans="1:5" x14ac:dyDescent="0.3">
      <c r="A5121" s="24">
        <v>42949</v>
      </c>
      <c r="B5121" s="25">
        <v>9.4168052223854361E-5</v>
      </c>
      <c r="C5121" s="26">
        <v>52.5</v>
      </c>
      <c r="D5121" s="26">
        <v>3</v>
      </c>
      <c r="E5121" s="27">
        <f t="shared" si="79"/>
        <v>43.307887217750618</v>
      </c>
    </row>
    <row r="5122" spans="1:5" x14ac:dyDescent="0.3">
      <c r="A5122" s="24">
        <v>42949.041666666664</v>
      </c>
      <c r="B5122" s="25">
        <v>8.9990878091324923E-5</v>
      </c>
      <c r="C5122" s="26">
        <v>51.1</v>
      </c>
      <c r="D5122" s="26">
        <v>3</v>
      </c>
      <c r="E5122" s="27">
        <f t="shared" si="79"/>
        <v>40.283156705288327</v>
      </c>
    </row>
    <row r="5123" spans="1:5" x14ac:dyDescent="0.3">
      <c r="A5123" s="24">
        <v>42949.083333333336</v>
      </c>
      <c r="B5123" s="25">
        <v>8.7833866339211833E-5</v>
      </c>
      <c r="C5123" s="26">
        <v>49.71</v>
      </c>
      <c r="D5123" s="26">
        <v>3</v>
      </c>
      <c r="E5123" s="27">
        <f t="shared" si="79"/>
        <v>38.248100302526652</v>
      </c>
    </row>
    <row r="5124" spans="1:5" x14ac:dyDescent="0.3">
      <c r="A5124" s="24">
        <v>42949.125</v>
      </c>
      <c r="B5124" s="25">
        <v>8.693272191226208E-5</v>
      </c>
      <c r="C5124" s="26">
        <v>48.02</v>
      </c>
      <c r="D5124" s="26">
        <v>3</v>
      </c>
      <c r="E5124" s="27">
        <f t="shared" si="79"/>
        <v>36.568701522546988</v>
      </c>
    </row>
    <row r="5125" spans="1:5" x14ac:dyDescent="0.3">
      <c r="A5125" s="24">
        <v>42949.166666666664</v>
      </c>
      <c r="B5125" s="25">
        <v>8.88102221330387E-5</v>
      </c>
      <c r="C5125" s="26">
        <v>46.25</v>
      </c>
      <c r="D5125" s="26">
        <v>3</v>
      </c>
      <c r="E5125" s="27">
        <f t="shared" si="79"/>
        <v>35.981461497200634</v>
      </c>
    </row>
    <row r="5126" spans="1:5" x14ac:dyDescent="0.3">
      <c r="A5126" s="24">
        <v>42949.208333333336</v>
      </c>
      <c r="B5126" s="25">
        <v>9.610447520098475E-5</v>
      </c>
      <c r="C5126" s="26">
        <v>48.02</v>
      </c>
      <c r="D5126" s="26">
        <v>3</v>
      </c>
      <c r="E5126" s="27">
        <f t="shared" si="79"/>
        <v>40.426847236565287</v>
      </c>
    </row>
    <row r="5127" spans="1:5" x14ac:dyDescent="0.3">
      <c r="A5127" s="24">
        <v>42949.25</v>
      </c>
      <c r="B5127" s="25">
        <v>1.0255488086345551E-4</v>
      </c>
      <c r="C5127" s="26">
        <v>50.42</v>
      </c>
      <c r="D5127" s="26">
        <v>3</v>
      </c>
      <c r="E5127" s="27">
        <f t="shared" si="79"/>
        <v>45.296357735866337</v>
      </c>
    </row>
    <row r="5128" spans="1:5" x14ac:dyDescent="0.3">
      <c r="A5128" s="24">
        <v>42949.291666666664</v>
      </c>
      <c r="B5128" s="25">
        <v>1.2765323331324262E-4</v>
      </c>
      <c r="C5128" s="26">
        <v>50.9</v>
      </c>
      <c r="D5128" s="26">
        <v>3</v>
      </c>
      <c r="E5128" s="27">
        <f t="shared" si="79"/>
        <v>56.918534282641872</v>
      </c>
    </row>
    <row r="5129" spans="1:5" x14ac:dyDescent="0.3">
      <c r="A5129" s="24">
        <v>42949.333333333336</v>
      </c>
      <c r="B5129" s="25">
        <v>1.4709443485014492E-4</v>
      </c>
      <c r="C5129" s="26">
        <v>52.7</v>
      </c>
      <c r="D5129" s="26">
        <v>2</v>
      </c>
      <c r="E5129" s="27">
        <f t="shared" si="79"/>
        <v>67.906440037439111</v>
      </c>
    </row>
    <row r="5130" spans="1:5" x14ac:dyDescent="0.3">
      <c r="A5130" s="24">
        <v>42949.375</v>
      </c>
      <c r="B5130" s="25">
        <v>1.6222528286044007E-4</v>
      </c>
      <c r="C5130" s="26">
        <v>53.269999999999996</v>
      </c>
      <c r="D5130" s="26">
        <v>2</v>
      </c>
      <c r="E5130" s="27">
        <f t="shared" ref="E5130:E5193" si="80">C5130*B5130*8760</f>
        <v>75.701649565466624</v>
      </c>
    </row>
    <row r="5131" spans="1:5" x14ac:dyDescent="0.3">
      <c r="A5131" s="24">
        <v>42949.416666666664</v>
      </c>
      <c r="B5131" s="25">
        <v>1.6827770103552598E-4</v>
      </c>
      <c r="C5131" s="26">
        <v>52.99</v>
      </c>
      <c r="D5131" s="26">
        <v>1</v>
      </c>
      <c r="E5131" s="27">
        <f t="shared" si="80"/>
        <v>78.113229910163284</v>
      </c>
    </row>
    <row r="5132" spans="1:5" x14ac:dyDescent="0.3">
      <c r="A5132" s="24">
        <v>42949.458333333336</v>
      </c>
      <c r="B5132" s="25">
        <v>1.7217118545358073E-4</v>
      </c>
      <c r="C5132" s="26">
        <v>52.7</v>
      </c>
      <c r="D5132" s="26">
        <v>1</v>
      </c>
      <c r="E5132" s="27">
        <f t="shared" si="80"/>
        <v>79.483172107016458</v>
      </c>
    </row>
    <row r="5133" spans="1:5" x14ac:dyDescent="0.3">
      <c r="A5133" s="24">
        <v>42949.5</v>
      </c>
      <c r="B5133" s="25">
        <v>1.6960334793829959E-4</v>
      </c>
      <c r="C5133" s="26">
        <v>53.84</v>
      </c>
      <c r="D5133" s="26">
        <v>1</v>
      </c>
      <c r="E5133" s="27">
        <f t="shared" si="80"/>
        <v>79.991451656262925</v>
      </c>
    </row>
    <row r="5134" spans="1:5" x14ac:dyDescent="0.3">
      <c r="A5134" s="24">
        <v>42949.541666666664</v>
      </c>
      <c r="B5134" s="25">
        <v>1.5541690579509414E-4</v>
      </c>
      <c r="C5134" s="26">
        <v>53.16</v>
      </c>
      <c r="D5134" s="26">
        <v>1</v>
      </c>
      <c r="E5134" s="27">
        <f t="shared" si="80"/>
        <v>72.374793357708697</v>
      </c>
    </row>
    <row r="5135" spans="1:5" x14ac:dyDescent="0.3">
      <c r="A5135" s="24">
        <v>42949.583333333336</v>
      </c>
      <c r="B5135" s="25">
        <v>1.4555191195750897E-4</v>
      </c>
      <c r="C5135" s="26">
        <v>51.929999999999993</v>
      </c>
      <c r="D5135" s="26">
        <v>1</v>
      </c>
      <c r="E5135" s="27">
        <f t="shared" si="80"/>
        <v>66.21255450247213</v>
      </c>
    </row>
    <row r="5136" spans="1:5" x14ac:dyDescent="0.3">
      <c r="A5136" s="24">
        <v>42949.625</v>
      </c>
      <c r="B5136" s="25">
        <v>1.4372343561839599E-4</v>
      </c>
      <c r="C5136" s="26">
        <v>51.760000000000005</v>
      </c>
      <c r="D5136" s="26">
        <v>1</v>
      </c>
      <c r="E5136" s="27">
        <f t="shared" si="80"/>
        <v>65.166735241847633</v>
      </c>
    </row>
    <row r="5137" spans="1:5" x14ac:dyDescent="0.3">
      <c r="A5137" s="24">
        <v>42949.666666666664</v>
      </c>
      <c r="B5137" s="25">
        <v>1.4674130170059781E-4</v>
      </c>
      <c r="C5137" s="26">
        <v>51.760000000000005</v>
      </c>
      <c r="D5137" s="26">
        <v>2</v>
      </c>
      <c r="E5137" s="27">
        <f t="shared" si="80"/>
        <v>66.535088837960984</v>
      </c>
    </row>
    <row r="5138" spans="1:5" x14ac:dyDescent="0.3">
      <c r="A5138" s="24">
        <v>42949.708333333336</v>
      </c>
      <c r="B5138" s="25">
        <v>1.4527129578386904E-4</v>
      </c>
      <c r="C5138" s="26">
        <v>51.61</v>
      </c>
      <c r="D5138" s="26">
        <v>2</v>
      </c>
      <c r="E5138" s="27">
        <f t="shared" si="80"/>
        <v>65.677675800552009</v>
      </c>
    </row>
    <row r="5139" spans="1:5" x14ac:dyDescent="0.3">
      <c r="A5139" s="24">
        <v>42949.75</v>
      </c>
      <c r="B5139" s="25">
        <v>1.4142090934023558E-4</v>
      </c>
      <c r="C5139" s="26">
        <v>51.61</v>
      </c>
      <c r="D5139" s="26">
        <v>2</v>
      </c>
      <c r="E5139" s="27">
        <f t="shared" si="80"/>
        <v>63.936902227994132</v>
      </c>
    </row>
    <row r="5140" spans="1:5" x14ac:dyDescent="0.3">
      <c r="A5140" s="24">
        <v>42949.791666666664</v>
      </c>
      <c r="B5140" s="25">
        <v>1.3597762983923216E-4</v>
      </c>
      <c r="C5140" s="26">
        <v>50.5</v>
      </c>
      <c r="D5140" s="26">
        <v>2</v>
      </c>
      <c r="E5140" s="27">
        <f t="shared" si="80"/>
        <v>60.153783888279527</v>
      </c>
    </row>
    <row r="5141" spans="1:5" x14ac:dyDescent="0.3">
      <c r="A5141" s="24">
        <v>42949.833333333336</v>
      </c>
      <c r="B5141" s="25">
        <v>1.3569279989638389E-4</v>
      </c>
      <c r="C5141" s="26">
        <v>51.61</v>
      </c>
      <c r="D5141" s="26">
        <v>2</v>
      </c>
      <c r="E5141" s="27">
        <f t="shared" si="80"/>
        <v>61.34720332723478</v>
      </c>
    </row>
    <row r="5142" spans="1:5" x14ac:dyDescent="0.3">
      <c r="A5142" s="24">
        <v>42949.875</v>
      </c>
      <c r="B5142" s="25">
        <v>1.253340163778181E-4</v>
      </c>
      <c r="C5142" s="26">
        <v>53.53</v>
      </c>
      <c r="D5142" s="26">
        <v>2</v>
      </c>
      <c r="E5142" s="27">
        <f t="shared" si="80"/>
        <v>58.771977895132324</v>
      </c>
    </row>
    <row r="5143" spans="1:5" x14ac:dyDescent="0.3">
      <c r="A5143" s="24">
        <v>42949.916666666664</v>
      </c>
      <c r="B5143" s="25">
        <v>1.1320322521865147E-4</v>
      </c>
      <c r="C5143" s="26">
        <v>51.760000000000005</v>
      </c>
      <c r="D5143" s="26">
        <v>2</v>
      </c>
      <c r="E5143" s="27">
        <f t="shared" si="80"/>
        <v>51.328334690900434</v>
      </c>
    </row>
    <row r="5144" spans="1:5" x14ac:dyDescent="0.3">
      <c r="A5144" s="24">
        <v>42949.958333333336</v>
      </c>
      <c r="B5144" s="25">
        <v>1.0351669535910634E-4</v>
      </c>
      <c r="C5144" s="26">
        <v>49.75</v>
      </c>
      <c r="D5144" s="26">
        <v>2</v>
      </c>
      <c r="E5144" s="27">
        <f t="shared" si="80"/>
        <v>45.113611004452139</v>
      </c>
    </row>
    <row r="5145" spans="1:5" x14ac:dyDescent="0.3">
      <c r="A5145" s="24">
        <v>42950</v>
      </c>
      <c r="B5145" s="25">
        <v>9.5665874949740751E-5</v>
      </c>
      <c r="C5145" s="26">
        <v>53.03</v>
      </c>
      <c r="D5145" s="26">
        <v>3</v>
      </c>
      <c r="E5145" s="27">
        <f t="shared" si="80"/>
        <v>44.440893413602424</v>
      </c>
    </row>
    <row r="5146" spans="1:5" x14ac:dyDescent="0.3">
      <c r="A5146" s="24">
        <v>42950.041666666664</v>
      </c>
      <c r="B5146" s="25">
        <v>9.129671558533872E-5</v>
      </c>
      <c r="C5146" s="26">
        <v>49.489999999999995</v>
      </c>
      <c r="D5146" s="26">
        <v>3</v>
      </c>
      <c r="E5146" s="27">
        <f t="shared" si="80"/>
        <v>39.580084219829295</v>
      </c>
    </row>
    <row r="5147" spans="1:5" x14ac:dyDescent="0.3">
      <c r="A5147" s="24">
        <v>42950.083333333336</v>
      </c>
      <c r="B5147" s="25">
        <v>8.8852073277137039E-5</v>
      </c>
      <c r="C5147" s="26">
        <v>46.53</v>
      </c>
      <c r="D5147" s="26">
        <v>3</v>
      </c>
      <c r="E5147" s="27">
        <f t="shared" si="80"/>
        <v>36.216353853566233</v>
      </c>
    </row>
    <row r="5148" spans="1:5" x14ac:dyDescent="0.3">
      <c r="A5148" s="24">
        <v>42950.125</v>
      </c>
      <c r="B5148" s="25">
        <v>8.807004402741232E-5</v>
      </c>
      <c r="C5148" s="26">
        <v>43.75</v>
      </c>
      <c r="D5148" s="26">
        <v>3</v>
      </c>
      <c r="E5148" s="27">
        <f t="shared" si="80"/>
        <v>33.752844373505773</v>
      </c>
    </row>
    <row r="5149" spans="1:5" x14ac:dyDescent="0.3">
      <c r="A5149" s="24">
        <v>42950.166666666664</v>
      </c>
      <c r="B5149" s="25">
        <v>8.980673647862666E-5</v>
      </c>
      <c r="C5149" s="26">
        <v>43.16</v>
      </c>
      <c r="D5149" s="26">
        <v>3</v>
      </c>
      <c r="E5149" s="27">
        <f t="shared" si="80"/>
        <v>33.954274618617532</v>
      </c>
    </row>
    <row r="5150" spans="1:5" x14ac:dyDescent="0.3">
      <c r="A5150" s="24">
        <v>42950.208333333336</v>
      </c>
      <c r="B5150" s="25">
        <v>9.7251186140322903E-5</v>
      </c>
      <c r="C5150" s="26">
        <v>45.27</v>
      </c>
      <c r="D5150" s="26">
        <v>3</v>
      </c>
      <c r="E5150" s="27">
        <f t="shared" si="80"/>
        <v>38.566436081974381</v>
      </c>
    </row>
    <row r="5151" spans="1:5" x14ac:dyDescent="0.3">
      <c r="A5151" s="24">
        <v>42950.25</v>
      </c>
      <c r="B5151" s="25">
        <v>1.0345669412070954E-4</v>
      </c>
      <c r="C5151" s="26">
        <v>47.77</v>
      </c>
      <c r="D5151" s="26">
        <v>3</v>
      </c>
      <c r="E5151" s="27">
        <f t="shared" si="80"/>
        <v>43.293026196561541</v>
      </c>
    </row>
    <row r="5152" spans="1:5" x14ac:dyDescent="0.3">
      <c r="A5152" s="24">
        <v>42950.291666666664</v>
      </c>
      <c r="B5152" s="25">
        <v>1.278642016422328E-4</v>
      </c>
      <c r="C5152" s="26">
        <v>50.17</v>
      </c>
      <c r="D5152" s="26">
        <v>3</v>
      </c>
      <c r="E5152" s="27">
        <f t="shared" si="80"/>
        <v>56.19493568838358</v>
      </c>
    </row>
    <row r="5153" spans="1:5" x14ac:dyDescent="0.3">
      <c r="A5153" s="24">
        <v>42950.333333333336</v>
      </c>
      <c r="B5153" s="25">
        <v>1.4735371633738321E-4</v>
      </c>
      <c r="C5153" s="26">
        <v>52.69</v>
      </c>
      <c r="D5153" s="26">
        <v>2</v>
      </c>
      <c r="E5153" s="27">
        <f t="shared" si="80"/>
        <v>68.013229669034473</v>
      </c>
    </row>
    <row r="5154" spans="1:5" x14ac:dyDescent="0.3">
      <c r="A5154" s="24">
        <v>42950.375</v>
      </c>
      <c r="B5154" s="25">
        <v>1.6264155091533374E-4</v>
      </c>
      <c r="C5154" s="26">
        <v>53.849999999999994</v>
      </c>
      <c r="D5154" s="26">
        <v>2</v>
      </c>
      <c r="E5154" s="27">
        <f t="shared" si="80"/>
        <v>76.722248247086725</v>
      </c>
    </row>
    <row r="5155" spans="1:5" x14ac:dyDescent="0.3">
      <c r="A5155" s="24">
        <v>42950.416666666664</v>
      </c>
      <c r="B5155" s="25">
        <v>1.6878247802024518E-4</v>
      </c>
      <c r="C5155" s="26">
        <v>53.849999999999994</v>
      </c>
      <c r="D5155" s="26">
        <v>1</v>
      </c>
      <c r="E5155" s="27">
        <f t="shared" si="80"/>
        <v>79.619083226578169</v>
      </c>
    </row>
    <row r="5156" spans="1:5" x14ac:dyDescent="0.3">
      <c r="A5156" s="24">
        <v>42950.458333333336</v>
      </c>
      <c r="B5156" s="25">
        <v>1.7247999466175556E-4</v>
      </c>
      <c r="C5156" s="26">
        <v>53.8</v>
      </c>
      <c r="D5156" s="26">
        <v>1</v>
      </c>
      <c r="E5156" s="27">
        <f t="shared" si="80"/>
        <v>81.287751724149459</v>
      </c>
    </row>
    <row r="5157" spans="1:5" x14ac:dyDescent="0.3">
      <c r="A5157" s="24">
        <v>42950.5</v>
      </c>
      <c r="B5157" s="25">
        <v>1.6959501776538222E-4</v>
      </c>
      <c r="C5157" s="26">
        <v>54.519999999999996</v>
      </c>
      <c r="D5157" s="26">
        <v>1</v>
      </c>
      <c r="E5157" s="27">
        <f t="shared" si="80"/>
        <v>80.997766428661265</v>
      </c>
    </row>
    <row r="5158" spans="1:5" x14ac:dyDescent="0.3">
      <c r="A5158" s="24">
        <v>42950.541666666664</v>
      </c>
      <c r="B5158" s="25">
        <v>1.5451618082366943E-4</v>
      </c>
      <c r="C5158" s="26">
        <v>54.75</v>
      </c>
      <c r="D5158" s="26">
        <v>1</v>
      </c>
      <c r="E5158" s="27">
        <f t="shared" si="80"/>
        <v>74.10750548484009</v>
      </c>
    </row>
    <row r="5159" spans="1:5" x14ac:dyDescent="0.3">
      <c r="A5159" s="24">
        <v>42950.583333333336</v>
      </c>
      <c r="B5159" s="25">
        <v>1.4323895433457964E-4</v>
      </c>
      <c r="C5159" s="26">
        <v>54.64</v>
      </c>
      <c r="D5159" s="26">
        <v>1</v>
      </c>
      <c r="E5159" s="27">
        <f t="shared" si="80"/>
        <v>68.560809832010932</v>
      </c>
    </row>
    <row r="5160" spans="1:5" x14ac:dyDescent="0.3">
      <c r="A5160" s="24">
        <v>42950.625</v>
      </c>
      <c r="B5160" s="25">
        <v>1.4000838893211601E-4</v>
      </c>
      <c r="C5160" s="26">
        <v>53.849999999999994</v>
      </c>
      <c r="D5160" s="26">
        <v>1</v>
      </c>
      <c r="E5160" s="27">
        <f t="shared" si="80"/>
        <v>66.045597277391352</v>
      </c>
    </row>
    <row r="5161" spans="1:5" x14ac:dyDescent="0.3">
      <c r="A5161" s="24">
        <v>42950.666666666664</v>
      </c>
      <c r="B5161" s="25">
        <v>1.4239893639103363E-4</v>
      </c>
      <c r="C5161" s="26">
        <v>53.95</v>
      </c>
      <c r="D5161" s="26">
        <v>2</v>
      </c>
      <c r="E5161" s="27">
        <f t="shared" si="80"/>
        <v>67.298022136275279</v>
      </c>
    </row>
    <row r="5162" spans="1:5" x14ac:dyDescent="0.3">
      <c r="A5162" s="24">
        <v>42950.708333333336</v>
      </c>
      <c r="B5162" s="25">
        <v>1.4180683401018526E-4</v>
      </c>
      <c r="C5162" s="26">
        <v>53.81</v>
      </c>
      <c r="D5162" s="26">
        <v>2</v>
      </c>
      <c r="E5162" s="27">
        <f t="shared" si="80"/>
        <v>66.844281465651491</v>
      </c>
    </row>
    <row r="5163" spans="1:5" x14ac:dyDescent="0.3">
      <c r="A5163" s="24">
        <v>42950.75</v>
      </c>
      <c r="B5163" s="25">
        <v>1.3943885613506437E-4</v>
      </c>
      <c r="C5163" s="26">
        <v>52.89</v>
      </c>
      <c r="D5163" s="26">
        <v>2</v>
      </c>
      <c r="E5163" s="27">
        <f t="shared" si="80"/>
        <v>64.604308844615943</v>
      </c>
    </row>
    <row r="5164" spans="1:5" x14ac:dyDescent="0.3">
      <c r="A5164" s="24">
        <v>42950.791666666664</v>
      </c>
      <c r="B5164" s="25">
        <v>1.3579102131901447E-4</v>
      </c>
      <c r="C5164" s="26">
        <v>51.760000000000005</v>
      </c>
      <c r="D5164" s="26">
        <v>2</v>
      </c>
      <c r="E5164" s="27">
        <f t="shared" si="80"/>
        <v>61.570038988016378</v>
      </c>
    </row>
    <row r="5165" spans="1:5" x14ac:dyDescent="0.3">
      <c r="A5165" s="24">
        <v>42950.833333333336</v>
      </c>
      <c r="B5165" s="25">
        <v>1.371684260824891E-4</v>
      </c>
      <c r="C5165" s="26">
        <v>52.72</v>
      </c>
      <c r="D5165" s="26">
        <v>2</v>
      </c>
      <c r="E5165" s="27">
        <f t="shared" si="80"/>
        <v>63.348110146082909</v>
      </c>
    </row>
    <row r="5166" spans="1:5" x14ac:dyDescent="0.3">
      <c r="A5166" s="24">
        <v>42950.875</v>
      </c>
      <c r="B5166" s="25">
        <v>1.2844712248565951E-4</v>
      </c>
      <c r="C5166" s="26">
        <v>53.81</v>
      </c>
      <c r="D5166" s="26">
        <v>2</v>
      </c>
      <c r="E5166" s="27">
        <f t="shared" si="80"/>
        <v>60.546839429951248</v>
      </c>
    </row>
    <row r="5167" spans="1:5" x14ac:dyDescent="0.3">
      <c r="A5167" s="24">
        <v>42950.916666666664</v>
      </c>
      <c r="B5167" s="25">
        <v>1.1753574164119701E-4</v>
      </c>
      <c r="C5167" s="26">
        <v>53</v>
      </c>
      <c r="D5167" s="26">
        <v>2</v>
      </c>
      <c r="E5167" s="27">
        <f t="shared" si="80"/>
        <v>54.569494129174949</v>
      </c>
    </row>
    <row r="5168" spans="1:5" x14ac:dyDescent="0.3">
      <c r="A5168" s="24">
        <v>42950.958333333336</v>
      </c>
      <c r="B5168" s="25">
        <v>1.0649689291367043E-4</v>
      </c>
      <c r="C5168" s="26">
        <v>51.06</v>
      </c>
      <c r="D5168" s="26">
        <v>2</v>
      </c>
      <c r="E5168" s="27">
        <f t="shared" si="80"/>
        <v>47.634526645026831</v>
      </c>
    </row>
    <row r="5169" spans="1:5" x14ac:dyDescent="0.3">
      <c r="A5169" s="24">
        <v>42951</v>
      </c>
      <c r="B5169" s="25">
        <v>9.7271226272292581E-5</v>
      </c>
      <c r="C5169" s="26">
        <v>50.42</v>
      </c>
      <c r="D5169" s="26">
        <v>3</v>
      </c>
      <c r="E5169" s="27">
        <f t="shared" si="80"/>
        <v>42.96267740296517</v>
      </c>
    </row>
    <row r="5170" spans="1:5" x14ac:dyDescent="0.3">
      <c r="A5170" s="24">
        <v>42951.041666666664</v>
      </c>
      <c r="B5170" s="25">
        <v>9.1941054780094489E-5</v>
      </c>
      <c r="C5170" s="26">
        <v>48.269999999999996</v>
      </c>
      <c r="D5170" s="26">
        <v>3</v>
      </c>
      <c r="E5170" s="27">
        <f t="shared" si="80"/>
        <v>38.876833696700004</v>
      </c>
    </row>
    <row r="5171" spans="1:5" x14ac:dyDescent="0.3">
      <c r="A5171" s="24">
        <v>42951.083333333336</v>
      </c>
      <c r="B5171" s="25">
        <v>8.9172478942667257E-5</v>
      </c>
      <c r="C5171" s="26">
        <v>45.679999999999993</v>
      </c>
      <c r="D5171" s="26">
        <v>3</v>
      </c>
      <c r="E5171" s="27">
        <f t="shared" si="80"/>
        <v>35.68297382176511</v>
      </c>
    </row>
    <row r="5172" spans="1:5" x14ac:dyDescent="0.3">
      <c r="A5172" s="24">
        <v>42951.125</v>
      </c>
      <c r="B5172" s="25">
        <v>8.7699224541176968E-5</v>
      </c>
      <c r="C5172" s="26">
        <v>43.95</v>
      </c>
      <c r="D5172" s="26">
        <v>3</v>
      </c>
      <c r="E5172" s="27">
        <f t="shared" si="80"/>
        <v>33.764376846802215</v>
      </c>
    </row>
    <row r="5173" spans="1:5" x14ac:dyDescent="0.3">
      <c r="A5173" s="24">
        <v>42951.166666666664</v>
      </c>
      <c r="B5173" s="25">
        <v>8.8461485383045408E-5</v>
      </c>
      <c r="C5173" s="26">
        <v>43.16</v>
      </c>
      <c r="D5173" s="26">
        <v>3</v>
      </c>
      <c r="E5173" s="27">
        <f t="shared" si="80"/>
        <v>33.445659931998421</v>
      </c>
    </row>
    <row r="5174" spans="1:5" x14ac:dyDescent="0.3">
      <c r="A5174" s="24">
        <v>42951.208333333336</v>
      </c>
      <c r="B5174" s="25">
        <v>9.1063149168621783E-5</v>
      </c>
      <c r="C5174" s="26">
        <v>43.4</v>
      </c>
      <c r="D5174" s="26">
        <v>3</v>
      </c>
      <c r="E5174" s="27">
        <f t="shared" si="80"/>
        <v>34.620752303523304</v>
      </c>
    </row>
    <row r="5175" spans="1:5" x14ac:dyDescent="0.3">
      <c r="A5175" s="24">
        <v>42951.25</v>
      </c>
      <c r="B5175" s="25">
        <v>8.6545217377941702E-5</v>
      </c>
      <c r="C5175" s="26">
        <v>46.89</v>
      </c>
      <c r="D5175" s="26">
        <v>3</v>
      </c>
      <c r="E5175" s="27">
        <f t="shared" si="80"/>
        <v>35.549001927380779</v>
      </c>
    </row>
    <row r="5176" spans="1:5" x14ac:dyDescent="0.3">
      <c r="A5176" s="24">
        <v>42951.291666666664</v>
      </c>
      <c r="B5176" s="25">
        <v>9.3297676419496286E-5</v>
      </c>
      <c r="C5176" s="26">
        <v>49.06</v>
      </c>
      <c r="D5176" s="26">
        <v>3</v>
      </c>
      <c r="E5176" s="27">
        <f t="shared" si="80"/>
        <v>40.096131885030672</v>
      </c>
    </row>
    <row r="5177" spans="1:5" x14ac:dyDescent="0.3">
      <c r="A5177" s="24">
        <v>42951.333333333336</v>
      </c>
      <c r="B5177" s="25">
        <v>1.0788414792725791E-4</v>
      </c>
      <c r="C5177" s="26">
        <v>50.069999999999993</v>
      </c>
      <c r="D5177" s="26">
        <v>2</v>
      </c>
      <c r="E5177" s="27">
        <f t="shared" si="80"/>
        <v>47.319411351647958</v>
      </c>
    </row>
    <row r="5178" spans="1:5" x14ac:dyDescent="0.3">
      <c r="A5178" s="24">
        <v>42951.375</v>
      </c>
      <c r="B5178" s="25">
        <v>1.2286184736028823E-4</v>
      </c>
      <c r="C5178" s="26">
        <v>52.89</v>
      </c>
      <c r="D5178" s="26">
        <v>2</v>
      </c>
      <c r="E5178" s="27">
        <f t="shared" si="80"/>
        <v>56.923908816318246</v>
      </c>
    </row>
    <row r="5179" spans="1:5" x14ac:dyDescent="0.3">
      <c r="A5179" s="24">
        <v>42951.416666666664</v>
      </c>
      <c r="B5179" s="25">
        <v>1.2854378218271455E-4</v>
      </c>
      <c r="C5179" s="26">
        <v>52.9</v>
      </c>
      <c r="D5179" s="26">
        <v>1</v>
      </c>
      <c r="E5179" s="27">
        <f t="shared" si="80"/>
        <v>59.567702838598649</v>
      </c>
    </row>
    <row r="5180" spans="1:5" x14ac:dyDescent="0.3">
      <c r="A5180" s="24">
        <v>42951.458333333336</v>
      </c>
      <c r="B5180" s="25">
        <v>1.3215443752061086E-4</v>
      </c>
      <c r="C5180" s="26">
        <v>53.69</v>
      </c>
      <c r="D5180" s="26">
        <v>1</v>
      </c>
      <c r="E5180" s="27">
        <f t="shared" si="80"/>
        <v>62.155456534218786</v>
      </c>
    </row>
    <row r="5181" spans="1:5" x14ac:dyDescent="0.3">
      <c r="A5181" s="24">
        <v>42951.5</v>
      </c>
      <c r="B5181" s="25">
        <v>1.3159566107324872E-4</v>
      </c>
      <c r="C5181" s="26">
        <v>54.28</v>
      </c>
      <c r="D5181" s="26">
        <v>1</v>
      </c>
      <c r="E5181" s="27">
        <f t="shared" si="80"/>
        <v>62.572789351570037</v>
      </c>
    </row>
    <row r="5182" spans="1:5" x14ac:dyDescent="0.3">
      <c r="A5182" s="24">
        <v>42951.541666666664</v>
      </c>
      <c r="B5182" s="25">
        <v>1.2355031076617865E-4</v>
      </c>
      <c r="C5182" s="26">
        <v>54.870000000000005</v>
      </c>
      <c r="D5182" s="26">
        <v>1</v>
      </c>
      <c r="E5182" s="27">
        <f t="shared" si="80"/>
        <v>59.385840633244349</v>
      </c>
    </row>
    <row r="5183" spans="1:5" x14ac:dyDescent="0.3">
      <c r="A5183" s="24">
        <v>42951.583333333336</v>
      </c>
      <c r="B5183" s="25">
        <v>1.1914684340423235E-4</v>
      </c>
      <c r="C5183" s="26">
        <v>54.69</v>
      </c>
      <c r="D5183" s="26">
        <v>1</v>
      </c>
      <c r="E5183" s="27">
        <f t="shared" si="80"/>
        <v>57.081393984210607</v>
      </c>
    </row>
    <row r="5184" spans="1:5" x14ac:dyDescent="0.3">
      <c r="A5184" s="24">
        <v>42951.625</v>
      </c>
      <c r="B5184" s="25">
        <v>1.1631219425986025E-4</v>
      </c>
      <c r="C5184" s="26">
        <v>53.849999999999994</v>
      </c>
      <c r="D5184" s="26">
        <v>1</v>
      </c>
      <c r="E5184" s="27">
        <f t="shared" si="80"/>
        <v>54.867486149426831</v>
      </c>
    </row>
    <row r="5185" spans="1:5" x14ac:dyDescent="0.3">
      <c r="A5185" s="24">
        <v>42951.666666666664</v>
      </c>
      <c r="B5185" s="25">
        <v>1.1689122099868999E-4</v>
      </c>
      <c r="C5185" s="26">
        <v>53.8</v>
      </c>
      <c r="D5185" s="26">
        <v>2</v>
      </c>
      <c r="E5185" s="27">
        <f t="shared" si="80"/>
        <v>55.089429762030605</v>
      </c>
    </row>
    <row r="5186" spans="1:5" x14ac:dyDescent="0.3">
      <c r="A5186" s="24">
        <v>42951.708333333336</v>
      </c>
      <c r="B5186" s="25">
        <v>1.1769471916133858E-4</v>
      </c>
      <c r="C5186" s="26">
        <v>53.11999999999999</v>
      </c>
      <c r="D5186" s="26">
        <v>2</v>
      </c>
      <c r="E5186" s="27">
        <f t="shared" si="80"/>
        <v>54.767024901008668</v>
      </c>
    </row>
    <row r="5187" spans="1:5" x14ac:dyDescent="0.3">
      <c r="A5187" s="24">
        <v>42951.75</v>
      </c>
      <c r="B5187" s="25">
        <v>1.1971570539909232E-4</v>
      </c>
      <c r="C5187" s="26">
        <v>52.2</v>
      </c>
      <c r="D5187" s="26">
        <v>2</v>
      </c>
      <c r="E5187" s="27">
        <f t="shared" si="80"/>
        <v>54.742640039253743</v>
      </c>
    </row>
    <row r="5188" spans="1:5" x14ac:dyDescent="0.3">
      <c r="A5188" s="24">
        <v>42951.791666666664</v>
      </c>
      <c r="B5188" s="25">
        <v>1.2341181455344442E-4</v>
      </c>
      <c r="C5188" s="26">
        <v>50.739999999999995</v>
      </c>
      <c r="D5188" s="26">
        <v>2</v>
      </c>
      <c r="E5188" s="27">
        <f t="shared" si="80"/>
        <v>54.854379521069895</v>
      </c>
    </row>
    <row r="5189" spans="1:5" x14ac:dyDescent="0.3">
      <c r="A5189" s="24">
        <v>42951.833333333336</v>
      </c>
      <c r="B5189" s="25">
        <v>1.3010486158718406E-4</v>
      </c>
      <c r="C5189" s="26">
        <v>51</v>
      </c>
      <c r="D5189" s="26">
        <v>2</v>
      </c>
      <c r="E5189" s="27">
        <f t="shared" si="80"/>
        <v>58.125647962690344</v>
      </c>
    </row>
    <row r="5190" spans="1:5" x14ac:dyDescent="0.3">
      <c r="A5190" s="24">
        <v>42951.875</v>
      </c>
      <c r="B5190" s="25">
        <v>1.2518957810486449E-4</v>
      </c>
      <c r="C5190" s="26">
        <v>52.89</v>
      </c>
      <c r="D5190" s="26">
        <v>2</v>
      </c>
      <c r="E5190" s="27">
        <f t="shared" si="80"/>
        <v>58.002384645064637</v>
      </c>
    </row>
    <row r="5191" spans="1:5" x14ac:dyDescent="0.3">
      <c r="A5191" s="24">
        <v>42951.916666666664</v>
      </c>
      <c r="B5191" s="25">
        <v>1.1563942760498627E-4</v>
      </c>
      <c r="C5191" s="26">
        <v>51.1</v>
      </c>
      <c r="D5191" s="26">
        <v>2</v>
      </c>
      <c r="E5191" s="27">
        <f t="shared" si="80"/>
        <v>51.764370815385632</v>
      </c>
    </row>
    <row r="5192" spans="1:5" x14ac:dyDescent="0.3">
      <c r="A5192" s="24">
        <v>42951.958333333336</v>
      </c>
      <c r="B5192" s="25">
        <v>1.0399225358001585E-4</v>
      </c>
      <c r="C5192" s="26">
        <v>46.53</v>
      </c>
      <c r="D5192" s="26">
        <v>2</v>
      </c>
      <c r="E5192" s="27">
        <f t="shared" si="80"/>
        <v>42.387533737524485</v>
      </c>
    </row>
    <row r="5193" spans="1:5" x14ac:dyDescent="0.3">
      <c r="A5193" s="24">
        <v>42952</v>
      </c>
      <c r="B5193" s="25">
        <v>9.5428134233764466E-5</v>
      </c>
      <c r="C5193" s="26">
        <v>51.61</v>
      </c>
      <c r="D5193" s="26">
        <v>3</v>
      </c>
      <c r="E5193" s="27">
        <f t="shared" si="80"/>
        <v>43.143403028368155</v>
      </c>
    </row>
    <row r="5194" spans="1:5" x14ac:dyDescent="0.3">
      <c r="A5194" s="24">
        <v>42952.041666666664</v>
      </c>
      <c r="B5194" s="25">
        <v>9.0348903072515351E-5</v>
      </c>
      <c r="C5194" s="26">
        <v>50</v>
      </c>
      <c r="D5194" s="26">
        <v>3</v>
      </c>
      <c r="E5194" s="27">
        <f t="shared" ref="E5194:E5257" si="81">C5194*B5194*8760</f>
        <v>39.572819545761725</v>
      </c>
    </row>
    <row r="5195" spans="1:5" x14ac:dyDescent="0.3">
      <c r="A5195" s="24">
        <v>42952.083333333336</v>
      </c>
      <c r="B5195" s="25">
        <v>8.7345626413109587E-5</v>
      </c>
      <c r="C5195" s="26">
        <v>52.5</v>
      </c>
      <c r="D5195" s="26">
        <v>3</v>
      </c>
      <c r="E5195" s="27">
        <f t="shared" si="81"/>
        <v>40.170253587389105</v>
      </c>
    </row>
    <row r="5196" spans="1:5" x14ac:dyDescent="0.3">
      <c r="A5196" s="24">
        <v>42952.125</v>
      </c>
      <c r="B5196" s="25">
        <v>8.6105464269426577E-5</v>
      </c>
      <c r="C5196" s="26">
        <v>52.21</v>
      </c>
      <c r="D5196" s="26">
        <v>3</v>
      </c>
      <c r="E5196" s="27">
        <f t="shared" si="81"/>
        <v>39.381160696079235</v>
      </c>
    </row>
    <row r="5197" spans="1:5" x14ac:dyDescent="0.3">
      <c r="A5197" s="24">
        <v>42952.166666666664</v>
      </c>
      <c r="B5197" s="25">
        <v>8.6515101340006856E-5</v>
      </c>
      <c r="C5197" s="26">
        <v>49.97999999999999</v>
      </c>
      <c r="D5197" s="26">
        <v>3</v>
      </c>
      <c r="E5197" s="27">
        <f t="shared" si="81"/>
        <v>37.878456941168231</v>
      </c>
    </row>
    <row r="5198" spans="1:5" x14ac:dyDescent="0.3">
      <c r="A5198" s="24">
        <v>42952.208333333336</v>
      </c>
      <c r="B5198" s="25">
        <v>8.8135046732461741E-5</v>
      </c>
      <c r="C5198" s="26">
        <v>46.929999999999993</v>
      </c>
      <c r="D5198" s="26">
        <v>3</v>
      </c>
      <c r="E5198" s="27">
        <f t="shared" si="81"/>
        <v>36.232917030032802</v>
      </c>
    </row>
    <row r="5199" spans="1:5" x14ac:dyDescent="0.3">
      <c r="A5199" s="24">
        <v>42952.25</v>
      </c>
      <c r="B5199" s="25">
        <v>8.0139919204023403E-5</v>
      </c>
      <c r="C5199" s="26">
        <v>45.4</v>
      </c>
      <c r="D5199" s="26">
        <v>3</v>
      </c>
      <c r="E5199" s="27">
        <f t="shared" si="81"/>
        <v>31.871966427116924</v>
      </c>
    </row>
    <row r="5200" spans="1:5" x14ac:dyDescent="0.3">
      <c r="A5200" s="24">
        <v>42952.291666666664</v>
      </c>
      <c r="B5200" s="25">
        <v>8.0426203371006754E-5</v>
      </c>
      <c r="C5200" s="26">
        <v>44.6</v>
      </c>
      <c r="D5200" s="26">
        <v>3</v>
      </c>
      <c r="E5200" s="27">
        <f t="shared" si="81"/>
        <v>31.422195952238855</v>
      </c>
    </row>
    <row r="5201" spans="1:5" x14ac:dyDescent="0.3">
      <c r="A5201" s="24">
        <v>42952.333333333336</v>
      </c>
      <c r="B5201" s="25">
        <v>8.7761095175883114E-5</v>
      </c>
      <c r="C5201" s="26">
        <v>43.16</v>
      </c>
      <c r="D5201" s="26">
        <v>3</v>
      </c>
      <c r="E5201" s="27">
        <f t="shared" si="81"/>
        <v>33.180855281850164</v>
      </c>
    </row>
    <row r="5202" spans="1:5" x14ac:dyDescent="0.3">
      <c r="A5202" s="24">
        <v>42952.375</v>
      </c>
      <c r="B5202" s="25">
        <v>9.551163910740876E-5</v>
      </c>
      <c r="C5202" s="26">
        <v>45.739999999999995</v>
      </c>
      <c r="D5202" s="26">
        <v>3</v>
      </c>
      <c r="E5202" s="27">
        <f t="shared" si="81"/>
        <v>38.269832785490394</v>
      </c>
    </row>
    <row r="5203" spans="1:5" x14ac:dyDescent="0.3">
      <c r="A5203" s="24">
        <v>42952.416666666664</v>
      </c>
      <c r="B5203" s="25">
        <v>1.0066166386053428E-4</v>
      </c>
      <c r="C5203" s="26">
        <v>45.53</v>
      </c>
      <c r="D5203" s="26">
        <v>3</v>
      </c>
      <c r="E5203" s="27">
        <f t="shared" si="81"/>
        <v>40.148179866794301</v>
      </c>
    </row>
    <row r="5204" spans="1:5" x14ac:dyDescent="0.3">
      <c r="A5204" s="24">
        <v>42952.458333333336</v>
      </c>
      <c r="B5204" s="25">
        <v>1.0428719554906216E-4</v>
      </c>
      <c r="C5204" s="26">
        <v>46.959999999999994</v>
      </c>
      <c r="D5204" s="26">
        <v>3</v>
      </c>
      <c r="E5204" s="27">
        <f t="shared" si="81"/>
        <v>42.900581918139473</v>
      </c>
    </row>
    <row r="5205" spans="1:5" x14ac:dyDescent="0.3">
      <c r="A5205" s="24">
        <v>42952.5</v>
      </c>
      <c r="B5205" s="25">
        <v>1.0668955607814328E-4</v>
      </c>
      <c r="C5205" s="26">
        <v>48.650000000000006</v>
      </c>
      <c r="D5205" s="26">
        <v>3</v>
      </c>
      <c r="E5205" s="27">
        <f t="shared" si="81"/>
        <v>45.468314872046641</v>
      </c>
    </row>
    <row r="5206" spans="1:5" x14ac:dyDescent="0.3">
      <c r="A5206" s="24">
        <v>42952.541666666664</v>
      </c>
      <c r="B5206" s="25">
        <v>1.0614569217266781E-4</v>
      </c>
      <c r="C5206" s="26">
        <v>50.099999999999994</v>
      </c>
      <c r="D5206" s="26">
        <v>3</v>
      </c>
      <c r="E5206" s="27">
        <f t="shared" si="81"/>
        <v>46.584796797971755</v>
      </c>
    </row>
    <row r="5207" spans="1:5" x14ac:dyDescent="0.3">
      <c r="A5207" s="24">
        <v>42952.583333333336</v>
      </c>
      <c r="B5207" s="25">
        <v>1.041247312070122E-4</v>
      </c>
      <c r="C5207" s="26">
        <v>51.5</v>
      </c>
      <c r="D5207" s="26">
        <v>3</v>
      </c>
      <c r="E5207" s="27">
        <f t="shared" si="81"/>
        <v>46.974831236731482</v>
      </c>
    </row>
    <row r="5208" spans="1:5" x14ac:dyDescent="0.3">
      <c r="A5208" s="24">
        <v>42952.625</v>
      </c>
      <c r="B5208" s="25">
        <v>1.0059528686060035E-4</v>
      </c>
      <c r="C5208" s="26">
        <v>47.3</v>
      </c>
      <c r="D5208" s="26">
        <v>3</v>
      </c>
      <c r="E5208" s="27">
        <f t="shared" si="81"/>
        <v>41.681455920116029</v>
      </c>
    </row>
    <row r="5209" spans="1:5" x14ac:dyDescent="0.3">
      <c r="A5209" s="24">
        <v>42952.666666666664</v>
      </c>
      <c r="B5209" s="25">
        <v>9.7710157688241369E-5</v>
      </c>
      <c r="C5209" s="26">
        <v>43.3</v>
      </c>
      <c r="D5209" s="26">
        <v>3</v>
      </c>
      <c r="E5209" s="27">
        <f t="shared" si="81"/>
        <v>37.062244492411459</v>
      </c>
    </row>
    <row r="5210" spans="1:5" x14ac:dyDescent="0.3">
      <c r="A5210" s="24">
        <v>42952.708333333336</v>
      </c>
      <c r="B5210" s="25">
        <v>9.7599134806129555E-5</v>
      </c>
      <c r="C5210" s="26">
        <v>41.850000000000009</v>
      </c>
      <c r="D5210" s="26">
        <v>3</v>
      </c>
      <c r="E5210" s="27">
        <f t="shared" si="81"/>
        <v>35.780428414735937</v>
      </c>
    </row>
    <row r="5211" spans="1:5" x14ac:dyDescent="0.3">
      <c r="A5211" s="24">
        <v>42952.75</v>
      </c>
      <c r="B5211" s="25">
        <v>9.9669324332764581E-5</v>
      </c>
      <c r="C5211" s="26">
        <v>41.850000000000009</v>
      </c>
      <c r="D5211" s="26">
        <v>2</v>
      </c>
      <c r="E5211" s="27">
        <f t="shared" si="81"/>
        <v>36.539372316337499</v>
      </c>
    </row>
    <row r="5212" spans="1:5" x14ac:dyDescent="0.3">
      <c r="A5212" s="24">
        <v>42952.791666666664</v>
      </c>
      <c r="B5212" s="25">
        <v>1.0455351959421723E-4</v>
      </c>
      <c r="C5212" s="26">
        <v>41.55</v>
      </c>
      <c r="D5212" s="26">
        <v>2</v>
      </c>
      <c r="E5212" s="27">
        <f t="shared" si="81"/>
        <v>38.055180954863999</v>
      </c>
    </row>
    <row r="5213" spans="1:5" x14ac:dyDescent="0.3">
      <c r="A5213" s="24">
        <v>42952.833333333336</v>
      </c>
      <c r="B5213" s="25">
        <v>1.1782715473365598E-4</v>
      </c>
      <c r="C5213" s="26">
        <v>42.05</v>
      </c>
      <c r="D5213" s="26">
        <v>2</v>
      </c>
      <c r="E5213" s="27">
        <f t="shared" si="81"/>
        <v>43.402575063380048</v>
      </c>
    </row>
    <row r="5214" spans="1:5" x14ac:dyDescent="0.3">
      <c r="A5214" s="24">
        <v>42952.875</v>
      </c>
      <c r="B5214" s="25">
        <v>1.1630631049484283E-4</v>
      </c>
      <c r="C5214" s="26">
        <v>46.08</v>
      </c>
      <c r="D5214" s="26">
        <v>2</v>
      </c>
      <c r="E5214" s="27">
        <f t="shared" si="81"/>
        <v>46.948298339396651</v>
      </c>
    </row>
    <row r="5215" spans="1:5" x14ac:dyDescent="0.3">
      <c r="A5215" s="24">
        <v>42952.916666666664</v>
      </c>
      <c r="B5215" s="25">
        <v>1.0729073668381579E-4</v>
      </c>
      <c r="C5215" s="26">
        <v>45.7</v>
      </c>
      <c r="D5215" s="26">
        <v>2</v>
      </c>
      <c r="E5215" s="27">
        <f t="shared" si="81"/>
        <v>42.951915198105347</v>
      </c>
    </row>
    <row r="5216" spans="1:5" x14ac:dyDescent="0.3">
      <c r="A5216" s="24">
        <v>42952.958333333336</v>
      </c>
      <c r="B5216" s="25">
        <v>9.7568120185416589E-5</v>
      </c>
      <c r="C5216" s="26">
        <v>42.15</v>
      </c>
      <c r="D5216" s="26">
        <v>2</v>
      </c>
      <c r="E5216" s="27">
        <f t="shared" si="81"/>
        <v>36.02546728854211</v>
      </c>
    </row>
    <row r="5217" spans="1:5" x14ac:dyDescent="0.3">
      <c r="A5217" s="24">
        <v>42953</v>
      </c>
      <c r="B5217" s="25">
        <v>9.0935048637302488E-5</v>
      </c>
      <c r="C5217" s="26">
        <v>41.959999999999994</v>
      </c>
      <c r="D5217" s="26">
        <v>3</v>
      </c>
      <c r="E5217" s="27">
        <f t="shared" si="81"/>
        <v>33.424959453593814</v>
      </c>
    </row>
    <row r="5218" spans="1:5" x14ac:dyDescent="0.3">
      <c r="A5218" s="24">
        <v>42953.041666666664</v>
      </c>
      <c r="B5218" s="25">
        <v>8.7127056986247272E-5</v>
      </c>
      <c r="C5218" s="26">
        <v>38.700000000000003</v>
      </c>
      <c r="D5218" s="26">
        <v>3</v>
      </c>
      <c r="E5218" s="27">
        <f t="shared" si="81"/>
        <v>29.537117843021662</v>
      </c>
    </row>
    <row r="5219" spans="1:5" x14ac:dyDescent="0.3">
      <c r="A5219" s="24">
        <v>42953.083333333336</v>
      </c>
      <c r="B5219" s="25">
        <v>8.5183671747922289E-5</v>
      </c>
      <c r="C5219" s="26">
        <v>35.99</v>
      </c>
      <c r="D5219" s="26">
        <v>3</v>
      </c>
      <c r="E5219" s="27">
        <f t="shared" si="81"/>
        <v>26.856060632779656</v>
      </c>
    </row>
    <row r="5220" spans="1:5" x14ac:dyDescent="0.3">
      <c r="A5220" s="24">
        <v>42953.125</v>
      </c>
      <c r="B5220" s="25">
        <v>8.441696211723404E-5</v>
      </c>
      <c r="C5220" s="26">
        <v>32.92</v>
      </c>
      <c r="D5220" s="26">
        <v>3</v>
      </c>
      <c r="E5220" s="27">
        <f t="shared" si="81"/>
        <v>24.34409600179826</v>
      </c>
    </row>
    <row r="5221" spans="1:5" x14ac:dyDescent="0.3">
      <c r="A5221" s="24">
        <v>42953.166666666664</v>
      </c>
      <c r="B5221" s="25">
        <v>8.6247242904440637E-5</v>
      </c>
      <c r="C5221" s="26">
        <v>30</v>
      </c>
      <c r="D5221" s="26">
        <v>3</v>
      </c>
      <c r="E5221" s="27">
        <f t="shared" si="81"/>
        <v>22.665775435286999</v>
      </c>
    </row>
    <row r="5222" spans="1:5" x14ac:dyDescent="0.3">
      <c r="A5222" s="24">
        <v>42953.208333333336</v>
      </c>
      <c r="B5222" s="25">
        <v>9.3819696388365312E-5</v>
      </c>
      <c r="C5222" s="26">
        <v>28.5</v>
      </c>
      <c r="D5222" s="26">
        <v>3</v>
      </c>
      <c r="E5222" s="27">
        <f t="shared" si="81"/>
        <v>23.423025400319283</v>
      </c>
    </row>
    <row r="5223" spans="1:5" x14ac:dyDescent="0.3">
      <c r="A5223" s="24">
        <v>42953.25</v>
      </c>
      <c r="B5223" s="25">
        <v>1.0121503812427781E-4</v>
      </c>
      <c r="C5223" s="26">
        <v>28.5</v>
      </c>
      <c r="D5223" s="26">
        <v>3</v>
      </c>
      <c r="E5223" s="27">
        <f t="shared" si="81"/>
        <v>25.269346418107197</v>
      </c>
    </row>
    <row r="5224" spans="1:5" x14ac:dyDescent="0.3">
      <c r="A5224" s="24">
        <v>42953.291666666664</v>
      </c>
      <c r="B5224" s="25">
        <v>1.2824415122368493E-4</v>
      </c>
      <c r="C5224" s="26">
        <v>28</v>
      </c>
      <c r="D5224" s="26">
        <v>3</v>
      </c>
      <c r="E5224" s="27">
        <f t="shared" si="81"/>
        <v>31.455725412145437</v>
      </c>
    </row>
    <row r="5225" spans="1:5" x14ac:dyDescent="0.3">
      <c r="A5225" s="24">
        <v>42953.333333333336</v>
      </c>
      <c r="B5225" s="25">
        <v>1.4818140006763657E-4</v>
      </c>
      <c r="C5225" s="26">
        <v>29.77</v>
      </c>
      <c r="D5225" s="26">
        <v>3</v>
      </c>
      <c r="E5225" s="27">
        <f t="shared" si="81"/>
        <v>38.643516052918613</v>
      </c>
    </row>
    <row r="5226" spans="1:5" x14ac:dyDescent="0.3">
      <c r="A5226" s="24">
        <v>42953.375</v>
      </c>
      <c r="B5226" s="25">
        <v>1.6293661103623889E-4</v>
      </c>
      <c r="C5226" s="26">
        <v>32.29</v>
      </c>
      <c r="D5226" s="26">
        <v>3</v>
      </c>
      <c r="E5226" s="27">
        <f t="shared" si="81"/>
        <v>46.088314972354944</v>
      </c>
    </row>
    <row r="5227" spans="1:5" x14ac:dyDescent="0.3">
      <c r="A5227" s="24">
        <v>42953.416666666664</v>
      </c>
      <c r="B5227" s="25">
        <v>1.6893609109238736E-4</v>
      </c>
      <c r="C5227" s="26">
        <v>33.58</v>
      </c>
      <c r="D5227" s="26">
        <v>3</v>
      </c>
      <c r="E5227" s="27">
        <f t="shared" si="81"/>
        <v>49.694375704609534</v>
      </c>
    </row>
    <row r="5228" spans="1:5" x14ac:dyDescent="0.3">
      <c r="A5228" s="24">
        <v>42953.458333333336</v>
      </c>
      <c r="B5228" s="25">
        <v>1.7229312972693252E-4</v>
      </c>
      <c r="C5228" s="26">
        <v>35.99</v>
      </c>
      <c r="D5228" s="26">
        <v>3</v>
      </c>
      <c r="E5228" s="27">
        <f t="shared" si="81"/>
        <v>54.319268512521361</v>
      </c>
    </row>
    <row r="5229" spans="1:5" x14ac:dyDescent="0.3">
      <c r="A5229" s="24">
        <v>42953.5</v>
      </c>
      <c r="B5229" s="25">
        <v>1.6923141742458602E-4</v>
      </c>
      <c r="C5229" s="26">
        <v>38.799999999999997</v>
      </c>
      <c r="D5229" s="26">
        <v>3</v>
      </c>
      <c r="E5229" s="27">
        <f t="shared" si="81"/>
        <v>57.519728005607682</v>
      </c>
    </row>
    <row r="5230" spans="1:5" x14ac:dyDescent="0.3">
      <c r="A5230" s="24">
        <v>42953.541666666664</v>
      </c>
      <c r="B5230" s="25">
        <v>1.5467785581168891E-4</v>
      </c>
      <c r="C5230" s="26">
        <v>43.6</v>
      </c>
      <c r="D5230" s="26">
        <v>3</v>
      </c>
      <c r="E5230" s="27">
        <f t="shared" si="81"/>
        <v>59.077041537293219</v>
      </c>
    </row>
    <row r="5231" spans="1:5" x14ac:dyDescent="0.3">
      <c r="A5231" s="24">
        <v>42953.583333333336</v>
      </c>
      <c r="B5231" s="25">
        <v>1.4462185578346449E-4</v>
      </c>
      <c r="C5231" s="26">
        <v>50.86</v>
      </c>
      <c r="D5231" s="26">
        <v>3</v>
      </c>
      <c r="E5231" s="27">
        <f t="shared" si="81"/>
        <v>64.433896045887749</v>
      </c>
    </row>
    <row r="5232" spans="1:5" x14ac:dyDescent="0.3">
      <c r="A5232" s="24">
        <v>42953.625</v>
      </c>
      <c r="B5232" s="25">
        <v>1.4308545028355056E-4</v>
      </c>
      <c r="C5232" s="26">
        <v>51.53</v>
      </c>
      <c r="D5232" s="26">
        <v>3</v>
      </c>
      <c r="E5232" s="27">
        <f t="shared" si="81"/>
        <v>64.589172897255523</v>
      </c>
    </row>
    <row r="5233" spans="1:5" x14ac:dyDescent="0.3">
      <c r="A5233" s="24">
        <v>42953.666666666664</v>
      </c>
      <c r="B5233" s="25">
        <v>1.4622213733097423E-4</v>
      </c>
      <c r="C5233" s="26">
        <v>50</v>
      </c>
      <c r="D5233" s="26">
        <v>3</v>
      </c>
      <c r="E5233" s="27">
        <f t="shared" si="81"/>
        <v>64.04529615096672</v>
      </c>
    </row>
    <row r="5234" spans="1:5" x14ac:dyDescent="0.3">
      <c r="A5234" s="24">
        <v>42953.708333333336</v>
      </c>
      <c r="B5234" s="25">
        <v>1.4474701279028744E-4</v>
      </c>
      <c r="C5234" s="26">
        <v>49</v>
      </c>
      <c r="D5234" s="26">
        <v>3</v>
      </c>
      <c r="E5234" s="27">
        <f t="shared" si="81"/>
        <v>62.131207770102982</v>
      </c>
    </row>
    <row r="5235" spans="1:5" x14ac:dyDescent="0.3">
      <c r="A5235" s="24">
        <v>42953.75</v>
      </c>
      <c r="B5235" s="25">
        <v>1.39821637965971E-4</v>
      </c>
      <c r="C5235" s="26">
        <v>46.89</v>
      </c>
      <c r="D5235" s="26">
        <v>2</v>
      </c>
      <c r="E5235" s="27">
        <f t="shared" si="81"/>
        <v>57.432632653005577</v>
      </c>
    </row>
    <row r="5236" spans="1:5" x14ac:dyDescent="0.3">
      <c r="A5236" s="24">
        <v>42953.791666666664</v>
      </c>
      <c r="B5236" s="25">
        <v>1.3389329598323491E-4</v>
      </c>
      <c r="C5236" s="26">
        <v>47</v>
      </c>
      <c r="D5236" s="26">
        <v>2</v>
      </c>
      <c r="E5236" s="27">
        <f t="shared" si="81"/>
        <v>55.126547822217475</v>
      </c>
    </row>
    <row r="5237" spans="1:5" x14ac:dyDescent="0.3">
      <c r="A5237" s="24">
        <v>42953.833333333336</v>
      </c>
      <c r="B5237" s="25">
        <v>1.3289298454911879E-4</v>
      </c>
      <c r="C5237" s="26">
        <v>51.53</v>
      </c>
      <c r="D5237" s="26">
        <v>2</v>
      </c>
      <c r="E5237" s="27">
        <f t="shared" si="81"/>
        <v>59.988265325828962</v>
      </c>
    </row>
    <row r="5238" spans="1:5" x14ac:dyDescent="0.3">
      <c r="A5238" s="24">
        <v>42953.875</v>
      </c>
      <c r="B5238" s="25">
        <v>1.2282055917730252E-4</v>
      </c>
      <c r="C5238" s="26">
        <v>54.69</v>
      </c>
      <c r="D5238" s="26">
        <v>2</v>
      </c>
      <c r="E5238" s="27">
        <f t="shared" si="81"/>
        <v>58.841413901122465</v>
      </c>
    </row>
    <row r="5239" spans="1:5" x14ac:dyDescent="0.3">
      <c r="A5239" s="24">
        <v>42953.916666666664</v>
      </c>
      <c r="B5239" s="25">
        <v>1.1058051890162648E-4</v>
      </c>
      <c r="C5239" s="26">
        <v>56.05</v>
      </c>
      <c r="D5239" s="26">
        <v>2</v>
      </c>
      <c r="E5239" s="27">
        <f t="shared" si="81"/>
        <v>54.294813619660793</v>
      </c>
    </row>
    <row r="5240" spans="1:5" x14ac:dyDescent="0.3">
      <c r="A5240" s="24">
        <v>42953.958333333336</v>
      </c>
      <c r="B5240" s="25">
        <v>1.0140861012657425E-4</v>
      </c>
      <c r="C5240" s="26">
        <v>54.64</v>
      </c>
      <c r="D5240" s="26">
        <v>2</v>
      </c>
      <c r="E5240" s="27">
        <f t="shared" si="81"/>
        <v>48.538866166088312</v>
      </c>
    </row>
    <row r="5241" spans="1:5" x14ac:dyDescent="0.3">
      <c r="A5241" s="24">
        <v>42954</v>
      </c>
      <c r="B5241" s="25">
        <v>9.4168052223854361E-5</v>
      </c>
      <c r="C5241" s="26">
        <v>51.61</v>
      </c>
      <c r="D5241" s="26">
        <v>3</v>
      </c>
      <c r="E5241" s="27">
        <f t="shared" si="81"/>
        <v>42.573715415392556</v>
      </c>
    </row>
    <row r="5242" spans="1:5" x14ac:dyDescent="0.3">
      <c r="A5242" s="24">
        <v>42954.041666666664</v>
      </c>
      <c r="B5242" s="25">
        <v>8.9990878091324923E-5</v>
      </c>
      <c r="C5242" s="26">
        <v>44.02</v>
      </c>
      <c r="D5242" s="26">
        <v>3</v>
      </c>
      <c r="E5242" s="27">
        <f t="shared" si="81"/>
        <v>34.701850453361885</v>
      </c>
    </row>
    <row r="5243" spans="1:5" x14ac:dyDescent="0.3">
      <c r="A5243" s="24">
        <v>42954.083333333336</v>
      </c>
      <c r="B5243" s="25">
        <v>8.7833866339211833E-5</v>
      </c>
      <c r="C5243" s="26">
        <v>41</v>
      </c>
      <c r="D5243" s="26">
        <v>3</v>
      </c>
      <c r="E5243" s="27">
        <f t="shared" si="81"/>
        <v>31.54641143439132</v>
      </c>
    </row>
    <row r="5244" spans="1:5" x14ac:dyDescent="0.3">
      <c r="A5244" s="24">
        <v>42954.125</v>
      </c>
      <c r="B5244" s="25">
        <v>8.693272191226208E-5</v>
      </c>
      <c r="C5244" s="26">
        <v>40.700000000000003</v>
      </c>
      <c r="D5244" s="26">
        <v>3</v>
      </c>
      <c r="E5244" s="27">
        <f t="shared" si="81"/>
        <v>30.994297208822626</v>
      </c>
    </row>
    <row r="5245" spans="1:5" x14ac:dyDescent="0.3">
      <c r="A5245" s="24">
        <v>42954.166666666664</v>
      </c>
      <c r="B5245" s="25">
        <v>8.88102221330387E-5</v>
      </c>
      <c r="C5245" s="26">
        <v>40.700000000000003</v>
      </c>
      <c r="D5245" s="26">
        <v>3</v>
      </c>
      <c r="E5245" s="27">
        <f t="shared" si="81"/>
        <v>31.663686117536557</v>
      </c>
    </row>
    <row r="5246" spans="1:5" x14ac:dyDescent="0.3">
      <c r="A5246" s="24">
        <v>42954.208333333336</v>
      </c>
      <c r="B5246" s="25">
        <v>9.610447520098475E-5</v>
      </c>
      <c r="C5246" s="26">
        <v>41</v>
      </c>
      <c r="D5246" s="26">
        <v>3</v>
      </c>
      <c r="E5246" s="27">
        <f t="shared" si="81"/>
        <v>34.516883313185687</v>
      </c>
    </row>
    <row r="5247" spans="1:5" x14ac:dyDescent="0.3">
      <c r="A5247" s="24">
        <v>42954.25</v>
      </c>
      <c r="B5247" s="25">
        <v>1.0255488086345551E-4</v>
      </c>
      <c r="C5247" s="26">
        <v>44.25</v>
      </c>
      <c r="D5247" s="26">
        <v>3</v>
      </c>
      <c r="E5247" s="27">
        <f t="shared" si="81"/>
        <v>39.753348469101262</v>
      </c>
    </row>
    <row r="5248" spans="1:5" x14ac:dyDescent="0.3">
      <c r="A5248" s="24">
        <v>42954.291666666664</v>
      </c>
      <c r="B5248" s="25">
        <v>1.2765323331324262E-4</v>
      </c>
      <c r="C5248" s="26">
        <v>50.769999999999996</v>
      </c>
      <c r="D5248" s="26">
        <v>3</v>
      </c>
      <c r="E5248" s="27">
        <f t="shared" si="81"/>
        <v>56.773162780544752</v>
      </c>
    </row>
    <row r="5249" spans="1:5" x14ac:dyDescent="0.3">
      <c r="A5249" s="24">
        <v>42954.333333333336</v>
      </c>
      <c r="B5249" s="25">
        <v>1.4709443485014492E-4</v>
      </c>
      <c r="C5249" s="26">
        <v>52.8</v>
      </c>
      <c r="D5249" s="26">
        <v>2</v>
      </c>
      <c r="E5249" s="27">
        <f t="shared" si="81"/>
        <v>68.035294762367826</v>
      </c>
    </row>
    <row r="5250" spans="1:5" x14ac:dyDescent="0.3">
      <c r="A5250" s="24">
        <v>42954.375</v>
      </c>
      <c r="B5250" s="25">
        <v>1.6222528286044007E-4</v>
      </c>
      <c r="C5250" s="26">
        <v>53.6</v>
      </c>
      <c r="D5250" s="26">
        <v>2</v>
      </c>
      <c r="E5250" s="27">
        <f t="shared" si="81"/>
        <v>76.170610413159594</v>
      </c>
    </row>
    <row r="5251" spans="1:5" x14ac:dyDescent="0.3">
      <c r="A5251" s="24">
        <v>42954.416666666664</v>
      </c>
      <c r="B5251" s="25">
        <v>1.6827770103552598E-4</v>
      </c>
      <c r="C5251" s="26">
        <v>53.2</v>
      </c>
      <c r="D5251" s="26">
        <v>1</v>
      </c>
      <c r="E5251" s="27">
        <f t="shared" si="81"/>
        <v>78.42279356898824</v>
      </c>
    </row>
    <row r="5252" spans="1:5" x14ac:dyDescent="0.3">
      <c r="A5252" s="24">
        <v>42954.458333333336</v>
      </c>
      <c r="B5252" s="25">
        <v>1.7217118545358073E-4</v>
      </c>
      <c r="C5252" s="26">
        <v>53.8</v>
      </c>
      <c r="D5252" s="26">
        <v>1</v>
      </c>
      <c r="E5252" s="27">
        <f t="shared" si="81"/>
        <v>81.142213650047154</v>
      </c>
    </row>
    <row r="5253" spans="1:5" x14ac:dyDescent="0.3">
      <c r="A5253" s="24">
        <v>42954.5</v>
      </c>
      <c r="B5253" s="25">
        <v>1.6960334793829959E-4</v>
      </c>
      <c r="C5253" s="26">
        <v>53.849999999999994</v>
      </c>
      <c r="D5253" s="26">
        <v>1</v>
      </c>
      <c r="E5253" s="27">
        <f t="shared" si="81"/>
        <v>80.006308909542298</v>
      </c>
    </row>
    <row r="5254" spans="1:5" x14ac:dyDescent="0.3">
      <c r="A5254" s="24">
        <v>42954.541666666664</v>
      </c>
      <c r="B5254" s="25">
        <v>1.5541690579509414E-4</v>
      </c>
      <c r="C5254" s="26">
        <v>53.06</v>
      </c>
      <c r="D5254" s="26">
        <v>1</v>
      </c>
      <c r="E5254" s="27">
        <f t="shared" si="81"/>
        <v>72.238648148232215</v>
      </c>
    </row>
    <row r="5255" spans="1:5" x14ac:dyDescent="0.3">
      <c r="A5255" s="24">
        <v>42954.583333333336</v>
      </c>
      <c r="B5255" s="25">
        <v>1.4555191195750897E-4</v>
      </c>
      <c r="C5255" s="26">
        <v>51.379999999999995</v>
      </c>
      <c r="D5255" s="26">
        <v>1</v>
      </c>
      <c r="E5255" s="27">
        <f t="shared" si="81"/>
        <v>65.511285390660859</v>
      </c>
    </row>
    <row r="5256" spans="1:5" x14ac:dyDescent="0.3">
      <c r="A5256" s="24">
        <v>42954.625</v>
      </c>
      <c r="B5256" s="25">
        <v>1.4372343561839599E-4</v>
      </c>
      <c r="C5256" s="26">
        <v>49.8</v>
      </c>
      <c r="D5256" s="26">
        <v>1</v>
      </c>
      <c r="E5256" s="27">
        <f t="shared" si="81"/>
        <v>62.699061341654016</v>
      </c>
    </row>
    <row r="5257" spans="1:5" x14ac:dyDescent="0.3">
      <c r="A5257" s="24">
        <v>42954.666666666664</v>
      </c>
      <c r="B5257" s="25">
        <v>1.4674130170059781E-4</v>
      </c>
      <c r="C5257" s="26">
        <v>48.29</v>
      </c>
      <c r="D5257" s="26">
        <v>2</v>
      </c>
      <c r="E5257" s="27">
        <f t="shared" si="81"/>
        <v>62.074564141907565</v>
      </c>
    </row>
    <row r="5258" spans="1:5" x14ac:dyDescent="0.3">
      <c r="A5258" s="24">
        <v>42954.708333333336</v>
      </c>
      <c r="B5258" s="25">
        <v>1.4527129578386904E-4</v>
      </c>
      <c r="C5258" s="26">
        <v>45.97</v>
      </c>
      <c r="D5258" s="26">
        <v>2</v>
      </c>
      <c r="E5258" s="27">
        <f t="shared" ref="E5258:E5321" si="82">C5258*B5258*8760</f>
        <v>58.500344052535858</v>
      </c>
    </row>
    <row r="5259" spans="1:5" x14ac:dyDescent="0.3">
      <c r="A5259" s="24">
        <v>42954.75</v>
      </c>
      <c r="B5259" s="25">
        <v>1.4142090934023558E-4</v>
      </c>
      <c r="C5259" s="26">
        <v>44.08</v>
      </c>
      <c r="D5259" s="26">
        <v>2</v>
      </c>
      <c r="E5259" s="27">
        <f t="shared" si="82"/>
        <v>54.608383069366042</v>
      </c>
    </row>
    <row r="5260" spans="1:5" x14ac:dyDescent="0.3">
      <c r="A5260" s="24">
        <v>42954.791666666664</v>
      </c>
      <c r="B5260" s="25">
        <v>1.3597762983923216E-4</v>
      </c>
      <c r="C5260" s="26">
        <v>45.11</v>
      </c>
      <c r="D5260" s="26">
        <v>2</v>
      </c>
      <c r="E5260" s="27">
        <f t="shared" si="82"/>
        <v>53.733409726738401</v>
      </c>
    </row>
    <row r="5261" spans="1:5" x14ac:dyDescent="0.3">
      <c r="A5261" s="24">
        <v>42954.833333333336</v>
      </c>
      <c r="B5261" s="25">
        <v>1.3569279989638389E-4</v>
      </c>
      <c r="C5261" s="26">
        <v>44.900000000000006</v>
      </c>
      <c r="D5261" s="26">
        <v>2</v>
      </c>
      <c r="E5261" s="27">
        <f t="shared" si="82"/>
        <v>53.371234826445303</v>
      </c>
    </row>
    <row r="5262" spans="1:5" x14ac:dyDescent="0.3">
      <c r="A5262" s="24">
        <v>42954.875</v>
      </c>
      <c r="B5262" s="25">
        <v>1.253340163778181E-4</v>
      </c>
      <c r="C5262" s="26">
        <v>50.769999999999996</v>
      </c>
      <c r="D5262" s="26">
        <v>2</v>
      </c>
      <c r="E5262" s="27">
        <f t="shared" si="82"/>
        <v>55.741702180755986</v>
      </c>
    </row>
    <row r="5263" spans="1:5" x14ac:dyDescent="0.3">
      <c r="A5263" s="24">
        <v>42954.916666666664</v>
      </c>
      <c r="B5263" s="25">
        <v>1.1320322521865147E-4</v>
      </c>
      <c r="C5263" s="26">
        <v>49</v>
      </c>
      <c r="D5263" s="26">
        <v>2</v>
      </c>
      <c r="E5263" s="27">
        <f t="shared" si="82"/>
        <v>48.591352392853963</v>
      </c>
    </row>
    <row r="5264" spans="1:5" x14ac:dyDescent="0.3">
      <c r="A5264" s="24">
        <v>42954.958333333336</v>
      </c>
      <c r="B5264" s="25">
        <v>1.0140861012657425E-4</v>
      </c>
      <c r="C5264" s="26">
        <v>44.05</v>
      </c>
      <c r="D5264" s="26">
        <v>2</v>
      </c>
      <c r="E5264" s="27">
        <f t="shared" si="82"/>
        <v>39.131351658422219</v>
      </c>
    </row>
    <row r="5265" spans="1:5" x14ac:dyDescent="0.3">
      <c r="A5265" s="24">
        <v>42955</v>
      </c>
      <c r="B5265" s="25">
        <v>9.4168052223854361E-5</v>
      </c>
      <c r="C5265" s="26">
        <v>44.01</v>
      </c>
      <c r="D5265" s="26">
        <v>3</v>
      </c>
      <c r="E5265" s="27">
        <f t="shared" si="82"/>
        <v>36.304383170537236</v>
      </c>
    </row>
    <row r="5266" spans="1:5" x14ac:dyDescent="0.3">
      <c r="A5266" s="24">
        <v>42955.041666666664</v>
      </c>
      <c r="B5266" s="25">
        <v>8.9990878091324923E-5</v>
      </c>
      <c r="C5266" s="26">
        <v>40.56</v>
      </c>
      <c r="D5266" s="26">
        <v>3</v>
      </c>
      <c r="E5266" s="27">
        <f t="shared" si="82"/>
        <v>31.974262934765058</v>
      </c>
    </row>
    <row r="5267" spans="1:5" x14ac:dyDescent="0.3">
      <c r="A5267" s="24">
        <v>42955.083333333336</v>
      </c>
      <c r="B5267" s="25">
        <v>8.7833866339211833E-5</v>
      </c>
      <c r="C5267" s="26">
        <v>39.42</v>
      </c>
      <c r="D5267" s="26">
        <v>3</v>
      </c>
      <c r="E5267" s="27">
        <f t="shared" si="82"/>
        <v>30.330720457163562</v>
      </c>
    </row>
    <row r="5268" spans="1:5" x14ac:dyDescent="0.3">
      <c r="A5268" s="24">
        <v>42955.125</v>
      </c>
      <c r="B5268" s="25">
        <v>8.693272191226208E-5</v>
      </c>
      <c r="C5268" s="26">
        <v>39.42</v>
      </c>
      <c r="D5268" s="26">
        <v>3</v>
      </c>
      <c r="E5268" s="27">
        <f t="shared" si="82"/>
        <v>30.019537984564813</v>
      </c>
    </row>
    <row r="5269" spans="1:5" x14ac:dyDescent="0.3">
      <c r="A5269" s="24">
        <v>42955.166666666664</v>
      </c>
      <c r="B5269" s="25">
        <v>8.88102221330387E-5</v>
      </c>
      <c r="C5269" s="26">
        <v>39.42</v>
      </c>
      <c r="D5269" s="26">
        <v>3</v>
      </c>
      <c r="E5269" s="27">
        <f t="shared" si="82"/>
        <v>30.66787485880322</v>
      </c>
    </row>
    <row r="5270" spans="1:5" x14ac:dyDescent="0.3">
      <c r="A5270" s="24">
        <v>42955.208333333336</v>
      </c>
      <c r="B5270" s="25">
        <v>9.610447520098475E-5</v>
      </c>
      <c r="C5270" s="26">
        <v>39.61</v>
      </c>
      <c r="D5270" s="26">
        <v>3</v>
      </c>
      <c r="E5270" s="27">
        <f t="shared" si="82"/>
        <v>33.346676781348414</v>
      </c>
    </row>
    <row r="5271" spans="1:5" x14ac:dyDescent="0.3">
      <c r="A5271" s="24">
        <v>42955.25</v>
      </c>
      <c r="B5271" s="25">
        <v>1.0255488086345551E-4</v>
      </c>
      <c r="C5271" s="26">
        <v>40.56</v>
      </c>
      <c r="D5271" s="26">
        <v>3</v>
      </c>
      <c r="E5271" s="27">
        <f t="shared" si="82"/>
        <v>36.438323478118583</v>
      </c>
    </row>
    <row r="5272" spans="1:5" x14ac:dyDescent="0.3">
      <c r="A5272" s="24">
        <v>42955.291666666664</v>
      </c>
      <c r="B5272" s="25">
        <v>1.2765323331324262E-4</v>
      </c>
      <c r="C5272" s="26">
        <v>41.01</v>
      </c>
      <c r="D5272" s="26">
        <v>3</v>
      </c>
      <c r="E5272" s="27">
        <f t="shared" si="82"/>
        <v>45.859117700022459</v>
      </c>
    </row>
    <row r="5273" spans="1:5" x14ac:dyDescent="0.3">
      <c r="A5273" s="24">
        <v>42955.333333333336</v>
      </c>
      <c r="B5273" s="25">
        <v>1.4709443485014492E-4</v>
      </c>
      <c r="C5273" s="26">
        <v>44.01</v>
      </c>
      <c r="D5273" s="26">
        <v>2</v>
      </c>
      <c r="E5273" s="27">
        <f t="shared" si="82"/>
        <v>56.708964441132728</v>
      </c>
    </row>
    <row r="5274" spans="1:5" x14ac:dyDescent="0.3">
      <c r="A5274" s="24">
        <v>42955.375</v>
      </c>
      <c r="B5274" s="25">
        <v>1.6222528286044007E-4</v>
      </c>
      <c r="C5274" s="26">
        <v>47.7</v>
      </c>
      <c r="D5274" s="26">
        <v>2</v>
      </c>
      <c r="E5274" s="27">
        <f t="shared" si="82"/>
        <v>67.786158893800604</v>
      </c>
    </row>
    <row r="5275" spans="1:5" x14ac:dyDescent="0.3">
      <c r="A5275" s="24">
        <v>42955.416666666664</v>
      </c>
      <c r="B5275" s="25">
        <v>1.6827770103552598E-4</v>
      </c>
      <c r="C5275" s="26">
        <v>45.88</v>
      </c>
      <c r="D5275" s="26">
        <v>1</v>
      </c>
      <c r="E5275" s="27">
        <f t="shared" si="82"/>
        <v>67.632288889947006</v>
      </c>
    </row>
    <row r="5276" spans="1:5" x14ac:dyDescent="0.3">
      <c r="A5276" s="24">
        <v>42955.458333333336</v>
      </c>
      <c r="B5276" s="25">
        <v>1.7217118545358073E-4</v>
      </c>
      <c r="C5276" s="26">
        <v>47.16</v>
      </c>
      <c r="D5276" s="26">
        <v>1</v>
      </c>
      <c r="E5276" s="27">
        <f t="shared" si="82"/>
        <v>71.127635608479991</v>
      </c>
    </row>
    <row r="5277" spans="1:5" x14ac:dyDescent="0.3">
      <c r="A5277" s="24">
        <v>42955.5</v>
      </c>
      <c r="B5277" s="25">
        <v>1.6960334793829959E-4</v>
      </c>
      <c r="C5277" s="26">
        <v>49.7</v>
      </c>
      <c r="D5277" s="26">
        <v>1</v>
      </c>
      <c r="E5277" s="27">
        <f t="shared" si="82"/>
        <v>73.840548798593375</v>
      </c>
    </row>
    <row r="5278" spans="1:5" x14ac:dyDescent="0.3">
      <c r="A5278" s="24">
        <v>42955.541666666664</v>
      </c>
      <c r="B5278" s="25">
        <v>1.5541690579509414E-4</v>
      </c>
      <c r="C5278" s="26">
        <v>50.5</v>
      </c>
      <c r="D5278" s="26">
        <v>1</v>
      </c>
      <c r="E5278" s="27">
        <f t="shared" si="82"/>
        <v>68.753330785633736</v>
      </c>
    </row>
    <row r="5279" spans="1:5" x14ac:dyDescent="0.3">
      <c r="A5279" s="24">
        <v>42955.583333333336</v>
      </c>
      <c r="B5279" s="25">
        <v>1.4555191195750897E-4</v>
      </c>
      <c r="C5279" s="26">
        <v>50.099999999999994</v>
      </c>
      <c r="D5279" s="26">
        <v>1</v>
      </c>
      <c r="E5279" s="27">
        <f t="shared" si="82"/>
        <v>63.879240912263704</v>
      </c>
    </row>
    <row r="5280" spans="1:5" x14ac:dyDescent="0.3">
      <c r="A5280" s="24">
        <v>42955.625</v>
      </c>
      <c r="B5280" s="25">
        <v>1.4372343561839599E-4</v>
      </c>
      <c r="C5280" s="26">
        <v>48.4</v>
      </c>
      <c r="D5280" s="26">
        <v>1</v>
      </c>
      <c r="E5280" s="27">
        <f t="shared" si="82"/>
        <v>60.936437127230008</v>
      </c>
    </row>
    <row r="5281" spans="1:5" x14ac:dyDescent="0.3">
      <c r="A5281" s="24">
        <v>42955.666666666664</v>
      </c>
      <c r="B5281" s="25">
        <v>1.4674130170059781E-4</v>
      </c>
      <c r="C5281" s="26">
        <v>50.679999999999993</v>
      </c>
      <c r="D5281" s="26">
        <v>2</v>
      </c>
      <c r="E5281" s="27">
        <f t="shared" si="82"/>
        <v>65.146798730831961</v>
      </c>
    </row>
    <row r="5282" spans="1:5" x14ac:dyDescent="0.3">
      <c r="A5282" s="24">
        <v>42955.708333333336</v>
      </c>
      <c r="B5282" s="25">
        <v>1.4527129578386904E-4</v>
      </c>
      <c r="C5282" s="26">
        <v>50.5</v>
      </c>
      <c r="D5282" s="26">
        <v>2</v>
      </c>
      <c r="E5282" s="27">
        <f t="shared" si="82"/>
        <v>64.265115828867991</v>
      </c>
    </row>
    <row r="5283" spans="1:5" x14ac:dyDescent="0.3">
      <c r="A5283" s="24">
        <v>42955.75</v>
      </c>
      <c r="B5283" s="25">
        <v>1.4142090934023558E-4</v>
      </c>
      <c r="C5283" s="26">
        <v>50.679999999999993</v>
      </c>
      <c r="D5283" s="26">
        <v>2</v>
      </c>
      <c r="E5283" s="27">
        <f t="shared" si="82"/>
        <v>62.784774363781089</v>
      </c>
    </row>
    <row r="5284" spans="1:5" x14ac:dyDescent="0.3">
      <c r="A5284" s="24">
        <v>42955.791666666664</v>
      </c>
      <c r="B5284" s="25">
        <v>1.3597762983923216E-4</v>
      </c>
      <c r="C5284" s="26">
        <v>50.099999999999994</v>
      </c>
      <c r="D5284" s="26">
        <v>2</v>
      </c>
      <c r="E5284" s="27">
        <f t="shared" si="82"/>
        <v>59.677318273322847</v>
      </c>
    </row>
    <row r="5285" spans="1:5" x14ac:dyDescent="0.3">
      <c r="A5285" s="24">
        <v>42955.833333333336</v>
      </c>
      <c r="B5285" s="25">
        <v>1.3569279989638389E-4</v>
      </c>
      <c r="C5285" s="26">
        <v>50.95</v>
      </c>
      <c r="D5285" s="26">
        <v>2</v>
      </c>
      <c r="E5285" s="27">
        <f t="shared" si="82"/>
        <v>60.56268183535385</v>
      </c>
    </row>
    <row r="5286" spans="1:5" x14ac:dyDescent="0.3">
      <c r="A5286" s="24">
        <v>42955.875</v>
      </c>
      <c r="B5286" s="25">
        <v>1.253340163778181E-4</v>
      </c>
      <c r="C5286" s="26">
        <v>55.47</v>
      </c>
      <c r="D5286" s="26">
        <v>2</v>
      </c>
      <c r="E5286" s="27">
        <f t="shared" si="82"/>
        <v>60.901954303063512</v>
      </c>
    </row>
    <row r="5287" spans="1:5" x14ac:dyDescent="0.3">
      <c r="A5287" s="24">
        <v>42955.916666666664</v>
      </c>
      <c r="B5287" s="25">
        <v>1.1320322521865147E-4</v>
      </c>
      <c r="C5287" s="26">
        <v>51.89</v>
      </c>
      <c r="D5287" s="26">
        <v>2</v>
      </c>
      <c r="E5287" s="27">
        <f t="shared" si="82"/>
        <v>51.457250523779429</v>
      </c>
    </row>
    <row r="5288" spans="1:5" x14ac:dyDescent="0.3">
      <c r="A5288" s="24">
        <v>42955.958333333336</v>
      </c>
      <c r="B5288" s="25">
        <v>1.0140861012657425E-4</v>
      </c>
      <c r="C5288" s="26">
        <v>50.03</v>
      </c>
      <c r="D5288" s="26">
        <v>2</v>
      </c>
      <c r="E5288" s="27">
        <f t="shared" si="82"/>
        <v>44.44362141818079</v>
      </c>
    </row>
    <row r="5289" spans="1:5" x14ac:dyDescent="0.3">
      <c r="A5289" s="24">
        <v>42956</v>
      </c>
      <c r="B5289" s="25">
        <v>9.4168052223854361E-5</v>
      </c>
      <c r="C5289" s="26">
        <v>49.6</v>
      </c>
      <c r="D5289" s="26">
        <v>3</v>
      </c>
      <c r="E5289" s="27">
        <f t="shared" si="82"/>
        <v>40.915642019055824</v>
      </c>
    </row>
    <row r="5290" spans="1:5" x14ac:dyDescent="0.3">
      <c r="A5290" s="24">
        <v>42956.041666666664</v>
      </c>
      <c r="B5290" s="25">
        <v>8.9990878091324923E-5</v>
      </c>
      <c r="C5290" s="26">
        <v>47.25</v>
      </c>
      <c r="D5290" s="26">
        <v>3</v>
      </c>
      <c r="E5290" s="27">
        <f t="shared" si="82"/>
        <v>37.248124350780301</v>
      </c>
    </row>
    <row r="5291" spans="1:5" x14ac:dyDescent="0.3">
      <c r="A5291" s="24">
        <v>42956.083333333336</v>
      </c>
      <c r="B5291" s="25">
        <v>8.7833866339211833E-5</v>
      </c>
      <c r="C5291" s="26">
        <v>43.4</v>
      </c>
      <c r="D5291" s="26">
        <v>3</v>
      </c>
      <c r="E5291" s="27">
        <f t="shared" si="82"/>
        <v>33.393030640306911</v>
      </c>
    </row>
    <row r="5292" spans="1:5" x14ac:dyDescent="0.3">
      <c r="A5292" s="24">
        <v>42956.125</v>
      </c>
      <c r="B5292" s="25">
        <v>8.693272191226208E-5</v>
      </c>
      <c r="C5292" s="26">
        <v>41.319999999999993</v>
      </c>
      <c r="D5292" s="26">
        <v>3</v>
      </c>
      <c r="E5292" s="27">
        <f t="shared" si="82"/>
        <v>31.466446208072497</v>
      </c>
    </row>
    <row r="5293" spans="1:5" x14ac:dyDescent="0.3">
      <c r="A5293" s="24">
        <v>42956.166666666664</v>
      </c>
      <c r="B5293" s="25">
        <v>8.88102221330387E-5</v>
      </c>
      <c r="C5293" s="26">
        <v>40.81</v>
      </c>
      <c r="D5293" s="26">
        <v>3</v>
      </c>
      <c r="E5293" s="27">
        <f t="shared" si="82"/>
        <v>31.749263647583952</v>
      </c>
    </row>
    <row r="5294" spans="1:5" x14ac:dyDescent="0.3">
      <c r="A5294" s="24">
        <v>42956.208333333336</v>
      </c>
      <c r="B5294" s="25">
        <v>9.610447520098475E-5</v>
      </c>
      <c r="C5294" s="26">
        <v>40.81</v>
      </c>
      <c r="D5294" s="26">
        <v>3</v>
      </c>
      <c r="E5294" s="27">
        <f t="shared" si="82"/>
        <v>34.356927024661168</v>
      </c>
    </row>
    <row r="5295" spans="1:5" x14ac:dyDescent="0.3">
      <c r="A5295" s="24">
        <v>42956.25</v>
      </c>
      <c r="B5295" s="25">
        <v>1.0255488086345551E-4</v>
      </c>
      <c r="C5295" s="26">
        <v>44.11</v>
      </c>
      <c r="D5295" s="26">
        <v>3</v>
      </c>
      <c r="E5295" s="27">
        <f t="shared" si="82"/>
        <v>39.627575163210309</v>
      </c>
    </row>
    <row r="5296" spans="1:5" x14ac:dyDescent="0.3">
      <c r="A5296" s="24">
        <v>42956.291666666664</v>
      </c>
      <c r="B5296" s="25">
        <v>1.2765323331324262E-4</v>
      </c>
      <c r="C5296" s="26">
        <v>47.77</v>
      </c>
      <c r="D5296" s="26">
        <v>3</v>
      </c>
      <c r="E5296" s="27">
        <f t="shared" si="82"/>
        <v>53.41843580907274</v>
      </c>
    </row>
    <row r="5297" spans="1:5" x14ac:dyDescent="0.3">
      <c r="A5297" s="24">
        <v>42956.333333333336</v>
      </c>
      <c r="B5297" s="25">
        <v>1.4709443485014492E-4</v>
      </c>
      <c r="C5297" s="26">
        <v>50.22</v>
      </c>
      <c r="D5297" s="26">
        <v>2</v>
      </c>
      <c r="E5297" s="27">
        <f t="shared" si="82"/>
        <v>64.710842859206664</v>
      </c>
    </row>
    <row r="5298" spans="1:5" x14ac:dyDescent="0.3">
      <c r="A5298" s="24">
        <v>42956.375</v>
      </c>
      <c r="B5298" s="25">
        <v>1.6222528286044007E-4</v>
      </c>
      <c r="C5298" s="26">
        <v>51.47</v>
      </c>
      <c r="D5298" s="26">
        <v>2</v>
      </c>
      <c r="E5298" s="27">
        <f t="shared" si="82"/>
        <v>73.143681305323213</v>
      </c>
    </row>
    <row r="5299" spans="1:5" x14ac:dyDescent="0.3">
      <c r="A5299" s="24">
        <v>42956.416666666664</v>
      </c>
      <c r="B5299" s="25">
        <v>1.6827770103552598E-4</v>
      </c>
      <c r="C5299" s="26">
        <v>49.6</v>
      </c>
      <c r="D5299" s="26">
        <v>1</v>
      </c>
      <c r="E5299" s="27">
        <f t="shared" si="82"/>
        <v>73.115987989131895</v>
      </c>
    </row>
    <row r="5300" spans="1:5" x14ac:dyDescent="0.3">
      <c r="A5300" s="24">
        <v>42956.458333333336</v>
      </c>
      <c r="B5300" s="25">
        <v>1.7217118545358073E-4</v>
      </c>
      <c r="C5300" s="26">
        <v>49.6</v>
      </c>
      <c r="D5300" s="26">
        <v>1</v>
      </c>
      <c r="E5300" s="27">
        <f t="shared" si="82"/>
        <v>74.807691394839011</v>
      </c>
    </row>
    <row r="5301" spans="1:5" x14ac:dyDescent="0.3">
      <c r="A5301" s="24">
        <v>42956.5</v>
      </c>
      <c r="B5301" s="25">
        <v>1.6960334793829959E-4</v>
      </c>
      <c r="C5301" s="26">
        <v>50.5</v>
      </c>
      <c r="D5301" s="26">
        <v>1</v>
      </c>
      <c r="E5301" s="27">
        <f t="shared" si="82"/>
        <v>75.029129060944967</v>
      </c>
    </row>
    <row r="5302" spans="1:5" x14ac:dyDescent="0.3">
      <c r="A5302" s="24">
        <v>42956.541666666664</v>
      </c>
      <c r="B5302" s="25">
        <v>1.5541690579509414E-4</v>
      </c>
      <c r="C5302" s="26">
        <v>50.25</v>
      </c>
      <c r="D5302" s="26">
        <v>1</v>
      </c>
      <c r="E5302" s="27">
        <f t="shared" si="82"/>
        <v>68.412967761942497</v>
      </c>
    </row>
    <row r="5303" spans="1:5" x14ac:dyDescent="0.3">
      <c r="A5303" s="24">
        <v>42956.583333333336</v>
      </c>
      <c r="B5303" s="25">
        <v>1.4555191195750897E-4</v>
      </c>
      <c r="C5303" s="26">
        <v>49.19</v>
      </c>
      <c r="D5303" s="26">
        <v>1</v>
      </c>
      <c r="E5303" s="27">
        <f t="shared" si="82"/>
        <v>62.718959290903229</v>
      </c>
    </row>
    <row r="5304" spans="1:5" x14ac:dyDescent="0.3">
      <c r="A5304" s="24">
        <v>42956.625</v>
      </c>
      <c r="B5304" s="25">
        <v>1.4372343561839599E-4</v>
      </c>
      <c r="C5304" s="26">
        <v>46.53</v>
      </c>
      <c r="D5304" s="26">
        <v>1</v>
      </c>
      <c r="E5304" s="27">
        <f t="shared" si="82"/>
        <v>58.582074783677939</v>
      </c>
    </row>
    <row r="5305" spans="1:5" x14ac:dyDescent="0.3">
      <c r="A5305" s="24">
        <v>42956.666666666664</v>
      </c>
      <c r="B5305" s="25">
        <v>1.4674130170059781E-4</v>
      </c>
      <c r="C5305" s="26">
        <v>45.4</v>
      </c>
      <c r="D5305" s="26">
        <v>2</v>
      </c>
      <c r="E5305" s="27">
        <f t="shared" si="82"/>
        <v>58.359602651534544</v>
      </c>
    </row>
    <row r="5306" spans="1:5" x14ac:dyDescent="0.3">
      <c r="A5306" s="24">
        <v>42956.708333333336</v>
      </c>
      <c r="B5306" s="25">
        <v>1.4527129578386904E-4</v>
      </c>
      <c r="C5306" s="26">
        <v>43.16</v>
      </c>
      <c r="D5306" s="26">
        <v>2</v>
      </c>
      <c r="E5306" s="27">
        <f t="shared" si="82"/>
        <v>54.924403944038453</v>
      </c>
    </row>
    <row r="5307" spans="1:5" x14ac:dyDescent="0.3">
      <c r="A5307" s="24">
        <v>42956.75</v>
      </c>
      <c r="B5307" s="25">
        <v>1.4142090934023558E-4</v>
      </c>
      <c r="C5307" s="26">
        <v>40.81</v>
      </c>
      <c r="D5307" s="26">
        <v>2</v>
      </c>
      <c r="E5307" s="27">
        <f t="shared" si="82"/>
        <v>50.557352837133124</v>
      </c>
    </row>
    <row r="5308" spans="1:5" x14ac:dyDescent="0.3">
      <c r="A5308" s="24">
        <v>42956.791666666664</v>
      </c>
      <c r="B5308" s="25">
        <v>1.3597762983923216E-4</v>
      </c>
      <c r="C5308" s="26">
        <v>40.61</v>
      </c>
      <c r="D5308" s="26">
        <v>2</v>
      </c>
      <c r="E5308" s="27">
        <f t="shared" si="82"/>
        <v>48.373171558475875</v>
      </c>
    </row>
    <row r="5309" spans="1:5" x14ac:dyDescent="0.3">
      <c r="A5309" s="24">
        <v>42956.833333333336</v>
      </c>
      <c r="B5309" s="25">
        <v>1.3569279989638389E-4</v>
      </c>
      <c r="C5309" s="26">
        <v>41.91</v>
      </c>
      <c r="D5309" s="26">
        <v>2</v>
      </c>
      <c r="E5309" s="27">
        <f t="shared" si="82"/>
        <v>49.817114734439251</v>
      </c>
    </row>
    <row r="5310" spans="1:5" x14ac:dyDescent="0.3">
      <c r="A5310" s="24">
        <v>42956.875</v>
      </c>
      <c r="B5310" s="25">
        <v>1.253340163778181E-4</v>
      </c>
      <c r="C5310" s="26">
        <v>47.31</v>
      </c>
      <c r="D5310" s="26">
        <v>2</v>
      </c>
      <c r="E5310" s="27">
        <f t="shared" si="82"/>
        <v>51.942878277950875</v>
      </c>
    </row>
    <row r="5311" spans="1:5" x14ac:dyDescent="0.3">
      <c r="A5311" s="24">
        <v>42956.916666666664</v>
      </c>
      <c r="B5311" s="25">
        <v>1.1320322521865147E-4</v>
      </c>
      <c r="C5311" s="26">
        <v>44.990000000000009</v>
      </c>
      <c r="D5311" s="26">
        <v>2</v>
      </c>
      <c r="E5311" s="27">
        <f t="shared" si="82"/>
        <v>44.614794778663267</v>
      </c>
    </row>
    <row r="5312" spans="1:5" x14ac:dyDescent="0.3">
      <c r="A5312" s="24">
        <v>42956.958333333336</v>
      </c>
      <c r="B5312" s="25">
        <v>1.0351669535910634E-4</v>
      </c>
      <c r="C5312" s="26">
        <v>40.4</v>
      </c>
      <c r="D5312" s="26">
        <v>2</v>
      </c>
      <c r="E5312" s="27">
        <f t="shared" si="82"/>
        <v>36.63497255436917</v>
      </c>
    </row>
    <row r="5313" spans="1:5" x14ac:dyDescent="0.3">
      <c r="A5313" s="24">
        <v>42957</v>
      </c>
      <c r="B5313" s="25">
        <v>9.5665874949740751E-5</v>
      </c>
      <c r="C5313" s="26">
        <v>38.549999999999997</v>
      </c>
      <c r="D5313" s="26">
        <v>3</v>
      </c>
      <c r="E5313" s="27">
        <f t="shared" si="82"/>
        <v>32.306174638777549</v>
      </c>
    </row>
    <row r="5314" spans="1:5" x14ac:dyDescent="0.3">
      <c r="A5314" s="24">
        <v>42957.041666666664</v>
      </c>
      <c r="B5314" s="25">
        <v>9.129671558533872E-5</v>
      </c>
      <c r="C5314" s="26">
        <v>36.68</v>
      </c>
      <c r="D5314" s="26">
        <v>3</v>
      </c>
      <c r="E5314" s="27">
        <f t="shared" si="82"/>
        <v>29.335168502391163</v>
      </c>
    </row>
    <row r="5315" spans="1:5" x14ac:dyDescent="0.3">
      <c r="A5315" s="24">
        <v>42957.083333333336</v>
      </c>
      <c r="B5315" s="25">
        <v>8.8852073277137039E-5</v>
      </c>
      <c r="C5315" s="26">
        <v>34.1</v>
      </c>
      <c r="D5315" s="26">
        <v>3</v>
      </c>
      <c r="E5315" s="27">
        <f t="shared" si="82"/>
        <v>26.541535921053271</v>
      </c>
    </row>
    <row r="5316" spans="1:5" x14ac:dyDescent="0.3">
      <c r="A5316" s="24">
        <v>42957.125</v>
      </c>
      <c r="B5316" s="25">
        <v>8.807004402741232E-5</v>
      </c>
      <c r="C5316" s="26">
        <v>34.5</v>
      </c>
      <c r="D5316" s="26">
        <v>3</v>
      </c>
      <c r="E5316" s="27">
        <f t="shared" si="82"/>
        <v>26.616528705964551</v>
      </c>
    </row>
    <row r="5317" spans="1:5" x14ac:dyDescent="0.3">
      <c r="A5317" s="24">
        <v>42957.166666666664</v>
      </c>
      <c r="B5317" s="25">
        <v>8.980673647862666E-5</v>
      </c>
      <c r="C5317" s="26">
        <v>35.1</v>
      </c>
      <c r="D5317" s="26">
        <v>3</v>
      </c>
      <c r="E5317" s="27">
        <f t="shared" si="82"/>
        <v>27.61341610550221</v>
      </c>
    </row>
    <row r="5318" spans="1:5" x14ac:dyDescent="0.3">
      <c r="A5318" s="24">
        <v>42957.208333333336</v>
      </c>
      <c r="B5318" s="25">
        <v>9.7251186140322903E-5</v>
      </c>
      <c r="C5318" s="26">
        <v>36.68</v>
      </c>
      <c r="D5318" s="26">
        <v>3</v>
      </c>
      <c r="E5318" s="27">
        <f t="shared" si="82"/>
        <v>31.248439926812907</v>
      </c>
    </row>
    <row r="5319" spans="1:5" x14ac:dyDescent="0.3">
      <c r="A5319" s="24">
        <v>42957.25</v>
      </c>
      <c r="B5319" s="25">
        <v>1.0345669412070954E-4</v>
      </c>
      <c r="C5319" s="26">
        <v>39.19</v>
      </c>
      <c r="D5319" s="26">
        <v>3</v>
      </c>
      <c r="E5319" s="27">
        <f t="shared" si="82"/>
        <v>35.517138301093716</v>
      </c>
    </row>
    <row r="5320" spans="1:5" x14ac:dyDescent="0.3">
      <c r="A5320" s="24">
        <v>42957.291666666664</v>
      </c>
      <c r="B5320" s="25">
        <v>1.278642016422328E-4</v>
      </c>
      <c r="C5320" s="26">
        <v>41.959999999999994</v>
      </c>
      <c r="D5320" s="26">
        <v>3</v>
      </c>
      <c r="E5320" s="27">
        <f t="shared" si="82"/>
        <v>46.998993451954853</v>
      </c>
    </row>
    <row r="5321" spans="1:5" x14ac:dyDescent="0.3">
      <c r="A5321" s="24">
        <v>42957.333333333336</v>
      </c>
      <c r="B5321" s="25">
        <v>1.4735371633738321E-4</v>
      </c>
      <c r="C5321" s="26">
        <v>44.95</v>
      </c>
      <c r="D5321" s="26">
        <v>2</v>
      </c>
      <c r="E5321" s="27">
        <f t="shared" si="82"/>
        <v>58.022294052440692</v>
      </c>
    </row>
    <row r="5322" spans="1:5" x14ac:dyDescent="0.3">
      <c r="A5322" s="24">
        <v>42957.375</v>
      </c>
      <c r="B5322" s="25">
        <v>1.6264155091533374E-4</v>
      </c>
      <c r="C5322" s="26">
        <v>46.899999999999991</v>
      </c>
      <c r="D5322" s="26">
        <v>2</v>
      </c>
      <c r="E5322" s="27">
        <f t="shared" ref="E5322:E5385" si="83">C5322*B5322*8760</f>
        <v>66.820305344259367</v>
      </c>
    </row>
    <row r="5323" spans="1:5" x14ac:dyDescent="0.3">
      <c r="A5323" s="24">
        <v>42957.416666666664</v>
      </c>
      <c r="B5323" s="25">
        <v>1.6878247802024518E-4</v>
      </c>
      <c r="C5323" s="26">
        <v>44.930000000000007</v>
      </c>
      <c r="D5323" s="26">
        <v>1</v>
      </c>
      <c r="E5323" s="27">
        <f t="shared" si="83"/>
        <v>66.430555420058639</v>
      </c>
    </row>
    <row r="5324" spans="1:5" x14ac:dyDescent="0.3">
      <c r="A5324" s="24">
        <v>42957.458333333336</v>
      </c>
      <c r="B5324" s="25">
        <v>1.7247999466175556E-4</v>
      </c>
      <c r="C5324" s="26">
        <v>45.099999999999994</v>
      </c>
      <c r="D5324" s="26">
        <v>1</v>
      </c>
      <c r="E5324" s="27">
        <f t="shared" si="83"/>
        <v>68.142706370987725</v>
      </c>
    </row>
    <row r="5325" spans="1:5" x14ac:dyDescent="0.3">
      <c r="A5325" s="24">
        <v>42957.5</v>
      </c>
      <c r="B5325" s="25">
        <v>1.6959501776538222E-4</v>
      </c>
      <c r="C5325" s="26">
        <v>47.21</v>
      </c>
      <c r="D5325" s="26">
        <v>1</v>
      </c>
      <c r="E5325" s="27">
        <f t="shared" si="83"/>
        <v>70.137647709044373</v>
      </c>
    </row>
    <row r="5326" spans="1:5" x14ac:dyDescent="0.3">
      <c r="A5326" s="24">
        <v>42957.541666666664</v>
      </c>
      <c r="B5326" s="25">
        <v>1.5451618082366943E-4</v>
      </c>
      <c r="C5326" s="26">
        <v>47.8</v>
      </c>
      <c r="D5326" s="26">
        <v>1</v>
      </c>
      <c r="E5326" s="27">
        <f t="shared" si="83"/>
        <v>64.700251363933447</v>
      </c>
    </row>
    <row r="5327" spans="1:5" x14ac:dyDescent="0.3">
      <c r="A5327" s="24">
        <v>42957.583333333336</v>
      </c>
      <c r="B5327" s="25">
        <v>1.4323895433457964E-4</v>
      </c>
      <c r="C5327" s="26">
        <v>47.97</v>
      </c>
      <c r="D5327" s="26">
        <v>1</v>
      </c>
      <c r="E5327" s="27">
        <f t="shared" si="83"/>
        <v>60.191472321404916</v>
      </c>
    </row>
    <row r="5328" spans="1:5" x14ac:dyDescent="0.3">
      <c r="A5328" s="24">
        <v>42957.625</v>
      </c>
      <c r="B5328" s="25">
        <v>1.4000838893211601E-4</v>
      </c>
      <c r="C5328" s="26">
        <v>47.97</v>
      </c>
      <c r="D5328" s="26">
        <v>1</v>
      </c>
      <c r="E5328" s="27">
        <f t="shared" si="83"/>
        <v>58.83393317356478</v>
      </c>
    </row>
    <row r="5329" spans="1:5" x14ac:dyDescent="0.3">
      <c r="A5329" s="24">
        <v>42957.666666666664</v>
      </c>
      <c r="B5329" s="25">
        <v>1.4239893639103363E-4</v>
      </c>
      <c r="C5329" s="26">
        <v>48.5</v>
      </c>
      <c r="D5329" s="26">
        <v>2</v>
      </c>
      <c r="E5329" s="27">
        <f t="shared" si="83"/>
        <v>60.49961211509455</v>
      </c>
    </row>
    <row r="5330" spans="1:5" x14ac:dyDescent="0.3">
      <c r="A5330" s="24">
        <v>42957.708333333336</v>
      </c>
      <c r="B5330" s="25">
        <v>1.4180683401018526E-4</v>
      </c>
      <c r="C5330" s="26">
        <v>48.69</v>
      </c>
      <c r="D5330" s="26">
        <v>2</v>
      </c>
      <c r="E5330" s="27">
        <f t="shared" si="83"/>
        <v>60.484074792093857</v>
      </c>
    </row>
    <row r="5331" spans="1:5" x14ac:dyDescent="0.3">
      <c r="A5331" s="24">
        <v>42957.75</v>
      </c>
      <c r="B5331" s="25">
        <v>1.3943885613506437E-4</v>
      </c>
      <c r="C5331" s="26">
        <v>48.269999999999996</v>
      </c>
      <c r="D5331" s="26">
        <v>2</v>
      </c>
      <c r="E5331" s="27">
        <f t="shared" si="83"/>
        <v>58.961051010202517</v>
      </c>
    </row>
    <row r="5332" spans="1:5" x14ac:dyDescent="0.3">
      <c r="A5332" s="24">
        <v>42957.791666666664</v>
      </c>
      <c r="B5332" s="25">
        <v>1.3579102131901447E-4</v>
      </c>
      <c r="C5332" s="26">
        <v>47.96</v>
      </c>
      <c r="D5332" s="26">
        <v>2</v>
      </c>
      <c r="E5332" s="27">
        <f t="shared" si="83"/>
        <v>57.049827470349022</v>
      </c>
    </row>
    <row r="5333" spans="1:5" x14ac:dyDescent="0.3">
      <c r="A5333" s="24">
        <v>42957.833333333336</v>
      </c>
      <c r="B5333" s="25">
        <v>1.371684260824891E-4</v>
      </c>
      <c r="C5333" s="26">
        <v>48.23</v>
      </c>
      <c r="D5333" s="26">
        <v>2</v>
      </c>
      <c r="E5333" s="27">
        <f t="shared" si="83"/>
        <v>57.952946744036012</v>
      </c>
    </row>
    <row r="5334" spans="1:5" x14ac:dyDescent="0.3">
      <c r="A5334" s="24">
        <v>42957.875</v>
      </c>
      <c r="B5334" s="25">
        <v>1.2844712248565951E-4</v>
      </c>
      <c r="C5334" s="26">
        <v>50.19</v>
      </c>
      <c r="D5334" s="26">
        <v>2</v>
      </c>
      <c r="E5334" s="27">
        <f t="shared" si="83"/>
        <v>56.473627039383999</v>
      </c>
    </row>
    <row r="5335" spans="1:5" x14ac:dyDescent="0.3">
      <c r="A5335" s="24">
        <v>42957.916666666664</v>
      </c>
      <c r="B5335" s="25">
        <v>1.1753574164119701E-4</v>
      </c>
      <c r="C5335" s="26">
        <v>49</v>
      </c>
      <c r="D5335" s="26">
        <v>2</v>
      </c>
      <c r="E5335" s="27">
        <f t="shared" si="83"/>
        <v>50.451041742067403</v>
      </c>
    </row>
    <row r="5336" spans="1:5" x14ac:dyDescent="0.3">
      <c r="A5336" s="24">
        <v>42957.958333333336</v>
      </c>
      <c r="B5336" s="25">
        <v>1.0649689291367043E-4</v>
      </c>
      <c r="C5336" s="26">
        <v>47.44</v>
      </c>
      <c r="D5336" s="26">
        <v>2</v>
      </c>
      <c r="E5336" s="27">
        <f t="shared" si="83"/>
        <v>44.257382374462836</v>
      </c>
    </row>
    <row r="5337" spans="1:5" x14ac:dyDescent="0.3">
      <c r="A5337" s="24">
        <v>42958</v>
      </c>
      <c r="B5337" s="25">
        <v>9.7271226272292581E-5</v>
      </c>
      <c r="C5337" s="26">
        <v>37.86</v>
      </c>
      <c r="D5337" s="26">
        <v>3</v>
      </c>
      <c r="E5337" s="27">
        <f t="shared" si="83"/>
        <v>32.260352369620414</v>
      </c>
    </row>
    <row r="5338" spans="1:5" x14ac:dyDescent="0.3">
      <c r="A5338" s="24">
        <v>42958.041666666664</v>
      </c>
      <c r="B5338" s="25">
        <v>9.1941054780094489E-5</v>
      </c>
      <c r="C5338" s="26">
        <v>35</v>
      </c>
      <c r="D5338" s="26">
        <v>3</v>
      </c>
      <c r="E5338" s="27">
        <f t="shared" si="83"/>
        <v>28.189127395576968</v>
      </c>
    </row>
    <row r="5339" spans="1:5" x14ac:dyDescent="0.3">
      <c r="A5339" s="24">
        <v>42958.083333333336</v>
      </c>
      <c r="B5339" s="25">
        <v>8.9172478942667257E-5</v>
      </c>
      <c r="C5339" s="26">
        <v>32.89</v>
      </c>
      <c r="D5339" s="26">
        <v>3</v>
      </c>
      <c r="E5339" s="27">
        <f t="shared" si="83"/>
        <v>25.692053612037096</v>
      </c>
    </row>
    <row r="5340" spans="1:5" x14ac:dyDescent="0.3">
      <c r="A5340" s="24">
        <v>42958.125</v>
      </c>
      <c r="B5340" s="25">
        <v>8.7699224541176968E-5</v>
      </c>
      <c r="C5340" s="26">
        <v>32.5</v>
      </c>
      <c r="D5340" s="26">
        <v>3</v>
      </c>
      <c r="E5340" s="27">
        <f t="shared" si="83"/>
        <v>24.96796922687308</v>
      </c>
    </row>
    <row r="5341" spans="1:5" x14ac:dyDescent="0.3">
      <c r="A5341" s="24">
        <v>42958.166666666664</v>
      </c>
      <c r="B5341" s="25">
        <v>8.8461485383045408E-5</v>
      </c>
      <c r="C5341" s="26">
        <v>32.6</v>
      </c>
      <c r="D5341" s="26">
        <v>3</v>
      </c>
      <c r="E5341" s="27">
        <f t="shared" si="83"/>
        <v>25.262477149748577</v>
      </c>
    </row>
    <row r="5342" spans="1:5" x14ac:dyDescent="0.3">
      <c r="A5342" s="24">
        <v>42958.208333333336</v>
      </c>
      <c r="B5342" s="25">
        <v>9.1063149168621783E-5</v>
      </c>
      <c r="C5342" s="26">
        <v>33.19</v>
      </c>
      <c r="D5342" s="26">
        <v>3</v>
      </c>
      <c r="E5342" s="27">
        <f t="shared" si="83"/>
        <v>26.476100667141434</v>
      </c>
    </row>
    <row r="5343" spans="1:5" x14ac:dyDescent="0.3">
      <c r="A5343" s="24">
        <v>42958.25</v>
      </c>
      <c r="B5343" s="25">
        <v>8.6545217377941702E-5</v>
      </c>
      <c r="C5343" s="26">
        <v>37.86</v>
      </c>
      <c r="D5343" s="26">
        <v>3</v>
      </c>
      <c r="E5343" s="27">
        <f t="shared" si="83"/>
        <v>28.703032906176926</v>
      </c>
    </row>
    <row r="5344" spans="1:5" x14ac:dyDescent="0.3">
      <c r="A5344" s="24">
        <v>42958.291666666664</v>
      </c>
      <c r="B5344" s="25">
        <v>9.3297676419496286E-5</v>
      </c>
      <c r="C5344" s="26">
        <v>39.57</v>
      </c>
      <c r="D5344" s="26">
        <v>3</v>
      </c>
      <c r="E5344" s="27">
        <f t="shared" si="83"/>
        <v>32.340072129854541</v>
      </c>
    </row>
    <row r="5345" spans="1:5" x14ac:dyDescent="0.3">
      <c r="A5345" s="24">
        <v>42958.333333333336</v>
      </c>
      <c r="B5345" s="25">
        <v>1.0788414792725791E-4</v>
      </c>
      <c r="C5345" s="26">
        <v>43.26</v>
      </c>
      <c r="D5345" s="26">
        <v>2</v>
      </c>
      <c r="E5345" s="27">
        <f t="shared" si="83"/>
        <v>40.883517776558634</v>
      </c>
    </row>
    <row r="5346" spans="1:5" x14ac:dyDescent="0.3">
      <c r="A5346" s="24">
        <v>42958.375</v>
      </c>
      <c r="B5346" s="25">
        <v>1.2286184736028823E-4</v>
      </c>
      <c r="C5346" s="26">
        <v>45.2</v>
      </c>
      <c r="D5346" s="26">
        <v>2</v>
      </c>
      <c r="E5346" s="27">
        <f t="shared" si="83"/>
        <v>48.647394186000852</v>
      </c>
    </row>
    <row r="5347" spans="1:5" x14ac:dyDescent="0.3">
      <c r="A5347" s="24">
        <v>42958.416666666664</v>
      </c>
      <c r="B5347" s="25">
        <v>1.2854378218271455E-4</v>
      </c>
      <c r="C5347" s="26">
        <v>45.17</v>
      </c>
      <c r="D5347" s="26">
        <v>1</v>
      </c>
      <c r="E5347" s="27">
        <f t="shared" si="83"/>
        <v>50.863386336852578</v>
      </c>
    </row>
    <row r="5348" spans="1:5" x14ac:dyDescent="0.3">
      <c r="A5348" s="24">
        <v>42958.458333333336</v>
      </c>
      <c r="B5348" s="25">
        <v>1.3215443752061086E-4</v>
      </c>
      <c r="C5348" s="26">
        <v>46.210000000000008</v>
      </c>
      <c r="D5348" s="26">
        <v>1</v>
      </c>
      <c r="E5348" s="27">
        <f t="shared" si="83"/>
        <v>53.496063446568272</v>
      </c>
    </row>
    <row r="5349" spans="1:5" x14ac:dyDescent="0.3">
      <c r="A5349" s="24">
        <v>42958.5</v>
      </c>
      <c r="B5349" s="25">
        <v>1.3159566107324872E-4</v>
      </c>
      <c r="C5349" s="26">
        <v>46.959999999999994</v>
      </c>
      <c r="D5349" s="26">
        <v>1</v>
      </c>
      <c r="E5349" s="27">
        <f t="shared" si="83"/>
        <v>54.13445445743789</v>
      </c>
    </row>
    <row r="5350" spans="1:5" x14ac:dyDescent="0.3">
      <c r="A5350" s="24">
        <v>42958.541666666664</v>
      </c>
      <c r="B5350" s="25">
        <v>1.2355031076617865E-4</v>
      </c>
      <c r="C5350" s="26">
        <v>47.5</v>
      </c>
      <c r="D5350" s="26">
        <v>1</v>
      </c>
      <c r="E5350" s="27">
        <f t="shared" si="83"/>
        <v>51.409284309806935</v>
      </c>
    </row>
    <row r="5351" spans="1:5" x14ac:dyDescent="0.3">
      <c r="A5351" s="24">
        <v>42958.583333333336</v>
      </c>
      <c r="B5351" s="25">
        <v>1.1914684340423235E-4</v>
      </c>
      <c r="C5351" s="26">
        <v>48.05</v>
      </c>
      <c r="D5351" s="26">
        <v>1</v>
      </c>
      <c r="E5351" s="27">
        <f t="shared" si="83"/>
        <v>50.151051032022671</v>
      </c>
    </row>
    <row r="5352" spans="1:5" x14ac:dyDescent="0.3">
      <c r="A5352" s="24">
        <v>42958.625</v>
      </c>
      <c r="B5352" s="25">
        <v>1.1631219425986025E-4</v>
      </c>
      <c r="C5352" s="26">
        <v>47.8</v>
      </c>
      <c r="D5352" s="26">
        <v>1</v>
      </c>
      <c r="E5352" s="27">
        <f t="shared" si="83"/>
        <v>48.70317247804276</v>
      </c>
    </row>
    <row r="5353" spans="1:5" x14ac:dyDescent="0.3">
      <c r="A5353" s="24">
        <v>42958.666666666664</v>
      </c>
      <c r="B5353" s="25">
        <v>1.1689122099868999E-4</v>
      </c>
      <c r="C5353" s="26">
        <v>48.4</v>
      </c>
      <c r="D5353" s="26">
        <v>2</v>
      </c>
      <c r="E5353" s="27">
        <f t="shared" si="83"/>
        <v>49.560007443908574</v>
      </c>
    </row>
    <row r="5354" spans="1:5" x14ac:dyDescent="0.3">
      <c r="A5354" s="24">
        <v>42958.708333333336</v>
      </c>
      <c r="B5354" s="25">
        <v>1.1769471916133858E-4</v>
      </c>
      <c r="C5354" s="26">
        <v>48.89</v>
      </c>
      <c r="D5354" s="26">
        <v>2</v>
      </c>
      <c r="E5354" s="27">
        <f t="shared" si="83"/>
        <v>50.405870621429109</v>
      </c>
    </row>
    <row r="5355" spans="1:5" x14ac:dyDescent="0.3">
      <c r="A5355" s="24">
        <v>42958.75</v>
      </c>
      <c r="B5355" s="25">
        <v>1.1971570539909232E-4</v>
      </c>
      <c r="C5355" s="26">
        <v>47.39</v>
      </c>
      <c r="D5355" s="26">
        <v>2</v>
      </c>
      <c r="E5355" s="27">
        <f t="shared" si="83"/>
        <v>49.698346962839743</v>
      </c>
    </row>
    <row r="5356" spans="1:5" x14ac:dyDescent="0.3">
      <c r="A5356" s="24">
        <v>42958.791666666664</v>
      </c>
      <c r="B5356" s="25">
        <v>1.2341181455344442E-4</v>
      </c>
      <c r="C5356" s="26">
        <v>47.25</v>
      </c>
      <c r="D5356" s="26">
        <v>2</v>
      </c>
      <c r="E5356" s="27">
        <f t="shared" si="83"/>
        <v>51.081384161816175</v>
      </c>
    </row>
    <row r="5357" spans="1:5" x14ac:dyDescent="0.3">
      <c r="A5357" s="24">
        <v>42958.833333333336</v>
      </c>
      <c r="B5357" s="25">
        <v>1.3010486158718406E-4</v>
      </c>
      <c r="C5357" s="26">
        <v>48.19</v>
      </c>
      <c r="D5357" s="26">
        <v>2</v>
      </c>
      <c r="E5357" s="27">
        <f t="shared" si="83"/>
        <v>54.923038731804859</v>
      </c>
    </row>
    <row r="5358" spans="1:5" x14ac:dyDescent="0.3">
      <c r="A5358" s="24">
        <v>42958.875</v>
      </c>
      <c r="B5358" s="25">
        <v>1.2518957810486449E-4</v>
      </c>
      <c r="C5358" s="26">
        <v>48.89</v>
      </c>
      <c r="D5358" s="26">
        <v>2</v>
      </c>
      <c r="E5358" s="27">
        <f t="shared" si="83"/>
        <v>53.615741828270188</v>
      </c>
    </row>
    <row r="5359" spans="1:5" x14ac:dyDescent="0.3">
      <c r="A5359" s="24">
        <v>42958.916666666664</v>
      </c>
      <c r="B5359" s="25">
        <v>1.1563942760498627E-4</v>
      </c>
      <c r="C5359" s="26">
        <v>47.27</v>
      </c>
      <c r="D5359" s="26">
        <v>2</v>
      </c>
      <c r="E5359" s="27">
        <f t="shared" si="83"/>
        <v>47.884575507696262</v>
      </c>
    </row>
    <row r="5360" spans="1:5" x14ac:dyDescent="0.3">
      <c r="A5360" s="24">
        <v>42958.958333333336</v>
      </c>
      <c r="B5360" s="25">
        <v>1.0399225358001585E-4</v>
      </c>
      <c r="C5360" s="26">
        <v>45.4</v>
      </c>
      <c r="D5360" s="26">
        <v>2</v>
      </c>
      <c r="E5360" s="27">
        <f t="shared" si="83"/>
        <v>41.358135217786618</v>
      </c>
    </row>
    <row r="5361" spans="1:5" x14ac:dyDescent="0.3">
      <c r="A5361" s="24">
        <v>42959</v>
      </c>
      <c r="B5361" s="25">
        <v>9.5428134233764466E-5</v>
      </c>
      <c r="C5361" s="26">
        <v>45.3</v>
      </c>
      <c r="D5361" s="26">
        <v>3</v>
      </c>
      <c r="E5361" s="27">
        <f t="shared" si="83"/>
        <v>37.868555651716285</v>
      </c>
    </row>
    <row r="5362" spans="1:5" x14ac:dyDescent="0.3">
      <c r="A5362" s="24">
        <v>42959.041666666664</v>
      </c>
      <c r="B5362" s="25">
        <v>9.0348903072515351E-5</v>
      </c>
      <c r="C5362" s="26">
        <v>45</v>
      </c>
      <c r="D5362" s="26">
        <v>3</v>
      </c>
      <c r="E5362" s="27">
        <f t="shared" si="83"/>
        <v>35.61553759118555</v>
      </c>
    </row>
    <row r="5363" spans="1:5" x14ac:dyDescent="0.3">
      <c r="A5363" s="24">
        <v>42959.083333333336</v>
      </c>
      <c r="B5363" s="25">
        <v>8.7345626413109587E-5</v>
      </c>
      <c r="C5363" s="26">
        <v>39.520000000000003</v>
      </c>
      <c r="D5363" s="26">
        <v>3</v>
      </c>
      <c r="E5363" s="27">
        <f t="shared" si="83"/>
        <v>30.238636605211759</v>
      </c>
    </row>
    <row r="5364" spans="1:5" x14ac:dyDescent="0.3">
      <c r="A5364" s="24">
        <v>42959.125</v>
      </c>
      <c r="B5364" s="25">
        <v>8.6105464269426577E-5</v>
      </c>
      <c r="C5364" s="26">
        <v>36</v>
      </c>
      <c r="D5364" s="26">
        <v>3</v>
      </c>
      <c r="E5364" s="27">
        <f t="shared" si="83"/>
        <v>27.154219212006364</v>
      </c>
    </row>
    <row r="5365" spans="1:5" x14ac:dyDescent="0.3">
      <c r="A5365" s="24">
        <v>42959.166666666664</v>
      </c>
      <c r="B5365" s="25">
        <v>8.6515101340006856E-5</v>
      </c>
      <c r="C5365" s="26">
        <v>34.5</v>
      </c>
      <c r="D5365" s="26">
        <v>3</v>
      </c>
      <c r="E5365" s="27">
        <f t="shared" si="83"/>
        <v>26.146593926976873</v>
      </c>
    </row>
    <row r="5366" spans="1:5" x14ac:dyDescent="0.3">
      <c r="A5366" s="24">
        <v>42959.208333333336</v>
      </c>
      <c r="B5366" s="25">
        <v>8.8135046732461741E-5</v>
      </c>
      <c r="C5366" s="26">
        <v>34.5</v>
      </c>
      <c r="D5366" s="26">
        <v>3</v>
      </c>
      <c r="E5366" s="27">
        <f t="shared" si="83"/>
        <v>26.636173823484587</v>
      </c>
    </row>
    <row r="5367" spans="1:5" x14ac:dyDescent="0.3">
      <c r="A5367" s="24">
        <v>42959.25</v>
      </c>
      <c r="B5367" s="25">
        <v>8.0139919204023403E-5</v>
      </c>
      <c r="C5367" s="26">
        <v>36.299999999999997</v>
      </c>
      <c r="D5367" s="26">
        <v>3</v>
      </c>
      <c r="E5367" s="27">
        <f t="shared" si="83"/>
        <v>25.483532627848991</v>
      </c>
    </row>
    <row r="5368" spans="1:5" x14ac:dyDescent="0.3">
      <c r="A5368" s="24">
        <v>42959.291666666664</v>
      </c>
      <c r="B5368" s="25">
        <v>8.0426203371006754E-5</v>
      </c>
      <c r="C5368" s="26">
        <v>36</v>
      </c>
      <c r="D5368" s="26">
        <v>3</v>
      </c>
      <c r="E5368" s="27">
        <f t="shared" si="83"/>
        <v>25.36320749508069</v>
      </c>
    </row>
    <row r="5369" spans="1:5" x14ac:dyDescent="0.3">
      <c r="A5369" s="24">
        <v>42959.333333333336</v>
      </c>
      <c r="B5369" s="25">
        <v>8.7761095175883114E-5</v>
      </c>
      <c r="C5369" s="26">
        <v>39</v>
      </c>
      <c r="D5369" s="26">
        <v>3</v>
      </c>
      <c r="E5369" s="27">
        <f t="shared" si="83"/>
        <v>29.982700555888705</v>
      </c>
    </row>
    <row r="5370" spans="1:5" x14ac:dyDescent="0.3">
      <c r="A5370" s="24">
        <v>42959.375</v>
      </c>
      <c r="B5370" s="25">
        <v>9.551163910740876E-5</v>
      </c>
      <c r="C5370" s="26">
        <v>43.8</v>
      </c>
      <c r="D5370" s="26">
        <v>3</v>
      </c>
      <c r="E5370" s="27">
        <f t="shared" si="83"/>
        <v>36.64666978584345</v>
      </c>
    </row>
    <row r="5371" spans="1:5" x14ac:dyDescent="0.3">
      <c r="A5371" s="24">
        <v>42959.416666666664</v>
      </c>
      <c r="B5371" s="25">
        <v>1.0066166386053428E-4</v>
      </c>
      <c r="C5371" s="26">
        <v>43.87</v>
      </c>
      <c r="D5371" s="26">
        <v>3</v>
      </c>
      <c r="E5371" s="27">
        <f t="shared" si="83"/>
        <v>38.684398215599956</v>
      </c>
    </row>
    <row r="5372" spans="1:5" x14ac:dyDescent="0.3">
      <c r="A5372" s="24">
        <v>42959.458333333336</v>
      </c>
      <c r="B5372" s="25">
        <v>1.0428719554906216E-4</v>
      </c>
      <c r="C5372" s="26">
        <v>46.46</v>
      </c>
      <c r="D5372" s="26">
        <v>3</v>
      </c>
      <c r="E5372" s="27">
        <f t="shared" si="83"/>
        <v>42.443804001634589</v>
      </c>
    </row>
    <row r="5373" spans="1:5" x14ac:dyDescent="0.3">
      <c r="A5373" s="24">
        <v>42959.5</v>
      </c>
      <c r="B5373" s="25">
        <v>1.0668955607814328E-4</v>
      </c>
      <c r="C5373" s="26">
        <v>46.46</v>
      </c>
      <c r="D5373" s="26">
        <v>3</v>
      </c>
      <c r="E5373" s="27">
        <f t="shared" si="83"/>
        <v>43.421539752421104</v>
      </c>
    </row>
    <row r="5374" spans="1:5" x14ac:dyDescent="0.3">
      <c r="A5374" s="24">
        <v>42959.541666666664</v>
      </c>
      <c r="B5374" s="25">
        <v>1.0614569217266781E-4</v>
      </c>
      <c r="C5374" s="26">
        <v>46.5</v>
      </c>
      <c r="D5374" s="26">
        <v>3</v>
      </c>
      <c r="E5374" s="27">
        <f t="shared" si="83"/>
        <v>43.237386249614509</v>
      </c>
    </row>
    <row r="5375" spans="1:5" x14ac:dyDescent="0.3">
      <c r="A5375" s="24">
        <v>42959.583333333336</v>
      </c>
      <c r="B5375" s="25">
        <v>1.041247312070122E-4</v>
      </c>
      <c r="C5375" s="26">
        <v>46.850000000000009</v>
      </c>
      <c r="D5375" s="26">
        <v>3</v>
      </c>
      <c r="E5375" s="27">
        <f t="shared" si="83"/>
        <v>42.733414435745054</v>
      </c>
    </row>
    <row r="5376" spans="1:5" x14ac:dyDescent="0.3">
      <c r="A5376" s="24">
        <v>42959.625</v>
      </c>
      <c r="B5376" s="25">
        <v>1.0059528686060035E-4</v>
      </c>
      <c r="C5376" s="26">
        <v>46.51</v>
      </c>
      <c r="D5376" s="26">
        <v>3</v>
      </c>
      <c r="E5376" s="27">
        <f t="shared" si="83"/>
        <v>40.985296296925931</v>
      </c>
    </row>
    <row r="5377" spans="1:5" x14ac:dyDescent="0.3">
      <c r="A5377" s="24">
        <v>42959.666666666664</v>
      </c>
      <c r="B5377" s="25">
        <v>9.7710157688241369E-5</v>
      </c>
      <c r="C5377" s="26">
        <v>46.760000000000005</v>
      </c>
      <c r="D5377" s="26">
        <v>3</v>
      </c>
      <c r="E5377" s="27">
        <f t="shared" si="83"/>
        <v>40.023800287878984</v>
      </c>
    </row>
    <row r="5378" spans="1:5" x14ac:dyDescent="0.3">
      <c r="A5378" s="24">
        <v>42959.708333333336</v>
      </c>
      <c r="B5378" s="25">
        <v>9.7599134806129555E-5</v>
      </c>
      <c r="C5378" s="26">
        <v>46.760000000000005</v>
      </c>
      <c r="D5378" s="26">
        <v>3</v>
      </c>
      <c r="E5378" s="27">
        <f t="shared" si="83"/>
        <v>39.978323361363259</v>
      </c>
    </row>
    <row r="5379" spans="1:5" x14ac:dyDescent="0.3">
      <c r="A5379" s="24">
        <v>42959.75</v>
      </c>
      <c r="B5379" s="25">
        <v>9.9669324332764581E-5</v>
      </c>
      <c r="C5379" s="26">
        <v>47.5</v>
      </c>
      <c r="D5379" s="26">
        <v>2</v>
      </c>
      <c r="E5379" s="27">
        <f t="shared" si="83"/>
        <v>41.472405854863339</v>
      </c>
    </row>
    <row r="5380" spans="1:5" x14ac:dyDescent="0.3">
      <c r="A5380" s="24">
        <v>42959.791666666664</v>
      </c>
      <c r="B5380" s="25">
        <v>1.0455351959421723E-4</v>
      </c>
      <c r="C5380" s="26">
        <v>46.760000000000005</v>
      </c>
      <c r="D5380" s="26">
        <v>2</v>
      </c>
      <c r="E5380" s="27">
        <f t="shared" si="83"/>
        <v>42.826961767736236</v>
      </c>
    </row>
    <row r="5381" spans="1:5" x14ac:dyDescent="0.3">
      <c r="A5381" s="24">
        <v>42959.833333333336</v>
      </c>
      <c r="B5381" s="25">
        <v>1.1782715473365598E-4</v>
      </c>
      <c r="C5381" s="26">
        <v>46.959999999999994</v>
      </c>
      <c r="D5381" s="26">
        <v>2</v>
      </c>
      <c r="E5381" s="27">
        <f t="shared" si="83"/>
        <v>48.47050951192216</v>
      </c>
    </row>
    <row r="5382" spans="1:5" x14ac:dyDescent="0.3">
      <c r="A5382" s="24">
        <v>42959.875</v>
      </c>
      <c r="B5382" s="25">
        <v>1.1630631049484283E-4</v>
      </c>
      <c r="C5382" s="26">
        <v>46.84</v>
      </c>
      <c r="D5382" s="26">
        <v>2</v>
      </c>
      <c r="E5382" s="27">
        <f t="shared" si="83"/>
        <v>47.722619232147117</v>
      </c>
    </row>
    <row r="5383" spans="1:5" x14ac:dyDescent="0.3">
      <c r="A5383" s="24">
        <v>42959.916666666664</v>
      </c>
      <c r="B5383" s="25">
        <v>1.0729073668381579E-4</v>
      </c>
      <c r="C5383" s="26">
        <v>45.4</v>
      </c>
      <c r="D5383" s="26">
        <v>2</v>
      </c>
      <c r="E5383" s="27">
        <f t="shared" si="83"/>
        <v>42.669955142100278</v>
      </c>
    </row>
    <row r="5384" spans="1:5" x14ac:dyDescent="0.3">
      <c r="A5384" s="24">
        <v>42959.958333333336</v>
      </c>
      <c r="B5384" s="25">
        <v>9.7568120185416589E-5</v>
      </c>
      <c r="C5384" s="26">
        <v>43.819999999999993</v>
      </c>
      <c r="D5384" s="26">
        <v>2</v>
      </c>
      <c r="E5384" s="27">
        <f t="shared" si="83"/>
        <v>37.452810832358601</v>
      </c>
    </row>
    <row r="5385" spans="1:5" x14ac:dyDescent="0.3">
      <c r="A5385" s="24">
        <v>42960</v>
      </c>
      <c r="B5385" s="25">
        <v>9.0935048637302488E-5</v>
      </c>
      <c r="C5385" s="26">
        <v>46.46</v>
      </c>
      <c r="D5385" s="26">
        <v>3</v>
      </c>
      <c r="E5385" s="27">
        <f t="shared" si="83"/>
        <v>37.00961907087629</v>
      </c>
    </row>
    <row r="5386" spans="1:5" x14ac:dyDescent="0.3">
      <c r="A5386" s="24">
        <v>42960.041666666664</v>
      </c>
      <c r="B5386" s="25">
        <v>8.7127056986247272E-5</v>
      </c>
      <c r="C5386" s="26">
        <v>42.42</v>
      </c>
      <c r="D5386" s="26">
        <v>3</v>
      </c>
      <c r="E5386" s="27">
        <f t="shared" ref="E5386:E5449" si="84">C5386*B5386*8760</f>
        <v>32.376344674443899</v>
      </c>
    </row>
    <row r="5387" spans="1:5" x14ac:dyDescent="0.3">
      <c r="A5387" s="24">
        <v>42960.083333333336</v>
      </c>
      <c r="B5387" s="25">
        <v>8.5183671747922289E-5</v>
      </c>
      <c r="C5387" s="26">
        <v>39.4</v>
      </c>
      <c r="D5387" s="26">
        <v>3</v>
      </c>
      <c r="E5387" s="27">
        <f t="shared" si="84"/>
        <v>29.40063320176489</v>
      </c>
    </row>
    <row r="5388" spans="1:5" x14ac:dyDescent="0.3">
      <c r="A5388" s="24">
        <v>42960.125</v>
      </c>
      <c r="B5388" s="25">
        <v>8.441696211723404E-5</v>
      </c>
      <c r="C5388" s="26">
        <v>38.83</v>
      </c>
      <c r="D5388" s="26">
        <v>3</v>
      </c>
      <c r="E5388" s="27">
        <f t="shared" si="84"/>
        <v>28.714497197746851</v>
      </c>
    </row>
    <row r="5389" spans="1:5" x14ac:dyDescent="0.3">
      <c r="A5389" s="24">
        <v>42960.166666666664</v>
      </c>
      <c r="B5389" s="25">
        <v>8.6247242904440637E-5</v>
      </c>
      <c r="C5389" s="26">
        <v>36.4</v>
      </c>
      <c r="D5389" s="26">
        <v>3</v>
      </c>
      <c r="E5389" s="27">
        <f t="shared" si="84"/>
        <v>27.501140861481559</v>
      </c>
    </row>
    <row r="5390" spans="1:5" x14ac:dyDescent="0.3">
      <c r="A5390" s="24">
        <v>42960.208333333336</v>
      </c>
      <c r="B5390" s="25">
        <v>9.3819696388365312E-5</v>
      </c>
      <c r="C5390" s="26">
        <v>34.83</v>
      </c>
      <c r="D5390" s="26">
        <v>3</v>
      </c>
      <c r="E5390" s="27">
        <f t="shared" si="84"/>
        <v>28.625402620811251</v>
      </c>
    </row>
    <row r="5391" spans="1:5" x14ac:dyDescent="0.3">
      <c r="A5391" s="24">
        <v>42960.25</v>
      </c>
      <c r="B5391" s="25">
        <v>1.0121503812427781E-4</v>
      </c>
      <c r="C5391" s="26">
        <v>35</v>
      </c>
      <c r="D5391" s="26">
        <v>3</v>
      </c>
      <c r="E5391" s="27">
        <f t="shared" si="84"/>
        <v>31.032530688903574</v>
      </c>
    </row>
    <row r="5392" spans="1:5" x14ac:dyDescent="0.3">
      <c r="A5392" s="24">
        <v>42960.291666666664</v>
      </c>
      <c r="B5392" s="25">
        <v>1.2824415122368493E-4</v>
      </c>
      <c r="C5392" s="26">
        <v>34.83</v>
      </c>
      <c r="D5392" s="26">
        <v>3</v>
      </c>
      <c r="E5392" s="27">
        <f t="shared" si="84"/>
        <v>39.128675575179486</v>
      </c>
    </row>
    <row r="5393" spans="1:5" x14ac:dyDescent="0.3">
      <c r="A5393" s="24">
        <v>42960.333333333336</v>
      </c>
      <c r="B5393" s="25">
        <v>1.4818140006763657E-4</v>
      </c>
      <c r="C5393" s="26">
        <v>35.659999999999997</v>
      </c>
      <c r="D5393" s="26">
        <v>3</v>
      </c>
      <c r="E5393" s="27">
        <f t="shared" si="84"/>
        <v>46.28914284336841</v>
      </c>
    </row>
    <row r="5394" spans="1:5" x14ac:dyDescent="0.3">
      <c r="A5394" s="24">
        <v>42960.375</v>
      </c>
      <c r="B5394" s="25">
        <v>1.6293661103623889E-4</v>
      </c>
      <c r="C5394" s="26">
        <v>38.93</v>
      </c>
      <c r="D5394" s="26">
        <v>3</v>
      </c>
      <c r="E5394" s="27">
        <f t="shared" si="84"/>
        <v>55.565751064533231</v>
      </c>
    </row>
    <row r="5395" spans="1:5" x14ac:dyDescent="0.3">
      <c r="A5395" s="24">
        <v>42960.416666666664</v>
      </c>
      <c r="B5395" s="25">
        <v>1.6893609109238736E-4</v>
      </c>
      <c r="C5395" s="26">
        <v>43.4</v>
      </c>
      <c r="D5395" s="26">
        <v>3</v>
      </c>
      <c r="E5395" s="27">
        <f t="shared" si="84"/>
        <v>64.226798855868196</v>
      </c>
    </row>
    <row r="5396" spans="1:5" x14ac:dyDescent="0.3">
      <c r="A5396" s="24">
        <v>42960.458333333336</v>
      </c>
      <c r="B5396" s="25">
        <v>1.7229312972693252E-4</v>
      </c>
      <c r="C5396" s="26">
        <v>42.19</v>
      </c>
      <c r="D5396" s="26">
        <v>3</v>
      </c>
      <c r="E5396" s="27">
        <f t="shared" si="84"/>
        <v>63.676852974250515</v>
      </c>
    </row>
    <row r="5397" spans="1:5" x14ac:dyDescent="0.3">
      <c r="A5397" s="24">
        <v>42960.5</v>
      </c>
      <c r="B5397" s="25">
        <v>1.6923141742458602E-4</v>
      </c>
      <c r="C5397" s="26">
        <v>45.15</v>
      </c>
      <c r="D5397" s="26">
        <v>3</v>
      </c>
      <c r="E5397" s="27">
        <f t="shared" si="84"/>
        <v>66.933394831267705</v>
      </c>
    </row>
    <row r="5398" spans="1:5" x14ac:dyDescent="0.3">
      <c r="A5398" s="24">
        <v>42960.541666666664</v>
      </c>
      <c r="B5398" s="25">
        <v>1.5467785581168891E-4</v>
      </c>
      <c r="C5398" s="26">
        <v>46.46</v>
      </c>
      <c r="D5398" s="26">
        <v>3</v>
      </c>
      <c r="E5398" s="27">
        <f t="shared" si="84"/>
        <v>62.952278665656948</v>
      </c>
    </row>
    <row r="5399" spans="1:5" x14ac:dyDescent="0.3">
      <c r="A5399" s="24">
        <v>42960.583333333336</v>
      </c>
      <c r="B5399" s="25">
        <v>1.4462185578346449E-4</v>
      </c>
      <c r="C5399" s="26">
        <v>46.46</v>
      </c>
      <c r="D5399" s="26">
        <v>3</v>
      </c>
      <c r="E5399" s="27">
        <f t="shared" si="84"/>
        <v>58.859591236569898</v>
      </c>
    </row>
    <row r="5400" spans="1:5" x14ac:dyDescent="0.3">
      <c r="A5400" s="24">
        <v>42960.625</v>
      </c>
      <c r="B5400" s="25">
        <v>1.4308545028355056E-4</v>
      </c>
      <c r="C5400" s="26">
        <v>43.4</v>
      </c>
      <c r="D5400" s="26">
        <v>3</v>
      </c>
      <c r="E5400" s="27">
        <f t="shared" si="84"/>
        <v>54.398798830601386</v>
      </c>
    </row>
    <row r="5401" spans="1:5" x14ac:dyDescent="0.3">
      <c r="A5401" s="24">
        <v>42960.666666666664</v>
      </c>
      <c r="B5401" s="25">
        <v>1.4622213733097423E-4</v>
      </c>
      <c r="C5401" s="26">
        <v>40</v>
      </c>
      <c r="D5401" s="26">
        <v>3</v>
      </c>
      <c r="E5401" s="27">
        <f t="shared" si="84"/>
        <v>51.236236920773365</v>
      </c>
    </row>
    <row r="5402" spans="1:5" x14ac:dyDescent="0.3">
      <c r="A5402" s="24">
        <v>42960.708333333336</v>
      </c>
      <c r="B5402" s="25">
        <v>1.4474701279028744E-4</v>
      </c>
      <c r="C5402" s="26">
        <v>40</v>
      </c>
      <c r="D5402" s="26">
        <v>3</v>
      </c>
      <c r="E5402" s="27">
        <f t="shared" si="84"/>
        <v>50.719353281716721</v>
      </c>
    </row>
    <row r="5403" spans="1:5" x14ac:dyDescent="0.3">
      <c r="A5403" s="24">
        <v>42960.75</v>
      </c>
      <c r="B5403" s="25">
        <v>1.39821637965971E-4</v>
      </c>
      <c r="C5403" s="26">
        <v>42.01</v>
      </c>
      <c r="D5403" s="26">
        <v>2</v>
      </c>
      <c r="E5403" s="27">
        <f t="shared" si="84"/>
        <v>51.455425415925866</v>
      </c>
    </row>
    <row r="5404" spans="1:5" x14ac:dyDescent="0.3">
      <c r="A5404" s="24">
        <v>42960.791666666664</v>
      </c>
      <c r="B5404" s="25">
        <v>1.3389329598323491E-4</v>
      </c>
      <c r="C5404" s="26">
        <v>44.01</v>
      </c>
      <c r="D5404" s="26">
        <v>2</v>
      </c>
      <c r="E5404" s="27">
        <f t="shared" si="84"/>
        <v>51.619561056506193</v>
      </c>
    </row>
    <row r="5405" spans="1:5" x14ac:dyDescent="0.3">
      <c r="A5405" s="24">
        <v>42960.833333333336</v>
      </c>
      <c r="B5405" s="25">
        <v>1.3289298454911879E-4</v>
      </c>
      <c r="C5405" s="26">
        <v>46.46</v>
      </c>
      <c r="D5405" s="26">
        <v>2</v>
      </c>
      <c r="E5405" s="27">
        <f t="shared" si="84"/>
        <v>54.08606262445204</v>
      </c>
    </row>
    <row r="5406" spans="1:5" x14ac:dyDescent="0.3">
      <c r="A5406" s="24">
        <v>42960.875</v>
      </c>
      <c r="B5406" s="25">
        <v>1.2282055917730252E-4</v>
      </c>
      <c r="C5406" s="26">
        <v>47.81</v>
      </c>
      <c r="D5406" s="26">
        <v>2</v>
      </c>
      <c r="E5406" s="27">
        <f t="shared" si="84"/>
        <v>51.439166184177459</v>
      </c>
    </row>
    <row r="5407" spans="1:5" x14ac:dyDescent="0.3">
      <c r="A5407" s="24">
        <v>42960.916666666664</v>
      </c>
      <c r="B5407" s="25">
        <v>1.1058051890162648E-4</v>
      </c>
      <c r="C5407" s="26">
        <v>48.100000000000009</v>
      </c>
      <c r="D5407" s="26">
        <v>2</v>
      </c>
      <c r="E5407" s="27">
        <f t="shared" si="84"/>
        <v>46.593765122313734</v>
      </c>
    </row>
    <row r="5408" spans="1:5" x14ac:dyDescent="0.3">
      <c r="A5408" s="24">
        <v>42960.958333333336</v>
      </c>
      <c r="B5408" s="25">
        <v>1.0140861012657425E-4</v>
      </c>
      <c r="C5408" s="26">
        <v>47.5</v>
      </c>
      <c r="D5408" s="26">
        <v>2</v>
      </c>
      <c r="E5408" s="27">
        <f t="shared" si="84"/>
        <v>42.196122673667546</v>
      </c>
    </row>
    <row r="5409" spans="1:5" x14ac:dyDescent="0.3">
      <c r="A5409" s="24">
        <v>42961</v>
      </c>
      <c r="B5409" s="25">
        <v>9.4168052223854361E-5</v>
      </c>
      <c r="C5409" s="26">
        <v>45</v>
      </c>
      <c r="D5409" s="26">
        <v>3</v>
      </c>
      <c r="E5409" s="27">
        <f t="shared" si="84"/>
        <v>37.12104618664339</v>
      </c>
    </row>
    <row r="5410" spans="1:5" x14ac:dyDescent="0.3">
      <c r="A5410" s="24">
        <v>42961.041666666664</v>
      </c>
      <c r="B5410" s="25">
        <v>8.9990878091324923E-5</v>
      </c>
      <c r="C5410" s="26">
        <v>42.11</v>
      </c>
      <c r="D5410" s="26">
        <v>3</v>
      </c>
      <c r="E5410" s="27">
        <f t="shared" si="84"/>
        <v>33.196159077489064</v>
      </c>
    </row>
    <row r="5411" spans="1:5" x14ac:dyDescent="0.3">
      <c r="A5411" s="24">
        <v>42961.083333333336</v>
      </c>
      <c r="B5411" s="25">
        <v>8.7833866339211833E-5</v>
      </c>
      <c r="C5411" s="26">
        <v>37.51</v>
      </c>
      <c r="D5411" s="26">
        <v>3</v>
      </c>
      <c r="E5411" s="27">
        <f t="shared" si="84"/>
        <v>28.8611193391224</v>
      </c>
    </row>
    <row r="5412" spans="1:5" x14ac:dyDescent="0.3">
      <c r="A5412" s="24">
        <v>42961.125</v>
      </c>
      <c r="B5412" s="25">
        <v>8.693272191226208E-5</v>
      </c>
      <c r="C5412" s="26">
        <v>36.61</v>
      </c>
      <c r="D5412" s="26">
        <v>3</v>
      </c>
      <c r="E5412" s="27">
        <f t="shared" si="84"/>
        <v>27.879636875061333</v>
      </c>
    </row>
    <row r="5413" spans="1:5" x14ac:dyDescent="0.3">
      <c r="A5413" s="24">
        <v>42961.166666666664</v>
      </c>
      <c r="B5413" s="25">
        <v>8.88102221330387E-5</v>
      </c>
      <c r="C5413" s="26">
        <v>37.01</v>
      </c>
      <c r="D5413" s="26">
        <v>3</v>
      </c>
      <c r="E5413" s="27">
        <f t="shared" si="84"/>
        <v>28.792948973219357</v>
      </c>
    </row>
    <row r="5414" spans="1:5" x14ac:dyDescent="0.3">
      <c r="A5414" s="24">
        <v>42961.208333333336</v>
      </c>
      <c r="B5414" s="25">
        <v>9.610447520098475E-5</v>
      </c>
      <c r="C5414" s="26">
        <v>37.65</v>
      </c>
      <c r="D5414" s="26">
        <v>3</v>
      </c>
      <c r="E5414" s="27">
        <f t="shared" si="84"/>
        <v>31.696601383937583</v>
      </c>
    </row>
    <row r="5415" spans="1:5" x14ac:dyDescent="0.3">
      <c r="A5415" s="24">
        <v>42961.25</v>
      </c>
      <c r="B5415" s="25">
        <v>1.0255488086345551E-4</v>
      </c>
      <c r="C5415" s="26">
        <v>43.100000000000009</v>
      </c>
      <c r="D5415" s="26">
        <v>3</v>
      </c>
      <c r="E5415" s="27">
        <f t="shared" si="84"/>
        <v>38.720210599282815</v>
      </c>
    </row>
    <row r="5416" spans="1:5" x14ac:dyDescent="0.3">
      <c r="A5416" s="24">
        <v>42961.291666666664</v>
      </c>
      <c r="B5416" s="25">
        <v>1.2765323331324262E-4</v>
      </c>
      <c r="C5416" s="26">
        <v>46.51</v>
      </c>
      <c r="D5416" s="26">
        <v>3</v>
      </c>
      <c r="E5416" s="27">
        <f t="shared" si="84"/>
        <v>52.009450481054486</v>
      </c>
    </row>
    <row r="5417" spans="1:5" x14ac:dyDescent="0.3">
      <c r="A5417" s="24">
        <v>42961.333333333336</v>
      </c>
      <c r="B5417" s="25">
        <v>1.4709443485014492E-4</v>
      </c>
      <c r="C5417" s="26">
        <v>46.959999999999994</v>
      </c>
      <c r="D5417" s="26">
        <v>2</v>
      </c>
      <c r="E5417" s="27">
        <f t="shared" si="84"/>
        <v>60.510178826530172</v>
      </c>
    </row>
    <row r="5418" spans="1:5" x14ac:dyDescent="0.3">
      <c r="A5418" s="24">
        <v>42961.375</v>
      </c>
      <c r="B5418" s="25">
        <v>1.6222528286044007E-4</v>
      </c>
      <c r="C5418" s="26">
        <v>46.959999999999994</v>
      </c>
      <c r="D5418" s="26">
        <v>2</v>
      </c>
      <c r="E5418" s="27">
        <f t="shared" si="84"/>
        <v>66.734549720186081</v>
      </c>
    </row>
    <row r="5419" spans="1:5" x14ac:dyDescent="0.3">
      <c r="A5419" s="24">
        <v>42961.416666666664</v>
      </c>
      <c r="B5419" s="25">
        <v>1.6827770103552598E-4</v>
      </c>
      <c r="C5419" s="26">
        <v>46.51</v>
      </c>
      <c r="D5419" s="26">
        <v>1</v>
      </c>
      <c r="E5419" s="27">
        <f t="shared" si="84"/>
        <v>68.56097986642186</v>
      </c>
    </row>
    <row r="5420" spans="1:5" x14ac:dyDescent="0.3">
      <c r="A5420" s="24">
        <v>42961.458333333336</v>
      </c>
      <c r="B5420" s="25">
        <v>1.7217118545358073E-4</v>
      </c>
      <c r="C5420" s="26">
        <v>46.760000000000005</v>
      </c>
      <c r="D5420" s="26">
        <v>1</v>
      </c>
      <c r="E5420" s="27">
        <f t="shared" si="84"/>
        <v>70.52434777465065</v>
      </c>
    </row>
    <row r="5421" spans="1:5" x14ac:dyDescent="0.3">
      <c r="A5421" s="24">
        <v>42961.5</v>
      </c>
      <c r="B5421" s="25">
        <v>1.6960334793829959E-4</v>
      </c>
      <c r="C5421" s="26">
        <v>46.51</v>
      </c>
      <c r="D5421" s="26">
        <v>1</v>
      </c>
      <c r="E5421" s="27">
        <f t="shared" si="84"/>
        <v>69.101085002466348</v>
      </c>
    </row>
    <row r="5422" spans="1:5" x14ac:dyDescent="0.3">
      <c r="A5422" s="24">
        <v>42961.541666666664</v>
      </c>
      <c r="B5422" s="25">
        <v>1.5541690579509414E-4</v>
      </c>
      <c r="C5422" s="26">
        <v>46.760000000000005</v>
      </c>
      <c r="D5422" s="26">
        <v>1</v>
      </c>
      <c r="E5422" s="27">
        <f t="shared" si="84"/>
        <v>63.661499951212562</v>
      </c>
    </row>
    <row r="5423" spans="1:5" x14ac:dyDescent="0.3">
      <c r="A5423" s="24">
        <v>42961.583333333336</v>
      </c>
      <c r="B5423" s="25">
        <v>1.4555191195750897E-4</v>
      </c>
      <c r="C5423" s="26">
        <v>45.39</v>
      </c>
      <c r="D5423" s="26">
        <v>1</v>
      </c>
      <c r="E5423" s="27">
        <f t="shared" si="84"/>
        <v>57.873827245661673</v>
      </c>
    </row>
    <row r="5424" spans="1:5" x14ac:dyDescent="0.3">
      <c r="A5424" s="24">
        <v>42961.625</v>
      </c>
      <c r="B5424" s="25">
        <v>1.4372343561839599E-4</v>
      </c>
      <c r="C5424" s="26">
        <v>42.35</v>
      </c>
      <c r="D5424" s="26">
        <v>1</v>
      </c>
      <c r="E5424" s="27">
        <f t="shared" si="84"/>
        <v>53.319382486326262</v>
      </c>
    </row>
    <row r="5425" spans="1:5" x14ac:dyDescent="0.3">
      <c r="A5425" s="24">
        <v>42961.666666666664</v>
      </c>
      <c r="B5425" s="25">
        <v>1.4674130170059781E-4</v>
      </c>
      <c r="C5425" s="26">
        <v>42.31</v>
      </c>
      <c r="D5425" s="26">
        <v>2</v>
      </c>
      <c r="E5425" s="27">
        <f t="shared" si="84"/>
        <v>54.387550400582093</v>
      </c>
    </row>
    <row r="5426" spans="1:5" x14ac:dyDescent="0.3">
      <c r="A5426" s="24">
        <v>42961.708333333336</v>
      </c>
      <c r="B5426" s="25">
        <v>1.4527129578386904E-4</v>
      </c>
      <c r="C5426" s="26">
        <v>44.68</v>
      </c>
      <c r="D5426" s="26">
        <v>2</v>
      </c>
      <c r="E5426" s="27">
        <f t="shared" si="84"/>
        <v>56.858720301659837</v>
      </c>
    </row>
    <row r="5427" spans="1:5" x14ac:dyDescent="0.3">
      <c r="A5427" s="24">
        <v>42961.75</v>
      </c>
      <c r="B5427" s="25">
        <v>1.4142090934023558E-4</v>
      </c>
      <c r="C5427" s="26">
        <v>45.79</v>
      </c>
      <c r="D5427" s="26">
        <v>2</v>
      </c>
      <c r="E5427" s="27">
        <f t="shared" si="84"/>
        <v>56.726811722919031</v>
      </c>
    </row>
    <row r="5428" spans="1:5" x14ac:dyDescent="0.3">
      <c r="A5428" s="24">
        <v>42961.791666666664</v>
      </c>
      <c r="B5428" s="25">
        <v>1.3597762983923216E-4</v>
      </c>
      <c r="C5428" s="26">
        <v>46.51</v>
      </c>
      <c r="D5428" s="26">
        <v>2</v>
      </c>
      <c r="E5428" s="27">
        <f t="shared" si="84"/>
        <v>55.40103937908674</v>
      </c>
    </row>
    <row r="5429" spans="1:5" x14ac:dyDescent="0.3">
      <c r="A5429" s="24">
        <v>42961.833333333336</v>
      </c>
      <c r="B5429" s="25">
        <v>1.3569279989638389E-4</v>
      </c>
      <c r="C5429" s="26">
        <v>46.959999999999994</v>
      </c>
      <c r="D5429" s="26">
        <v>2</v>
      </c>
      <c r="E5429" s="27">
        <f t="shared" si="84"/>
        <v>55.819892816255475</v>
      </c>
    </row>
    <row r="5430" spans="1:5" x14ac:dyDescent="0.3">
      <c r="A5430" s="24">
        <v>42961.875</v>
      </c>
      <c r="B5430" s="25">
        <v>1.253340163778181E-4</v>
      </c>
      <c r="C5430" s="26">
        <v>49</v>
      </c>
      <c r="D5430" s="26">
        <v>2</v>
      </c>
      <c r="E5430" s="27">
        <f t="shared" si="84"/>
        <v>53.798373190014644</v>
      </c>
    </row>
    <row r="5431" spans="1:5" x14ac:dyDescent="0.3">
      <c r="A5431" s="24">
        <v>42961.916666666664</v>
      </c>
      <c r="B5431" s="25">
        <v>1.1320322521865147E-4</v>
      </c>
      <c r="C5431" s="26">
        <v>47.25</v>
      </c>
      <c r="D5431" s="26">
        <v>2</v>
      </c>
      <c r="E5431" s="27">
        <f t="shared" si="84"/>
        <v>46.855946950252033</v>
      </c>
    </row>
    <row r="5432" spans="1:5" x14ac:dyDescent="0.3">
      <c r="A5432" s="24">
        <v>42961.958333333336</v>
      </c>
      <c r="B5432" s="25">
        <v>1.0399225358001585E-4</v>
      </c>
      <c r="C5432" s="26">
        <v>45.7</v>
      </c>
      <c r="D5432" s="26">
        <v>2</v>
      </c>
      <c r="E5432" s="27">
        <f t="shared" si="84"/>
        <v>41.631426860194907</v>
      </c>
    </row>
    <row r="5433" spans="1:5" x14ac:dyDescent="0.3">
      <c r="A5433" s="24">
        <v>42962</v>
      </c>
      <c r="B5433" s="25">
        <v>9.5428134233764466E-5</v>
      </c>
      <c r="C5433" s="26">
        <v>45.510000000000005</v>
      </c>
      <c r="D5433" s="26">
        <v>3</v>
      </c>
      <c r="E5433" s="27">
        <f t="shared" si="84"/>
        <v>38.044105247452727</v>
      </c>
    </row>
    <row r="5434" spans="1:5" x14ac:dyDescent="0.3">
      <c r="A5434" s="24">
        <v>42962.041666666664</v>
      </c>
      <c r="B5434" s="25">
        <v>9.0348903072515351E-5</v>
      </c>
      <c r="C5434" s="26">
        <v>43.4</v>
      </c>
      <c r="D5434" s="26">
        <v>3</v>
      </c>
      <c r="E5434" s="27">
        <f t="shared" si="84"/>
        <v>34.349207365721178</v>
      </c>
    </row>
    <row r="5435" spans="1:5" x14ac:dyDescent="0.3">
      <c r="A5435" s="24">
        <v>42962.083333333336</v>
      </c>
      <c r="B5435" s="25">
        <v>8.7345626413109587E-5</v>
      </c>
      <c r="C5435" s="26">
        <v>41.98</v>
      </c>
      <c r="D5435" s="26">
        <v>3</v>
      </c>
      <c r="E5435" s="27">
        <f t="shared" si="84"/>
        <v>32.120899916163701</v>
      </c>
    </row>
    <row r="5436" spans="1:5" x14ac:dyDescent="0.3">
      <c r="A5436" s="24">
        <v>42962.125</v>
      </c>
      <c r="B5436" s="25">
        <v>8.6105464269426577E-5</v>
      </c>
      <c r="C5436" s="26">
        <v>41.98</v>
      </c>
      <c r="D5436" s="26">
        <v>3</v>
      </c>
      <c r="E5436" s="27">
        <f t="shared" si="84"/>
        <v>31.664836736667421</v>
      </c>
    </row>
    <row r="5437" spans="1:5" x14ac:dyDescent="0.3">
      <c r="A5437" s="24">
        <v>42962.166666666664</v>
      </c>
      <c r="B5437" s="25">
        <v>8.6515101340006856E-5</v>
      </c>
      <c r="C5437" s="26">
        <v>40.099999999999994</v>
      </c>
      <c r="D5437" s="26">
        <v>3</v>
      </c>
      <c r="E5437" s="27">
        <f t="shared" si="84"/>
        <v>30.390678738312246</v>
      </c>
    </row>
    <row r="5438" spans="1:5" x14ac:dyDescent="0.3">
      <c r="A5438" s="24">
        <v>42962.208333333336</v>
      </c>
      <c r="B5438" s="25">
        <v>8.8135046732461741E-5</v>
      </c>
      <c r="C5438" s="26">
        <v>38.56</v>
      </c>
      <c r="D5438" s="26">
        <v>3</v>
      </c>
      <c r="E5438" s="27">
        <f t="shared" si="84"/>
        <v>29.77074964155263</v>
      </c>
    </row>
    <row r="5439" spans="1:5" x14ac:dyDescent="0.3">
      <c r="A5439" s="24">
        <v>42962.25</v>
      </c>
      <c r="B5439" s="25">
        <v>8.0139919204023403E-5</v>
      </c>
      <c r="C5439" s="26">
        <v>41.6</v>
      </c>
      <c r="D5439" s="26">
        <v>3</v>
      </c>
      <c r="E5439" s="27">
        <f t="shared" si="84"/>
        <v>29.204268796653391</v>
      </c>
    </row>
    <row r="5440" spans="1:5" x14ac:dyDescent="0.3">
      <c r="A5440" s="24">
        <v>42962.291666666664</v>
      </c>
      <c r="B5440" s="25">
        <v>8.0426203371006754E-5</v>
      </c>
      <c r="C5440" s="26">
        <v>37.33</v>
      </c>
      <c r="D5440" s="26">
        <v>3</v>
      </c>
      <c r="E5440" s="27">
        <f t="shared" si="84"/>
        <v>26.300237105315613</v>
      </c>
    </row>
    <row r="5441" spans="1:5" x14ac:dyDescent="0.3">
      <c r="A5441" s="24">
        <v>42962.333333333336</v>
      </c>
      <c r="B5441" s="25">
        <v>8.7761095175883114E-5</v>
      </c>
      <c r="C5441" s="26">
        <v>37.33</v>
      </c>
      <c r="D5441" s="26">
        <v>3</v>
      </c>
      <c r="E5441" s="27">
        <f t="shared" si="84"/>
        <v>28.698825942341678</v>
      </c>
    </row>
    <row r="5442" spans="1:5" x14ac:dyDescent="0.3">
      <c r="A5442" s="24">
        <v>42962.375</v>
      </c>
      <c r="B5442" s="25">
        <v>9.551163910740876E-5</v>
      </c>
      <c r="C5442" s="26">
        <v>41</v>
      </c>
      <c r="D5442" s="26">
        <v>3</v>
      </c>
      <c r="E5442" s="27">
        <f t="shared" si="84"/>
        <v>34.303960301816929</v>
      </c>
    </row>
    <row r="5443" spans="1:5" x14ac:dyDescent="0.3">
      <c r="A5443" s="24">
        <v>42962.416666666664</v>
      </c>
      <c r="B5443" s="25">
        <v>1.0066166386053428E-4</v>
      </c>
      <c r="C5443" s="26">
        <v>40</v>
      </c>
      <c r="D5443" s="26">
        <v>3</v>
      </c>
      <c r="E5443" s="27">
        <f t="shared" si="84"/>
        <v>35.271847016731208</v>
      </c>
    </row>
    <row r="5444" spans="1:5" x14ac:dyDescent="0.3">
      <c r="A5444" s="24">
        <v>42962.458333333336</v>
      </c>
      <c r="B5444" s="25">
        <v>1.0428719554906216E-4</v>
      </c>
      <c r="C5444" s="26">
        <v>42</v>
      </c>
      <c r="D5444" s="26">
        <v>3</v>
      </c>
      <c r="E5444" s="27">
        <f t="shared" si="84"/>
        <v>38.369344986410951</v>
      </c>
    </row>
    <row r="5445" spans="1:5" x14ac:dyDescent="0.3">
      <c r="A5445" s="24">
        <v>42962.5</v>
      </c>
      <c r="B5445" s="25">
        <v>1.0668955607814328E-4</v>
      </c>
      <c r="C5445" s="26">
        <v>43.9</v>
      </c>
      <c r="D5445" s="26">
        <v>3</v>
      </c>
      <c r="E5445" s="27">
        <f t="shared" si="84"/>
        <v>41.028962443635088</v>
      </c>
    </row>
    <row r="5446" spans="1:5" x14ac:dyDescent="0.3">
      <c r="A5446" s="24">
        <v>42962.541666666664</v>
      </c>
      <c r="B5446" s="25">
        <v>1.0614569217266781E-4</v>
      </c>
      <c r="C5446" s="26">
        <v>46.46</v>
      </c>
      <c r="D5446" s="26">
        <v>3</v>
      </c>
      <c r="E5446" s="27">
        <f t="shared" si="84"/>
        <v>43.200192799077207</v>
      </c>
    </row>
    <row r="5447" spans="1:5" x14ac:dyDescent="0.3">
      <c r="A5447" s="24">
        <v>42962.583333333336</v>
      </c>
      <c r="B5447" s="25">
        <v>1.041247312070122E-4</v>
      </c>
      <c r="C5447" s="26">
        <v>46.46</v>
      </c>
      <c r="D5447" s="26">
        <v>3</v>
      </c>
      <c r="E5447" s="27">
        <f t="shared" si="84"/>
        <v>42.377682704049413</v>
      </c>
    </row>
    <row r="5448" spans="1:5" x14ac:dyDescent="0.3">
      <c r="A5448" s="24">
        <v>42962.625</v>
      </c>
      <c r="B5448" s="25">
        <v>1.0059528686060035E-4</v>
      </c>
      <c r="C5448" s="26">
        <v>42.08</v>
      </c>
      <c r="D5448" s="26">
        <v>3</v>
      </c>
      <c r="E5448" s="27">
        <f t="shared" si="84"/>
        <v>37.081515118783983</v>
      </c>
    </row>
    <row r="5449" spans="1:5" x14ac:dyDescent="0.3">
      <c r="A5449" s="24">
        <v>42962.666666666664</v>
      </c>
      <c r="B5449" s="25">
        <v>9.7710157688241369E-5</v>
      </c>
      <c r="C5449" s="26">
        <v>38.47</v>
      </c>
      <c r="D5449" s="26">
        <v>3</v>
      </c>
      <c r="E5449" s="27">
        <f t="shared" si="84"/>
        <v>32.928049552495814</v>
      </c>
    </row>
    <row r="5450" spans="1:5" x14ac:dyDescent="0.3">
      <c r="A5450" s="24">
        <v>42962.708333333336</v>
      </c>
      <c r="B5450" s="25">
        <v>9.7599134806129555E-5</v>
      </c>
      <c r="C5450" s="26">
        <v>38.549999999999997</v>
      </c>
      <c r="D5450" s="26">
        <v>3</v>
      </c>
      <c r="E5450" s="27">
        <f t="shared" ref="E5450:E5513" si="85">C5450*B5450*8760</f>
        <v>32.959032625760337</v>
      </c>
    </row>
    <row r="5451" spans="1:5" x14ac:dyDescent="0.3">
      <c r="A5451" s="24">
        <v>42962.75</v>
      </c>
      <c r="B5451" s="25">
        <v>9.9669324332764581E-5</v>
      </c>
      <c r="C5451" s="26">
        <v>42.79</v>
      </c>
      <c r="D5451" s="26">
        <v>2</v>
      </c>
      <c r="E5451" s="27">
        <f t="shared" si="85"/>
        <v>37.360089400623202</v>
      </c>
    </row>
    <row r="5452" spans="1:5" x14ac:dyDescent="0.3">
      <c r="A5452" s="24">
        <v>42962.791666666664</v>
      </c>
      <c r="B5452" s="25">
        <v>1.0455351959421723E-4</v>
      </c>
      <c r="C5452" s="26">
        <v>44.85</v>
      </c>
      <c r="D5452" s="26">
        <v>2</v>
      </c>
      <c r="E5452" s="27">
        <f t="shared" si="85"/>
        <v>41.077614099293633</v>
      </c>
    </row>
    <row r="5453" spans="1:5" x14ac:dyDescent="0.3">
      <c r="A5453" s="24">
        <v>42962.833333333336</v>
      </c>
      <c r="B5453" s="25">
        <v>1.1782715473365598E-4</v>
      </c>
      <c r="C5453" s="26">
        <v>46.760000000000005</v>
      </c>
      <c r="D5453" s="26">
        <v>2</v>
      </c>
      <c r="E5453" s="27">
        <f t="shared" si="85"/>
        <v>48.264076336828808</v>
      </c>
    </row>
    <row r="5454" spans="1:5" x14ac:dyDescent="0.3">
      <c r="A5454" s="24">
        <v>42962.875</v>
      </c>
      <c r="B5454" s="25">
        <v>1.1630631049484283E-4</v>
      </c>
      <c r="C5454" s="26">
        <v>48.02</v>
      </c>
      <c r="D5454" s="26">
        <v>2</v>
      </c>
      <c r="E5454" s="27">
        <f t="shared" si="85"/>
        <v>48.924854302470209</v>
      </c>
    </row>
    <row r="5455" spans="1:5" x14ac:dyDescent="0.3">
      <c r="A5455" s="24">
        <v>42962.916666666664</v>
      </c>
      <c r="B5455" s="25">
        <v>1.0729073668381579E-4</v>
      </c>
      <c r="C5455" s="26">
        <v>47.81</v>
      </c>
      <c r="D5455" s="26">
        <v>2</v>
      </c>
      <c r="E5455" s="27">
        <f t="shared" si="85"/>
        <v>44.935034258674328</v>
      </c>
    </row>
    <row r="5456" spans="1:5" x14ac:dyDescent="0.3">
      <c r="A5456" s="24">
        <v>42962.958333333336</v>
      </c>
      <c r="B5456" s="25">
        <v>1.0140861012657425E-4</v>
      </c>
      <c r="C5456" s="26">
        <v>47.019999999999996</v>
      </c>
      <c r="D5456" s="26">
        <v>2</v>
      </c>
      <c r="E5456" s="27">
        <f t="shared" si="85"/>
        <v>41.769719749807322</v>
      </c>
    </row>
    <row r="5457" spans="1:5" x14ac:dyDescent="0.3">
      <c r="A5457" s="24">
        <v>42963</v>
      </c>
      <c r="B5457" s="25">
        <v>9.4168052223854361E-5</v>
      </c>
      <c r="C5457" s="26">
        <v>50</v>
      </c>
      <c r="D5457" s="26">
        <v>3</v>
      </c>
      <c r="E5457" s="27">
        <f t="shared" si="85"/>
        <v>41.245606874048214</v>
      </c>
    </row>
    <row r="5458" spans="1:5" x14ac:dyDescent="0.3">
      <c r="A5458" s="24">
        <v>42963.041666666664</v>
      </c>
      <c r="B5458" s="25">
        <v>8.9990878091324923E-5</v>
      </c>
      <c r="C5458" s="26">
        <v>46.69</v>
      </c>
      <c r="D5458" s="26">
        <v>3</v>
      </c>
      <c r="E5458" s="27">
        <f t="shared" si="85"/>
        <v>36.806665099215493</v>
      </c>
    </row>
    <row r="5459" spans="1:5" x14ac:dyDescent="0.3">
      <c r="A5459" s="24">
        <v>42963.083333333336</v>
      </c>
      <c r="B5459" s="25">
        <v>8.7833866339211833E-5</v>
      </c>
      <c r="C5459" s="26">
        <v>40.600000000000009</v>
      </c>
      <c r="D5459" s="26">
        <v>3</v>
      </c>
      <c r="E5459" s="27">
        <f t="shared" si="85"/>
        <v>31.238641566738728</v>
      </c>
    </row>
    <row r="5460" spans="1:5" x14ac:dyDescent="0.3">
      <c r="A5460" s="24">
        <v>42963.125</v>
      </c>
      <c r="B5460" s="25">
        <v>8.693272191226208E-5</v>
      </c>
      <c r="C5460" s="26">
        <v>41.56</v>
      </c>
      <c r="D5460" s="26">
        <v>3</v>
      </c>
      <c r="E5460" s="27">
        <f t="shared" si="85"/>
        <v>31.64921356262084</v>
      </c>
    </row>
    <row r="5461" spans="1:5" x14ac:dyDescent="0.3">
      <c r="A5461" s="24">
        <v>42963.166666666664</v>
      </c>
      <c r="B5461" s="25">
        <v>8.88102221330387E-5</v>
      </c>
      <c r="C5461" s="26">
        <v>40.099999999999994</v>
      </c>
      <c r="D5461" s="26">
        <v>3</v>
      </c>
      <c r="E5461" s="27">
        <f t="shared" si="85"/>
        <v>31.196899590005298</v>
      </c>
    </row>
    <row r="5462" spans="1:5" x14ac:dyDescent="0.3">
      <c r="A5462" s="24">
        <v>42963.208333333336</v>
      </c>
      <c r="B5462" s="25">
        <v>9.610447520098475E-5</v>
      </c>
      <c r="C5462" s="26">
        <v>41.59</v>
      </c>
      <c r="D5462" s="26">
        <v>3</v>
      </c>
      <c r="E5462" s="27">
        <f t="shared" si="85"/>
        <v>35.013589682814455</v>
      </c>
    </row>
    <row r="5463" spans="1:5" x14ac:dyDescent="0.3">
      <c r="A5463" s="24">
        <v>42963.25</v>
      </c>
      <c r="B5463" s="25">
        <v>1.0255488086345551E-4</v>
      </c>
      <c r="C5463" s="26">
        <v>45.4</v>
      </c>
      <c r="D5463" s="26">
        <v>3</v>
      </c>
      <c r="E5463" s="27">
        <f t="shared" si="85"/>
        <v>40.786486338919708</v>
      </c>
    </row>
    <row r="5464" spans="1:5" x14ac:dyDescent="0.3">
      <c r="A5464" s="24">
        <v>42963.291666666664</v>
      </c>
      <c r="B5464" s="25">
        <v>1.2765323331324262E-4</v>
      </c>
      <c r="C5464" s="26">
        <v>50.05</v>
      </c>
      <c r="D5464" s="26">
        <v>3</v>
      </c>
      <c r="E5464" s="27">
        <f t="shared" si="85"/>
        <v>55.968028307391464</v>
      </c>
    </row>
    <row r="5465" spans="1:5" x14ac:dyDescent="0.3">
      <c r="A5465" s="24">
        <v>42963.333333333336</v>
      </c>
      <c r="B5465" s="25">
        <v>1.4709443485014492E-4</v>
      </c>
      <c r="C5465" s="26">
        <v>50.59</v>
      </c>
      <c r="D5465" s="26">
        <v>2</v>
      </c>
      <c r="E5465" s="27">
        <f t="shared" si="85"/>
        <v>65.187605341442961</v>
      </c>
    </row>
    <row r="5466" spans="1:5" x14ac:dyDescent="0.3">
      <c r="A5466" s="24">
        <v>42963.375</v>
      </c>
      <c r="B5466" s="25">
        <v>1.6222528286044007E-4</v>
      </c>
      <c r="C5466" s="26">
        <v>50.98</v>
      </c>
      <c r="D5466" s="26">
        <v>2</v>
      </c>
      <c r="E5466" s="27">
        <f t="shared" si="85"/>
        <v>72.447345501173047</v>
      </c>
    </row>
    <row r="5467" spans="1:5" x14ac:dyDescent="0.3">
      <c r="A5467" s="24">
        <v>42963.416666666664</v>
      </c>
      <c r="B5467" s="25">
        <v>1.6827770103552598E-4</v>
      </c>
      <c r="C5467" s="26">
        <v>50.9</v>
      </c>
      <c r="D5467" s="26">
        <v>1</v>
      </c>
      <c r="E5467" s="27">
        <f t="shared" si="85"/>
        <v>75.032334448524452</v>
      </c>
    </row>
    <row r="5468" spans="1:5" x14ac:dyDescent="0.3">
      <c r="A5468" s="24">
        <v>42963.458333333336</v>
      </c>
      <c r="B5468" s="25">
        <v>1.7217118545358073E-4</v>
      </c>
      <c r="C5468" s="26">
        <v>50.89</v>
      </c>
      <c r="D5468" s="26">
        <v>1</v>
      </c>
      <c r="E5468" s="27">
        <f t="shared" si="85"/>
        <v>76.753294658938657</v>
      </c>
    </row>
    <row r="5469" spans="1:5" x14ac:dyDescent="0.3">
      <c r="A5469" s="24">
        <v>42963.5</v>
      </c>
      <c r="B5469" s="25">
        <v>1.6960334793829959E-4</v>
      </c>
      <c r="C5469" s="26">
        <v>51.39</v>
      </c>
      <c r="D5469" s="26">
        <v>1</v>
      </c>
      <c r="E5469" s="27">
        <f t="shared" si="85"/>
        <v>76.351424602811136</v>
      </c>
    </row>
    <row r="5470" spans="1:5" x14ac:dyDescent="0.3">
      <c r="A5470" s="24">
        <v>42963.541666666664</v>
      </c>
      <c r="B5470" s="25">
        <v>1.5541690579509414E-4</v>
      </c>
      <c r="C5470" s="26">
        <v>52</v>
      </c>
      <c r="D5470" s="26">
        <v>1</v>
      </c>
      <c r="E5470" s="27">
        <f t="shared" si="85"/>
        <v>70.795508927781285</v>
      </c>
    </row>
    <row r="5471" spans="1:5" x14ac:dyDescent="0.3">
      <c r="A5471" s="24">
        <v>42963.583333333336</v>
      </c>
      <c r="B5471" s="25">
        <v>1.4555191195750897E-4</v>
      </c>
      <c r="C5471" s="26">
        <v>51.69</v>
      </c>
      <c r="D5471" s="26">
        <v>1</v>
      </c>
      <c r="E5471" s="27">
        <f t="shared" si="85"/>
        <v>65.906546162772671</v>
      </c>
    </row>
    <row r="5472" spans="1:5" x14ac:dyDescent="0.3">
      <c r="A5472" s="24">
        <v>42963.625</v>
      </c>
      <c r="B5472" s="25">
        <v>1.4372343561839599E-4</v>
      </c>
      <c r="C5472" s="26">
        <v>51.379999999999995</v>
      </c>
      <c r="D5472" s="26">
        <v>1</v>
      </c>
      <c r="E5472" s="27">
        <f t="shared" si="85"/>
        <v>64.688308669361106</v>
      </c>
    </row>
    <row r="5473" spans="1:5" x14ac:dyDescent="0.3">
      <c r="A5473" s="24">
        <v>42963.666666666664</v>
      </c>
      <c r="B5473" s="25">
        <v>1.4674130170059781E-4</v>
      </c>
      <c r="C5473" s="26">
        <v>50.89</v>
      </c>
      <c r="D5473" s="26">
        <v>2</v>
      </c>
      <c r="E5473" s="27">
        <f t="shared" si="85"/>
        <v>65.41674402944038</v>
      </c>
    </row>
    <row r="5474" spans="1:5" x14ac:dyDescent="0.3">
      <c r="A5474" s="24">
        <v>42963.708333333336</v>
      </c>
      <c r="B5474" s="25">
        <v>1.4527129578386904E-4</v>
      </c>
      <c r="C5474" s="26">
        <v>50.63000000000001</v>
      </c>
      <c r="D5474" s="26">
        <v>2</v>
      </c>
      <c r="E5474" s="27">
        <f t="shared" si="85"/>
        <v>64.430550780506664</v>
      </c>
    </row>
    <row r="5475" spans="1:5" x14ac:dyDescent="0.3">
      <c r="A5475" s="24">
        <v>42963.75</v>
      </c>
      <c r="B5475" s="25">
        <v>1.4142090934023558E-4</v>
      </c>
      <c r="C5475" s="26">
        <v>49.63</v>
      </c>
      <c r="D5475" s="26">
        <v>2</v>
      </c>
      <c r="E5475" s="27">
        <f t="shared" si="85"/>
        <v>61.483984839669617</v>
      </c>
    </row>
    <row r="5476" spans="1:5" x14ac:dyDescent="0.3">
      <c r="A5476" s="24">
        <v>42963.791666666664</v>
      </c>
      <c r="B5476" s="25">
        <v>1.3597762983923216E-4</v>
      </c>
      <c r="C5476" s="26">
        <v>47.019999999999996</v>
      </c>
      <c r="D5476" s="26">
        <v>2</v>
      </c>
      <c r="E5476" s="27">
        <f t="shared" si="85"/>
        <v>56.008533038156493</v>
      </c>
    </row>
    <row r="5477" spans="1:5" x14ac:dyDescent="0.3">
      <c r="A5477" s="24">
        <v>42963.833333333336</v>
      </c>
      <c r="B5477" s="25">
        <v>1.3569279989638389E-4</v>
      </c>
      <c r="C5477" s="26">
        <v>49.3</v>
      </c>
      <c r="D5477" s="26">
        <v>2</v>
      </c>
      <c r="E5477" s="27">
        <f t="shared" si="85"/>
        <v>58.601378105651513</v>
      </c>
    </row>
    <row r="5478" spans="1:5" x14ac:dyDescent="0.3">
      <c r="A5478" s="24">
        <v>42963.875</v>
      </c>
      <c r="B5478" s="25">
        <v>1.253340163778181E-4</v>
      </c>
      <c r="C5478" s="26">
        <v>50.98</v>
      </c>
      <c r="D5478" s="26">
        <v>2</v>
      </c>
      <c r="E5478" s="27">
        <f t="shared" si="85"/>
        <v>55.972266637284619</v>
      </c>
    </row>
    <row r="5479" spans="1:5" x14ac:dyDescent="0.3">
      <c r="A5479" s="24">
        <v>42963.916666666664</v>
      </c>
      <c r="B5479" s="25">
        <v>1.1320322521865147E-4</v>
      </c>
      <c r="C5479" s="26">
        <v>49.31</v>
      </c>
      <c r="D5479" s="26">
        <v>2</v>
      </c>
      <c r="E5479" s="27">
        <f t="shared" si="85"/>
        <v>48.89876707125773</v>
      </c>
    </row>
    <row r="5480" spans="1:5" x14ac:dyDescent="0.3">
      <c r="A5480" s="24">
        <v>42963.958333333336</v>
      </c>
      <c r="B5480" s="25">
        <v>1.0351669535910634E-4</v>
      </c>
      <c r="C5480" s="26">
        <v>49</v>
      </c>
      <c r="D5480" s="26">
        <v>2</v>
      </c>
      <c r="E5480" s="27">
        <f t="shared" si="85"/>
        <v>44.433506315942815</v>
      </c>
    </row>
    <row r="5481" spans="1:5" x14ac:dyDescent="0.3">
      <c r="A5481" s="24">
        <v>42964</v>
      </c>
      <c r="B5481" s="25">
        <v>9.5665874949740751E-5</v>
      </c>
      <c r="C5481" s="26">
        <v>49.97999999999999</v>
      </c>
      <c r="D5481" s="26">
        <v>3</v>
      </c>
      <c r="E5481" s="27">
        <f t="shared" si="85"/>
        <v>41.884892566695243</v>
      </c>
    </row>
    <row r="5482" spans="1:5" x14ac:dyDescent="0.3">
      <c r="A5482" s="24">
        <v>42964.041666666664</v>
      </c>
      <c r="B5482" s="25">
        <v>9.129671558533872E-5</v>
      </c>
      <c r="C5482" s="26">
        <v>44.07</v>
      </c>
      <c r="D5482" s="26">
        <v>3</v>
      </c>
      <c r="E5482" s="27">
        <f t="shared" si="85"/>
        <v>35.245389201209889</v>
      </c>
    </row>
    <row r="5483" spans="1:5" x14ac:dyDescent="0.3">
      <c r="A5483" s="24">
        <v>42964.083333333336</v>
      </c>
      <c r="B5483" s="25">
        <v>8.8852073277137039E-5</v>
      </c>
      <c r="C5483" s="26">
        <v>39.64</v>
      </c>
      <c r="D5483" s="26">
        <v>3</v>
      </c>
      <c r="E5483" s="27">
        <f t="shared" si="85"/>
        <v>30.853562578022039</v>
      </c>
    </row>
    <row r="5484" spans="1:5" x14ac:dyDescent="0.3">
      <c r="A5484" s="24">
        <v>42964.125</v>
      </c>
      <c r="B5484" s="25">
        <v>8.807004402741232E-5</v>
      </c>
      <c r="C5484" s="26">
        <v>39.21</v>
      </c>
      <c r="D5484" s="26">
        <v>3</v>
      </c>
      <c r="E5484" s="27">
        <f t="shared" si="85"/>
        <v>30.25026349451797</v>
      </c>
    </row>
    <row r="5485" spans="1:5" x14ac:dyDescent="0.3">
      <c r="A5485" s="24">
        <v>42964.166666666664</v>
      </c>
      <c r="B5485" s="25">
        <v>8.980673647862666E-5</v>
      </c>
      <c r="C5485" s="26">
        <v>39.21</v>
      </c>
      <c r="D5485" s="26">
        <v>3</v>
      </c>
      <c r="E5485" s="27">
        <f t="shared" si="85"/>
        <v>30.846781922984093</v>
      </c>
    </row>
    <row r="5486" spans="1:5" x14ac:dyDescent="0.3">
      <c r="A5486" s="24">
        <v>42964.208333333336</v>
      </c>
      <c r="B5486" s="25">
        <v>9.7251186140322903E-5</v>
      </c>
      <c r="C5486" s="26">
        <v>39.64</v>
      </c>
      <c r="D5486" s="26">
        <v>3</v>
      </c>
      <c r="E5486" s="27">
        <f t="shared" si="85"/>
        <v>33.770124282957021</v>
      </c>
    </row>
    <row r="5487" spans="1:5" x14ac:dyDescent="0.3">
      <c r="A5487" s="24">
        <v>42964.25</v>
      </c>
      <c r="B5487" s="25">
        <v>1.0345669412070954E-4</v>
      </c>
      <c r="C5487" s="26">
        <v>43.69</v>
      </c>
      <c r="D5487" s="26">
        <v>3</v>
      </c>
      <c r="E5487" s="27">
        <f t="shared" si="85"/>
        <v>39.595401183332079</v>
      </c>
    </row>
    <row r="5488" spans="1:5" x14ac:dyDescent="0.3">
      <c r="A5488" s="24">
        <v>42964.291666666664</v>
      </c>
      <c r="B5488" s="25">
        <v>1.278642016422328E-4</v>
      </c>
      <c r="C5488" s="26">
        <v>49.62</v>
      </c>
      <c r="D5488" s="26">
        <v>3</v>
      </c>
      <c r="E5488" s="27">
        <f t="shared" si="85"/>
        <v>55.578885964871297</v>
      </c>
    </row>
    <row r="5489" spans="1:5" x14ac:dyDescent="0.3">
      <c r="A5489" s="24">
        <v>42964.333333333336</v>
      </c>
      <c r="B5489" s="25">
        <v>1.4735371633738321E-4</v>
      </c>
      <c r="C5489" s="26">
        <v>50.069999999999993</v>
      </c>
      <c r="D5489" s="26">
        <v>2</v>
      </c>
      <c r="E5489" s="27">
        <f t="shared" si="85"/>
        <v>64.631285054631917</v>
      </c>
    </row>
    <row r="5490" spans="1:5" x14ac:dyDescent="0.3">
      <c r="A5490" s="24">
        <v>42964.375</v>
      </c>
      <c r="B5490" s="25">
        <v>1.6264155091533374E-4</v>
      </c>
      <c r="C5490" s="26">
        <v>51.01</v>
      </c>
      <c r="D5490" s="26">
        <v>2</v>
      </c>
      <c r="E5490" s="27">
        <f t="shared" si="85"/>
        <v>72.675986686794673</v>
      </c>
    </row>
    <row r="5491" spans="1:5" x14ac:dyDescent="0.3">
      <c r="A5491" s="24">
        <v>42964.416666666664</v>
      </c>
      <c r="B5491" s="25">
        <v>1.6878247802024518E-4</v>
      </c>
      <c r="C5491" s="26">
        <v>50.95</v>
      </c>
      <c r="D5491" s="26">
        <v>1</v>
      </c>
      <c r="E5491" s="27">
        <f t="shared" si="85"/>
        <v>75.331333154951864</v>
      </c>
    </row>
    <row r="5492" spans="1:5" x14ac:dyDescent="0.3">
      <c r="A5492" s="24">
        <v>42964.458333333336</v>
      </c>
      <c r="B5492" s="25">
        <v>1.7247999466175556E-4</v>
      </c>
      <c r="C5492" s="26">
        <v>50.85</v>
      </c>
      <c r="D5492" s="26">
        <v>1</v>
      </c>
      <c r="E5492" s="27">
        <f t="shared" si="85"/>
        <v>76.830523702100365</v>
      </c>
    </row>
    <row r="5493" spans="1:5" x14ac:dyDescent="0.3">
      <c r="A5493" s="24">
        <v>42964.5</v>
      </c>
      <c r="B5493" s="25">
        <v>1.6959501776538222E-4</v>
      </c>
      <c r="C5493" s="26">
        <v>51.01</v>
      </c>
      <c r="D5493" s="26">
        <v>1</v>
      </c>
      <c r="E5493" s="27">
        <f t="shared" si="85"/>
        <v>75.783126660418404</v>
      </c>
    </row>
    <row r="5494" spans="1:5" x14ac:dyDescent="0.3">
      <c r="A5494" s="24">
        <v>42964.541666666664</v>
      </c>
      <c r="B5494" s="25">
        <v>1.5451618082366943E-4</v>
      </c>
      <c r="C5494" s="26">
        <v>51.5</v>
      </c>
      <c r="D5494" s="26">
        <v>1</v>
      </c>
      <c r="E5494" s="27">
        <f t="shared" si="85"/>
        <v>69.708429816790215</v>
      </c>
    </row>
    <row r="5495" spans="1:5" x14ac:dyDescent="0.3">
      <c r="A5495" s="24">
        <v>42964.583333333336</v>
      </c>
      <c r="B5495" s="25">
        <v>1.4323895433457964E-4</v>
      </c>
      <c r="C5495" s="26">
        <v>50.97</v>
      </c>
      <c r="D5495" s="26">
        <v>1</v>
      </c>
      <c r="E5495" s="27">
        <f t="shared" si="85"/>
        <v>63.955792041317672</v>
      </c>
    </row>
    <row r="5496" spans="1:5" x14ac:dyDescent="0.3">
      <c r="A5496" s="24">
        <v>42964.625</v>
      </c>
      <c r="B5496" s="25">
        <v>1.4000838893211601E-4</v>
      </c>
      <c r="C5496" s="26">
        <v>50.95</v>
      </c>
      <c r="D5496" s="26">
        <v>1</v>
      </c>
      <c r="E5496" s="27">
        <f t="shared" si="85"/>
        <v>62.488824164959887</v>
      </c>
    </row>
    <row r="5497" spans="1:5" x14ac:dyDescent="0.3">
      <c r="A5497" s="24">
        <v>42964.666666666664</v>
      </c>
      <c r="B5497" s="25">
        <v>1.4239893639103363E-4</v>
      </c>
      <c r="C5497" s="26">
        <v>50.510000000000005</v>
      </c>
      <c r="D5497" s="26">
        <v>2</v>
      </c>
      <c r="E5497" s="27">
        <f t="shared" si="85"/>
        <v>63.006915627493314</v>
      </c>
    </row>
    <row r="5498" spans="1:5" x14ac:dyDescent="0.3">
      <c r="A5498" s="24">
        <v>42964.708333333336</v>
      </c>
      <c r="B5498" s="25">
        <v>1.4180683401018526E-4</v>
      </c>
      <c r="C5498" s="26">
        <v>50.85</v>
      </c>
      <c r="D5498" s="26">
        <v>2</v>
      </c>
      <c r="E5498" s="27">
        <f t="shared" si="85"/>
        <v>63.167286982500983</v>
      </c>
    </row>
    <row r="5499" spans="1:5" x14ac:dyDescent="0.3">
      <c r="A5499" s="24">
        <v>42964.75</v>
      </c>
      <c r="B5499" s="25">
        <v>1.3943885613506437E-4</v>
      </c>
      <c r="C5499" s="26">
        <v>50.55</v>
      </c>
      <c r="D5499" s="26">
        <v>2</v>
      </c>
      <c r="E5499" s="27">
        <f t="shared" si="85"/>
        <v>61.746035396016929</v>
      </c>
    </row>
    <row r="5500" spans="1:5" x14ac:dyDescent="0.3">
      <c r="A5500" s="24">
        <v>42964.791666666664</v>
      </c>
      <c r="B5500" s="25">
        <v>1.3579102131901447E-4</v>
      </c>
      <c r="C5500" s="26">
        <v>49.97999999999999</v>
      </c>
      <c r="D5500" s="26">
        <v>2</v>
      </c>
      <c r="E5500" s="27">
        <f t="shared" si="85"/>
        <v>59.452676750793238</v>
      </c>
    </row>
    <row r="5501" spans="1:5" x14ac:dyDescent="0.3">
      <c r="A5501" s="24">
        <v>42964.833333333336</v>
      </c>
      <c r="B5501" s="25">
        <v>1.371684260824891E-4</v>
      </c>
      <c r="C5501" s="26">
        <v>50.25</v>
      </c>
      <c r="D5501" s="26">
        <v>2</v>
      </c>
      <c r="E5501" s="27">
        <f t="shared" si="85"/>
        <v>60.380169477250874</v>
      </c>
    </row>
    <row r="5502" spans="1:5" x14ac:dyDescent="0.3">
      <c r="A5502" s="24">
        <v>42964.875</v>
      </c>
      <c r="B5502" s="25">
        <v>1.2844712248565951E-4</v>
      </c>
      <c r="C5502" s="26">
        <v>53.209999999999994</v>
      </c>
      <c r="D5502" s="26">
        <v>2</v>
      </c>
      <c r="E5502" s="27">
        <f t="shared" si="85"/>
        <v>59.87172135416661</v>
      </c>
    </row>
    <row r="5503" spans="1:5" x14ac:dyDescent="0.3">
      <c r="A5503" s="24">
        <v>42964.916666666664</v>
      </c>
      <c r="B5503" s="25">
        <v>1.1753574164119701E-4</v>
      </c>
      <c r="C5503" s="26">
        <v>51.899999999999991</v>
      </c>
      <c r="D5503" s="26">
        <v>2</v>
      </c>
      <c r="E5503" s="27">
        <f t="shared" si="85"/>
        <v>53.436919722720368</v>
      </c>
    </row>
    <row r="5504" spans="1:5" x14ac:dyDescent="0.3">
      <c r="A5504" s="24">
        <v>42964.958333333336</v>
      </c>
      <c r="B5504" s="25">
        <v>1.0649689291367043E-4</v>
      </c>
      <c r="C5504" s="26">
        <v>50.25</v>
      </c>
      <c r="D5504" s="26">
        <v>2</v>
      </c>
      <c r="E5504" s="27">
        <f t="shared" si="85"/>
        <v>46.878867291668584</v>
      </c>
    </row>
    <row r="5505" spans="1:5" x14ac:dyDescent="0.3">
      <c r="A5505" s="24">
        <v>42965</v>
      </c>
      <c r="B5505" s="25">
        <v>9.7271226272292581E-5</v>
      </c>
      <c r="C5505" s="26">
        <v>50.7</v>
      </c>
      <c r="D5505" s="26">
        <v>3</v>
      </c>
      <c r="E5505" s="27">
        <f t="shared" si="85"/>
        <v>43.201264266765854</v>
      </c>
    </row>
    <row r="5506" spans="1:5" x14ac:dyDescent="0.3">
      <c r="A5506" s="24">
        <v>42965.041666666664</v>
      </c>
      <c r="B5506" s="25">
        <v>9.1941054780094489E-5</v>
      </c>
      <c r="C5506" s="26">
        <v>43.69</v>
      </c>
      <c r="D5506" s="26">
        <v>3</v>
      </c>
      <c r="E5506" s="27">
        <f t="shared" si="85"/>
        <v>35.188085026078795</v>
      </c>
    </row>
    <row r="5507" spans="1:5" x14ac:dyDescent="0.3">
      <c r="A5507" s="24">
        <v>42965.083333333336</v>
      </c>
      <c r="B5507" s="25">
        <v>8.9172478942667257E-5</v>
      </c>
      <c r="C5507" s="26">
        <v>39.19</v>
      </c>
      <c r="D5507" s="26">
        <v>3</v>
      </c>
      <c r="E5507" s="27">
        <f t="shared" si="85"/>
        <v>30.613304379925015</v>
      </c>
    </row>
    <row r="5508" spans="1:5" x14ac:dyDescent="0.3">
      <c r="A5508" s="24">
        <v>42965.125</v>
      </c>
      <c r="B5508" s="25">
        <v>8.7699224541176968E-5</v>
      </c>
      <c r="C5508" s="26">
        <v>38.97</v>
      </c>
      <c r="D5508" s="26">
        <v>3</v>
      </c>
      <c r="E5508" s="27">
        <f t="shared" si="85"/>
        <v>29.938515716038275</v>
      </c>
    </row>
    <row r="5509" spans="1:5" x14ac:dyDescent="0.3">
      <c r="A5509" s="24">
        <v>42965.166666666664</v>
      </c>
      <c r="B5509" s="25">
        <v>8.8461485383045408E-5</v>
      </c>
      <c r="C5509" s="26">
        <v>38.81</v>
      </c>
      <c r="D5509" s="26">
        <v>3</v>
      </c>
      <c r="E5509" s="27">
        <f t="shared" si="85"/>
        <v>30.074746569992094</v>
      </c>
    </row>
    <row r="5510" spans="1:5" x14ac:dyDescent="0.3">
      <c r="A5510" s="24">
        <v>42965.208333333336</v>
      </c>
      <c r="B5510" s="25">
        <v>9.1063149168621783E-5</v>
      </c>
      <c r="C5510" s="26">
        <v>39.19</v>
      </c>
      <c r="D5510" s="26">
        <v>3</v>
      </c>
      <c r="E5510" s="27">
        <f t="shared" si="85"/>
        <v>31.262379787444196</v>
      </c>
    </row>
    <row r="5511" spans="1:5" x14ac:dyDescent="0.3">
      <c r="A5511" s="24">
        <v>42965.25</v>
      </c>
      <c r="B5511" s="25">
        <v>8.6545217377941702E-5</v>
      </c>
      <c r="C5511" s="26">
        <v>43.4</v>
      </c>
      <c r="D5511" s="26">
        <v>3</v>
      </c>
      <c r="E5511" s="27">
        <f t="shared" si="85"/>
        <v>32.903106923615383</v>
      </c>
    </row>
    <row r="5512" spans="1:5" x14ac:dyDescent="0.3">
      <c r="A5512" s="24">
        <v>42965.291666666664</v>
      </c>
      <c r="B5512" s="25">
        <v>9.3297676419496286E-5</v>
      </c>
      <c r="C5512" s="26">
        <v>47.25</v>
      </c>
      <c r="D5512" s="26">
        <v>3</v>
      </c>
      <c r="E5512" s="27">
        <f t="shared" si="85"/>
        <v>38.616841246793705</v>
      </c>
    </row>
    <row r="5513" spans="1:5" x14ac:dyDescent="0.3">
      <c r="A5513" s="24">
        <v>42965.333333333336</v>
      </c>
      <c r="B5513" s="25">
        <v>1.0788414792725791E-4</v>
      </c>
      <c r="C5513" s="26">
        <v>50.5</v>
      </c>
      <c r="D5513" s="26">
        <v>2</v>
      </c>
      <c r="E5513" s="27">
        <f t="shared" si="85"/>
        <v>47.725789360060354</v>
      </c>
    </row>
    <row r="5514" spans="1:5" x14ac:dyDescent="0.3">
      <c r="A5514" s="24">
        <v>42965.375</v>
      </c>
      <c r="B5514" s="25">
        <v>1.2286184736028823E-4</v>
      </c>
      <c r="C5514" s="26">
        <v>51.790000000000006</v>
      </c>
      <c r="D5514" s="26">
        <v>2</v>
      </c>
      <c r="E5514" s="27">
        <f t="shared" ref="E5514:E5577" si="86">C5514*B5514*8760</f>
        <v>55.740012055154516</v>
      </c>
    </row>
    <row r="5515" spans="1:5" x14ac:dyDescent="0.3">
      <c r="A5515" s="24">
        <v>42965.416666666664</v>
      </c>
      <c r="B5515" s="25">
        <v>1.2854378218271455E-4</v>
      </c>
      <c r="C5515" s="26">
        <v>51.49</v>
      </c>
      <c r="D5515" s="26">
        <v>1</v>
      </c>
      <c r="E5515" s="27">
        <f t="shared" si="86"/>
        <v>57.979981458590636</v>
      </c>
    </row>
    <row r="5516" spans="1:5" x14ac:dyDescent="0.3">
      <c r="A5516" s="24">
        <v>42965.458333333336</v>
      </c>
      <c r="B5516" s="25">
        <v>1.3215443752061086E-4</v>
      </c>
      <c r="C5516" s="26">
        <v>51.49</v>
      </c>
      <c r="D5516" s="26">
        <v>1</v>
      </c>
      <c r="E5516" s="27">
        <f t="shared" si="86"/>
        <v>59.608576214321573</v>
      </c>
    </row>
    <row r="5517" spans="1:5" x14ac:dyDescent="0.3">
      <c r="A5517" s="24">
        <v>42965.5</v>
      </c>
      <c r="B5517" s="25">
        <v>1.3159566107324872E-4</v>
      </c>
      <c r="C5517" s="26">
        <v>51.899999999999991</v>
      </c>
      <c r="D5517" s="26">
        <v>1</v>
      </c>
      <c r="E5517" s="27">
        <f t="shared" si="86"/>
        <v>59.829177732986075</v>
      </c>
    </row>
    <row r="5518" spans="1:5" x14ac:dyDescent="0.3">
      <c r="A5518" s="24">
        <v>42965.541666666664</v>
      </c>
      <c r="B5518" s="25">
        <v>1.2355031076617865E-4</v>
      </c>
      <c r="C5518" s="26">
        <v>52.41</v>
      </c>
      <c r="D5518" s="26">
        <v>1</v>
      </c>
      <c r="E5518" s="27">
        <f t="shared" si="86"/>
        <v>56.723380856357501</v>
      </c>
    </row>
    <row r="5519" spans="1:5" x14ac:dyDescent="0.3">
      <c r="A5519" s="24">
        <v>42965.583333333336</v>
      </c>
      <c r="B5519" s="25">
        <v>1.1914684340423235E-4</v>
      </c>
      <c r="C5519" s="26">
        <v>51.49</v>
      </c>
      <c r="D5519" s="26">
        <v>1</v>
      </c>
      <c r="E5519" s="27">
        <f t="shared" si="86"/>
        <v>53.741469669903168</v>
      </c>
    </row>
    <row r="5520" spans="1:5" x14ac:dyDescent="0.3">
      <c r="A5520" s="24">
        <v>42965.625</v>
      </c>
      <c r="B5520" s="25">
        <v>1.1631219425986025E-4</v>
      </c>
      <c r="C5520" s="26">
        <v>50.79</v>
      </c>
      <c r="D5520" s="26">
        <v>1</v>
      </c>
      <c r="E5520" s="27">
        <f t="shared" si="86"/>
        <v>51.749667994974729</v>
      </c>
    </row>
    <row r="5521" spans="1:5" x14ac:dyDescent="0.3">
      <c r="A5521" s="24">
        <v>42965.666666666664</v>
      </c>
      <c r="B5521" s="25">
        <v>1.1689122099868999E-4</v>
      </c>
      <c r="C5521" s="26">
        <v>50.099999999999994</v>
      </c>
      <c r="D5521" s="26">
        <v>2</v>
      </c>
      <c r="E5521" s="27">
        <f t="shared" si="86"/>
        <v>51.300751507021062</v>
      </c>
    </row>
    <row r="5522" spans="1:5" x14ac:dyDescent="0.3">
      <c r="A5522" s="24">
        <v>42965.708333333336</v>
      </c>
      <c r="B5522" s="25">
        <v>1.1769471916133858E-4</v>
      </c>
      <c r="C5522" s="26">
        <v>48.5</v>
      </c>
      <c r="D5522" s="26">
        <v>2</v>
      </c>
      <c r="E5522" s="27">
        <f t="shared" si="86"/>
        <v>50.00377838288631</v>
      </c>
    </row>
    <row r="5523" spans="1:5" x14ac:dyDescent="0.3">
      <c r="A5523" s="24">
        <v>42965.75</v>
      </c>
      <c r="B5523" s="25">
        <v>1.1971570539909232E-4</v>
      </c>
      <c r="C5523" s="26">
        <v>46.22</v>
      </c>
      <c r="D5523" s="26">
        <v>2</v>
      </c>
      <c r="E5523" s="27">
        <f t="shared" si="86"/>
        <v>48.471356755063368</v>
      </c>
    </row>
    <row r="5524" spans="1:5" x14ac:dyDescent="0.3">
      <c r="A5524" s="24">
        <v>42965.791666666664</v>
      </c>
      <c r="B5524" s="25">
        <v>1.2341181455344442E-4</v>
      </c>
      <c r="C5524" s="26">
        <v>45.66</v>
      </c>
      <c r="D5524" s="26">
        <v>2</v>
      </c>
      <c r="E5524" s="27">
        <f t="shared" si="86"/>
        <v>49.362455043989982</v>
      </c>
    </row>
    <row r="5525" spans="1:5" x14ac:dyDescent="0.3">
      <c r="A5525" s="24">
        <v>42965.833333333336</v>
      </c>
      <c r="B5525" s="25">
        <v>1.3010486158718406E-4</v>
      </c>
      <c r="C5525" s="26">
        <v>45.92</v>
      </c>
      <c r="D5525" s="26">
        <v>2</v>
      </c>
      <c r="E5525" s="27">
        <f t="shared" si="86"/>
        <v>52.335877538171395</v>
      </c>
    </row>
    <row r="5526" spans="1:5" x14ac:dyDescent="0.3">
      <c r="A5526" s="24">
        <v>42965.875</v>
      </c>
      <c r="B5526" s="25">
        <v>1.2518957810486449E-4</v>
      </c>
      <c r="C5526" s="26">
        <v>48.100000000000009</v>
      </c>
      <c r="D5526" s="26">
        <v>2</v>
      </c>
      <c r="E5526" s="27">
        <f t="shared" si="86"/>
        <v>52.749379871953288</v>
      </c>
    </row>
    <row r="5527" spans="1:5" x14ac:dyDescent="0.3">
      <c r="A5527" s="24">
        <v>42965.916666666664</v>
      </c>
      <c r="B5527" s="25">
        <v>1.1563942760498627E-4</v>
      </c>
      <c r="C5527" s="26">
        <v>45.92</v>
      </c>
      <c r="D5527" s="26">
        <v>2</v>
      </c>
      <c r="E5527" s="27">
        <f t="shared" si="86"/>
        <v>46.517023636839696</v>
      </c>
    </row>
    <row r="5528" spans="1:5" x14ac:dyDescent="0.3">
      <c r="A5528" s="24">
        <v>42965.958333333336</v>
      </c>
      <c r="B5528" s="25">
        <v>1.0399225358001585E-4</v>
      </c>
      <c r="C5528" s="26">
        <v>41.08</v>
      </c>
      <c r="D5528" s="26">
        <v>2</v>
      </c>
      <c r="E5528" s="27">
        <f t="shared" si="86"/>
        <v>37.42273556710736</v>
      </c>
    </row>
    <row r="5529" spans="1:5" x14ac:dyDescent="0.3">
      <c r="A5529" s="24">
        <v>42966</v>
      </c>
      <c r="B5529" s="25">
        <v>9.5428134233764466E-5</v>
      </c>
      <c r="C5529" s="26">
        <v>50</v>
      </c>
      <c r="D5529" s="26">
        <v>3</v>
      </c>
      <c r="E5529" s="27">
        <f t="shared" si="86"/>
        <v>41.79752279438884</v>
      </c>
    </row>
    <row r="5530" spans="1:5" x14ac:dyDescent="0.3">
      <c r="A5530" s="24">
        <v>42966.041666666664</v>
      </c>
      <c r="B5530" s="25">
        <v>9.0348903072515351E-5</v>
      </c>
      <c r="C5530" s="26">
        <v>44.900000000000006</v>
      </c>
      <c r="D5530" s="26">
        <v>3</v>
      </c>
      <c r="E5530" s="27">
        <f t="shared" si="86"/>
        <v>35.536391952094029</v>
      </c>
    </row>
    <row r="5531" spans="1:5" x14ac:dyDescent="0.3">
      <c r="A5531" s="24">
        <v>42966.083333333336</v>
      </c>
      <c r="B5531" s="25">
        <v>8.7345626413109587E-5</v>
      </c>
      <c r="C5531" s="26">
        <v>40</v>
      </c>
      <c r="D5531" s="26">
        <v>3</v>
      </c>
      <c r="E5531" s="27">
        <f t="shared" si="86"/>
        <v>30.605907495153602</v>
      </c>
    </row>
    <row r="5532" spans="1:5" x14ac:dyDescent="0.3">
      <c r="A5532" s="24">
        <v>42966.125</v>
      </c>
      <c r="B5532" s="25">
        <v>8.6105464269426577E-5</v>
      </c>
      <c r="C5532" s="26">
        <v>38.1</v>
      </c>
      <c r="D5532" s="26">
        <v>3</v>
      </c>
      <c r="E5532" s="27">
        <f t="shared" si="86"/>
        <v>28.738215332706741</v>
      </c>
    </row>
    <row r="5533" spans="1:5" x14ac:dyDescent="0.3">
      <c r="A5533" s="24">
        <v>42966.166666666664</v>
      </c>
      <c r="B5533" s="25">
        <v>8.6515101340006856E-5</v>
      </c>
      <c r="C5533" s="26">
        <v>37.22</v>
      </c>
      <c r="D5533" s="26">
        <v>3</v>
      </c>
      <c r="E5533" s="27">
        <f t="shared" si="86"/>
        <v>28.20800654962548</v>
      </c>
    </row>
    <row r="5534" spans="1:5" x14ac:dyDescent="0.3">
      <c r="A5534" s="24">
        <v>42966.208333333336</v>
      </c>
      <c r="B5534" s="25">
        <v>8.8135046732461741E-5</v>
      </c>
      <c r="C5534" s="26">
        <v>37.07</v>
      </c>
      <c r="D5534" s="26">
        <v>3</v>
      </c>
      <c r="E5534" s="27">
        <f t="shared" si="86"/>
        <v>28.620375757581847</v>
      </c>
    </row>
    <row r="5535" spans="1:5" x14ac:dyDescent="0.3">
      <c r="A5535" s="24">
        <v>42966.25</v>
      </c>
      <c r="B5535" s="25">
        <v>8.0139919204023403E-5</v>
      </c>
      <c r="C5535" s="26">
        <v>37.07</v>
      </c>
      <c r="D5535" s="26">
        <v>3</v>
      </c>
      <c r="E5535" s="27">
        <f t="shared" si="86"/>
        <v>26.024092410863975</v>
      </c>
    </row>
    <row r="5536" spans="1:5" x14ac:dyDescent="0.3">
      <c r="A5536" s="24">
        <v>42966.291666666664</v>
      </c>
      <c r="B5536" s="25">
        <v>8.0426203371006754E-5</v>
      </c>
      <c r="C5536" s="26">
        <v>37.07</v>
      </c>
      <c r="D5536" s="26">
        <v>3</v>
      </c>
      <c r="E5536" s="27">
        <f t="shared" si="86"/>
        <v>26.117058384517811</v>
      </c>
    </row>
    <row r="5537" spans="1:5" x14ac:dyDescent="0.3">
      <c r="A5537" s="24">
        <v>42966.333333333336</v>
      </c>
      <c r="B5537" s="25">
        <v>8.7761095175883114E-5</v>
      </c>
      <c r="C5537" s="26">
        <v>38.07</v>
      </c>
      <c r="D5537" s="26">
        <v>3</v>
      </c>
      <c r="E5537" s="27">
        <f t="shared" si="86"/>
        <v>29.267728465709823</v>
      </c>
    </row>
    <row r="5538" spans="1:5" x14ac:dyDescent="0.3">
      <c r="A5538" s="24">
        <v>42966.375</v>
      </c>
      <c r="B5538" s="25">
        <v>9.551163910740876E-5</v>
      </c>
      <c r="C5538" s="26">
        <v>42.55</v>
      </c>
      <c r="D5538" s="26">
        <v>3</v>
      </c>
      <c r="E5538" s="27">
        <f t="shared" si="86"/>
        <v>35.600817337617322</v>
      </c>
    </row>
    <row r="5539" spans="1:5" x14ac:dyDescent="0.3">
      <c r="A5539" s="24">
        <v>42966.416666666664</v>
      </c>
      <c r="B5539" s="25">
        <v>1.0066166386053428E-4</v>
      </c>
      <c r="C5539" s="26">
        <v>44.5</v>
      </c>
      <c r="D5539" s="26">
        <v>3</v>
      </c>
      <c r="E5539" s="27">
        <f t="shared" si="86"/>
        <v>39.23992980611348</v>
      </c>
    </row>
    <row r="5540" spans="1:5" x14ac:dyDescent="0.3">
      <c r="A5540" s="24">
        <v>42966.458333333336</v>
      </c>
      <c r="B5540" s="25">
        <v>1.0428719554906216E-4</v>
      </c>
      <c r="C5540" s="26">
        <v>45.009999999999991</v>
      </c>
      <c r="D5540" s="26">
        <v>3</v>
      </c>
      <c r="E5540" s="27">
        <f t="shared" si="86"/>
        <v>41.119148043770387</v>
      </c>
    </row>
    <row r="5541" spans="1:5" x14ac:dyDescent="0.3">
      <c r="A5541" s="24">
        <v>42966.5</v>
      </c>
      <c r="B5541" s="25">
        <v>1.0668955607814328E-4</v>
      </c>
      <c r="C5541" s="26">
        <v>45.66</v>
      </c>
      <c r="D5541" s="26">
        <v>3</v>
      </c>
      <c r="E5541" s="27">
        <f t="shared" si="86"/>
        <v>42.67385934342547</v>
      </c>
    </row>
    <row r="5542" spans="1:5" x14ac:dyDescent="0.3">
      <c r="A5542" s="24">
        <v>42966.541666666664</v>
      </c>
      <c r="B5542" s="25">
        <v>1.0614569217266781E-4</v>
      </c>
      <c r="C5542" s="26">
        <v>49.489999999999995</v>
      </c>
      <c r="D5542" s="26">
        <v>3</v>
      </c>
      <c r="E5542" s="27">
        <f t="shared" si="86"/>
        <v>46.017596677277886</v>
      </c>
    </row>
    <row r="5543" spans="1:5" x14ac:dyDescent="0.3">
      <c r="A5543" s="24">
        <v>42966.583333333336</v>
      </c>
      <c r="B5543" s="25">
        <v>1.041247312070122E-4</v>
      </c>
      <c r="C5543" s="26">
        <v>50.099999999999994</v>
      </c>
      <c r="D5543" s="26">
        <v>3</v>
      </c>
      <c r="E5543" s="27">
        <f t="shared" si="86"/>
        <v>45.697845533208678</v>
      </c>
    </row>
    <row r="5544" spans="1:5" x14ac:dyDescent="0.3">
      <c r="A5544" s="24">
        <v>42966.625</v>
      </c>
      <c r="B5544" s="25">
        <v>1.0059528686060035E-4</v>
      </c>
      <c r="C5544" s="26">
        <v>49.489999999999995</v>
      </c>
      <c r="D5544" s="26">
        <v>3</v>
      </c>
      <c r="E5544" s="27">
        <f t="shared" si="86"/>
        <v>43.611316141364526</v>
      </c>
    </row>
    <row r="5545" spans="1:5" x14ac:dyDescent="0.3">
      <c r="A5545" s="24">
        <v>42966.666666666664</v>
      </c>
      <c r="B5545" s="25">
        <v>9.7710157688241369E-5</v>
      </c>
      <c r="C5545" s="26">
        <v>48</v>
      </c>
      <c r="D5545" s="26">
        <v>3</v>
      </c>
      <c r="E5545" s="27">
        <f t="shared" si="86"/>
        <v>41.085167104751733</v>
      </c>
    </row>
    <row r="5546" spans="1:5" x14ac:dyDescent="0.3">
      <c r="A5546" s="24">
        <v>42966.708333333336</v>
      </c>
      <c r="B5546" s="25">
        <v>9.7599134806129555E-5</v>
      </c>
      <c r="C5546" s="26">
        <v>45.92</v>
      </c>
      <c r="D5546" s="26">
        <v>3</v>
      </c>
      <c r="E5546" s="27">
        <f t="shared" si="86"/>
        <v>39.260149887805831</v>
      </c>
    </row>
    <row r="5547" spans="1:5" x14ac:dyDescent="0.3">
      <c r="A5547" s="24">
        <v>42966.75</v>
      </c>
      <c r="B5547" s="25">
        <v>9.9669324332764581E-5</v>
      </c>
      <c r="C5547" s="26">
        <v>44.5</v>
      </c>
      <c r="D5547" s="26">
        <v>2</v>
      </c>
      <c r="E5547" s="27">
        <f t="shared" si="86"/>
        <v>38.853096011398286</v>
      </c>
    </row>
    <row r="5548" spans="1:5" x14ac:dyDescent="0.3">
      <c r="A5548" s="24">
        <v>42966.791666666664</v>
      </c>
      <c r="B5548" s="25">
        <v>1.0455351959421723E-4</v>
      </c>
      <c r="C5548" s="26">
        <v>45</v>
      </c>
      <c r="D5548" s="26">
        <v>2</v>
      </c>
      <c r="E5548" s="27">
        <f t="shared" si="86"/>
        <v>41.21499742404044</v>
      </c>
    </row>
    <row r="5549" spans="1:5" x14ac:dyDescent="0.3">
      <c r="A5549" s="24">
        <v>42966.833333333336</v>
      </c>
      <c r="B5549" s="25">
        <v>1.1782715473365598E-4</v>
      </c>
      <c r="C5549" s="26">
        <v>44.900000000000006</v>
      </c>
      <c r="D5549" s="26">
        <v>2</v>
      </c>
      <c r="E5549" s="27">
        <f t="shared" si="86"/>
        <v>46.344247808460509</v>
      </c>
    </row>
    <row r="5550" spans="1:5" x14ac:dyDescent="0.3">
      <c r="A5550" s="24">
        <v>42966.875</v>
      </c>
      <c r="B5550" s="25">
        <v>1.1630631049484283E-4</v>
      </c>
      <c r="C5550" s="26">
        <v>49.489999999999995</v>
      </c>
      <c r="D5550" s="26">
        <v>2</v>
      </c>
      <c r="E5550" s="27">
        <f t="shared" si="86"/>
        <v>50.422553923974391</v>
      </c>
    </row>
    <row r="5551" spans="1:5" x14ac:dyDescent="0.3">
      <c r="A5551" s="24">
        <v>42966.916666666664</v>
      </c>
      <c r="B5551" s="25">
        <v>1.0729073668381579E-4</v>
      </c>
      <c r="C5551" s="26">
        <v>45.92</v>
      </c>
      <c r="D5551" s="26">
        <v>2</v>
      </c>
      <c r="E5551" s="27">
        <f t="shared" si="86"/>
        <v>43.158685905842397</v>
      </c>
    </row>
    <row r="5552" spans="1:5" x14ac:dyDescent="0.3">
      <c r="A5552" s="24">
        <v>42966.958333333336</v>
      </c>
      <c r="B5552" s="25">
        <v>9.7568120185416589E-5</v>
      </c>
      <c r="C5552" s="26">
        <v>40</v>
      </c>
      <c r="D5552" s="26">
        <v>2</v>
      </c>
      <c r="E5552" s="27">
        <f t="shared" si="86"/>
        <v>34.187869312969973</v>
      </c>
    </row>
    <row r="5553" spans="1:5" x14ac:dyDescent="0.3">
      <c r="A5553" s="24">
        <v>42967</v>
      </c>
      <c r="B5553" s="25">
        <v>9.0935048637302488E-5</v>
      </c>
      <c r="C5553" s="26">
        <v>39.409999999999997</v>
      </c>
      <c r="D5553" s="26">
        <v>3</v>
      </c>
      <c r="E5553" s="27">
        <f t="shared" si="86"/>
        <v>31.393652337133755</v>
      </c>
    </row>
    <row r="5554" spans="1:5" x14ac:dyDescent="0.3">
      <c r="A5554" s="24">
        <v>42967.041666666664</v>
      </c>
      <c r="B5554" s="25">
        <v>8.7127056986247272E-5</v>
      </c>
      <c r="C5554" s="26">
        <v>37.22</v>
      </c>
      <c r="D5554" s="26">
        <v>3</v>
      </c>
      <c r="E5554" s="27">
        <f t="shared" si="86"/>
        <v>28.407532974606362</v>
      </c>
    </row>
    <row r="5555" spans="1:5" x14ac:dyDescent="0.3">
      <c r="A5555" s="24">
        <v>42967.083333333336</v>
      </c>
      <c r="B5555" s="25">
        <v>8.5183671747922289E-5</v>
      </c>
      <c r="C5555" s="26">
        <v>36.92</v>
      </c>
      <c r="D5555" s="26">
        <v>3</v>
      </c>
      <c r="E5555" s="27">
        <f t="shared" si="86"/>
        <v>27.550034969775631</v>
      </c>
    </row>
    <row r="5556" spans="1:5" x14ac:dyDescent="0.3">
      <c r="A5556" s="24">
        <v>42967.125</v>
      </c>
      <c r="B5556" s="25">
        <v>8.441696211723404E-5</v>
      </c>
      <c r="C5556" s="26">
        <v>36.22</v>
      </c>
      <c r="D5556" s="26">
        <v>3</v>
      </c>
      <c r="E5556" s="27">
        <f t="shared" si="86"/>
        <v>26.784421542683258</v>
      </c>
    </row>
    <row r="5557" spans="1:5" x14ac:dyDescent="0.3">
      <c r="A5557" s="24">
        <v>42967.166666666664</v>
      </c>
      <c r="B5557" s="25">
        <v>8.6247242904440637E-5</v>
      </c>
      <c r="C5557" s="26">
        <v>35.909999999999997</v>
      </c>
      <c r="D5557" s="26">
        <v>3</v>
      </c>
      <c r="E5557" s="27">
        <f t="shared" si="86"/>
        <v>27.130933196038534</v>
      </c>
    </row>
    <row r="5558" spans="1:5" x14ac:dyDescent="0.3">
      <c r="A5558" s="24">
        <v>42967.208333333336</v>
      </c>
      <c r="B5558" s="25">
        <v>9.3819696388365312E-5</v>
      </c>
      <c r="C5558" s="26">
        <v>35.909999999999997</v>
      </c>
      <c r="D5558" s="26">
        <v>3</v>
      </c>
      <c r="E5558" s="27">
        <f t="shared" si="86"/>
        <v>29.513012004402295</v>
      </c>
    </row>
    <row r="5559" spans="1:5" x14ac:dyDescent="0.3">
      <c r="A5559" s="24">
        <v>42967.25</v>
      </c>
      <c r="B5559" s="25">
        <v>1.0121503812427781E-4</v>
      </c>
      <c r="C5559" s="26">
        <v>35.880000000000003</v>
      </c>
      <c r="D5559" s="26">
        <v>3</v>
      </c>
      <c r="E5559" s="27">
        <f t="shared" si="86"/>
        <v>31.812777174796011</v>
      </c>
    </row>
    <row r="5560" spans="1:5" x14ac:dyDescent="0.3">
      <c r="A5560" s="24">
        <v>42967.291666666664</v>
      </c>
      <c r="B5560" s="25">
        <v>1.2824415122368493E-4</v>
      </c>
      <c r="C5560" s="26">
        <v>35.07</v>
      </c>
      <c r="D5560" s="26">
        <v>3</v>
      </c>
      <c r="E5560" s="27">
        <f t="shared" si="86"/>
        <v>39.398296078712164</v>
      </c>
    </row>
    <row r="5561" spans="1:5" x14ac:dyDescent="0.3">
      <c r="A5561" s="24">
        <v>42967.333333333336</v>
      </c>
      <c r="B5561" s="25">
        <v>1.4818140006763657E-4</v>
      </c>
      <c r="C5561" s="26">
        <v>35.44</v>
      </c>
      <c r="D5561" s="26">
        <v>3</v>
      </c>
      <c r="E5561" s="27">
        <f t="shared" si="86"/>
        <v>46.003567649158065</v>
      </c>
    </row>
    <row r="5562" spans="1:5" x14ac:dyDescent="0.3">
      <c r="A5562" s="24">
        <v>42967.375</v>
      </c>
      <c r="B5562" s="25">
        <v>1.6293661103623889E-4</v>
      </c>
      <c r="C5562" s="26">
        <v>36.22</v>
      </c>
      <c r="D5562" s="26">
        <v>3</v>
      </c>
      <c r="E5562" s="27">
        <f t="shared" si="86"/>
        <v>51.697701093177329</v>
      </c>
    </row>
    <row r="5563" spans="1:5" x14ac:dyDescent="0.3">
      <c r="A5563" s="24">
        <v>42967.416666666664</v>
      </c>
      <c r="B5563" s="25">
        <v>1.6893609109238736E-4</v>
      </c>
      <c r="C5563" s="26">
        <v>37.07</v>
      </c>
      <c r="D5563" s="26">
        <v>3</v>
      </c>
      <c r="E5563" s="27">
        <f t="shared" si="86"/>
        <v>54.859157455922443</v>
      </c>
    </row>
    <row r="5564" spans="1:5" x14ac:dyDescent="0.3">
      <c r="A5564" s="24">
        <v>42967.458333333336</v>
      </c>
      <c r="B5564" s="25">
        <v>1.7229312972693252E-4</v>
      </c>
      <c r="C5564" s="26">
        <v>37.4</v>
      </c>
      <c r="D5564" s="26">
        <v>3</v>
      </c>
      <c r="E5564" s="27">
        <f t="shared" si="86"/>
        <v>56.447364333656537</v>
      </c>
    </row>
    <row r="5565" spans="1:5" x14ac:dyDescent="0.3">
      <c r="A5565" s="24">
        <v>42967.5</v>
      </c>
      <c r="B5565" s="25">
        <v>1.6923141742458602E-4</v>
      </c>
      <c r="C5565" s="26">
        <v>41.150000000000006</v>
      </c>
      <c r="D5565" s="26">
        <v>3</v>
      </c>
      <c r="E5565" s="27">
        <f t="shared" si="86"/>
        <v>61.003525964710228</v>
      </c>
    </row>
    <row r="5566" spans="1:5" x14ac:dyDescent="0.3">
      <c r="A5566" s="24">
        <v>42967.541666666664</v>
      </c>
      <c r="B5566" s="25">
        <v>1.5467785581168891E-4</v>
      </c>
      <c r="C5566" s="26">
        <v>44.459999999999994</v>
      </c>
      <c r="D5566" s="26">
        <v>3</v>
      </c>
      <c r="E5566" s="27">
        <f t="shared" si="86"/>
        <v>60.242322631836146</v>
      </c>
    </row>
    <row r="5567" spans="1:5" x14ac:dyDescent="0.3">
      <c r="A5567" s="24">
        <v>42967.583333333336</v>
      </c>
      <c r="B5567" s="25">
        <v>1.4462185578346449E-4</v>
      </c>
      <c r="C5567" s="26">
        <v>44.7</v>
      </c>
      <c r="D5567" s="26">
        <v>3</v>
      </c>
      <c r="E5567" s="27">
        <f t="shared" si="86"/>
        <v>56.629869312842764</v>
      </c>
    </row>
    <row r="5568" spans="1:5" x14ac:dyDescent="0.3">
      <c r="A5568" s="24">
        <v>42967.625</v>
      </c>
      <c r="B5568" s="25">
        <v>1.4308545028355056E-4</v>
      </c>
      <c r="C5568" s="26">
        <v>43.4</v>
      </c>
      <c r="D5568" s="26">
        <v>3</v>
      </c>
      <c r="E5568" s="27">
        <f t="shared" si="86"/>
        <v>54.398798830601386</v>
      </c>
    </row>
    <row r="5569" spans="1:5" x14ac:dyDescent="0.3">
      <c r="A5569" s="24">
        <v>42967.666666666664</v>
      </c>
      <c r="B5569" s="25">
        <v>1.4622213733097423E-4</v>
      </c>
      <c r="C5569" s="26">
        <v>42.01</v>
      </c>
      <c r="D5569" s="26">
        <v>3</v>
      </c>
      <c r="E5569" s="27">
        <f t="shared" si="86"/>
        <v>53.810857826042223</v>
      </c>
    </row>
    <row r="5570" spans="1:5" x14ac:dyDescent="0.3">
      <c r="A5570" s="24">
        <v>42967.708333333336</v>
      </c>
      <c r="B5570" s="25">
        <v>1.4474701279028744E-4</v>
      </c>
      <c r="C5570" s="26">
        <v>41</v>
      </c>
      <c r="D5570" s="26">
        <v>3</v>
      </c>
      <c r="E5570" s="27">
        <f t="shared" si="86"/>
        <v>51.987337113759637</v>
      </c>
    </row>
    <row r="5571" spans="1:5" x14ac:dyDescent="0.3">
      <c r="A5571" s="24">
        <v>42967.75</v>
      </c>
      <c r="B5571" s="25">
        <v>1.39821637965971E-4</v>
      </c>
      <c r="C5571" s="26">
        <v>40</v>
      </c>
      <c r="D5571" s="26">
        <v>2</v>
      </c>
      <c r="E5571" s="27">
        <f t="shared" si="86"/>
        <v>48.993501943276236</v>
      </c>
    </row>
    <row r="5572" spans="1:5" x14ac:dyDescent="0.3">
      <c r="A5572" s="24">
        <v>42967.791666666664</v>
      </c>
      <c r="B5572" s="25">
        <v>1.3389329598323491E-4</v>
      </c>
      <c r="C5572" s="26">
        <v>42.460000000000008</v>
      </c>
      <c r="D5572" s="26">
        <v>2</v>
      </c>
      <c r="E5572" s="27">
        <f t="shared" si="86"/>
        <v>49.801557883645842</v>
      </c>
    </row>
    <row r="5573" spans="1:5" x14ac:dyDescent="0.3">
      <c r="A5573" s="24">
        <v>42967.833333333336</v>
      </c>
      <c r="B5573" s="25">
        <v>1.3289298454911879E-4</v>
      </c>
      <c r="C5573" s="26">
        <v>49.01</v>
      </c>
      <c r="D5573" s="26">
        <v>2</v>
      </c>
      <c r="E5573" s="27">
        <f t="shared" si="86"/>
        <v>57.054626113310249</v>
      </c>
    </row>
    <row r="5574" spans="1:5" x14ac:dyDescent="0.3">
      <c r="A5574" s="24">
        <v>42967.875</v>
      </c>
      <c r="B5574" s="25">
        <v>1.2282055917730252E-4</v>
      </c>
      <c r="C5574" s="26">
        <v>51.22</v>
      </c>
      <c r="D5574" s="26">
        <v>2</v>
      </c>
      <c r="E5574" s="27">
        <f t="shared" si="86"/>
        <v>55.108012799698166</v>
      </c>
    </row>
    <row r="5575" spans="1:5" x14ac:dyDescent="0.3">
      <c r="A5575" s="24">
        <v>42967.916666666664</v>
      </c>
      <c r="B5575" s="25">
        <v>1.1058051890162648E-4</v>
      </c>
      <c r="C5575" s="26">
        <v>51.210000000000008</v>
      </c>
      <c r="D5575" s="26">
        <v>2</v>
      </c>
      <c r="E5575" s="27">
        <f t="shared" si="86"/>
        <v>49.606376547062091</v>
      </c>
    </row>
    <row r="5576" spans="1:5" x14ac:dyDescent="0.3">
      <c r="A5576" s="24">
        <v>42967.958333333336</v>
      </c>
      <c r="B5576" s="25">
        <v>1.0140861012657425E-4</v>
      </c>
      <c r="C5576" s="26">
        <v>50.099999999999994</v>
      </c>
      <c r="D5576" s="26">
        <v>2</v>
      </c>
      <c r="E5576" s="27">
        <f t="shared" si="86"/>
        <v>44.505805177910389</v>
      </c>
    </row>
    <row r="5577" spans="1:5" x14ac:dyDescent="0.3">
      <c r="A5577" s="24">
        <v>42968</v>
      </c>
      <c r="B5577" s="25">
        <v>9.4168052223854361E-5</v>
      </c>
      <c r="C5577" s="26">
        <v>47.9</v>
      </c>
      <c r="D5577" s="26">
        <v>3</v>
      </c>
      <c r="E5577" s="27">
        <f t="shared" si="86"/>
        <v>39.513291385338185</v>
      </c>
    </row>
    <row r="5578" spans="1:5" x14ac:dyDescent="0.3">
      <c r="A5578" s="24">
        <v>42968.041666666664</v>
      </c>
      <c r="B5578" s="25">
        <v>8.9990878091324923E-5</v>
      </c>
      <c r="C5578" s="26">
        <v>40.64</v>
      </c>
      <c r="D5578" s="26">
        <v>3</v>
      </c>
      <c r="E5578" s="27">
        <f t="shared" ref="E5578:E5641" si="87">C5578*B5578*8760</f>
        <v>32.037328542131455</v>
      </c>
    </row>
    <row r="5579" spans="1:5" x14ac:dyDescent="0.3">
      <c r="A5579" s="24">
        <v>42968.083333333336</v>
      </c>
      <c r="B5579" s="25">
        <v>8.7833866339211833E-5</v>
      </c>
      <c r="C5579" s="26">
        <v>38.9</v>
      </c>
      <c r="D5579" s="26">
        <v>3</v>
      </c>
      <c r="E5579" s="27">
        <f t="shared" si="87"/>
        <v>29.93061962921518</v>
      </c>
    </row>
    <row r="5580" spans="1:5" x14ac:dyDescent="0.3">
      <c r="A5580" s="24">
        <v>42968.125</v>
      </c>
      <c r="B5580" s="25">
        <v>8.693272191226208E-5</v>
      </c>
      <c r="C5580" s="26">
        <v>38.840000000000003</v>
      </c>
      <c r="D5580" s="26">
        <v>3</v>
      </c>
      <c r="E5580" s="27">
        <f t="shared" si="87"/>
        <v>29.577850211072995</v>
      </c>
    </row>
    <row r="5581" spans="1:5" x14ac:dyDescent="0.3">
      <c r="A5581" s="24">
        <v>42968.166666666664</v>
      </c>
      <c r="B5581" s="25">
        <v>8.88102221330387E-5</v>
      </c>
      <c r="C5581" s="26">
        <v>38.840000000000003</v>
      </c>
      <c r="D5581" s="26">
        <v>3</v>
      </c>
      <c r="E5581" s="27">
        <f t="shared" si="87"/>
        <v>30.216647882189676</v>
      </c>
    </row>
    <row r="5582" spans="1:5" x14ac:dyDescent="0.3">
      <c r="A5582" s="24">
        <v>42968.208333333336</v>
      </c>
      <c r="B5582" s="25">
        <v>9.610447520098475E-5</v>
      </c>
      <c r="C5582" s="26">
        <v>39.409999999999997</v>
      </c>
      <c r="D5582" s="26">
        <v>3</v>
      </c>
      <c r="E5582" s="27">
        <f t="shared" si="87"/>
        <v>33.178301740796286</v>
      </c>
    </row>
    <row r="5583" spans="1:5" x14ac:dyDescent="0.3">
      <c r="A5583" s="24">
        <v>42968.25</v>
      </c>
      <c r="B5583" s="25">
        <v>1.0255488086345551E-4</v>
      </c>
      <c r="C5583" s="26">
        <v>42.81</v>
      </c>
      <c r="D5583" s="26">
        <v>3</v>
      </c>
      <c r="E5583" s="27">
        <f t="shared" si="87"/>
        <v>38.459680179937287</v>
      </c>
    </row>
    <row r="5584" spans="1:5" x14ac:dyDescent="0.3">
      <c r="A5584" s="24">
        <v>42968.291666666664</v>
      </c>
      <c r="B5584" s="25">
        <v>1.2765323331324262E-4</v>
      </c>
      <c r="C5584" s="26">
        <v>47.7</v>
      </c>
      <c r="D5584" s="26">
        <v>3</v>
      </c>
      <c r="E5584" s="27">
        <f t="shared" si="87"/>
        <v>53.34015884640506</v>
      </c>
    </row>
    <row r="5585" spans="1:5" x14ac:dyDescent="0.3">
      <c r="A5585" s="24">
        <v>42968.333333333336</v>
      </c>
      <c r="B5585" s="25">
        <v>1.4709443485014492E-4</v>
      </c>
      <c r="C5585" s="26">
        <v>49.290000000000006</v>
      </c>
      <c r="D5585" s="26">
        <v>2</v>
      </c>
      <c r="E5585" s="27">
        <f t="shared" si="87"/>
        <v>63.512493917369518</v>
      </c>
    </row>
    <row r="5586" spans="1:5" x14ac:dyDescent="0.3">
      <c r="A5586" s="24">
        <v>42968.375</v>
      </c>
      <c r="B5586" s="25">
        <v>1.6222528286044007E-4</v>
      </c>
      <c r="C5586" s="26">
        <v>51.59</v>
      </c>
      <c r="D5586" s="26">
        <v>2</v>
      </c>
      <c r="E5586" s="27">
        <f t="shared" si="87"/>
        <v>73.314212522666111</v>
      </c>
    </row>
    <row r="5587" spans="1:5" x14ac:dyDescent="0.3">
      <c r="A5587" s="24">
        <v>42968.416666666664</v>
      </c>
      <c r="B5587" s="25">
        <v>1.6827770103552598E-4</v>
      </c>
      <c r="C5587" s="26">
        <v>51.69</v>
      </c>
      <c r="D5587" s="26">
        <v>1</v>
      </c>
      <c r="E5587" s="27">
        <f t="shared" si="87"/>
        <v>76.196883450770713</v>
      </c>
    </row>
    <row r="5588" spans="1:5" x14ac:dyDescent="0.3">
      <c r="A5588" s="24">
        <v>42968.458333333336</v>
      </c>
      <c r="B5588" s="25">
        <v>1.7217118545358073E-4</v>
      </c>
      <c r="C5588" s="26">
        <v>52</v>
      </c>
      <c r="D5588" s="26">
        <v>1</v>
      </c>
      <c r="E5588" s="27">
        <f t="shared" si="87"/>
        <v>78.427418397815089</v>
      </c>
    </row>
    <row r="5589" spans="1:5" x14ac:dyDescent="0.3">
      <c r="A5589" s="24">
        <v>42968.5</v>
      </c>
      <c r="B5589" s="25">
        <v>1.6960334793829959E-4</v>
      </c>
      <c r="C5589" s="26">
        <v>53.11</v>
      </c>
      <c r="D5589" s="26">
        <v>1</v>
      </c>
      <c r="E5589" s="27">
        <f t="shared" si="87"/>
        <v>78.906872166867075</v>
      </c>
    </row>
    <row r="5590" spans="1:5" x14ac:dyDescent="0.3">
      <c r="A5590" s="24">
        <v>42968.541666666664</v>
      </c>
      <c r="B5590" s="25">
        <v>1.5541690579509414E-4</v>
      </c>
      <c r="C5590" s="26">
        <v>53.42</v>
      </c>
      <c r="D5590" s="26">
        <v>1</v>
      </c>
      <c r="E5590" s="27">
        <f t="shared" si="87"/>
        <v>72.728770902347634</v>
      </c>
    </row>
    <row r="5591" spans="1:5" x14ac:dyDescent="0.3">
      <c r="A5591" s="24">
        <v>42968.583333333336</v>
      </c>
      <c r="B5591" s="25">
        <v>1.4555191195750897E-4</v>
      </c>
      <c r="C5591" s="26">
        <v>53.35</v>
      </c>
      <c r="D5591" s="26">
        <v>1</v>
      </c>
      <c r="E5591" s="27">
        <f t="shared" si="87"/>
        <v>68.023103845693981</v>
      </c>
    </row>
    <row r="5592" spans="1:5" x14ac:dyDescent="0.3">
      <c r="A5592" s="24">
        <v>42968.625</v>
      </c>
      <c r="B5592" s="25">
        <v>1.4372343561839599E-4</v>
      </c>
      <c r="C5592" s="26">
        <v>52.9</v>
      </c>
      <c r="D5592" s="26">
        <v>1</v>
      </c>
      <c r="E5592" s="27">
        <f t="shared" si="87"/>
        <v>66.602014959307169</v>
      </c>
    </row>
    <row r="5593" spans="1:5" x14ac:dyDescent="0.3">
      <c r="A5593" s="24">
        <v>42968.666666666664</v>
      </c>
      <c r="B5593" s="25">
        <v>1.4674130170059781E-4</v>
      </c>
      <c r="C5593" s="26">
        <v>52.23</v>
      </c>
      <c r="D5593" s="26">
        <v>2</v>
      </c>
      <c r="E5593" s="27">
        <f t="shared" si="87"/>
        <v>67.13925212532267</v>
      </c>
    </row>
    <row r="5594" spans="1:5" x14ac:dyDescent="0.3">
      <c r="A5594" s="24">
        <v>42968.708333333336</v>
      </c>
      <c r="B5594" s="25">
        <v>1.4527129578386904E-4</v>
      </c>
      <c r="C5594" s="26">
        <v>52.09</v>
      </c>
      <c r="D5594" s="26">
        <v>2</v>
      </c>
      <c r="E5594" s="27">
        <f t="shared" si="87"/>
        <v>66.288512545064037</v>
      </c>
    </row>
    <row r="5595" spans="1:5" x14ac:dyDescent="0.3">
      <c r="A5595" s="24">
        <v>42968.75</v>
      </c>
      <c r="B5595" s="25">
        <v>1.4142090934023558E-4</v>
      </c>
      <c r="C5595" s="26">
        <v>51.68</v>
      </c>
      <c r="D5595" s="26">
        <v>2</v>
      </c>
      <c r="E5595" s="27">
        <f t="shared" si="87"/>
        <v>64.02362152960157</v>
      </c>
    </row>
    <row r="5596" spans="1:5" x14ac:dyDescent="0.3">
      <c r="A5596" s="24">
        <v>42968.791666666664</v>
      </c>
      <c r="B5596" s="25">
        <v>1.3597762983923216E-4</v>
      </c>
      <c r="C5596" s="26">
        <v>51.58</v>
      </c>
      <c r="D5596" s="26">
        <v>2</v>
      </c>
      <c r="E5596" s="27">
        <f t="shared" si="87"/>
        <v>61.440241048662529</v>
      </c>
    </row>
    <row r="5597" spans="1:5" x14ac:dyDescent="0.3">
      <c r="A5597" s="24">
        <v>42968.833333333336</v>
      </c>
      <c r="B5597" s="25">
        <v>1.3569279989638389E-4</v>
      </c>
      <c r="C5597" s="26">
        <v>52.01</v>
      </c>
      <c r="D5597" s="26">
        <v>2</v>
      </c>
      <c r="E5597" s="27">
        <f t="shared" si="87"/>
        <v>61.822670898071713</v>
      </c>
    </row>
    <row r="5598" spans="1:5" x14ac:dyDescent="0.3">
      <c r="A5598" s="24">
        <v>42968.875</v>
      </c>
      <c r="B5598" s="25">
        <v>1.253340163778181E-4</v>
      </c>
      <c r="C5598" s="26">
        <v>53.89</v>
      </c>
      <c r="D5598" s="26">
        <v>2</v>
      </c>
      <c r="E5598" s="27">
        <f t="shared" si="87"/>
        <v>59.167231249181413</v>
      </c>
    </row>
    <row r="5599" spans="1:5" x14ac:dyDescent="0.3">
      <c r="A5599" s="24">
        <v>42968.916666666664</v>
      </c>
      <c r="B5599" s="25">
        <v>1.1320322521865147E-4</v>
      </c>
      <c r="C5599" s="26">
        <v>52.9</v>
      </c>
      <c r="D5599" s="26">
        <v>2</v>
      </c>
      <c r="E5599" s="27">
        <f t="shared" si="87"/>
        <v>52.458827379223969</v>
      </c>
    </row>
    <row r="5600" spans="1:5" x14ac:dyDescent="0.3">
      <c r="A5600" s="24">
        <v>42968.958333333336</v>
      </c>
      <c r="B5600" s="25">
        <v>1.0140861012657425E-4</v>
      </c>
      <c r="C5600" s="26">
        <v>51.49</v>
      </c>
      <c r="D5600" s="26">
        <v>2</v>
      </c>
      <c r="E5600" s="27">
        <f t="shared" si="87"/>
        <v>45.740596978255624</v>
      </c>
    </row>
    <row r="5601" spans="1:5" x14ac:dyDescent="0.3">
      <c r="A5601" s="24">
        <v>42969</v>
      </c>
      <c r="B5601" s="25">
        <v>9.4168052223854361E-5</v>
      </c>
      <c r="C5601" s="26">
        <v>51.09</v>
      </c>
      <c r="D5601" s="26">
        <v>3</v>
      </c>
      <c r="E5601" s="27">
        <f t="shared" si="87"/>
        <v>42.144761103902461</v>
      </c>
    </row>
    <row r="5602" spans="1:5" x14ac:dyDescent="0.3">
      <c r="A5602" s="24">
        <v>42969.041666666664</v>
      </c>
      <c r="B5602" s="25">
        <v>8.9990878091324923E-5</v>
      </c>
      <c r="C5602" s="26">
        <v>45.37</v>
      </c>
      <c r="D5602" s="26">
        <v>3</v>
      </c>
      <c r="E5602" s="27">
        <f t="shared" si="87"/>
        <v>35.766082577669884</v>
      </c>
    </row>
    <row r="5603" spans="1:5" x14ac:dyDescent="0.3">
      <c r="A5603" s="24">
        <v>42969.083333333336</v>
      </c>
      <c r="B5603" s="25">
        <v>8.7833866339211833E-5</v>
      </c>
      <c r="C5603" s="26">
        <v>43.48</v>
      </c>
      <c r="D5603" s="26">
        <v>3</v>
      </c>
      <c r="E5603" s="27">
        <f t="shared" si="87"/>
        <v>33.454584613837426</v>
      </c>
    </row>
    <row r="5604" spans="1:5" x14ac:dyDescent="0.3">
      <c r="A5604" s="24">
        <v>42969.125</v>
      </c>
      <c r="B5604" s="25">
        <v>8.693272191226208E-5</v>
      </c>
      <c r="C5604" s="26">
        <v>43.179999999999993</v>
      </c>
      <c r="D5604" s="26">
        <v>3</v>
      </c>
      <c r="E5604" s="27">
        <f t="shared" si="87"/>
        <v>32.882893205822128</v>
      </c>
    </row>
    <row r="5605" spans="1:5" x14ac:dyDescent="0.3">
      <c r="A5605" s="24">
        <v>42969.166666666664</v>
      </c>
      <c r="B5605" s="25">
        <v>8.88102221330387E-5</v>
      </c>
      <c r="C5605" s="26">
        <v>43.179999999999993</v>
      </c>
      <c r="D5605" s="26">
        <v>3</v>
      </c>
      <c r="E5605" s="27">
        <f t="shared" si="87"/>
        <v>33.593070431332386</v>
      </c>
    </row>
    <row r="5606" spans="1:5" x14ac:dyDescent="0.3">
      <c r="A5606" s="24">
        <v>42969.208333333336</v>
      </c>
      <c r="B5606" s="25">
        <v>9.610447520098475E-5</v>
      </c>
      <c r="C5606" s="26">
        <v>43.4</v>
      </c>
      <c r="D5606" s="26">
        <v>3</v>
      </c>
      <c r="E5606" s="27">
        <f t="shared" si="87"/>
        <v>36.537383799811181</v>
      </c>
    </row>
    <row r="5607" spans="1:5" x14ac:dyDescent="0.3">
      <c r="A5607" s="24">
        <v>42969.25</v>
      </c>
      <c r="B5607" s="25">
        <v>1.0255488086345551E-4</v>
      </c>
      <c r="C5607" s="26">
        <v>45</v>
      </c>
      <c r="D5607" s="26">
        <v>3</v>
      </c>
      <c r="E5607" s="27">
        <f t="shared" si="87"/>
        <v>40.427134036374163</v>
      </c>
    </row>
    <row r="5608" spans="1:5" x14ac:dyDescent="0.3">
      <c r="A5608" s="24">
        <v>42969.291666666664</v>
      </c>
      <c r="B5608" s="25">
        <v>1.2765323331324262E-4</v>
      </c>
      <c r="C5608" s="26">
        <v>50.67</v>
      </c>
      <c r="D5608" s="26">
        <v>3</v>
      </c>
      <c r="E5608" s="27">
        <f t="shared" si="87"/>
        <v>56.661338548162348</v>
      </c>
    </row>
    <row r="5609" spans="1:5" x14ac:dyDescent="0.3">
      <c r="A5609" s="24">
        <v>42969.333333333336</v>
      </c>
      <c r="B5609" s="25">
        <v>1.4709443485014492E-4</v>
      </c>
      <c r="C5609" s="26">
        <v>51.69</v>
      </c>
      <c r="D5609" s="26">
        <v>2</v>
      </c>
      <c r="E5609" s="27">
        <f t="shared" si="87"/>
        <v>66.605007315658966</v>
      </c>
    </row>
    <row r="5610" spans="1:5" x14ac:dyDescent="0.3">
      <c r="A5610" s="24">
        <v>42969.375</v>
      </c>
      <c r="B5610" s="25">
        <v>1.6222528286044007E-4</v>
      </c>
      <c r="C5610" s="26">
        <v>53.9</v>
      </c>
      <c r="D5610" s="26">
        <v>2</v>
      </c>
      <c r="E5610" s="27">
        <f t="shared" si="87"/>
        <v>76.596938456516824</v>
      </c>
    </row>
    <row r="5611" spans="1:5" x14ac:dyDescent="0.3">
      <c r="A5611" s="24">
        <v>42969.416666666664</v>
      </c>
      <c r="B5611" s="25">
        <v>1.6827770103552598E-4</v>
      </c>
      <c r="C5611" s="26">
        <v>53.11</v>
      </c>
      <c r="D5611" s="26">
        <v>1</v>
      </c>
      <c r="E5611" s="27">
        <f t="shared" si="87"/>
        <v>78.290123429491828</v>
      </c>
    </row>
    <row r="5612" spans="1:5" x14ac:dyDescent="0.3">
      <c r="A5612" s="24">
        <v>42969.458333333336</v>
      </c>
      <c r="B5612" s="25">
        <v>1.7217118545358073E-4</v>
      </c>
      <c r="C5612" s="26">
        <v>53.11</v>
      </c>
      <c r="D5612" s="26">
        <v>1</v>
      </c>
      <c r="E5612" s="27">
        <f t="shared" si="87"/>
        <v>80.101542136691521</v>
      </c>
    </row>
    <row r="5613" spans="1:5" x14ac:dyDescent="0.3">
      <c r="A5613" s="24">
        <v>42969.5</v>
      </c>
      <c r="B5613" s="25">
        <v>1.6960334793829959E-4</v>
      </c>
      <c r="C5613" s="26">
        <v>54.55</v>
      </c>
      <c r="D5613" s="26">
        <v>1</v>
      </c>
      <c r="E5613" s="27">
        <f t="shared" si="87"/>
        <v>81.046316639099956</v>
      </c>
    </row>
    <row r="5614" spans="1:5" x14ac:dyDescent="0.3">
      <c r="A5614" s="24">
        <v>42969.541666666664</v>
      </c>
      <c r="B5614" s="25">
        <v>1.5541690579509414E-4</v>
      </c>
      <c r="C5614" s="26">
        <v>54.6</v>
      </c>
      <c r="D5614" s="26">
        <v>1</v>
      </c>
      <c r="E5614" s="27">
        <f t="shared" si="87"/>
        <v>74.335284374170357</v>
      </c>
    </row>
    <row r="5615" spans="1:5" x14ac:dyDescent="0.3">
      <c r="A5615" s="24">
        <v>42969.583333333336</v>
      </c>
      <c r="B5615" s="25">
        <v>1.4555191195750897E-4</v>
      </c>
      <c r="C5615" s="26">
        <v>54.489999999999995</v>
      </c>
      <c r="D5615" s="26">
        <v>1</v>
      </c>
      <c r="E5615" s="27">
        <f t="shared" si="87"/>
        <v>69.476643459266441</v>
      </c>
    </row>
    <row r="5616" spans="1:5" x14ac:dyDescent="0.3">
      <c r="A5616" s="24">
        <v>42969.625</v>
      </c>
      <c r="B5616" s="25">
        <v>1.4372343561839599E-4</v>
      </c>
      <c r="C5616" s="26">
        <v>54</v>
      </c>
      <c r="D5616" s="26">
        <v>1</v>
      </c>
      <c r="E5616" s="27">
        <f t="shared" si="87"/>
        <v>67.98693398492604</v>
      </c>
    </row>
    <row r="5617" spans="1:5" x14ac:dyDescent="0.3">
      <c r="A5617" s="24">
        <v>42969.666666666664</v>
      </c>
      <c r="B5617" s="25">
        <v>1.4674130170059781E-4</v>
      </c>
      <c r="C5617" s="26">
        <v>53.89</v>
      </c>
      <c r="D5617" s="26">
        <v>2</v>
      </c>
      <c r="E5617" s="27">
        <f t="shared" si="87"/>
        <v>69.273105438132092</v>
      </c>
    </row>
    <row r="5618" spans="1:5" x14ac:dyDescent="0.3">
      <c r="A5618" s="24">
        <v>42969.708333333336</v>
      </c>
      <c r="B5618" s="25">
        <v>1.4527129578386904E-4</v>
      </c>
      <c r="C5618" s="26">
        <v>53.42</v>
      </c>
      <c r="D5618" s="26">
        <v>2</v>
      </c>
      <c r="E5618" s="27">
        <f t="shared" si="87"/>
        <v>67.981039357982723</v>
      </c>
    </row>
    <row r="5619" spans="1:5" x14ac:dyDescent="0.3">
      <c r="A5619" s="24">
        <v>42969.75</v>
      </c>
      <c r="B5619" s="25">
        <v>1.4142090934023558E-4</v>
      </c>
      <c r="C5619" s="26">
        <v>53.2</v>
      </c>
      <c r="D5619" s="26">
        <v>2</v>
      </c>
      <c r="E5619" s="27">
        <f t="shared" si="87"/>
        <v>65.90666922164867</v>
      </c>
    </row>
    <row r="5620" spans="1:5" x14ac:dyDescent="0.3">
      <c r="A5620" s="24">
        <v>42969.791666666664</v>
      </c>
      <c r="B5620" s="25">
        <v>1.3597762983923216E-4</v>
      </c>
      <c r="C5620" s="26">
        <v>52.89</v>
      </c>
      <c r="D5620" s="26">
        <v>2</v>
      </c>
      <c r="E5620" s="27">
        <f t="shared" si="87"/>
        <v>63.000665937645628</v>
      </c>
    </row>
    <row r="5621" spans="1:5" x14ac:dyDescent="0.3">
      <c r="A5621" s="24">
        <v>42969.833333333336</v>
      </c>
      <c r="B5621" s="25">
        <v>1.3569279989638389E-4</v>
      </c>
      <c r="C5621" s="26">
        <v>53.11</v>
      </c>
      <c r="D5621" s="26">
        <v>2</v>
      </c>
      <c r="E5621" s="27">
        <f t="shared" si="87"/>
        <v>63.130206717873264</v>
      </c>
    </row>
    <row r="5622" spans="1:5" x14ac:dyDescent="0.3">
      <c r="A5622" s="24">
        <v>42969.875</v>
      </c>
      <c r="B5622" s="25">
        <v>1.253340163778181E-4</v>
      </c>
      <c r="C5622" s="26">
        <v>54.01</v>
      </c>
      <c r="D5622" s="26">
        <v>2</v>
      </c>
      <c r="E5622" s="27">
        <f t="shared" si="87"/>
        <v>59.298982367197773</v>
      </c>
    </row>
    <row r="5623" spans="1:5" x14ac:dyDescent="0.3">
      <c r="A5623" s="24">
        <v>42969.916666666664</v>
      </c>
      <c r="B5623" s="25">
        <v>1.1320322521865147E-4</v>
      </c>
      <c r="C5623" s="26">
        <v>52.58</v>
      </c>
      <c r="D5623" s="26">
        <v>2</v>
      </c>
      <c r="E5623" s="27">
        <f t="shared" si="87"/>
        <v>52.141496098291043</v>
      </c>
    </row>
    <row r="5624" spans="1:5" x14ac:dyDescent="0.3">
      <c r="A5624" s="24">
        <v>42969.958333333336</v>
      </c>
      <c r="B5624" s="25">
        <v>1.0140861012657425E-4</v>
      </c>
      <c r="C5624" s="26">
        <v>51.49</v>
      </c>
      <c r="D5624" s="26">
        <v>2</v>
      </c>
      <c r="E5624" s="27">
        <f t="shared" si="87"/>
        <v>45.740596978255624</v>
      </c>
    </row>
    <row r="5625" spans="1:5" x14ac:dyDescent="0.3">
      <c r="A5625" s="24">
        <v>42970</v>
      </c>
      <c r="B5625" s="25">
        <v>9.4168052223854361E-5</v>
      </c>
      <c r="C5625" s="26">
        <v>50.05</v>
      </c>
      <c r="D5625" s="26">
        <v>3</v>
      </c>
      <c r="E5625" s="27">
        <f t="shared" si="87"/>
        <v>41.286852480922249</v>
      </c>
    </row>
    <row r="5626" spans="1:5" x14ac:dyDescent="0.3">
      <c r="A5626" s="24">
        <v>42970.041666666664</v>
      </c>
      <c r="B5626" s="25">
        <v>8.9990878091324923E-5</v>
      </c>
      <c r="C5626" s="26">
        <v>44.1</v>
      </c>
      <c r="D5626" s="26">
        <v>3</v>
      </c>
      <c r="E5626" s="27">
        <f t="shared" si="87"/>
        <v>34.764916060728282</v>
      </c>
    </row>
    <row r="5627" spans="1:5" x14ac:dyDescent="0.3">
      <c r="A5627" s="24">
        <v>42970.083333333336</v>
      </c>
      <c r="B5627" s="25">
        <v>8.7833866339211833E-5</v>
      </c>
      <c r="C5627" s="26">
        <v>43.25</v>
      </c>
      <c r="D5627" s="26">
        <v>3</v>
      </c>
      <c r="E5627" s="27">
        <f t="shared" si="87"/>
        <v>33.277616939937189</v>
      </c>
    </row>
    <row r="5628" spans="1:5" x14ac:dyDescent="0.3">
      <c r="A5628" s="24">
        <v>42970.125</v>
      </c>
      <c r="B5628" s="25">
        <v>8.693272191226208E-5</v>
      </c>
      <c r="C5628" s="26">
        <v>43.19</v>
      </c>
      <c r="D5628" s="26">
        <v>3</v>
      </c>
      <c r="E5628" s="27">
        <f t="shared" si="87"/>
        <v>32.890508512261647</v>
      </c>
    </row>
    <row r="5629" spans="1:5" x14ac:dyDescent="0.3">
      <c r="A5629" s="24">
        <v>42970.166666666664</v>
      </c>
      <c r="B5629" s="25">
        <v>8.88102221330387E-5</v>
      </c>
      <c r="C5629" s="26">
        <v>43.4</v>
      </c>
      <c r="D5629" s="26">
        <v>3</v>
      </c>
      <c r="E5629" s="27">
        <f t="shared" si="87"/>
        <v>33.764225491427183</v>
      </c>
    </row>
    <row r="5630" spans="1:5" x14ac:dyDescent="0.3">
      <c r="A5630" s="24">
        <v>42970.208333333336</v>
      </c>
      <c r="B5630" s="25">
        <v>9.610447520098475E-5</v>
      </c>
      <c r="C5630" s="26">
        <v>44.02</v>
      </c>
      <c r="D5630" s="26">
        <v>3</v>
      </c>
      <c r="E5630" s="27">
        <f t="shared" si="87"/>
        <v>37.059346425522776</v>
      </c>
    </row>
    <row r="5631" spans="1:5" x14ac:dyDescent="0.3">
      <c r="A5631" s="24">
        <v>42970.25</v>
      </c>
      <c r="B5631" s="25">
        <v>1.0255488086345551E-4</v>
      </c>
      <c r="C5631" s="26">
        <v>47.11</v>
      </c>
      <c r="D5631" s="26">
        <v>3</v>
      </c>
      <c r="E5631" s="27">
        <f t="shared" si="87"/>
        <v>42.322717432301928</v>
      </c>
    </row>
    <row r="5632" spans="1:5" x14ac:dyDescent="0.3">
      <c r="A5632" s="24">
        <v>42970.291666666664</v>
      </c>
      <c r="B5632" s="25">
        <v>1.2765323331324262E-4</v>
      </c>
      <c r="C5632" s="26">
        <v>51.09</v>
      </c>
      <c r="D5632" s="26">
        <v>3</v>
      </c>
      <c r="E5632" s="27">
        <f t="shared" si="87"/>
        <v>57.131000324168433</v>
      </c>
    </row>
    <row r="5633" spans="1:5" x14ac:dyDescent="0.3">
      <c r="A5633" s="24">
        <v>42970.333333333336</v>
      </c>
      <c r="B5633" s="25">
        <v>1.4709443485014492E-4</v>
      </c>
      <c r="C5633" s="26">
        <v>51.49</v>
      </c>
      <c r="D5633" s="26">
        <v>2</v>
      </c>
      <c r="E5633" s="27">
        <f t="shared" si="87"/>
        <v>66.347297865801508</v>
      </c>
    </row>
    <row r="5634" spans="1:5" x14ac:dyDescent="0.3">
      <c r="A5634" s="24">
        <v>42970.375</v>
      </c>
      <c r="B5634" s="25">
        <v>1.6222528286044007E-4</v>
      </c>
      <c r="C5634" s="26">
        <v>52.69</v>
      </c>
      <c r="D5634" s="26">
        <v>2</v>
      </c>
      <c r="E5634" s="27">
        <f t="shared" si="87"/>
        <v>74.877415348309299</v>
      </c>
    </row>
    <row r="5635" spans="1:5" x14ac:dyDescent="0.3">
      <c r="A5635" s="24">
        <v>42970.416666666664</v>
      </c>
      <c r="B5635" s="25">
        <v>1.6827770103552598E-4</v>
      </c>
      <c r="C5635" s="26">
        <v>52.75</v>
      </c>
      <c r="D5635" s="26">
        <v>1</v>
      </c>
      <c r="E5635" s="27">
        <f t="shared" si="87"/>
        <v>77.759442871506209</v>
      </c>
    </row>
    <row r="5636" spans="1:5" x14ac:dyDescent="0.3">
      <c r="A5636" s="24">
        <v>42970.458333333336</v>
      </c>
      <c r="B5636" s="25">
        <v>1.7217118545358073E-4</v>
      </c>
      <c r="C5636" s="26">
        <v>52.58</v>
      </c>
      <c r="D5636" s="26">
        <v>1</v>
      </c>
      <c r="E5636" s="27">
        <f t="shared" si="87"/>
        <v>79.302185756867644</v>
      </c>
    </row>
    <row r="5637" spans="1:5" x14ac:dyDescent="0.3">
      <c r="A5637" s="24">
        <v>42970.5</v>
      </c>
      <c r="B5637" s="25">
        <v>1.6960334793829959E-4</v>
      </c>
      <c r="C5637" s="26">
        <v>52.84</v>
      </c>
      <c r="D5637" s="26">
        <v>1</v>
      </c>
      <c r="E5637" s="27">
        <f t="shared" si="87"/>
        <v>78.505726328323419</v>
      </c>
    </row>
    <row r="5638" spans="1:5" x14ac:dyDescent="0.3">
      <c r="A5638" s="24">
        <v>42970.541666666664</v>
      </c>
      <c r="B5638" s="25">
        <v>1.5541690579509414E-4</v>
      </c>
      <c r="C5638" s="26">
        <v>53.2</v>
      </c>
      <c r="D5638" s="26">
        <v>1</v>
      </c>
      <c r="E5638" s="27">
        <f t="shared" si="87"/>
        <v>72.429251441499304</v>
      </c>
    </row>
    <row r="5639" spans="1:5" x14ac:dyDescent="0.3">
      <c r="A5639" s="24">
        <v>42970.583333333336</v>
      </c>
      <c r="B5639" s="25">
        <v>1.4555191195750897E-4</v>
      </c>
      <c r="C5639" s="26">
        <v>52.75</v>
      </c>
      <c r="D5639" s="26">
        <v>1</v>
      </c>
      <c r="E5639" s="27">
        <f t="shared" si="87"/>
        <v>67.258082996445324</v>
      </c>
    </row>
    <row r="5640" spans="1:5" x14ac:dyDescent="0.3">
      <c r="A5640" s="24">
        <v>42970.625</v>
      </c>
      <c r="B5640" s="25">
        <v>1.4372343561839599E-4</v>
      </c>
      <c r="C5640" s="26">
        <v>52.1</v>
      </c>
      <c r="D5640" s="26">
        <v>1</v>
      </c>
      <c r="E5640" s="27">
        <f t="shared" si="87"/>
        <v>65.594801122493465</v>
      </c>
    </row>
    <row r="5641" spans="1:5" x14ac:dyDescent="0.3">
      <c r="A5641" s="24">
        <v>42970.666666666664</v>
      </c>
      <c r="B5641" s="25">
        <v>1.4674130170059781E-4</v>
      </c>
      <c r="C5641" s="26">
        <v>52.1</v>
      </c>
      <c r="D5641" s="26">
        <v>2</v>
      </c>
      <c r="E5641" s="27">
        <f t="shared" si="87"/>
        <v>66.972143130946037</v>
      </c>
    </row>
    <row r="5642" spans="1:5" x14ac:dyDescent="0.3">
      <c r="A5642" s="24">
        <v>42970.708333333336</v>
      </c>
      <c r="B5642" s="25">
        <v>1.4527129578386904E-4</v>
      </c>
      <c r="C5642" s="26">
        <v>52.21</v>
      </c>
      <c r="D5642" s="26">
        <v>2</v>
      </c>
      <c r="E5642" s="27">
        <f t="shared" ref="E5642:E5705" si="88">C5642*B5642*8760</f>
        <v>66.44122173119203</v>
      </c>
    </row>
    <row r="5643" spans="1:5" x14ac:dyDescent="0.3">
      <c r="A5643" s="24">
        <v>42970.75</v>
      </c>
      <c r="B5643" s="25">
        <v>1.4142090934023558E-4</v>
      </c>
      <c r="C5643" s="26">
        <v>51.98</v>
      </c>
      <c r="D5643" s="26">
        <v>2</v>
      </c>
      <c r="E5643" s="27">
        <f t="shared" si="88"/>
        <v>64.395275679347691</v>
      </c>
    </row>
    <row r="5644" spans="1:5" x14ac:dyDescent="0.3">
      <c r="A5644" s="24">
        <v>42970.791666666664</v>
      </c>
      <c r="B5644" s="25">
        <v>1.3597762983923216E-4</v>
      </c>
      <c r="C5644" s="26">
        <v>51.98</v>
      </c>
      <c r="D5644" s="26">
        <v>2</v>
      </c>
      <c r="E5644" s="27">
        <f t="shared" si="88"/>
        <v>61.916706663619202</v>
      </c>
    </row>
    <row r="5645" spans="1:5" x14ac:dyDescent="0.3">
      <c r="A5645" s="24">
        <v>42970.833333333336</v>
      </c>
      <c r="B5645" s="25">
        <v>1.3569279989638389E-4</v>
      </c>
      <c r="C5645" s="26">
        <v>52.69</v>
      </c>
      <c r="D5645" s="26">
        <v>2</v>
      </c>
      <c r="E5645" s="27">
        <f t="shared" si="88"/>
        <v>62.630965768494491</v>
      </c>
    </row>
    <row r="5646" spans="1:5" x14ac:dyDescent="0.3">
      <c r="A5646" s="24">
        <v>42970.875</v>
      </c>
      <c r="B5646" s="25">
        <v>1.253340163778181E-4</v>
      </c>
      <c r="C5646" s="26">
        <v>53.89</v>
      </c>
      <c r="D5646" s="26">
        <v>2</v>
      </c>
      <c r="E5646" s="27">
        <f t="shared" si="88"/>
        <v>59.167231249181413</v>
      </c>
    </row>
    <row r="5647" spans="1:5" x14ac:dyDescent="0.3">
      <c r="A5647" s="24">
        <v>42970.916666666664</v>
      </c>
      <c r="B5647" s="25">
        <v>1.1320322521865147E-4</v>
      </c>
      <c r="C5647" s="26">
        <v>52.1</v>
      </c>
      <c r="D5647" s="26">
        <v>2</v>
      </c>
      <c r="E5647" s="27">
        <f t="shared" si="88"/>
        <v>51.665499176891664</v>
      </c>
    </row>
    <row r="5648" spans="1:5" x14ac:dyDescent="0.3">
      <c r="A5648" s="24">
        <v>42970.958333333336</v>
      </c>
      <c r="B5648" s="25">
        <v>1.0351669535910634E-4</v>
      </c>
      <c r="C5648" s="26">
        <v>51.07</v>
      </c>
      <c r="D5648" s="26">
        <v>2</v>
      </c>
      <c r="E5648" s="27">
        <f t="shared" si="88"/>
        <v>46.310595256228552</v>
      </c>
    </row>
    <row r="5649" spans="1:5" x14ac:dyDescent="0.3">
      <c r="A5649" s="24">
        <v>42971</v>
      </c>
      <c r="B5649" s="25">
        <v>9.5665874949740751E-5</v>
      </c>
      <c r="C5649" s="26">
        <v>50.19</v>
      </c>
      <c r="D5649" s="26">
        <v>3</v>
      </c>
      <c r="E5649" s="27">
        <f t="shared" si="88"/>
        <v>42.060879510252796</v>
      </c>
    </row>
    <row r="5650" spans="1:5" x14ac:dyDescent="0.3">
      <c r="A5650" s="24">
        <v>42971.041666666664</v>
      </c>
      <c r="B5650" s="25">
        <v>9.129671558533872E-5</v>
      </c>
      <c r="C5650" s="26">
        <v>46.49</v>
      </c>
      <c r="D5650" s="26">
        <v>3</v>
      </c>
      <c r="E5650" s="27">
        <f t="shared" si="88"/>
        <v>37.180806534246599</v>
      </c>
    </row>
    <row r="5651" spans="1:5" x14ac:dyDescent="0.3">
      <c r="A5651" s="24">
        <v>42971.083333333336</v>
      </c>
      <c r="B5651" s="25">
        <v>8.8852073277137039E-5</v>
      </c>
      <c r="C5651" s="26">
        <v>44.08</v>
      </c>
      <c r="D5651" s="26">
        <v>3</v>
      </c>
      <c r="E5651" s="27">
        <f t="shared" si="88"/>
        <v>34.309410656892318</v>
      </c>
    </row>
    <row r="5652" spans="1:5" x14ac:dyDescent="0.3">
      <c r="A5652" s="24">
        <v>42971.125</v>
      </c>
      <c r="B5652" s="25">
        <v>8.807004402741232E-5</v>
      </c>
      <c r="C5652" s="26">
        <v>43.179999999999993</v>
      </c>
      <c r="D5652" s="26">
        <v>3</v>
      </c>
      <c r="E5652" s="27">
        <f t="shared" si="88"/>
        <v>33.313093029668089</v>
      </c>
    </row>
    <row r="5653" spans="1:5" x14ac:dyDescent="0.3">
      <c r="A5653" s="24">
        <v>42971.166666666664</v>
      </c>
      <c r="B5653" s="25">
        <v>8.980673647862666E-5</v>
      </c>
      <c r="C5653" s="26">
        <v>42.980000000000004</v>
      </c>
      <c r="D5653" s="26">
        <v>3</v>
      </c>
      <c r="E5653" s="27">
        <f t="shared" si="88"/>
        <v>33.812667356538036</v>
      </c>
    </row>
    <row r="5654" spans="1:5" x14ac:dyDescent="0.3">
      <c r="A5654" s="24">
        <v>42971.208333333336</v>
      </c>
      <c r="B5654" s="25">
        <v>9.7251186140322903E-5</v>
      </c>
      <c r="C5654" s="26">
        <v>43.179999999999993</v>
      </c>
      <c r="D5654" s="26">
        <v>3</v>
      </c>
      <c r="E5654" s="27">
        <f t="shared" si="88"/>
        <v>36.785922465642884</v>
      </c>
    </row>
    <row r="5655" spans="1:5" x14ac:dyDescent="0.3">
      <c r="A5655" s="24">
        <v>42971.25</v>
      </c>
      <c r="B5655" s="25">
        <v>1.0345669412070954E-4</v>
      </c>
      <c r="C5655" s="26">
        <v>44.89</v>
      </c>
      <c r="D5655" s="26">
        <v>3</v>
      </c>
      <c r="E5655" s="27">
        <f t="shared" si="88"/>
        <v>40.682937951928984</v>
      </c>
    </row>
    <row r="5656" spans="1:5" x14ac:dyDescent="0.3">
      <c r="A5656" s="24">
        <v>42971.291666666664</v>
      </c>
      <c r="B5656" s="25">
        <v>1.278642016422328E-4</v>
      </c>
      <c r="C5656" s="26">
        <v>47.599999999999994</v>
      </c>
      <c r="D5656" s="26">
        <v>3</v>
      </c>
      <c r="E5656" s="27">
        <f t="shared" si="88"/>
        <v>53.316303343971661</v>
      </c>
    </row>
    <row r="5657" spans="1:5" x14ac:dyDescent="0.3">
      <c r="A5657" s="24">
        <v>42971.333333333336</v>
      </c>
      <c r="B5657" s="25">
        <v>1.4735371633738321E-4</v>
      </c>
      <c r="C5657" s="26">
        <v>51.07</v>
      </c>
      <c r="D5657" s="26">
        <v>2</v>
      </c>
      <c r="E5657" s="27">
        <f t="shared" si="88"/>
        <v>65.92210360974741</v>
      </c>
    </row>
    <row r="5658" spans="1:5" x14ac:dyDescent="0.3">
      <c r="A5658" s="24">
        <v>42971.375</v>
      </c>
      <c r="B5658" s="25">
        <v>1.6264155091533374E-4</v>
      </c>
      <c r="C5658" s="26">
        <v>52</v>
      </c>
      <c r="D5658" s="26">
        <v>2</v>
      </c>
      <c r="E5658" s="27">
        <f t="shared" si="88"/>
        <v>74.086479272952829</v>
      </c>
    </row>
    <row r="5659" spans="1:5" x14ac:dyDescent="0.3">
      <c r="A5659" s="24">
        <v>42971.416666666664</v>
      </c>
      <c r="B5659" s="25">
        <v>1.6878247802024518E-4</v>
      </c>
      <c r="C5659" s="26">
        <v>51.97</v>
      </c>
      <c r="D5659" s="26">
        <v>1</v>
      </c>
      <c r="E5659" s="27">
        <f t="shared" si="88"/>
        <v>76.839438352558361</v>
      </c>
    </row>
    <row r="5660" spans="1:5" x14ac:dyDescent="0.3">
      <c r="A5660" s="24">
        <v>42971.458333333336</v>
      </c>
      <c r="B5660" s="25">
        <v>1.7247999466175556E-4</v>
      </c>
      <c r="C5660" s="26">
        <v>51.49</v>
      </c>
      <c r="D5660" s="26">
        <v>1</v>
      </c>
      <c r="E5660" s="27">
        <f t="shared" si="88"/>
        <v>77.797515544172029</v>
      </c>
    </row>
    <row r="5661" spans="1:5" x14ac:dyDescent="0.3">
      <c r="A5661" s="24">
        <v>42971.5</v>
      </c>
      <c r="B5661" s="25">
        <v>1.6959501776538222E-4</v>
      </c>
      <c r="C5661" s="26">
        <v>51.75</v>
      </c>
      <c r="D5661" s="26">
        <v>1</v>
      </c>
      <c r="E5661" s="27">
        <f t="shared" si="88"/>
        <v>76.882509403580713</v>
      </c>
    </row>
    <row r="5662" spans="1:5" x14ac:dyDescent="0.3">
      <c r="A5662" s="24">
        <v>42971.541666666664</v>
      </c>
      <c r="B5662" s="25">
        <v>1.5451618082366943E-4</v>
      </c>
      <c r="C5662" s="26">
        <v>51.55</v>
      </c>
      <c r="D5662" s="26">
        <v>1</v>
      </c>
      <c r="E5662" s="27">
        <f t="shared" si="88"/>
        <v>69.77610790399099</v>
      </c>
    </row>
    <row r="5663" spans="1:5" x14ac:dyDescent="0.3">
      <c r="A5663" s="24">
        <v>42971.583333333336</v>
      </c>
      <c r="B5663" s="25">
        <v>1.4323895433457964E-4</v>
      </c>
      <c r="C5663" s="26">
        <v>51.44</v>
      </c>
      <c r="D5663" s="26">
        <v>1</v>
      </c>
      <c r="E5663" s="27">
        <f t="shared" si="88"/>
        <v>64.545535464104006</v>
      </c>
    </row>
    <row r="5664" spans="1:5" x14ac:dyDescent="0.3">
      <c r="A5664" s="24">
        <v>42971.625</v>
      </c>
      <c r="B5664" s="25">
        <v>1.4000838893211601E-4</v>
      </c>
      <c r="C5664" s="26">
        <v>50.52</v>
      </c>
      <c r="D5664" s="26">
        <v>1</v>
      </c>
      <c r="E5664" s="27">
        <f t="shared" si="88"/>
        <v>61.961440565530388</v>
      </c>
    </row>
    <row r="5665" spans="1:5" x14ac:dyDescent="0.3">
      <c r="A5665" s="24">
        <v>42971.666666666664</v>
      </c>
      <c r="B5665" s="25">
        <v>1.4239893639103363E-4</v>
      </c>
      <c r="C5665" s="26">
        <v>50.44</v>
      </c>
      <c r="D5665" s="26">
        <v>2</v>
      </c>
      <c r="E5665" s="27">
        <f t="shared" si="88"/>
        <v>62.91959659969833</v>
      </c>
    </row>
    <row r="5666" spans="1:5" x14ac:dyDescent="0.3">
      <c r="A5666" s="24">
        <v>42971.708333333336</v>
      </c>
      <c r="B5666" s="25">
        <v>1.4180683401018526E-4</v>
      </c>
      <c r="C5666" s="26">
        <v>50.99</v>
      </c>
      <c r="D5666" s="26">
        <v>2</v>
      </c>
      <c r="E5666" s="27">
        <f t="shared" si="88"/>
        <v>63.341198883731074</v>
      </c>
    </row>
    <row r="5667" spans="1:5" x14ac:dyDescent="0.3">
      <c r="A5667" s="24">
        <v>42971.75</v>
      </c>
      <c r="B5667" s="25">
        <v>1.3943885613506437E-4</v>
      </c>
      <c r="C5667" s="26">
        <v>50</v>
      </c>
      <c r="D5667" s="26">
        <v>2</v>
      </c>
      <c r="E5667" s="27">
        <f t="shared" si="88"/>
        <v>61.074218987158197</v>
      </c>
    </row>
    <row r="5668" spans="1:5" x14ac:dyDescent="0.3">
      <c r="A5668" s="24">
        <v>42971.791666666664</v>
      </c>
      <c r="B5668" s="25">
        <v>1.3579102131901447E-4</v>
      </c>
      <c r="C5668" s="26">
        <v>50.35</v>
      </c>
      <c r="D5668" s="26">
        <v>2</v>
      </c>
      <c r="E5668" s="27">
        <f t="shared" si="88"/>
        <v>59.892802609092435</v>
      </c>
    </row>
    <row r="5669" spans="1:5" x14ac:dyDescent="0.3">
      <c r="A5669" s="24">
        <v>42971.833333333336</v>
      </c>
      <c r="B5669" s="25">
        <v>1.371684260824891E-4</v>
      </c>
      <c r="C5669" s="26">
        <v>51.49</v>
      </c>
      <c r="D5669" s="26">
        <v>2</v>
      </c>
      <c r="E5669" s="27">
        <f t="shared" si="88"/>
        <v>61.870147788729305</v>
      </c>
    </row>
    <row r="5670" spans="1:5" x14ac:dyDescent="0.3">
      <c r="A5670" s="24">
        <v>42971.875</v>
      </c>
      <c r="B5670" s="25">
        <v>1.2844712248565951E-4</v>
      </c>
      <c r="C5670" s="26">
        <v>53.100000000000009</v>
      </c>
      <c r="D5670" s="26">
        <v>2</v>
      </c>
      <c r="E5670" s="27">
        <f t="shared" si="88"/>
        <v>59.747949706939444</v>
      </c>
    </row>
    <row r="5671" spans="1:5" x14ac:dyDescent="0.3">
      <c r="A5671" s="24">
        <v>42971.916666666664</v>
      </c>
      <c r="B5671" s="25">
        <v>1.1753574164119701E-4</v>
      </c>
      <c r="C5671" s="26">
        <v>53.010000000000005</v>
      </c>
      <c r="D5671" s="26">
        <v>2</v>
      </c>
      <c r="E5671" s="27">
        <f t="shared" si="88"/>
        <v>54.57979026014273</v>
      </c>
    </row>
    <row r="5672" spans="1:5" x14ac:dyDescent="0.3">
      <c r="A5672" s="24">
        <v>42971.958333333336</v>
      </c>
      <c r="B5672" s="25">
        <v>1.0649689291367043E-4</v>
      </c>
      <c r="C5672" s="26">
        <v>51.49</v>
      </c>
      <c r="D5672" s="26">
        <v>2</v>
      </c>
      <c r="E5672" s="27">
        <f t="shared" si="88"/>
        <v>48.035679141254043</v>
      </c>
    </row>
    <row r="5673" spans="1:5" x14ac:dyDescent="0.3">
      <c r="A5673" s="24">
        <v>42972</v>
      </c>
      <c r="B5673" s="25">
        <v>9.7271226272292581E-5</v>
      </c>
      <c r="C5673" s="26">
        <v>52.25</v>
      </c>
      <c r="D5673" s="26">
        <v>3</v>
      </c>
      <c r="E5673" s="27">
        <f t="shared" si="88"/>
        <v>44.522012977091038</v>
      </c>
    </row>
    <row r="5674" spans="1:5" x14ac:dyDescent="0.3">
      <c r="A5674" s="24">
        <v>42972.041666666664</v>
      </c>
      <c r="B5674" s="25">
        <v>9.1941054780094489E-5</v>
      </c>
      <c r="C5674" s="26">
        <v>51.1</v>
      </c>
      <c r="D5674" s="26">
        <v>3</v>
      </c>
      <c r="E5674" s="27">
        <f t="shared" si="88"/>
        <v>41.156125997542382</v>
      </c>
    </row>
    <row r="5675" spans="1:5" x14ac:dyDescent="0.3">
      <c r="A5675" s="24">
        <v>42972.083333333336</v>
      </c>
      <c r="B5675" s="25">
        <v>8.9172478942667257E-5</v>
      </c>
      <c r="C5675" s="26">
        <v>49.399999999999991</v>
      </c>
      <c r="D5675" s="26">
        <v>3</v>
      </c>
      <c r="E5675" s="27">
        <f t="shared" si="88"/>
        <v>38.588855227565588</v>
      </c>
    </row>
    <row r="5676" spans="1:5" x14ac:dyDescent="0.3">
      <c r="A5676" s="24">
        <v>42972.125</v>
      </c>
      <c r="B5676" s="25">
        <v>8.7699224541176968E-5</v>
      </c>
      <c r="C5676" s="26">
        <v>46.850000000000009</v>
      </c>
      <c r="D5676" s="26">
        <v>3</v>
      </c>
      <c r="E5676" s="27">
        <f t="shared" si="88"/>
        <v>35.992287947046286</v>
      </c>
    </row>
    <row r="5677" spans="1:5" x14ac:dyDescent="0.3">
      <c r="A5677" s="24">
        <v>42972.166666666664</v>
      </c>
      <c r="B5677" s="25">
        <v>8.8461485383045408E-5</v>
      </c>
      <c r="C5677" s="26">
        <v>46.289999999999992</v>
      </c>
      <c r="D5677" s="26">
        <v>3</v>
      </c>
      <c r="E5677" s="27">
        <f t="shared" si="88"/>
        <v>35.871167707419062</v>
      </c>
    </row>
    <row r="5678" spans="1:5" x14ac:dyDescent="0.3">
      <c r="A5678" s="24">
        <v>42972.208333333336</v>
      </c>
      <c r="B5678" s="25">
        <v>9.1063149168621783E-5</v>
      </c>
      <c r="C5678" s="26">
        <v>47</v>
      </c>
      <c r="D5678" s="26">
        <v>3</v>
      </c>
      <c r="E5678" s="27">
        <f t="shared" si="88"/>
        <v>37.492519775704963</v>
      </c>
    </row>
    <row r="5679" spans="1:5" x14ac:dyDescent="0.3">
      <c r="A5679" s="24">
        <v>42972.25</v>
      </c>
      <c r="B5679" s="25">
        <v>8.6545217377941702E-5</v>
      </c>
      <c r="C5679" s="26">
        <v>50.39</v>
      </c>
      <c r="D5679" s="26">
        <v>3</v>
      </c>
      <c r="E5679" s="27">
        <f t="shared" si="88"/>
        <v>38.202478292188466</v>
      </c>
    </row>
    <row r="5680" spans="1:5" x14ac:dyDescent="0.3">
      <c r="A5680" s="24">
        <v>42972.291666666664</v>
      </c>
      <c r="B5680" s="25">
        <v>9.3297676419496286E-5</v>
      </c>
      <c r="C5680" s="26">
        <v>52.01</v>
      </c>
      <c r="D5680" s="26">
        <v>3</v>
      </c>
      <c r="E5680" s="27">
        <f t="shared" si="88"/>
        <v>42.507130439063296</v>
      </c>
    </row>
    <row r="5681" spans="1:5" x14ac:dyDescent="0.3">
      <c r="A5681" s="24">
        <v>42972.333333333336</v>
      </c>
      <c r="B5681" s="25">
        <v>1.0788414792725791E-4</v>
      </c>
      <c r="C5681" s="26">
        <v>52.07</v>
      </c>
      <c r="D5681" s="26">
        <v>2</v>
      </c>
      <c r="E5681" s="27">
        <f t="shared" si="88"/>
        <v>49.209541623333514</v>
      </c>
    </row>
    <row r="5682" spans="1:5" x14ac:dyDescent="0.3">
      <c r="A5682" s="24">
        <v>42972.375</v>
      </c>
      <c r="B5682" s="25">
        <v>1.2286184736028823E-4</v>
      </c>
      <c r="C5682" s="26">
        <v>52.41</v>
      </c>
      <c r="D5682" s="26">
        <v>2</v>
      </c>
      <c r="E5682" s="27">
        <f t="shared" si="88"/>
        <v>56.407299320537703</v>
      </c>
    </row>
    <row r="5683" spans="1:5" x14ac:dyDescent="0.3">
      <c r="A5683" s="24">
        <v>42972.416666666664</v>
      </c>
      <c r="B5683" s="25">
        <v>1.2854378218271455E-4</v>
      </c>
      <c r="C5683" s="26">
        <v>52.66</v>
      </c>
      <c r="D5683" s="26">
        <v>1</v>
      </c>
      <c r="E5683" s="27">
        <f t="shared" si="88"/>
        <v>59.297452390937707</v>
      </c>
    </row>
    <row r="5684" spans="1:5" x14ac:dyDescent="0.3">
      <c r="A5684" s="24">
        <v>42972.458333333336</v>
      </c>
      <c r="B5684" s="25">
        <v>1.3215443752061086E-4</v>
      </c>
      <c r="C5684" s="26">
        <v>51.989999999999995</v>
      </c>
      <c r="D5684" s="26">
        <v>1</v>
      </c>
      <c r="E5684" s="27">
        <f t="shared" si="88"/>
        <v>60.187412650661841</v>
      </c>
    </row>
    <row r="5685" spans="1:5" x14ac:dyDescent="0.3">
      <c r="A5685" s="24">
        <v>42972.5</v>
      </c>
      <c r="B5685" s="25">
        <v>1.3159566107324872E-4</v>
      </c>
      <c r="C5685" s="26">
        <v>52.019999999999996</v>
      </c>
      <c r="D5685" s="26">
        <v>1</v>
      </c>
      <c r="E5685" s="27">
        <f t="shared" si="88"/>
        <v>59.967511091906282</v>
      </c>
    </row>
    <row r="5686" spans="1:5" x14ac:dyDescent="0.3">
      <c r="A5686" s="24">
        <v>42972.541666666664</v>
      </c>
      <c r="B5686" s="25">
        <v>1.2355031076617865E-4</v>
      </c>
      <c r="C5686" s="26">
        <v>51.97</v>
      </c>
      <c r="D5686" s="26">
        <v>1</v>
      </c>
      <c r="E5686" s="27">
        <f t="shared" si="88"/>
        <v>56.24716853854035</v>
      </c>
    </row>
    <row r="5687" spans="1:5" x14ac:dyDescent="0.3">
      <c r="A5687" s="24">
        <v>42972.583333333336</v>
      </c>
      <c r="B5687" s="25">
        <v>1.1914684340423235E-4</v>
      </c>
      <c r="C5687" s="26">
        <v>51.69</v>
      </c>
      <c r="D5687" s="26">
        <v>1</v>
      </c>
      <c r="E5687" s="27">
        <f t="shared" si="88"/>
        <v>53.950214939547386</v>
      </c>
    </row>
    <row r="5688" spans="1:5" x14ac:dyDescent="0.3">
      <c r="A5688" s="24">
        <v>42972.625</v>
      </c>
      <c r="B5688" s="25">
        <v>1.1631219425986025E-4</v>
      </c>
      <c r="C5688" s="26">
        <v>51.33</v>
      </c>
      <c r="D5688" s="26">
        <v>1</v>
      </c>
      <c r="E5688" s="27">
        <f t="shared" si="88"/>
        <v>52.299871198701567</v>
      </c>
    </row>
    <row r="5689" spans="1:5" x14ac:dyDescent="0.3">
      <c r="A5689" s="24">
        <v>42972.666666666664</v>
      </c>
      <c r="B5689" s="25">
        <v>1.1689122099868999E-4</v>
      </c>
      <c r="C5689" s="26">
        <v>51.09</v>
      </c>
      <c r="D5689" s="26">
        <v>2</v>
      </c>
      <c r="E5689" s="27">
        <f t="shared" si="88"/>
        <v>52.314478932010111</v>
      </c>
    </row>
    <row r="5690" spans="1:5" x14ac:dyDescent="0.3">
      <c r="A5690" s="24">
        <v>42972.708333333336</v>
      </c>
      <c r="B5690" s="25">
        <v>1.1769471916133858E-4</v>
      </c>
      <c r="C5690" s="26">
        <v>51.34</v>
      </c>
      <c r="D5690" s="26">
        <v>2</v>
      </c>
      <c r="E5690" s="27">
        <f t="shared" si="88"/>
        <v>52.931834684069756</v>
      </c>
    </row>
    <row r="5691" spans="1:5" x14ac:dyDescent="0.3">
      <c r="A5691" s="24">
        <v>42972.75</v>
      </c>
      <c r="B5691" s="25">
        <v>1.1971570539909232E-4</v>
      </c>
      <c r="C5691" s="26">
        <v>51.69</v>
      </c>
      <c r="D5691" s="26">
        <v>2</v>
      </c>
      <c r="E5691" s="27">
        <f t="shared" si="88"/>
        <v>54.207798153812753</v>
      </c>
    </row>
    <row r="5692" spans="1:5" x14ac:dyDescent="0.3">
      <c r="A5692" s="24">
        <v>42972.791666666664</v>
      </c>
      <c r="B5692" s="25">
        <v>1.2341181455344442E-4</v>
      </c>
      <c r="C5692" s="26">
        <v>51.69</v>
      </c>
      <c r="D5692" s="26">
        <v>2</v>
      </c>
      <c r="E5692" s="27">
        <f t="shared" si="88"/>
        <v>55.881412641783662</v>
      </c>
    </row>
    <row r="5693" spans="1:5" x14ac:dyDescent="0.3">
      <c r="A5693" s="24">
        <v>42972.833333333336</v>
      </c>
      <c r="B5693" s="25">
        <v>1.3010486158718406E-4</v>
      </c>
      <c r="C5693" s="26">
        <v>51.989999999999995</v>
      </c>
      <c r="D5693" s="26">
        <v>2</v>
      </c>
      <c r="E5693" s="27">
        <f t="shared" si="88"/>
        <v>59.25396936431904</v>
      </c>
    </row>
    <row r="5694" spans="1:5" x14ac:dyDescent="0.3">
      <c r="A5694" s="24">
        <v>42972.875</v>
      </c>
      <c r="B5694" s="25">
        <v>1.2518957810486449E-4</v>
      </c>
      <c r="C5694" s="26">
        <v>53.759999999999991</v>
      </c>
      <c r="D5694" s="26">
        <v>2</v>
      </c>
      <c r="E5694" s="27">
        <f t="shared" si="88"/>
        <v>58.956479457717421</v>
      </c>
    </row>
    <row r="5695" spans="1:5" x14ac:dyDescent="0.3">
      <c r="A5695" s="24">
        <v>42972.916666666664</v>
      </c>
      <c r="B5695" s="25">
        <v>1.1563942760498627E-4</v>
      </c>
      <c r="C5695" s="26">
        <v>52.84</v>
      </c>
      <c r="D5695" s="26">
        <v>2</v>
      </c>
      <c r="E5695" s="27">
        <f t="shared" si="88"/>
        <v>53.52699322671188</v>
      </c>
    </row>
    <row r="5696" spans="1:5" x14ac:dyDescent="0.3">
      <c r="A5696" s="24">
        <v>42972.958333333336</v>
      </c>
      <c r="B5696" s="25">
        <v>1.0399225358001585E-4</v>
      </c>
      <c r="C5696" s="26">
        <v>51.55</v>
      </c>
      <c r="D5696" s="26">
        <v>2</v>
      </c>
      <c r="E5696" s="27">
        <f t="shared" si="88"/>
        <v>46.960613887156391</v>
      </c>
    </row>
    <row r="5697" spans="1:5" x14ac:dyDescent="0.3">
      <c r="A5697" s="24">
        <v>42973</v>
      </c>
      <c r="B5697" s="25">
        <v>9.5428134233764466E-5</v>
      </c>
      <c r="C5697" s="26">
        <v>52.89</v>
      </c>
      <c r="D5697" s="26">
        <v>3</v>
      </c>
      <c r="E5697" s="27">
        <f t="shared" si="88"/>
        <v>44.213419611904513</v>
      </c>
    </row>
    <row r="5698" spans="1:5" x14ac:dyDescent="0.3">
      <c r="A5698" s="24">
        <v>42973.041666666664</v>
      </c>
      <c r="B5698" s="25">
        <v>9.0348903072515351E-5</v>
      </c>
      <c r="C5698" s="26">
        <v>52</v>
      </c>
      <c r="D5698" s="26">
        <v>3</v>
      </c>
      <c r="E5698" s="27">
        <f t="shared" si="88"/>
        <v>41.15573232759219</v>
      </c>
    </row>
    <row r="5699" spans="1:5" x14ac:dyDescent="0.3">
      <c r="A5699" s="24">
        <v>42973.083333333336</v>
      </c>
      <c r="B5699" s="25">
        <v>8.7345626413109587E-5</v>
      </c>
      <c r="C5699" s="26">
        <v>51.49</v>
      </c>
      <c r="D5699" s="26">
        <v>3</v>
      </c>
      <c r="E5699" s="27">
        <f t="shared" si="88"/>
        <v>39.397454423136473</v>
      </c>
    </row>
    <row r="5700" spans="1:5" x14ac:dyDescent="0.3">
      <c r="A5700" s="24">
        <v>42973.125</v>
      </c>
      <c r="B5700" s="25">
        <v>8.6105464269426577E-5</v>
      </c>
      <c r="C5700" s="26">
        <v>51.19</v>
      </c>
      <c r="D5700" s="26">
        <v>3</v>
      </c>
      <c r="E5700" s="27">
        <f t="shared" si="88"/>
        <v>38.611791151739055</v>
      </c>
    </row>
    <row r="5701" spans="1:5" x14ac:dyDescent="0.3">
      <c r="A5701" s="24">
        <v>42973.166666666664</v>
      </c>
      <c r="B5701" s="25">
        <v>8.6515101340006856E-5</v>
      </c>
      <c r="C5701" s="26">
        <v>50.480000000000004</v>
      </c>
      <c r="D5701" s="26">
        <v>3</v>
      </c>
      <c r="E5701" s="27">
        <f t="shared" si="88"/>
        <v>38.257393085037464</v>
      </c>
    </row>
    <row r="5702" spans="1:5" x14ac:dyDescent="0.3">
      <c r="A5702" s="24">
        <v>42973.208333333336</v>
      </c>
      <c r="B5702" s="25">
        <v>8.8135046732461741E-5</v>
      </c>
      <c r="C5702" s="26">
        <v>49.05</v>
      </c>
      <c r="D5702" s="26">
        <v>3</v>
      </c>
      <c r="E5702" s="27">
        <f t="shared" si="88"/>
        <v>37.869690609910698</v>
      </c>
    </row>
    <row r="5703" spans="1:5" x14ac:dyDescent="0.3">
      <c r="A5703" s="24">
        <v>42973.25</v>
      </c>
      <c r="B5703" s="25">
        <v>8.0139919204023403E-5</v>
      </c>
      <c r="C5703" s="26">
        <v>47.76</v>
      </c>
      <c r="D5703" s="26">
        <v>3</v>
      </c>
      <c r="E5703" s="27">
        <f t="shared" si="88"/>
        <v>33.52874706077322</v>
      </c>
    </row>
    <row r="5704" spans="1:5" x14ac:dyDescent="0.3">
      <c r="A5704" s="24">
        <v>42973.291666666664</v>
      </c>
      <c r="B5704" s="25">
        <v>8.0426203371006754E-5</v>
      </c>
      <c r="C5704" s="26">
        <v>45.79</v>
      </c>
      <c r="D5704" s="26">
        <v>3</v>
      </c>
      <c r="E5704" s="27">
        <f t="shared" si="88"/>
        <v>32.260590866659577</v>
      </c>
    </row>
    <row r="5705" spans="1:5" x14ac:dyDescent="0.3">
      <c r="A5705" s="24">
        <v>42973.333333333336</v>
      </c>
      <c r="B5705" s="25">
        <v>8.7761095175883114E-5</v>
      </c>
      <c r="C5705" s="26">
        <v>44.89</v>
      </c>
      <c r="D5705" s="26">
        <v>3</v>
      </c>
      <c r="E5705" s="27">
        <f t="shared" si="88"/>
        <v>34.510857127021644</v>
      </c>
    </row>
    <row r="5706" spans="1:5" x14ac:dyDescent="0.3">
      <c r="A5706" s="24">
        <v>42973.375</v>
      </c>
      <c r="B5706" s="25">
        <v>9.551163910740876E-5</v>
      </c>
      <c r="C5706" s="26">
        <v>51.03</v>
      </c>
      <c r="D5706" s="26">
        <v>3</v>
      </c>
      <c r="E5706" s="27">
        <f t="shared" ref="E5706:E5769" si="89">C5706*B5706*8760</f>
        <v>42.695880346383362</v>
      </c>
    </row>
    <row r="5707" spans="1:5" x14ac:dyDescent="0.3">
      <c r="A5707" s="24">
        <v>42973.416666666664</v>
      </c>
      <c r="B5707" s="25">
        <v>1.0066166386053428E-4</v>
      </c>
      <c r="C5707" s="26">
        <v>50.96</v>
      </c>
      <c r="D5707" s="26">
        <v>3</v>
      </c>
      <c r="E5707" s="27">
        <f t="shared" si="89"/>
        <v>44.936333099315561</v>
      </c>
    </row>
    <row r="5708" spans="1:5" x14ac:dyDescent="0.3">
      <c r="A5708" s="24">
        <v>42973.458333333336</v>
      </c>
      <c r="B5708" s="25">
        <v>1.0428719554906216E-4</v>
      </c>
      <c r="C5708" s="26">
        <v>48.03</v>
      </c>
      <c r="D5708" s="26">
        <v>3</v>
      </c>
      <c r="E5708" s="27">
        <f t="shared" si="89"/>
        <v>43.878086659459946</v>
      </c>
    </row>
    <row r="5709" spans="1:5" x14ac:dyDescent="0.3">
      <c r="A5709" s="24">
        <v>42973.5</v>
      </c>
      <c r="B5709" s="25">
        <v>1.0668955607814328E-4</v>
      </c>
      <c r="C5709" s="26">
        <v>49.42</v>
      </c>
      <c r="D5709" s="26">
        <v>3</v>
      </c>
      <c r="E5709" s="27">
        <f t="shared" si="89"/>
        <v>46.187957265704931</v>
      </c>
    </row>
    <row r="5710" spans="1:5" x14ac:dyDescent="0.3">
      <c r="A5710" s="24">
        <v>42973.541666666664</v>
      </c>
      <c r="B5710" s="25">
        <v>1.0614569217266781E-4</v>
      </c>
      <c r="C5710" s="26">
        <v>49.44</v>
      </c>
      <c r="D5710" s="26">
        <v>3</v>
      </c>
      <c r="E5710" s="27">
        <f t="shared" si="89"/>
        <v>45.971104864106259</v>
      </c>
    </row>
    <row r="5711" spans="1:5" x14ac:dyDescent="0.3">
      <c r="A5711" s="24">
        <v>42973.583333333336</v>
      </c>
      <c r="B5711" s="25">
        <v>1.041247312070122E-4</v>
      </c>
      <c r="C5711" s="26">
        <v>49</v>
      </c>
      <c r="D5711" s="26">
        <v>3</v>
      </c>
      <c r="E5711" s="27">
        <f t="shared" si="89"/>
        <v>44.694499623297915</v>
      </c>
    </row>
    <row r="5712" spans="1:5" x14ac:dyDescent="0.3">
      <c r="A5712" s="24">
        <v>42973.625</v>
      </c>
      <c r="B5712" s="25">
        <v>1.0059528686060035E-4</v>
      </c>
      <c r="C5712" s="26">
        <v>46.36</v>
      </c>
      <c r="D5712" s="26">
        <v>3</v>
      </c>
      <c r="E5712" s="27">
        <f t="shared" si="89"/>
        <v>40.853114089991102</v>
      </c>
    </row>
    <row r="5713" spans="1:5" x14ac:dyDescent="0.3">
      <c r="A5713" s="24">
        <v>42973.666666666664</v>
      </c>
      <c r="B5713" s="25">
        <v>9.7710157688241369E-5</v>
      </c>
      <c r="C5713" s="26">
        <v>45.11</v>
      </c>
      <c r="D5713" s="26">
        <v>3</v>
      </c>
      <c r="E5713" s="27">
        <f t="shared" si="89"/>
        <v>38.611497668653136</v>
      </c>
    </row>
    <row r="5714" spans="1:5" x14ac:dyDescent="0.3">
      <c r="A5714" s="24">
        <v>42973.708333333336</v>
      </c>
      <c r="B5714" s="25">
        <v>9.7599134806129555E-5</v>
      </c>
      <c r="C5714" s="26">
        <v>47.01</v>
      </c>
      <c r="D5714" s="26">
        <v>3</v>
      </c>
      <c r="E5714" s="27">
        <f t="shared" si="89"/>
        <v>40.192065466588673</v>
      </c>
    </row>
    <row r="5715" spans="1:5" x14ac:dyDescent="0.3">
      <c r="A5715" s="24">
        <v>42973.75</v>
      </c>
      <c r="B5715" s="25">
        <v>9.9669324332764581E-5</v>
      </c>
      <c r="C5715" s="26">
        <v>49.44</v>
      </c>
      <c r="D5715" s="26">
        <v>2</v>
      </c>
      <c r="E5715" s="27">
        <f t="shared" si="89"/>
        <v>43.166226220304075</v>
      </c>
    </row>
    <row r="5716" spans="1:5" x14ac:dyDescent="0.3">
      <c r="A5716" s="24">
        <v>42973.791666666664</v>
      </c>
      <c r="B5716" s="25">
        <v>1.0455351959421723E-4</v>
      </c>
      <c r="C5716" s="26">
        <v>51.69</v>
      </c>
      <c r="D5716" s="26">
        <v>2</v>
      </c>
      <c r="E5716" s="27">
        <f t="shared" si="89"/>
        <v>47.342293707747778</v>
      </c>
    </row>
    <row r="5717" spans="1:5" x14ac:dyDescent="0.3">
      <c r="A5717" s="24">
        <v>42973.833333333336</v>
      </c>
      <c r="B5717" s="25">
        <v>1.1782715473365598E-4</v>
      </c>
      <c r="C5717" s="26">
        <v>52.25</v>
      </c>
      <c r="D5717" s="26">
        <v>2</v>
      </c>
      <c r="E5717" s="27">
        <f t="shared" si="89"/>
        <v>53.930666993141678</v>
      </c>
    </row>
    <row r="5718" spans="1:5" x14ac:dyDescent="0.3">
      <c r="A5718" s="24">
        <v>42973.875</v>
      </c>
      <c r="B5718" s="25">
        <v>1.1630631049484283E-4</v>
      </c>
      <c r="C5718" s="26">
        <v>53.100000000000009</v>
      </c>
      <c r="D5718" s="26">
        <v>2</v>
      </c>
      <c r="E5718" s="27">
        <f t="shared" si="89"/>
        <v>54.100578164539115</v>
      </c>
    </row>
    <row r="5719" spans="1:5" x14ac:dyDescent="0.3">
      <c r="A5719" s="24">
        <v>42973.916666666664</v>
      </c>
      <c r="B5719" s="25">
        <v>1.0729073668381579E-4</v>
      </c>
      <c r="C5719" s="26">
        <v>53.010000000000005</v>
      </c>
      <c r="D5719" s="26">
        <v>2</v>
      </c>
      <c r="E5719" s="27">
        <f t="shared" si="89"/>
        <v>49.822341896095502</v>
      </c>
    </row>
    <row r="5720" spans="1:5" x14ac:dyDescent="0.3">
      <c r="A5720" s="24">
        <v>42973.958333333336</v>
      </c>
      <c r="B5720" s="25">
        <v>9.7568120185416589E-5</v>
      </c>
      <c r="C5720" s="26">
        <v>52.09</v>
      </c>
      <c r="D5720" s="26">
        <v>2</v>
      </c>
      <c r="E5720" s="27">
        <f t="shared" si="89"/>
        <v>44.521152812815146</v>
      </c>
    </row>
    <row r="5721" spans="1:5" x14ac:dyDescent="0.3">
      <c r="A5721" s="24">
        <v>42974</v>
      </c>
      <c r="B5721" s="25">
        <v>9.0935048637302488E-5</v>
      </c>
      <c r="C5721" s="26">
        <v>50.510000000000005</v>
      </c>
      <c r="D5721" s="26">
        <v>3</v>
      </c>
      <c r="E5721" s="27">
        <f t="shared" si="89"/>
        <v>40.235812726430503</v>
      </c>
    </row>
    <row r="5722" spans="1:5" x14ac:dyDescent="0.3">
      <c r="A5722" s="24">
        <v>42974.041666666664</v>
      </c>
      <c r="B5722" s="25">
        <v>8.7127056986247272E-5</v>
      </c>
      <c r="C5722" s="26">
        <v>48.57</v>
      </c>
      <c r="D5722" s="26">
        <v>3</v>
      </c>
      <c r="E5722" s="27">
        <f t="shared" si="89"/>
        <v>37.070227742520984</v>
      </c>
    </row>
    <row r="5723" spans="1:5" x14ac:dyDescent="0.3">
      <c r="A5723" s="24">
        <v>42974.083333333336</v>
      </c>
      <c r="B5723" s="25">
        <v>8.5183671747922289E-5</v>
      </c>
      <c r="C5723" s="26">
        <v>50.4</v>
      </c>
      <c r="D5723" s="26">
        <v>3</v>
      </c>
      <c r="E5723" s="27">
        <f t="shared" si="89"/>
        <v>37.608931811394676</v>
      </c>
    </row>
    <row r="5724" spans="1:5" x14ac:dyDescent="0.3">
      <c r="A5724" s="24">
        <v>42974.125</v>
      </c>
      <c r="B5724" s="25">
        <v>8.441696211723404E-5</v>
      </c>
      <c r="C5724" s="26">
        <v>47.19</v>
      </c>
      <c r="D5724" s="26">
        <v>3</v>
      </c>
      <c r="E5724" s="27">
        <f t="shared" si="89"/>
        <v>34.896655234655519</v>
      </c>
    </row>
    <row r="5725" spans="1:5" x14ac:dyDescent="0.3">
      <c r="A5725" s="24">
        <v>42974.166666666664</v>
      </c>
      <c r="B5725" s="25">
        <v>8.6247242904440637E-5</v>
      </c>
      <c r="C5725" s="26">
        <v>44.5</v>
      </c>
      <c r="D5725" s="26">
        <v>3</v>
      </c>
      <c r="E5725" s="27">
        <f t="shared" si="89"/>
        <v>33.620900229009052</v>
      </c>
    </row>
    <row r="5726" spans="1:5" x14ac:dyDescent="0.3">
      <c r="A5726" s="24">
        <v>42974.208333333336</v>
      </c>
      <c r="B5726" s="25">
        <v>9.3819696388365312E-5</v>
      </c>
      <c r="C5726" s="26">
        <v>44.01</v>
      </c>
      <c r="D5726" s="26">
        <v>3</v>
      </c>
      <c r="E5726" s="27">
        <f t="shared" si="89"/>
        <v>36.170082381335142</v>
      </c>
    </row>
    <row r="5727" spans="1:5" x14ac:dyDescent="0.3">
      <c r="A5727" s="24">
        <v>42974.25</v>
      </c>
      <c r="B5727" s="25">
        <v>1.0121503812427781E-4</v>
      </c>
      <c r="C5727" s="26">
        <v>43.4</v>
      </c>
      <c r="D5727" s="26">
        <v>3</v>
      </c>
      <c r="E5727" s="27">
        <f t="shared" si="89"/>
        <v>38.480338054240434</v>
      </c>
    </row>
    <row r="5728" spans="1:5" x14ac:dyDescent="0.3">
      <c r="A5728" s="24">
        <v>42974.291666666664</v>
      </c>
      <c r="B5728" s="25">
        <v>1.2824415122368493E-4</v>
      </c>
      <c r="C5728" s="26">
        <v>40.99</v>
      </c>
      <c r="D5728" s="26">
        <v>3</v>
      </c>
      <c r="E5728" s="27">
        <f t="shared" si="89"/>
        <v>46.048935165851482</v>
      </c>
    </row>
    <row r="5729" spans="1:5" x14ac:dyDescent="0.3">
      <c r="A5729" s="24">
        <v>42974.333333333336</v>
      </c>
      <c r="B5729" s="25">
        <v>1.4818140006763657E-4</v>
      </c>
      <c r="C5729" s="26">
        <v>40.99</v>
      </c>
      <c r="D5729" s="26">
        <v>3</v>
      </c>
      <c r="E5729" s="27">
        <f t="shared" si="89"/>
        <v>53.207850957646428</v>
      </c>
    </row>
    <row r="5730" spans="1:5" x14ac:dyDescent="0.3">
      <c r="A5730" s="24">
        <v>42974.375</v>
      </c>
      <c r="B5730" s="25">
        <v>1.6293661103623889E-4</v>
      </c>
      <c r="C5730" s="26">
        <v>45.25</v>
      </c>
      <c r="D5730" s="26">
        <v>3</v>
      </c>
      <c r="E5730" s="27">
        <f t="shared" si="89"/>
        <v>64.586443248654732</v>
      </c>
    </row>
    <row r="5731" spans="1:5" x14ac:dyDescent="0.3">
      <c r="A5731" s="24">
        <v>42974.416666666664</v>
      </c>
      <c r="B5731" s="25">
        <v>1.6893609109238736E-4</v>
      </c>
      <c r="C5731" s="26">
        <v>49.82</v>
      </c>
      <c r="D5731" s="26">
        <v>3</v>
      </c>
      <c r="E5731" s="27">
        <f t="shared" si="89"/>
        <v>73.727629470031189</v>
      </c>
    </row>
    <row r="5732" spans="1:5" x14ac:dyDescent="0.3">
      <c r="A5732" s="24">
        <v>42974.458333333336</v>
      </c>
      <c r="B5732" s="25">
        <v>1.7229312972693252E-4</v>
      </c>
      <c r="C5732" s="26">
        <v>49.75</v>
      </c>
      <c r="D5732" s="26">
        <v>3</v>
      </c>
      <c r="E5732" s="27">
        <f t="shared" si="89"/>
        <v>75.087068866294459</v>
      </c>
    </row>
    <row r="5733" spans="1:5" x14ac:dyDescent="0.3">
      <c r="A5733" s="24">
        <v>42974.5</v>
      </c>
      <c r="B5733" s="25">
        <v>1.6923141742458602E-4</v>
      </c>
      <c r="C5733" s="26">
        <v>49.19</v>
      </c>
      <c r="D5733" s="26">
        <v>3</v>
      </c>
      <c r="E5733" s="27">
        <f t="shared" si="89"/>
        <v>72.922562386490782</v>
      </c>
    </row>
    <row r="5734" spans="1:5" x14ac:dyDescent="0.3">
      <c r="A5734" s="24">
        <v>42974.541666666664</v>
      </c>
      <c r="B5734" s="25">
        <v>1.5467785581168891E-4</v>
      </c>
      <c r="C5734" s="26">
        <v>48.03</v>
      </c>
      <c r="D5734" s="26">
        <v>3</v>
      </c>
      <c r="E5734" s="27">
        <f t="shared" si="89"/>
        <v>65.079594152206269</v>
      </c>
    </row>
    <row r="5735" spans="1:5" x14ac:dyDescent="0.3">
      <c r="A5735" s="24">
        <v>42974.583333333336</v>
      </c>
      <c r="B5735" s="25">
        <v>1.4462185578346449E-4</v>
      </c>
      <c r="C5735" s="26">
        <v>50.2</v>
      </c>
      <c r="D5735" s="26">
        <v>3</v>
      </c>
      <c r="E5735" s="27">
        <f t="shared" si="89"/>
        <v>63.597750324490079</v>
      </c>
    </row>
    <row r="5736" spans="1:5" x14ac:dyDescent="0.3">
      <c r="A5736" s="24">
        <v>42974.625</v>
      </c>
      <c r="B5736" s="25">
        <v>1.4308545028355056E-4</v>
      </c>
      <c r="C5736" s="26">
        <v>50</v>
      </c>
      <c r="D5736" s="26">
        <v>3</v>
      </c>
      <c r="E5736" s="27">
        <f t="shared" si="89"/>
        <v>62.671427224195149</v>
      </c>
    </row>
    <row r="5737" spans="1:5" x14ac:dyDescent="0.3">
      <c r="A5737" s="24">
        <v>42974.666666666664</v>
      </c>
      <c r="B5737" s="25">
        <v>1.4622213733097423E-4</v>
      </c>
      <c r="C5737" s="26">
        <v>50.4</v>
      </c>
      <c r="D5737" s="26">
        <v>3</v>
      </c>
      <c r="E5737" s="27">
        <f t="shared" si="89"/>
        <v>64.557658520174442</v>
      </c>
    </row>
    <row r="5738" spans="1:5" x14ac:dyDescent="0.3">
      <c r="A5738" s="24">
        <v>42974.708333333336</v>
      </c>
      <c r="B5738" s="25">
        <v>1.4474701279028744E-4</v>
      </c>
      <c r="C5738" s="26">
        <v>50.69</v>
      </c>
      <c r="D5738" s="26">
        <v>3</v>
      </c>
      <c r="E5738" s="27">
        <f t="shared" si="89"/>
        <v>64.274100446255517</v>
      </c>
    </row>
    <row r="5739" spans="1:5" x14ac:dyDescent="0.3">
      <c r="A5739" s="24">
        <v>42974.75</v>
      </c>
      <c r="B5739" s="25">
        <v>1.39821637965971E-4</v>
      </c>
      <c r="C5739" s="26">
        <v>46.01</v>
      </c>
      <c r="D5739" s="26">
        <v>2</v>
      </c>
      <c r="E5739" s="27">
        <f t="shared" si="89"/>
        <v>56.35477561025349</v>
      </c>
    </row>
    <row r="5740" spans="1:5" x14ac:dyDescent="0.3">
      <c r="A5740" s="24">
        <v>42974.791666666664</v>
      </c>
      <c r="B5740" s="25">
        <v>1.3389329598323491E-4</v>
      </c>
      <c r="C5740" s="26">
        <v>47.75</v>
      </c>
      <c r="D5740" s="26">
        <v>2</v>
      </c>
      <c r="E5740" s="27">
        <f t="shared" si="89"/>
        <v>56.006226776827326</v>
      </c>
    </row>
    <row r="5741" spans="1:5" x14ac:dyDescent="0.3">
      <c r="A5741" s="24">
        <v>42974.833333333336</v>
      </c>
      <c r="B5741" s="25">
        <v>1.3289298454911879E-4</v>
      </c>
      <c r="C5741" s="26">
        <v>51.46</v>
      </c>
      <c r="D5741" s="26">
        <v>2</v>
      </c>
      <c r="E5741" s="27">
        <f t="shared" si="89"/>
        <v>59.906775347703437</v>
      </c>
    </row>
    <row r="5742" spans="1:5" x14ac:dyDescent="0.3">
      <c r="A5742" s="24">
        <v>42974.875</v>
      </c>
      <c r="B5742" s="25">
        <v>1.2282055917730252E-4</v>
      </c>
      <c r="C5742" s="26">
        <v>53.95</v>
      </c>
      <c r="D5742" s="26">
        <v>2</v>
      </c>
      <c r="E5742" s="27">
        <f t="shared" si="89"/>
        <v>58.045241908311532</v>
      </c>
    </row>
    <row r="5743" spans="1:5" x14ac:dyDescent="0.3">
      <c r="A5743" s="24">
        <v>42974.916666666664</v>
      </c>
      <c r="B5743" s="25">
        <v>1.1058051890162648E-4</v>
      </c>
      <c r="C5743" s="26">
        <v>54.77</v>
      </c>
      <c r="D5743" s="26">
        <v>2</v>
      </c>
      <c r="E5743" s="27">
        <f t="shared" si="89"/>
        <v>53.054896377320645</v>
      </c>
    </row>
    <row r="5744" spans="1:5" x14ac:dyDescent="0.3">
      <c r="A5744" s="24">
        <v>42974.958333333336</v>
      </c>
      <c r="B5744" s="25">
        <v>1.0140861012657425E-4</v>
      </c>
      <c r="C5744" s="26">
        <v>53.010000000000005</v>
      </c>
      <c r="D5744" s="26">
        <v>2</v>
      </c>
      <c r="E5744" s="27">
        <f t="shared" si="89"/>
        <v>47.090872903812986</v>
      </c>
    </row>
    <row r="5745" spans="1:5" x14ac:dyDescent="0.3">
      <c r="A5745" s="24">
        <v>42975</v>
      </c>
      <c r="B5745" s="25">
        <v>9.4168052223854361E-5</v>
      </c>
      <c r="C5745" s="26">
        <v>54.15</v>
      </c>
      <c r="D5745" s="26">
        <v>3</v>
      </c>
      <c r="E5745" s="27">
        <f t="shared" si="89"/>
        <v>44.668992244594207</v>
      </c>
    </row>
    <row r="5746" spans="1:5" x14ac:dyDescent="0.3">
      <c r="A5746" s="24">
        <v>42975.041666666664</v>
      </c>
      <c r="B5746" s="25">
        <v>8.9990878091324923E-5</v>
      </c>
      <c r="C5746" s="26">
        <v>51.7</v>
      </c>
      <c r="D5746" s="26">
        <v>3</v>
      </c>
      <c r="E5746" s="27">
        <f t="shared" si="89"/>
        <v>40.756148760536334</v>
      </c>
    </row>
    <row r="5747" spans="1:5" x14ac:dyDescent="0.3">
      <c r="A5747" s="24">
        <v>42975.083333333336</v>
      </c>
      <c r="B5747" s="25">
        <v>8.7833866339211833E-5</v>
      </c>
      <c r="C5747" s="26">
        <v>46.47</v>
      </c>
      <c r="D5747" s="26">
        <v>3</v>
      </c>
      <c r="E5747" s="27">
        <f t="shared" si="89"/>
        <v>35.755164374540605</v>
      </c>
    </row>
    <row r="5748" spans="1:5" x14ac:dyDescent="0.3">
      <c r="A5748" s="24">
        <v>42975.125</v>
      </c>
      <c r="B5748" s="25">
        <v>8.693272191226208E-5</v>
      </c>
      <c r="C5748" s="26">
        <v>45.069999999999993</v>
      </c>
      <c r="D5748" s="26">
        <v>3</v>
      </c>
      <c r="E5748" s="27">
        <f t="shared" si="89"/>
        <v>34.322186122890308</v>
      </c>
    </row>
    <row r="5749" spans="1:5" x14ac:dyDescent="0.3">
      <c r="A5749" s="24">
        <v>42975.166666666664</v>
      </c>
      <c r="B5749" s="25">
        <v>8.88102221330387E-5</v>
      </c>
      <c r="C5749" s="26">
        <v>44.25</v>
      </c>
      <c r="D5749" s="26">
        <v>3</v>
      </c>
      <c r="E5749" s="27">
        <f t="shared" si="89"/>
        <v>34.425506405429793</v>
      </c>
    </row>
    <row r="5750" spans="1:5" x14ac:dyDescent="0.3">
      <c r="A5750" s="24">
        <v>42975.208333333336</v>
      </c>
      <c r="B5750" s="25">
        <v>9.610447520098475E-5</v>
      </c>
      <c r="C5750" s="26">
        <v>45</v>
      </c>
      <c r="D5750" s="26">
        <v>3</v>
      </c>
      <c r="E5750" s="27">
        <f t="shared" si="89"/>
        <v>37.884384124228191</v>
      </c>
    </row>
    <row r="5751" spans="1:5" x14ac:dyDescent="0.3">
      <c r="A5751" s="24">
        <v>42975.25</v>
      </c>
      <c r="B5751" s="25">
        <v>1.0255488086345551E-4</v>
      </c>
      <c r="C5751" s="26">
        <v>50.94</v>
      </c>
      <c r="D5751" s="26">
        <v>3</v>
      </c>
      <c r="E5751" s="27">
        <f t="shared" si="89"/>
        <v>45.763515729175552</v>
      </c>
    </row>
    <row r="5752" spans="1:5" x14ac:dyDescent="0.3">
      <c r="A5752" s="24">
        <v>42975.291666666664</v>
      </c>
      <c r="B5752" s="25">
        <v>1.2765323331324262E-4</v>
      </c>
      <c r="C5752" s="26">
        <v>51.17</v>
      </c>
      <c r="D5752" s="26">
        <v>3</v>
      </c>
      <c r="E5752" s="27">
        <f t="shared" si="89"/>
        <v>57.220459710074351</v>
      </c>
    </row>
    <row r="5753" spans="1:5" x14ac:dyDescent="0.3">
      <c r="A5753" s="24">
        <v>42975.333333333336</v>
      </c>
      <c r="B5753" s="25">
        <v>1.4709443485014492E-4</v>
      </c>
      <c r="C5753" s="26">
        <v>50.69</v>
      </c>
      <c r="D5753" s="26">
        <v>2</v>
      </c>
      <c r="E5753" s="27">
        <f t="shared" si="89"/>
        <v>65.31646006637169</v>
      </c>
    </row>
    <row r="5754" spans="1:5" x14ac:dyDescent="0.3">
      <c r="A5754" s="24">
        <v>42975.375</v>
      </c>
      <c r="B5754" s="25">
        <v>1.6222528286044007E-4</v>
      </c>
      <c r="C5754" s="26">
        <v>53.149999999999991</v>
      </c>
      <c r="D5754" s="26">
        <v>2</v>
      </c>
      <c r="E5754" s="27">
        <f t="shared" si="89"/>
        <v>75.531118348123712</v>
      </c>
    </row>
    <row r="5755" spans="1:5" x14ac:dyDescent="0.3">
      <c r="A5755" s="24">
        <v>42975.416666666664</v>
      </c>
      <c r="B5755" s="25">
        <v>1.6827770103552598E-4</v>
      </c>
      <c r="C5755" s="26">
        <v>53.49</v>
      </c>
      <c r="D5755" s="26">
        <v>1</v>
      </c>
      <c r="E5755" s="27">
        <f t="shared" si="89"/>
        <v>78.850286240698892</v>
      </c>
    </row>
    <row r="5756" spans="1:5" x14ac:dyDescent="0.3">
      <c r="A5756" s="24">
        <v>42975.458333333336</v>
      </c>
      <c r="B5756" s="25">
        <v>1.7217118545358073E-4</v>
      </c>
      <c r="C5756" s="26">
        <v>53.22</v>
      </c>
      <c r="D5756" s="26">
        <v>1</v>
      </c>
      <c r="E5756" s="27">
        <f t="shared" si="89"/>
        <v>80.267446290994599</v>
      </c>
    </row>
    <row r="5757" spans="1:5" x14ac:dyDescent="0.3">
      <c r="A5757" s="24">
        <v>42975.5</v>
      </c>
      <c r="B5757" s="25">
        <v>1.6960334793829959E-4</v>
      </c>
      <c r="C5757" s="26">
        <v>53.96</v>
      </c>
      <c r="D5757" s="26">
        <v>1</v>
      </c>
      <c r="E5757" s="27">
        <f t="shared" si="89"/>
        <v>80.169738695615663</v>
      </c>
    </row>
    <row r="5758" spans="1:5" x14ac:dyDescent="0.3">
      <c r="A5758" s="24">
        <v>42975.541666666664</v>
      </c>
      <c r="B5758" s="25">
        <v>1.5541690579509414E-4</v>
      </c>
      <c r="C5758" s="26">
        <v>54.19</v>
      </c>
      <c r="D5758" s="26">
        <v>1</v>
      </c>
      <c r="E5758" s="27">
        <f t="shared" si="89"/>
        <v>73.777089015316676</v>
      </c>
    </row>
    <row r="5759" spans="1:5" x14ac:dyDescent="0.3">
      <c r="A5759" s="24">
        <v>42975.583333333336</v>
      </c>
      <c r="B5759" s="25">
        <v>1.4555191195750897E-4</v>
      </c>
      <c r="C5759" s="26">
        <v>54.19</v>
      </c>
      <c r="D5759" s="26">
        <v>1</v>
      </c>
      <c r="E5759" s="27">
        <f t="shared" si="89"/>
        <v>69.094133034642113</v>
      </c>
    </row>
    <row r="5760" spans="1:5" x14ac:dyDescent="0.3">
      <c r="A5760" s="24">
        <v>42975.625</v>
      </c>
      <c r="B5760" s="25">
        <v>1.4372343561839599E-4</v>
      </c>
      <c r="C5760" s="26">
        <v>53.89</v>
      </c>
      <c r="D5760" s="26">
        <v>1</v>
      </c>
      <c r="E5760" s="27">
        <f t="shared" si="89"/>
        <v>67.848442082364159</v>
      </c>
    </row>
    <row r="5761" spans="1:5" x14ac:dyDescent="0.3">
      <c r="A5761" s="24">
        <v>42975.666666666664</v>
      </c>
      <c r="B5761" s="25">
        <v>1.4674130170059781E-4</v>
      </c>
      <c r="C5761" s="26">
        <v>53.89</v>
      </c>
      <c r="D5761" s="26">
        <v>2</v>
      </c>
      <c r="E5761" s="27">
        <f t="shared" si="89"/>
        <v>69.273105438132092</v>
      </c>
    </row>
    <row r="5762" spans="1:5" x14ac:dyDescent="0.3">
      <c r="A5762" s="24">
        <v>42975.708333333336</v>
      </c>
      <c r="B5762" s="25">
        <v>1.4527129578386904E-4</v>
      </c>
      <c r="C5762" s="26">
        <v>53.95</v>
      </c>
      <c r="D5762" s="26">
        <v>2</v>
      </c>
      <c r="E5762" s="27">
        <f t="shared" si="89"/>
        <v>68.655504930048082</v>
      </c>
    </row>
    <row r="5763" spans="1:5" x14ac:dyDescent="0.3">
      <c r="A5763" s="24">
        <v>42975.75</v>
      </c>
      <c r="B5763" s="25">
        <v>1.4142090934023558E-4</v>
      </c>
      <c r="C5763" s="26">
        <v>53.8</v>
      </c>
      <c r="D5763" s="26">
        <v>2</v>
      </c>
      <c r="E5763" s="27">
        <f t="shared" si="89"/>
        <v>66.64997752114094</v>
      </c>
    </row>
    <row r="5764" spans="1:5" x14ac:dyDescent="0.3">
      <c r="A5764" s="24">
        <v>42975.791666666664</v>
      </c>
      <c r="B5764" s="25">
        <v>1.3597762983923216E-4</v>
      </c>
      <c r="C5764" s="26">
        <v>53.45</v>
      </c>
      <c r="D5764" s="26">
        <v>2</v>
      </c>
      <c r="E5764" s="27">
        <f t="shared" si="89"/>
        <v>63.667717798584967</v>
      </c>
    </row>
    <row r="5765" spans="1:5" x14ac:dyDescent="0.3">
      <c r="A5765" s="24">
        <v>42975.833333333336</v>
      </c>
      <c r="B5765" s="25">
        <v>1.3569279989638389E-4</v>
      </c>
      <c r="C5765" s="26">
        <v>53.49</v>
      </c>
      <c r="D5765" s="26">
        <v>2</v>
      </c>
      <c r="E5765" s="27">
        <f t="shared" si="89"/>
        <v>63.581900910168351</v>
      </c>
    </row>
    <row r="5766" spans="1:5" x14ac:dyDescent="0.3">
      <c r="A5766" s="24">
        <v>42975.875</v>
      </c>
      <c r="B5766" s="25">
        <v>1.253340163778181E-4</v>
      </c>
      <c r="C5766" s="26">
        <v>54.89</v>
      </c>
      <c r="D5766" s="26">
        <v>2</v>
      </c>
      <c r="E5766" s="27">
        <f t="shared" si="89"/>
        <v>60.265157232651099</v>
      </c>
    </row>
    <row r="5767" spans="1:5" x14ac:dyDescent="0.3">
      <c r="A5767" s="24">
        <v>42975.916666666664</v>
      </c>
      <c r="B5767" s="25">
        <v>1.1320322521865147E-4</v>
      </c>
      <c r="C5767" s="26">
        <v>53.89</v>
      </c>
      <c r="D5767" s="26">
        <v>2</v>
      </c>
      <c r="E5767" s="27">
        <f t="shared" si="89"/>
        <v>53.440571029610204</v>
      </c>
    </row>
    <row r="5768" spans="1:5" x14ac:dyDescent="0.3">
      <c r="A5768" s="24">
        <v>42975.958333333336</v>
      </c>
      <c r="B5768" s="25">
        <v>1.0140861012657425E-4</v>
      </c>
      <c r="C5768" s="26">
        <v>54.19</v>
      </c>
      <c r="D5768" s="26">
        <v>2</v>
      </c>
      <c r="E5768" s="27">
        <f t="shared" si="89"/>
        <v>48.139113424969352</v>
      </c>
    </row>
    <row r="5769" spans="1:5" x14ac:dyDescent="0.3">
      <c r="A5769" s="24">
        <v>42976</v>
      </c>
      <c r="B5769" s="25">
        <v>9.4168052223854361E-5</v>
      </c>
      <c r="C5769" s="26">
        <v>54.429999999999993</v>
      </c>
      <c r="D5769" s="26">
        <v>3</v>
      </c>
      <c r="E5769" s="27">
        <f t="shared" si="89"/>
        <v>44.899967643088878</v>
      </c>
    </row>
    <row r="5770" spans="1:5" x14ac:dyDescent="0.3">
      <c r="A5770" s="24">
        <v>42976.041666666664</v>
      </c>
      <c r="B5770" s="25">
        <v>8.9990878091324923E-5</v>
      </c>
      <c r="C5770" s="26">
        <v>53.89</v>
      </c>
      <c r="D5770" s="26">
        <v>3</v>
      </c>
      <c r="E5770" s="27">
        <f t="shared" ref="E5770:E5833" si="90">C5770*B5770*8760</f>
        <v>42.482569762191545</v>
      </c>
    </row>
    <row r="5771" spans="1:5" x14ac:dyDescent="0.3">
      <c r="A5771" s="24">
        <v>42976.083333333336</v>
      </c>
      <c r="B5771" s="25">
        <v>8.7833866339211833E-5</v>
      </c>
      <c r="C5771" s="26">
        <v>53.4</v>
      </c>
      <c r="D5771" s="26">
        <v>3</v>
      </c>
      <c r="E5771" s="27">
        <f t="shared" si="90"/>
        <v>41.087277331621863</v>
      </c>
    </row>
    <row r="5772" spans="1:5" x14ac:dyDescent="0.3">
      <c r="A5772" s="24">
        <v>42976.125</v>
      </c>
      <c r="B5772" s="25">
        <v>8.693272191226208E-5</v>
      </c>
      <c r="C5772" s="26">
        <v>52.25</v>
      </c>
      <c r="D5772" s="26">
        <v>3</v>
      </c>
      <c r="E5772" s="27">
        <f t="shared" si="90"/>
        <v>39.789976146461477</v>
      </c>
    </row>
    <row r="5773" spans="1:5" x14ac:dyDescent="0.3">
      <c r="A5773" s="24">
        <v>42976.166666666664</v>
      </c>
      <c r="B5773" s="25">
        <v>8.88102221330387E-5</v>
      </c>
      <c r="C5773" s="26">
        <v>51.5</v>
      </c>
      <c r="D5773" s="26">
        <v>3</v>
      </c>
      <c r="E5773" s="27">
        <f t="shared" si="90"/>
        <v>40.065843613099076</v>
      </c>
    </row>
    <row r="5774" spans="1:5" x14ac:dyDescent="0.3">
      <c r="A5774" s="24">
        <v>42976.208333333336</v>
      </c>
      <c r="B5774" s="25">
        <v>9.610447520098475E-5</v>
      </c>
      <c r="C5774" s="26">
        <v>51.7</v>
      </c>
      <c r="D5774" s="26">
        <v>3</v>
      </c>
      <c r="E5774" s="27">
        <f t="shared" si="90"/>
        <v>43.524947982724385</v>
      </c>
    </row>
    <row r="5775" spans="1:5" x14ac:dyDescent="0.3">
      <c r="A5775" s="24">
        <v>42976.25</v>
      </c>
      <c r="B5775" s="25">
        <v>1.0255488086345551E-4</v>
      </c>
      <c r="C5775" s="26">
        <v>53.4</v>
      </c>
      <c r="D5775" s="26">
        <v>3</v>
      </c>
      <c r="E5775" s="27">
        <f t="shared" si="90"/>
        <v>47.973532389830673</v>
      </c>
    </row>
    <row r="5776" spans="1:5" x14ac:dyDescent="0.3">
      <c r="A5776" s="24">
        <v>42976.291666666664</v>
      </c>
      <c r="B5776" s="25">
        <v>1.2765323331324262E-4</v>
      </c>
      <c r="C5776" s="26">
        <v>53.010000000000005</v>
      </c>
      <c r="D5776" s="26">
        <v>3</v>
      </c>
      <c r="E5776" s="27">
        <f t="shared" si="90"/>
        <v>59.278025585910527</v>
      </c>
    </row>
    <row r="5777" spans="1:5" x14ac:dyDescent="0.3">
      <c r="A5777" s="24">
        <v>42976.333333333336</v>
      </c>
      <c r="B5777" s="25">
        <v>1.4709443485014492E-4</v>
      </c>
      <c r="C5777" s="26">
        <v>54</v>
      </c>
      <c r="D5777" s="26">
        <v>2</v>
      </c>
      <c r="E5777" s="27">
        <f t="shared" si="90"/>
        <v>69.581551461512547</v>
      </c>
    </row>
    <row r="5778" spans="1:5" x14ac:dyDescent="0.3">
      <c r="A5778" s="24">
        <v>42976.375</v>
      </c>
      <c r="B5778" s="25">
        <v>1.6222528286044007E-4</v>
      </c>
      <c r="C5778" s="26">
        <v>54.19</v>
      </c>
      <c r="D5778" s="26">
        <v>2</v>
      </c>
      <c r="E5778" s="27">
        <f t="shared" si="90"/>
        <v>77.009055565095494</v>
      </c>
    </row>
    <row r="5779" spans="1:5" x14ac:dyDescent="0.3">
      <c r="A5779" s="24">
        <v>42976.416666666664</v>
      </c>
      <c r="B5779" s="25">
        <v>1.6827770103552598E-4</v>
      </c>
      <c r="C5779" s="26">
        <v>54.08</v>
      </c>
      <c r="D5779" s="26">
        <v>1</v>
      </c>
      <c r="E5779" s="27">
        <f t="shared" si="90"/>
        <v>79.720012710730899</v>
      </c>
    </row>
    <row r="5780" spans="1:5" x14ac:dyDescent="0.3">
      <c r="A5780" s="24">
        <v>42976.458333333336</v>
      </c>
      <c r="B5780" s="25">
        <v>1.7217118545358073E-4</v>
      </c>
      <c r="C5780" s="26">
        <v>54.08</v>
      </c>
      <c r="D5780" s="26">
        <v>1</v>
      </c>
      <c r="E5780" s="27">
        <f t="shared" si="90"/>
        <v>81.564515133727696</v>
      </c>
    </row>
    <row r="5781" spans="1:5" x14ac:dyDescent="0.3">
      <c r="A5781" s="24">
        <v>42976.5</v>
      </c>
      <c r="B5781" s="25">
        <v>1.6960334793829959E-4</v>
      </c>
      <c r="C5781" s="26">
        <v>53.9</v>
      </c>
      <c r="D5781" s="26">
        <v>1</v>
      </c>
      <c r="E5781" s="27">
        <f t="shared" si="90"/>
        <v>80.08059517593928</v>
      </c>
    </row>
    <row r="5782" spans="1:5" x14ac:dyDescent="0.3">
      <c r="A5782" s="24">
        <v>42976.541666666664</v>
      </c>
      <c r="B5782" s="25">
        <v>1.5541690579509414E-4</v>
      </c>
      <c r="C5782" s="26">
        <v>54.08</v>
      </c>
      <c r="D5782" s="26">
        <v>1</v>
      </c>
      <c r="E5782" s="27">
        <f t="shared" si="90"/>
        <v>73.627329284892525</v>
      </c>
    </row>
    <row r="5783" spans="1:5" x14ac:dyDescent="0.3">
      <c r="A5783" s="24">
        <v>42976.583333333336</v>
      </c>
      <c r="B5783" s="25">
        <v>1.4555191195750897E-4</v>
      </c>
      <c r="C5783" s="26">
        <v>53.87</v>
      </c>
      <c r="D5783" s="26">
        <v>1</v>
      </c>
      <c r="E5783" s="27">
        <f t="shared" si="90"/>
        <v>68.686121915042818</v>
      </c>
    </row>
    <row r="5784" spans="1:5" x14ac:dyDescent="0.3">
      <c r="A5784" s="24">
        <v>42976.625</v>
      </c>
      <c r="B5784" s="25">
        <v>1.4372343561839599E-4</v>
      </c>
      <c r="C5784" s="26">
        <v>53.149999999999991</v>
      </c>
      <c r="D5784" s="26">
        <v>1</v>
      </c>
      <c r="E5784" s="27">
        <f t="shared" si="90"/>
        <v>66.916769283311453</v>
      </c>
    </row>
    <row r="5785" spans="1:5" x14ac:dyDescent="0.3">
      <c r="A5785" s="24">
        <v>42976.666666666664</v>
      </c>
      <c r="B5785" s="25">
        <v>1.4674130170059781E-4</v>
      </c>
      <c r="C5785" s="26">
        <v>52.7</v>
      </c>
      <c r="D5785" s="26">
        <v>2</v>
      </c>
      <c r="E5785" s="27">
        <f t="shared" si="90"/>
        <v>67.743415412684385</v>
      </c>
    </row>
    <row r="5786" spans="1:5" x14ac:dyDescent="0.3">
      <c r="A5786" s="24">
        <v>42976.708333333336</v>
      </c>
      <c r="B5786" s="25">
        <v>1.4527129578386904E-4</v>
      </c>
      <c r="C5786" s="26">
        <v>52.490000000000009</v>
      </c>
      <c r="D5786" s="26">
        <v>2</v>
      </c>
      <c r="E5786" s="27">
        <f t="shared" si="90"/>
        <v>66.797543165490708</v>
      </c>
    </row>
    <row r="5787" spans="1:5" x14ac:dyDescent="0.3">
      <c r="A5787" s="24">
        <v>42976.75</v>
      </c>
      <c r="B5787" s="25">
        <v>1.4142090934023558E-4</v>
      </c>
      <c r="C5787" s="26">
        <v>52.47</v>
      </c>
      <c r="D5787" s="26">
        <v>2</v>
      </c>
      <c r="E5787" s="27">
        <f t="shared" si="90"/>
        <v>65.002310790599722</v>
      </c>
    </row>
    <row r="5788" spans="1:5" x14ac:dyDescent="0.3">
      <c r="A5788" s="24">
        <v>42976.791666666664</v>
      </c>
      <c r="B5788" s="25">
        <v>1.3597762983923216E-4</v>
      </c>
      <c r="C5788" s="26">
        <v>52.47</v>
      </c>
      <c r="D5788" s="26">
        <v>2</v>
      </c>
      <c r="E5788" s="27">
        <f t="shared" si="90"/>
        <v>62.500377041941121</v>
      </c>
    </row>
    <row r="5789" spans="1:5" x14ac:dyDescent="0.3">
      <c r="A5789" s="24">
        <v>42976.833333333336</v>
      </c>
      <c r="B5789" s="25">
        <v>1.3569279989638389E-4</v>
      </c>
      <c r="C5789" s="26">
        <v>52.69</v>
      </c>
      <c r="D5789" s="26">
        <v>2</v>
      </c>
      <c r="E5789" s="27">
        <f t="shared" si="90"/>
        <v>62.630965768494491</v>
      </c>
    </row>
    <row r="5790" spans="1:5" x14ac:dyDescent="0.3">
      <c r="A5790" s="24">
        <v>42976.875</v>
      </c>
      <c r="B5790" s="25">
        <v>1.253340163778181E-4</v>
      </c>
      <c r="C5790" s="26">
        <v>54.69</v>
      </c>
      <c r="D5790" s="26">
        <v>2</v>
      </c>
      <c r="E5790" s="27">
        <f t="shared" si="90"/>
        <v>60.045572035957157</v>
      </c>
    </row>
    <row r="5791" spans="1:5" x14ac:dyDescent="0.3">
      <c r="A5791" s="24">
        <v>42976.916666666664</v>
      </c>
      <c r="B5791" s="25">
        <v>1.1320322521865147E-4</v>
      </c>
      <c r="C5791" s="26">
        <v>53.96</v>
      </c>
      <c r="D5791" s="26">
        <v>2</v>
      </c>
      <c r="E5791" s="27">
        <f t="shared" si="90"/>
        <v>53.509987247314278</v>
      </c>
    </row>
    <row r="5792" spans="1:5" x14ac:dyDescent="0.3">
      <c r="A5792" s="24">
        <v>42976.958333333336</v>
      </c>
      <c r="B5792" s="25">
        <v>1.0140861012657425E-4</v>
      </c>
      <c r="C5792" s="26">
        <v>52.28</v>
      </c>
      <c r="D5792" s="26">
        <v>2</v>
      </c>
      <c r="E5792" s="27">
        <f t="shared" si="90"/>
        <v>46.442385123775566</v>
      </c>
    </row>
    <row r="5793" spans="1:5" x14ac:dyDescent="0.3">
      <c r="A5793" s="24">
        <v>42977</v>
      </c>
      <c r="B5793" s="25">
        <v>9.4168052223854361E-5</v>
      </c>
      <c r="C5793" s="26">
        <v>52.56</v>
      </c>
      <c r="D5793" s="26">
        <v>3</v>
      </c>
      <c r="E5793" s="27">
        <f t="shared" si="90"/>
        <v>43.357381945999478</v>
      </c>
    </row>
    <row r="5794" spans="1:5" x14ac:dyDescent="0.3">
      <c r="A5794" s="24">
        <v>42977.041666666664</v>
      </c>
      <c r="B5794" s="25">
        <v>8.9990878091324923E-5</v>
      </c>
      <c r="C5794" s="26">
        <v>50.5</v>
      </c>
      <c r="D5794" s="26">
        <v>3</v>
      </c>
      <c r="E5794" s="27">
        <f t="shared" si="90"/>
        <v>39.810164650040313</v>
      </c>
    </row>
    <row r="5795" spans="1:5" x14ac:dyDescent="0.3">
      <c r="A5795" s="24">
        <v>42977.083333333336</v>
      </c>
      <c r="B5795" s="25">
        <v>8.7833866339211833E-5</v>
      </c>
      <c r="C5795" s="26">
        <v>49.990000000000009</v>
      </c>
      <c r="D5795" s="26">
        <v>3</v>
      </c>
      <c r="E5795" s="27">
        <f t="shared" si="90"/>
        <v>38.463539209883471</v>
      </c>
    </row>
    <row r="5796" spans="1:5" x14ac:dyDescent="0.3">
      <c r="A5796" s="24">
        <v>42977.125</v>
      </c>
      <c r="B5796" s="25">
        <v>8.693272191226208E-5</v>
      </c>
      <c r="C5796" s="26">
        <v>48.58</v>
      </c>
      <c r="D5796" s="26">
        <v>3</v>
      </c>
      <c r="E5796" s="27">
        <f t="shared" si="90"/>
        <v>36.995158683159779</v>
      </c>
    </row>
    <row r="5797" spans="1:5" x14ac:dyDescent="0.3">
      <c r="A5797" s="24">
        <v>42977.166666666664</v>
      </c>
      <c r="B5797" s="25">
        <v>8.88102221330387E-5</v>
      </c>
      <c r="C5797" s="26">
        <v>47.07</v>
      </c>
      <c r="D5797" s="26">
        <v>3</v>
      </c>
      <c r="E5797" s="27">
        <f t="shared" si="90"/>
        <v>36.619403084826679</v>
      </c>
    </row>
    <row r="5798" spans="1:5" x14ac:dyDescent="0.3">
      <c r="A5798" s="24">
        <v>42977.208333333336</v>
      </c>
      <c r="B5798" s="25">
        <v>9.610447520098475E-5</v>
      </c>
      <c r="C5798" s="26">
        <v>49.399999999999991</v>
      </c>
      <c r="D5798" s="26">
        <v>3</v>
      </c>
      <c r="E5798" s="27">
        <f t="shared" si="90"/>
        <v>41.588635016374937</v>
      </c>
    </row>
    <row r="5799" spans="1:5" x14ac:dyDescent="0.3">
      <c r="A5799" s="24">
        <v>42977.25</v>
      </c>
      <c r="B5799" s="25">
        <v>1.0255488086345551E-4</v>
      </c>
      <c r="C5799" s="26">
        <v>51.22</v>
      </c>
      <c r="D5799" s="26">
        <v>3</v>
      </c>
      <c r="E5799" s="27">
        <f t="shared" si="90"/>
        <v>46.015062340957435</v>
      </c>
    </row>
    <row r="5800" spans="1:5" x14ac:dyDescent="0.3">
      <c r="A5800" s="24">
        <v>42977.291666666664</v>
      </c>
      <c r="B5800" s="25">
        <v>1.2765323331324262E-4</v>
      </c>
      <c r="C5800" s="26">
        <v>51.71</v>
      </c>
      <c r="D5800" s="26">
        <v>3</v>
      </c>
      <c r="E5800" s="27">
        <f t="shared" si="90"/>
        <v>57.824310564939317</v>
      </c>
    </row>
    <row r="5801" spans="1:5" x14ac:dyDescent="0.3">
      <c r="A5801" s="24">
        <v>42977.333333333336</v>
      </c>
      <c r="B5801" s="25">
        <v>1.4709443485014492E-4</v>
      </c>
      <c r="C5801" s="26">
        <v>53.010000000000005</v>
      </c>
      <c r="D5801" s="26">
        <v>2</v>
      </c>
      <c r="E5801" s="27">
        <f t="shared" si="90"/>
        <v>68.305889684718167</v>
      </c>
    </row>
    <row r="5802" spans="1:5" x14ac:dyDescent="0.3">
      <c r="A5802" s="24">
        <v>42977.375</v>
      </c>
      <c r="B5802" s="25">
        <v>1.6222528286044007E-4</v>
      </c>
      <c r="C5802" s="26">
        <v>53.25</v>
      </c>
      <c r="D5802" s="26">
        <v>2</v>
      </c>
      <c r="E5802" s="27">
        <f t="shared" si="90"/>
        <v>75.673227695909475</v>
      </c>
    </row>
    <row r="5803" spans="1:5" x14ac:dyDescent="0.3">
      <c r="A5803" s="24">
        <v>42977.416666666664</v>
      </c>
      <c r="B5803" s="25">
        <v>1.6827770103552598E-4</v>
      </c>
      <c r="C5803" s="26">
        <v>53.239999999999995</v>
      </c>
      <c r="D5803" s="26">
        <v>1</v>
      </c>
      <c r="E5803" s="27">
        <f t="shared" si="90"/>
        <v>78.481758075431088</v>
      </c>
    </row>
    <row r="5804" spans="1:5" x14ac:dyDescent="0.3">
      <c r="A5804" s="24">
        <v>42977.458333333336</v>
      </c>
      <c r="B5804" s="25">
        <v>1.7217118545358073E-4</v>
      </c>
      <c r="C5804" s="26">
        <v>53.22</v>
      </c>
      <c r="D5804" s="26">
        <v>1</v>
      </c>
      <c r="E5804" s="27">
        <f t="shared" si="90"/>
        <v>80.267446290994599</v>
      </c>
    </row>
    <row r="5805" spans="1:5" x14ac:dyDescent="0.3">
      <c r="A5805" s="24">
        <v>42977.5</v>
      </c>
      <c r="B5805" s="25">
        <v>1.6960334793829959E-4</v>
      </c>
      <c r="C5805" s="26">
        <v>53.89</v>
      </c>
      <c r="D5805" s="26">
        <v>1</v>
      </c>
      <c r="E5805" s="27">
        <f t="shared" si="90"/>
        <v>80.065737922659892</v>
      </c>
    </row>
    <row r="5806" spans="1:5" x14ac:dyDescent="0.3">
      <c r="A5806" s="24">
        <v>42977.541666666664</v>
      </c>
      <c r="B5806" s="25">
        <v>1.5541690579509414E-4</v>
      </c>
      <c r="C5806" s="26">
        <v>54.08</v>
      </c>
      <c r="D5806" s="26">
        <v>1</v>
      </c>
      <c r="E5806" s="27">
        <f t="shared" si="90"/>
        <v>73.627329284892525</v>
      </c>
    </row>
    <row r="5807" spans="1:5" x14ac:dyDescent="0.3">
      <c r="A5807" s="24">
        <v>42977.583333333336</v>
      </c>
      <c r="B5807" s="25">
        <v>1.4555191195750897E-4</v>
      </c>
      <c r="C5807" s="26">
        <v>54.19</v>
      </c>
      <c r="D5807" s="26">
        <v>1</v>
      </c>
      <c r="E5807" s="27">
        <f t="shared" si="90"/>
        <v>69.094133034642113</v>
      </c>
    </row>
    <row r="5808" spans="1:5" x14ac:dyDescent="0.3">
      <c r="A5808" s="24">
        <v>42977.625</v>
      </c>
      <c r="B5808" s="25">
        <v>1.4372343561839599E-4</v>
      </c>
      <c r="C5808" s="26">
        <v>53.010000000000005</v>
      </c>
      <c r="D5808" s="26">
        <v>1</v>
      </c>
      <c r="E5808" s="27">
        <f t="shared" si="90"/>
        <v>66.740506861869065</v>
      </c>
    </row>
    <row r="5809" spans="1:5" x14ac:dyDescent="0.3">
      <c r="A5809" s="24">
        <v>42977.666666666664</v>
      </c>
      <c r="B5809" s="25">
        <v>1.4674130170059781E-4</v>
      </c>
      <c r="C5809" s="26">
        <v>52.69</v>
      </c>
      <c r="D5809" s="26">
        <v>2</v>
      </c>
      <c r="E5809" s="27">
        <f t="shared" si="90"/>
        <v>67.73056087465541</v>
      </c>
    </row>
    <row r="5810" spans="1:5" x14ac:dyDescent="0.3">
      <c r="A5810" s="24">
        <v>42977.708333333336</v>
      </c>
      <c r="B5810" s="25">
        <v>1.4527129578386904E-4</v>
      </c>
      <c r="C5810" s="26">
        <v>52.5</v>
      </c>
      <c r="D5810" s="26">
        <v>2</v>
      </c>
      <c r="E5810" s="27">
        <f t="shared" si="90"/>
        <v>66.810268931001374</v>
      </c>
    </row>
    <row r="5811" spans="1:5" x14ac:dyDescent="0.3">
      <c r="A5811" s="24">
        <v>42977.75</v>
      </c>
      <c r="B5811" s="25">
        <v>1.4142090934023558E-4</v>
      </c>
      <c r="C5811" s="26">
        <v>52.19</v>
      </c>
      <c r="D5811" s="26">
        <v>2</v>
      </c>
      <c r="E5811" s="27">
        <f t="shared" si="90"/>
        <v>64.655433584169998</v>
      </c>
    </row>
    <row r="5812" spans="1:5" x14ac:dyDescent="0.3">
      <c r="A5812" s="24">
        <v>42977.791666666664</v>
      </c>
      <c r="B5812" s="25">
        <v>1.3597762983923216E-4</v>
      </c>
      <c r="C5812" s="26">
        <v>51.5</v>
      </c>
      <c r="D5812" s="26">
        <v>2</v>
      </c>
      <c r="E5812" s="27">
        <f t="shared" si="90"/>
        <v>61.3449479256712</v>
      </c>
    </row>
    <row r="5813" spans="1:5" x14ac:dyDescent="0.3">
      <c r="A5813" s="24">
        <v>42977.833333333336</v>
      </c>
      <c r="B5813" s="25">
        <v>1.3569279989638389E-4</v>
      </c>
      <c r="C5813" s="26">
        <v>51.77</v>
      </c>
      <c r="D5813" s="26">
        <v>2</v>
      </c>
      <c r="E5813" s="27">
        <f t="shared" si="90"/>
        <v>61.537390355569556</v>
      </c>
    </row>
    <row r="5814" spans="1:5" x14ac:dyDescent="0.3">
      <c r="A5814" s="24">
        <v>42977.875</v>
      </c>
      <c r="B5814" s="25">
        <v>1.253340163778181E-4</v>
      </c>
      <c r="C5814" s="26">
        <v>52.5</v>
      </c>
      <c r="D5814" s="26">
        <v>2</v>
      </c>
      <c r="E5814" s="27">
        <f t="shared" si="90"/>
        <v>57.641114132158549</v>
      </c>
    </row>
    <row r="5815" spans="1:5" x14ac:dyDescent="0.3">
      <c r="A5815" s="24">
        <v>42977.916666666664</v>
      </c>
      <c r="B5815" s="25">
        <v>1.1320322521865147E-4</v>
      </c>
      <c r="C5815" s="26">
        <v>50.88</v>
      </c>
      <c r="D5815" s="26">
        <v>2</v>
      </c>
      <c r="E5815" s="27">
        <f t="shared" si="90"/>
        <v>50.455673668334889</v>
      </c>
    </row>
    <row r="5816" spans="1:5" x14ac:dyDescent="0.3">
      <c r="A5816" s="24">
        <v>42977.958333333336</v>
      </c>
      <c r="B5816" s="25">
        <v>1.0351669535910634E-4</v>
      </c>
      <c r="C5816" s="26">
        <v>45.099999999999994</v>
      </c>
      <c r="D5816" s="26">
        <v>2</v>
      </c>
      <c r="E5816" s="27">
        <f t="shared" si="90"/>
        <v>40.896961935694293</v>
      </c>
    </row>
    <row r="5817" spans="1:5" x14ac:dyDescent="0.3">
      <c r="A5817" s="24">
        <v>42978</v>
      </c>
      <c r="B5817" s="25">
        <v>9.5665874949740751E-5</v>
      </c>
      <c r="C5817" s="26">
        <v>44.15</v>
      </c>
      <c r="D5817" s="26">
        <v>3</v>
      </c>
      <c r="E5817" s="27">
        <f t="shared" si="90"/>
        <v>36.999159800312036</v>
      </c>
    </row>
    <row r="5818" spans="1:5" x14ac:dyDescent="0.3">
      <c r="A5818" s="24">
        <v>42978.041666666664</v>
      </c>
      <c r="B5818" s="25">
        <v>9.129671558533872E-5</v>
      </c>
      <c r="C5818" s="26">
        <v>40.15</v>
      </c>
      <c r="D5818" s="26">
        <v>3</v>
      </c>
      <c r="E5818" s="27">
        <f t="shared" si="90"/>
        <v>32.11033302538182</v>
      </c>
    </row>
    <row r="5819" spans="1:5" x14ac:dyDescent="0.3">
      <c r="A5819" s="24">
        <v>42978.083333333336</v>
      </c>
      <c r="B5819" s="25">
        <v>8.8852073277137039E-5</v>
      </c>
      <c r="C5819" s="26">
        <v>39.82</v>
      </c>
      <c r="D5819" s="26">
        <v>3</v>
      </c>
      <c r="E5819" s="27">
        <f t="shared" si="90"/>
        <v>30.993664527165429</v>
      </c>
    </row>
    <row r="5820" spans="1:5" x14ac:dyDescent="0.3">
      <c r="A5820" s="24">
        <v>42978.125</v>
      </c>
      <c r="B5820" s="25">
        <v>8.807004402741232E-5</v>
      </c>
      <c r="C5820" s="26">
        <v>39.74</v>
      </c>
      <c r="D5820" s="26">
        <v>3</v>
      </c>
      <c r="E5820" s="27">
        <f t="shared" si="90"/>
        <v>30.659155094928444</v>
      </c>
    </row>
    <row r="5821" spans="1:5" x14ac:dyDescent="0.3">
      <c r="A5821" s="24">
        <v>42978.166666666664</v>
      </c>
      <c r="B5821" s="25">
        <v>8.980673647862666E-5</v>
      </c>
      <c r="C5821" s="26">
        <v>39.49</v>
      </c>
      <c r="D5821" s="26">
        <v>3</v>
      </c>
      <c r="E5821" s="27">
        <f t="shared" si="90"/>
        <v>31.067059886218871</v>
      </c>
    </row>
    <row r="5822" spans="1:5" x14ac:dyDescent="0.3">
      <c r="A5822" s="24">
        <v>42978.208333333336</v>
      </c>
      <c r="B5822" s="25">
        <v>9.7251186140322903E-5</v>
      </c>
      <c r="C5822" s="26">
        <v>39.64</v>
      </c>
      <c r="D5822" s="26">
        <v>3</v>
      </c>
      <c r="E5822" s="27">
        <f t="shared" si="90"/>
        <v>33.770124282957021</v>
      </c>
    </row>
    <row r="5823" spans="1:5" x14ac:dyDescent="0.3">
      <c r="A5823" s="24">
        <v>42978.25</v>
      </c>
      <c r="B5823" s="25">
        <v>1.0345669412070954E-4</v>
      </c>
      <c r="C5823" s="26">
        <v>40.450000000000003</v>
      </c>
      <c r="D5823" s="26">
        <v>3</v>
      </c>
      <c r="E5823" s="27">
        <f t="shared" si="90"/>
        <v>36.65905190812046</v>
      </c>
    </row>
    <row r="5824" spans="1:5" x14ac:dyDescent="0.3">
      <c r="A5824" s="24">
        <v>42978.291666666664</v>
      </c>
      <c r="B5824" s="25">
        <v>1.278642016422328E-4</v>
      </c>
      <c r="C5824" s="26">
        <v>43.4</v>
      </c>
      <c r="D5824" s="26">
        <v>3</v>
      </c>
      <c r="E5824" s="27">
        <f t="shared" si="90"/>
        <v>48.611923637150632</v>
      </c>
    </row>
    <row r="5825" spans="1:5" x14ac:dyDescent="0.3">
      <c r="A5825" s="24">
        <v>42978.333333333336</v>
      </c>
      <c r="B5825" s="25">
        <v>1.4735371633738321E-4</v>
      </c>
      <c r="C5825" s="26">
        <v>45</v>
      </c>
      <c r="D5825" s="26">
        <v>2</v>
      </c>
      <c r="E5825" s="27">
        <f t="shared" si="90"/>
        <v>58.086834980196464</v>
      </c>
    </row>
    <row r="5826" spans="1:5" x14ac:dyDescent="0.3">
      <c r="A5826" s="24">
        <v>42978.375</v>
      </c>
      <c r="B5826" s="25">
        <v>1.6264155091533374E-4</v>
      </c>
      <c r="C5826" s="26">
        <v>49.459999999999994</v>
      </c>
      <c r="D5826" s="26">
        <v>2</v>
      </c>
      <c r="E5826" s="27">
        <f t="shared" si="90"/>
        <v>70.467639708466265</v>
      </c>
    </row>
    <row r="5827" spans="1:5" x14ac:dyDescent="0.3">
      <c r="A5827" s="24">
        <v>42978.416666666664</v>
      </c>
      <c r="B5827" s="25">
        <v>1.6878247802024518E-4</v>
      </c>
      <c r="C5827" s="26">
        <v>47.569999999999993</v>
      </c>
      <c r="D5827" s="26">
        <v>1</v>
      </c>
      <c r="E5827" s="27">
        <f t="shared" si="90"/>
        <v>70.333886519746031</v>
      </c>
    </row>
    <row r="5828" spans="1:5" x14ac:dyDescent="0.3">
      <c r="A5828" s="24">
        <v>42978.458333333336</v>
      </c>
      <c r="B5828" s="25">
        <v>1.7247999466175556E-4</v>
      </c>
      <c r="C5828" s="26">
        <v>47.97</v>
      </c>
      <c r="D5828" s="26">
        <v>1</v>
      </c>
      <c r="E5828" s="27">
        <f t="shared" si="90"/>
        <v>72.479060412777855</v>
      </c>
    </row>
    <row r="5829" spans="1:5" x14ac:dyDescent="0.3">
      <c r="A5829" s="24">
        <v>42978.5</v>
      </c>
      <c r="B5829" s="25">
        <v>1.6959501776538222E-4</v>
      </c>
      <c r="C5829" s="26">
        <v>51.58</v>
      </c>
      <c r="D5829" s="26">
        <v>1</v>
      </c>
      <c r="E5829" s="27">
        <f t="shared" si="90"/>
        <v>76.62994850312451</v>
      </c>
    </row>
    <row r="5830" spans="1:5" x14ac:dyDescent="0.3">
      <c r="A5830" s="24">
        <v>42978.541666666664</v>
      </c>
      <c r="B5830" s="25">
        <v>1.5451618082366943E-4</v>
      </c>
      <c r="C5830" s="26">
        <v>52.97</v>
      </c>
      <c r="D5830" s="26">
        <v>1</v>
      </c>
      <c r="E5830" s="27">
        <f t="shared" si="90"/>
        <v>71.698165580492784</v>
      </c>
    </row>
    <row r="5831" spans="1:5" x14ac:dyDescent="0.3">
      <c r="A5831" s="24">
        <v>42978.583333333336</v>
      </c>
      <c r="B5831" s="25">
        <v>1.4323895433457964E-4</v>
      </c>
      <c r="C5831" s="26">
        <v>52.69</v>
      </c>
      <c r="D5831" s="26">
        <v>1</v>
      </c>
      <c r="E5831" s="27">
        <f t="shared" si="90"/>
        <v>66.114002014067651</v>
      </c>
    </row>
    <row r="5832" spans="1:5" x14ac:dyDescent="0.3">
      <c r="A5832" s="24">
        <v>42978.625</v>
      </c>
      <c r="B5832" s="25">
        <v>1.4000838893211601E-4</v>
      </c>
      <c r="C5832" s="26">
        <v>52.01</v>
      </c>
      <c r="D5832" s="26">
        <v>1</v>
      </c>
      <c r="E5832" s="27">
        <f t="shared" si="90"/>
        <v>63.788886061227934</v>
      </c>
    </row>
    <row r="5833" spans="1:5" x14ac:dyDescent="0.3">
      <c r="A5833" s="24">
        <v>42978.666666666664</v>
      </c>
      <c r="B5833" s="25">
        <v>1.4239893639103363E-4</v>
      </c>
      <c r="C5833" s="26">
        <v>52.25</v>
      </c>
      <c r="D5833" s="26">
        <v>2</v>
      </c>
      <c r="E5833" s="27">
        <f t="shared" si="90"/>
        <v>65.17741717554</v>
      </c>
    </row>
    <row r="5834" spans="1:5" x14ac:dyDescent="0.3">
      <c r="A5834" s="24">
        <v>42978.708333333336</v>
      </c>
      <c r="B5834" s="25">
        <v>1.4180683401018526E-4</v>
      </c>
      <c r="C5834" s="26">
        <v>51.89</v>
      </c>
      <c r="D5834" s="26">
        <v>2</v>
      </c>
      <c r="E5834" s="27">
        <f t="shared" ref="E5834:E5897" si="91">C5834*B5834*8760</f>
        <v>64.459203963067381</v>
      </c>
    </row>
    <row r="5835" spans="1:5" x14ac:dyDescent="0.3">
      <c r="A5835" s="24">
        <v>42978.75</v>
      </c>
      <c r="B5835" s="25">
        <v>1.3943885613506437E-4</v>
      </c>
      <c r="C5835" s="26">
        <v>51.45</v>
      </c>
      <c r="D5835" s="26">
        <v>2</v>
      </c>
      <c r="E5835" s="27">
        <f t="shared" si="91"/>
        <v>62.845371337785785</v>
      </c>
    </row>
    <row r="5836" spans="1:5" x14ac:dyDescent="0.3">
      <c r="A5836" s="24">
        <v>42978.791666666664</v>
      </c>
      <c r="B5836" s="25">
        <v>1.3579102131901447E-4</v>
      </c>
      <c r="C5836" s="26">
        <v>50.39</v>
      </c>
      <c r="D5836" s="26">
        <v>2</v>
      </c>
      <c r="E5836" s="27">
        <f t="shared" si="91"/>
        <v>59.94038378296262</v>
      </c>
    </row>
    <row r="5837" spans="1:5" x14ac:dyDescent="0.3">
      <c r="A5837" s="24">
        <v>42978.833333333336</v>
      </c>
      <c r="B5837" s="25">
        <v>1.371684260824891E-4</v>
      </c>
      <c r="C5837" s="26">
        <v>51.66</v>
      </c>
      <c r="D5837" s="26">
        <v>2</v>
      </c>
      <c r="E5837" s="27">
        <f t="shared" si="91"/>
        <v>62.074419008851351</v>
      </c>
    </row>
    <row r="5838" spans="1:5" x14ac:dyDescent="0.3">
      <c r="A5838" s="24">
        <v>42978.875</v>
      </c>
      <c r="B5838" s="25">
        <v>1.2844712248565951E-4</v>
      </c>
      <c r="C5838" s="26">
        <v>52.33</v>
      </c>
      <c r="D5838" s="26">
        <v>2</v>
      </c>
      <c r="E5838" s="27">
        <f t="shared" si="91"/>
        <v>58.881548176349163</v>
      </c>
    </row>
    <row r="5839" spans="1:5" x14ac:dyDescent="0.3">
      <c r="A5839" s="24">
        <v>42978.916666666664</v>
      </c>
      <c r="B5839" s="25">
        <v>1.1753574164119701E-4</v>
      </c>
      <c r="C5839" s="26">
        <v>49.1</v>
      </c>
      <c r="D5839" s="26">
        <v>2</v>
      </c>
      <c r="E5839" s="27">
        <f t="shared" si="91"/>
        <v>50.554003051745099</v>
      </c>
    </row>
    <row r="5840" spans="1:5" x14ac:dyDescent="0.3">
      <c r="A5840" s="24">
        <v>42978.958333333336</v>
      </c>
      <c r="B5840" s="25">
        <v>9.765138542596033E-5</v>
      </c>
      <c r="C5840" s="26">
        <v>44.5</v>
      </c>
      <c r="D5840" s="26">
        <v>2</v>
      </c>
      <c r="E5840" s="27">
        <f t="shared" si="91"/>
        <v>38.066463066747851</v>
      </c>
    </row>
    <row r="5841" spans="1:5" x14ac:dyDescent="0.3">
      <c r="A5841" s="24">
        <v>42979</v>
      </c>
      <c r="B5841" s="25">
        <v>9.0654435487260324E-5</v>
      </c>
      <c r="C5841" s="26">
        <v>47.25</v>
      </c>
      <c r="D5841" s="26">
        <v>3</v>
      </c>
      <c r="E5841" s="27">
        <f t="shared" si="91"/>
        <v>37.522777392531921</v>
      </c>
    </row>
    <row r="5842" spans="1:5" x14ac:dyDescent="0.3">
      <c r="A5842" s="24">
        <v>42979.041666666664</v>
      </c>
      <c r="B5842" s="25">
        <v>8.6554376276917988E-5</v>
      </c>
      <c r="C5842" s="26">
        <v>44.5</v>
      </c>
      <c r="D5842" s="26">
        <v>3</v>
      </c>
      <c r="E5842" s="27">
        <f t="shared" si="91"/>
        <v>33.740626960268173</v>
      </c>
    </row>
    <row r="5843" spans="1:5" x14ac:dyDescent="0.3">
      <c r="A5843" s="24">
        <v>42979.083333333336</v>
      </c>
      <c r="B5843" s="25">
        <v>8.4346154718433996E-5</v>
      </c>
      <c r="C5843" s="26">
        <v>41.3</v>
      </c>
      <c r="D5843" s="26">
        <v>3</v>
      </c>
      <c r="E5843" s="27">
        <f t="shared" si="91"/>
        <v>30.515426623272798</v>
      </c>
    </row>
    <row r="5844" spans="1:5" x14ac:dyDescent="0.3">
      <c r="A5844" s="24">
        <v>42979.125</v>
      </c>
      <c r="B5844" s="25">
        <v>8.3217040587520567E-5</v>
      </c>
      <c r="C5844" s="26">
        <v>40.159999999999997</v>
      </c>
      <c r="D5844" s="26">
        <v>3</v>
      </c>
      <c r="E5844" s="27">
        <f t="shared" si="91"/>
        <v>29.275888025954671</v>
      </c>
    </row>
    <row r="5845" spans="1:5" x14ac:dyDescent="0.3">
      <c r="A5845" s="24">
        <v>42979.166666666664</v>
      </c>
      <c r="B5845" s="25">
        <v>8.4225460146127474E-5</v>
      </c>
      <c r="C5845" s="26">
        <v>39.74</v>
      </c>
      <c r="D5845" s="26">
        <v>3</v>
      </c>
      <c r="E5845" s="27">
        <f t="shared" si="91"/>
        <v>29.320769327174247</v>
      </c>
    </row>
    <row r="5846" spans="1:5" x14ac:dyDescent="0.3">
      <c r="A5846" s="24">
        <v>42979.208333333336</v>
      </c>
      <c r="B5846" s="25">
        <v>8.7694320078146243E-5</v>
      </c>
      <c r="C5846" s="26">
        <v>40.159999999999997</v>
      </c>
      <c r="D5846" s="26">
        <v>3</v>
      </c>
      <c r="E5846" s="27">
        <f t="shared" si="91"/>
        <v>30.851002114403972</v>
      </c>
    </row>
    <row r="5847" spans="1:5" x14ac:dyDescent="0.3">
      <c r="A5847" s="24">
        <v>42979.25</v>
      </c>
      <c r="B5847" s="25">
        <v>8.9156292486863232E-5</v>
      </c>
      <c r="C5847" s="26">
        <v>44.5</v>
      </c>
      <c r="D5847" s="26">
        <v>3</v>
      </c>
      <c r="E5847" s="27">
        <f t="shared" si="91"/>
        <v>34.754905937229026</v>
      </c>
    </row>
    <row r="5848" spans="1:5" x14ac:dyDescent="0.3">
      <c r="A5848" s="24">
        <v>42979.291666666664</v>
      </c>
      <c r="B5848" s="25">
        <v>8.9612068179131173E-5</v>
      </c>
      <c r="C5848" s="26">
        <v>49.69</v>
      </c>
      <c r="D5848" s="26">
        <v>3</v>
      </c>
      <c r="E5848" s="27">
        <f t="shared" si="91"/>
        <v>39.0067353301122</v>
      </c>
    </row>
    <row r="5849" spans="1:5" x14ac:dyDescent="0.3">
      <c r="A5849" s="24">
        <v>42979.333333333336</v>
      </c>
      <c r="B5849" s="25">
        <v>1.0250603658741933E-4</v>
      </c>
      <c r="C5849" s="26">
        <v>51.730000000000004</v>
      </c>
      <c r="D5849" s="26">
        <v>2</v>
      </c>
      <c r="E5849" s="27">
        <f t="shared" si="91"/>
        <v>46.451102508564688</v>
      </c>
    </row>
    <row r="5850" spans="1:5" x14ac:dyDescent="0.3">
      <c r="A5850" s="24">
        <v>42979.375</v>
      </c>
      <c r="B5850" s="25">
        <v>1.1649508719681848E-4</v>
      </c>
      <c r="C5850" s="26">
        <v>52.25</v>
      </c>
      <c r="D5850" s="26">
        <v>2</v>
      </c>
      <c r="E5850" s="27">
        <f t="shared" si="91"/>
        <v>53.320966360855785</v>
      </c>
    </row>
    <row r="5851" spans="1:5" x14ac:dyDescent="0.3">
      <c r="A5851" s="24">
        <v>42979.416666666664</v>
      </c>
      <c r="B5851" s="25">
        <v>1.2212455727875584E-4</v>
      </c>
      <c r="C5851" s="26">
        <v>51.48</v>
      </c>
      <c r="D5851" s="26">
        <v>1</v>
      </c>
      <c r="E5851" s="27">
        <f t="shared" si="91"/>
        <v>55.073876548302671</v>
      </c>
    </row>
    <row r="5852" spans="1:5" x14ac:dyDescent="0.3">
      <c r="A5852" s="24">
        <v>42979.458333333336</v>
      </c>
      <c r="B5852" s="25">
        <v>1.2544924522001831E-4</v>
      </c>
      <c r="C5852" s="26">
        <v>51.72</v>
      </c>
      <c r="D5852" s="26">
        <v>1</v>
      </c>
      <c r="E5852" s="27">
        <f t="shared" si="91"/>
        <v>56.836938273947077</v>
      </c>
    </row>
    <row r="5853" spans="1:5" x14ac:dyDescent="0.3">
      <c r="A5853" s="24">
        <v>42979.5</v>
      </c>
      <c r="B5853" s="25">
        <v>1.2368986442855669E-4</v>
      </c>
      <c r="C5853" s="26">
        <v>52.490000000000009</v>
      </c>
      <c r="D5853" s="26">
        <v>1</v>
      </c>
      <c r="E5853" s="27">
        <f t="shared" si="91"/>
        <v>56.874133418569293</v>
      </c>
    </row>
    <row r="5854" spans="1:5" x14ac:dyDescent="0.3">
      <c r="A5854" s="24">
        <v>42979.541666666664</v>
      </c>
      <c r="B5854" s="25">
        <v>1.1560480604669869E-4</v>
      </c>
      <c r="C5854" s="26">
        <v>52.97</v>
      </c>
      <c r="D5854" s="26">
        <v>1</v>
      </c>
      <c r="E5854" s="27">
        <f t="shared" si="91"/>
        <v>53.642618408332197</v>
      </c>
    </row>
    <row r="5855" spans="1:5" x14ac:dyDescent="0.3">
      <c r="A5855" s="24">
        <v>42979.583333333336</v>
      </c>
      <c r="B5855" s="25">
        <v>1.1231574556081527E-4</v>
      </c>
      <c r="C5855" s="26">
        <v>51.48</v>
      </c>
      <c r="D5855" s="26">
        <v>1</v>
      </c>
      <c r="E5855" s="27">
        <f t="shared" si="91"/>
        <v>50.650447733683947</v>
      </c>
    </row>
    <row r="5856" spans="1:5" x14ac:dyDescent="0.3">
      <c r="A5856" s="24">
        <v>42979.625</v>
      </c>
      <c r="B5856" s="25">
        <v>1.1007308203724774E-4</v>
      </c>
      <c r="C5856" s="26">
        <v>49.47</v>
      </c>
      <c r="D5856" s="26">
        <v>1</v>
      </c>
      <c r="E5856" s="27">
        <f t="shared" si="91"/>
        <v>47.700962627031977</v>
      </c>
    </row>
    <row r="5857" spans="1:5" x14ac:dyDescent="0.3">
      <c r="A5857" s="24">
        <v>42979.666666666664</v>
      </c>
      <c r="B5857" s="25">
        <v>1.1178205470406514E-4</v>
      </c>
      <c r="C5857" s="26">
        <v>47.400000000000006</v>
      </c>
      <c r="D5857" s="26">
        <v>2</v>
      </c>
      <c r="E5857" s="27">
        <f t="shared" si="91"/>
        <v>46.414591882440753</v>
      </c>
    </row>
    <row r="5858" spans="1:5" x14ac:dyDescent="0.3">
      <c r="A5858" s="24">
        <v>42979.708333333336</v>
      </c>
      <c r="B5858" s="25">
        <v>1.1282207770198628E-4</v>
      </c>
      <c r="C5858" s="26">
        <v>45.649999999999991</v>
      </c>
      <c r="D5858" s="26">
        <v>2</v>
      </c>
      <c r="E5858" s="27">
        <f t="shared" si="91"/>
        <v>45.116871940558092</v>
      </c>
    </row>
    <row r="5859" spans="1:5" x14ac:dyDescent="0.3">
      <c r="A5859" s="24">
        <v>42979.75</v>
      </c>
      <c r="B5859" s="25">
        <v>1.155250662824854E-4</v>
      </c>
      <c r="C5859" s="26">
        <v>44.5</v>
      </c>
      <c r="D5859" s="26">
        <v>2</v>
      </c>
      <c r="E5859" s="27">
        <f t="shared" si="91"/>
        <v>45.033981338238455</v>
      </c>
    </row>
    <row r="5860" spans="1:5" x14ac:dyDescent="0.3">
      <c r="A5860" s="24">
        <v>42979.791666666664</v>
      </c>
      <c r="B5860" s="25">
        <v>1.2798035397914681E-4</v>
      </c>
      <c r="C5860" s="26">
        <v>44.57</v>
      </c>
      <c r="D5860" s="26">
        <v>2</v>
      </c>
      <c r="E5860" s="27">
        <f t="shared" si="91"/>
        <v>49.967779141211018</v>
      </c>
    </row>
    <row r="5861" spans="1:5" x14ac:dyDescent="0.3">
      <c r="A5861" s="24">
        <v>42979.833333333336</v>
      </c>
      <c r="B5861" s="25">
        <v>1.2724840291889039E-4</v>
      </c>
      <c r="C5861" s="26">
        <v>49</v>
      </c>
      <c r="D5861" s="26">
        <v>2</v>
      </c>
      <c r="E5861" s="27">
        <f t="shared" si="91"/>
        <v>54.620104468904515</v>
      </c>
    </row>
    <row r="5862" spans="1:5" x14ac:dyDescent="0.3">
      <c r="A5862" s="24">
        <v>42979.875</v>
      </c>
      <c r="B5862" s="25">
        <v>1.1669128954849389E-4</v>
      </c>
      <c r="C5862" s="26">
        <v>49.48</v>
      </c>
      <c r="D5862" s="26">
        <v>2</v>
      </c>
      <c r="E5862" s="27">
        <f t="shared" si="91"/>
        <v>50.579232660089026</v>
      </c>
    </row>
    <row r="5863" spans="1:5" x14ac:dyDescent="0.3">
      <c r="A5863" s="24">
        <v>42979.916666666664</v>
      </c>
      <c r="B5863" s="25">
        <v>1.0744394569191092E-4</v>
      </c>
      <c r="C5863" s="26">
        <v>43.149999999999991</v>
      </c>
      <c r="D5863" s="26">
        <v>2</v>
      </c>
      <c r="E5863" s="27">
        <f t="shared" si="91"/>
        <v>40.613166807868168</v>
      </c>
    </row>
    <row r="5864" spans="1:5" x14ac:dyDescent="0.3">
      <c r="A5864" s="24">
        <v>42979.958333333336</v>
      </c>
      <c r="B5864" s="25">
        <v>9.7748408011998617E-5</v>
      </c>
      <c r="C5864" s="26">
        <v>38.68</v>
      </c>
      <c r="D5864" s="26">
        <v>2</v>
      </c>
      <c r="E5864" s="27">
        <f t="shared" si="91"/>
        <v>33.120757775879973</v>
      </c>
    </row>
    <row r="5865" spans="1:5" x14ac:dyDescent="0.3">
      <c r="A5865" s="24">
        <v>42980</v>
      </c>
      <c r="B5865" s="25">
        <v>9.0005182998397024E-5</v>
      </c>
      <c r="C5865" s="26">
        <v>38.49</v>
      </c>
      <c r="D5865" s="26">
        <v>3</v>
      </c>
      <c r="E5865" s="27">
        <f t="shared" si="91"/>
        <v>30.34726356400872</v>
      </c>
    </row>
    <row r="5866" spans="1:5" x14ac:dyDescent="0.3">
      <c r="A5866" s="24">
        <v>42980.041666666664</v>
      </c>
      <c r="B5866" s="25">
        <v>8.5637036464544092E-5</v>
      </c>
      <c r="C5866" s="26">
        <v>37.549999999999997</v>
      </c>
      <c r="D5866" s="26">
        <v>3</v>
      </c>
      <c r="E5866" s="27">
        <f t="shared" si="91"/>
        <v>28.169275500574201</v>
      </c>
    </row>
    <row r="5867" spans="1:5" x14ac:dyDescent="0.3">
      <c r="A5867" s="24">
        <v>42980.083333333336</v>
      </c>
      <c r="B5867" s="25">
        <v>8.3461783718988096E-5</v>
      </c>
      <c r="C5867" s="26">
        <v>36.75</v>
      </c>
      <c r="D5867" s="26">
        <v>3</v>
      </c>
      <c r="E5867" s="27">
        <f t="shared" si="91"/>
        <v>26.868852032653837</v>
      </c>
    </row>
    <row r="5868" spans="1:5" x14ac:dyDescent="0.3">
      <c r="A5868" s="24">
        <v>42980.125</v>
      </c>
      <c r="B5868" s="25">
        <v>8.2460158873437524E-5</v>
      </c>
      <c r="C5868" s="26">
        <v>35.6</v>
      </c>
      <c r="D5868" s="26">
        <v>3</v>
      </c>
      <c r="E5868" s="27">
        <f t="shared" si="91"/>
        <v>25.715695305634735</v>
      </c>
    </row>
    <row r="5869" spans="1:5" x14ac:dyDescent="0.3">
      <c r="A5869" s="24">
        <v>42980.166666666664</v>
      </c>
      <c r="B5869" s="25">
        <v>8.3058859603279484E-5</v>
      </c>
      <c r="C5869" s="26">
        <v>35.29</v>
      </c>
      <c r="D5869" s="26">
        <v>3</v>
      </c>
      <c r="E5869" s="27">
        <f t="shared" si="91"/>
        <v>25.676849081301661</v>
      </c>
    </row>
    <row r="5870" spans="1:5" x14ac:dyDescent="0.3">
      <c r="A5870" s="24">
        <v>42980.208333333336</v>
      </c>
      <c r="B5870" s="25">
        <v>8.4851307585328211E-5</v>
      </c>
      <c r="C5870" s="26">
        <v>35.409999999999997</v>
      </c>
      <c r="D5870" s="26">
        <v>3</v>
      </c>
      <c r="E5870" s="27">
        <f t="shared" si="91"/>
        <v>26.320162861985093</v>
      </c>
    </row>
    <row r="5871" spans="1:5" x14ac:dyDescent="0.3">
      <c r="A5871" s="24">
        <v>42980.25</v>
      </c>
      <c r="B5871" s="25">
        <v>8.2588776561280425E-5</v>
      </c>
      <c r="C5871" s="26">
        <v>36.549999999999997</v>
      </c>
      <c r="D5871" s="26">
        <v>3</v>
      </c>
      <c r="E5871" s="27">
        <f t="shared" si="91"/>
        <v>26.443109301837644</v>
      </c>
    </row>
    <row r="5872" spans="1:5" x14ac:dyDescent="0.3">
      <c r="A5872" s="24">
        <v>42980.291666666664</v>
      </c>
      <c r="B5872" s="25">
        <v>7.6917071738301723E-5</v>
      </c>
      <c r="C5872" s="26">
        <v>36.85</v>
      </c>
      <c r="D5872" s="26">
        <v>3</v>
      </c>
      <c r="E5872" s="27">
        <f t="shared" si="91"/>
        <v>24.829292259554229</v>
      </c>
    </row>
    <row r="5873" spans="1:5" x14ac:dyDescent="0.3">
      <c r="A5873" s="24">
        <v>42980.333333333336</v>
      </c>
      <c r="B5873" s="25">
        <v>8.2728278645346541E-5</v>
      </c>
      <c r="C5873" s="26">
        <v>37.090000000000003</v>
      </c>
      <c r="D5873" s="26">
        <v>3</v>
      </c>
      <c r="E5873" s="27">
        <f t="shared" si="91"/>
        <v>26.879112649413717</v>
      </c>
    </row>
    <row r="5874" spans="1:5" x14ac:dyDescent="0.3">
      <c r="A5874" s="24">
        <v>42980.375</v>
      </c>
      <c r="B5874" s="25">
        <v>8.9408278988891541E-5</v>
      </c>
      <c r="C5874" s="26">
        <v>38.49</v>
      </c>
      <c r="D5874" s="26">
        <v>3</v>
      </c>
      <c r="E5874" s="27">
        <f t="shared" si="91"/>
        <v>30.146004006554133</v>
      </c>
    </row>
    <row r="5875" spans="1:5" x14ac:dyDescent="0.3">
      <c r="A5875" s="24">
        <v>42980.416666666664</v>
      </c>
      <c r="B5875" s="25">
        <v>9.4583687581041852E-5</v>
      </c>
      <c r="C5875" s="26">
        <v>38.49</v>
      </c>
      <c r="D5875" s="26">
        <v>3</v>
      </c>
      <c r="E5875" s="27">
        <f t="shared" si="91"/>
        <v>31.891008942550076</v>
      </c>
    </row>
    <row r="5876" spans="1:5" x14ac:dyDescent="0.3">
      <c r="A5876" s="24">
        <v>42980.458333333336</v>
      </c>
      <c r="B5876" s="25">
        <v>9.7943427714915345E-5</v>
      </c>
      <c r="C5876" s="26">
        <v>38.5</v>
      </c>
      <c r="D5876" s="26">
        <v>3</v>
      </c>
      <c r="E5876" s="27">
        <f t="shared" si="91"/>
        <v>33.032400431132352</v>
      </c>
    </row>
    <row r="5877" spans="1:5" x14ac:dyDescent="0.3">
      <c r="A5877" s="24">
        <v>42980.5</v>
      </c>
      <c r="B5877" s="25">
        <v>9.9345714204718199E-5</v>
      </c>
      <c r="C5877" s="26">
        <v>41.48</v>
      </c>
      <c r="D5877" s="26">
        <v>3</v>
      </c>
      <c r="E5877" s="27">
        <f t="shared" si="91"/>
        <v>36.098735572854586</v>
      </c>
    </row>
    <row r="5878" spans="1:5" x14ac:dyDescent="0.3">
      <c r="A5878" s="24">
        <v>42980.541666666664</v>
      </c>
      <c r="B5878" s="25">
        <v>9.8657606789332553E-5</v>
      </c>
      <c r="C5878" s="26">
        <v>44.6</v>
      </c>
      <c r="D5878" s="26">
        <v>3</v>
      </c>
      <c r="E5878" s="27">
        <f t="shared" si="91"/>
        <v>38.545132342165076</v>
      </c>
    </row>
    <row r="5879" spans="1:5" x14ac:dyDescent="0.3">
      <c r="A5879" s="24">
        <v>42980.583333333336</v>
      </c>
      <c r="B5879" s="25">
        <v>9.6645931454161787E-5</v>
      </c>
      <c r="C5879" s="26">
        <v>45</v>
      </c>
      <c r="D5879" s="26">
        <v>3</v>
      </c>
      <c r="E5879" s="27">
        <f t="shared" si="91"/>
        <v>38.097826179230573</v>
      </c>
    </row>
    <row r="5880" spans="1:5" x14ac:dyDescent="0.3">
      <c r="A5880" s="24">
        <v>42980.625</v>
      </c>
      <c r="B5880" s="25">
        <v>9.3485249188556606E-5</v>
      </c>
      <c r="C5880" s="26">
        <v>44.6</v>
      </c>
      <c r="D5880" s="26">
        <v>3</v>
      </c>
      <c r="E5880" s="27">
        <f t="shared" si="91"/>
        <v>36.524312916972313</v>
      </c>
    </row>
    <row r="5881" spans="1:5" x14ac:dyDescent="0.3">
      <c r="A5881" s="24">
        <v>42980.666666666664</v>
      </c>
      <c r="B5881" s="25">
        <v>9.0571687631428181E-5</v>
      </c>
      <c r="C5881" s="26">
        <v>45</v>
      </c>
      <c r="D5881" s="26">
        <v>3</v>
      </c>
      <c r="E5881" s="27">
        <f t="shared" si="91"/>
        <v>35.703359264308993</v>
      </c>
    </row>
    <row r="5882" spans="1:5" x14ac:dyDescent="0.3">
      <c r="A5882" s="24">
        <v>42980.708333333336</v>
      </c>
      <c r="B5882" s="25">
        <v>9.0334604193829861E-5</v>
      </c>
      <c r="C5882" s="26">
        <v>45.19</v>
      </c>
      <c r="D5882" s="26">
        <v>3</v>
      </c>
      <c r="E5882" s="27">
        <f t="shared" si="91"/>
        <v>35.760253888427947</v>
      </c>
    </row>
    <row r="5883" spans="1:5" x14ac:dyDescent="0.3">
      <c r="A5883" s="24">
        <v>42980.75</v>
      </c>
      <c r="B5883" s="25">
        <v>9.2380078375569997E-5</v>
      </c>
      <c r="C5883" s="26">
        <v>49.45</v>
      </c>
      <c r="D5883" s="26">
        <v>2</v>
      </c>
      <c r="E5883" s="27">
        <f t="shared" si="91"/>
        <v>40.017387110886162</v>
      </c>
    </row>
    <row r="5884" spans="1:5" x14ac:dyDescent="0.3">
      <c r="A5884" s="24">
        <v>42980.791666666664</v>
      </c>
      <c r="B5884" s="25">
        <v>1.0587575436292178E-4</v>
      </c>
      <c r="C5884" s="26">
        <v>52.01</v>
      </c>
      <c r="D5884" s="26">
        <v>2</v>
      </c>
      <c r="E5884" s="27">
        <f t="shared" si="91"/>
        <v>48.237798343480321</v>
      </c>
    </row>
    <row r="5885" spans="1:5" x14ac:dyDescent="0.3">
      <c r="A5885" s="24">
        <v>42980.833333333336</v>
      </c>
      <c r="B5885" s="25">
        <v>1.1143523063439284E-4</v>
      </c>
      <c r="C5885" s="26">
        <v>52.980000000000004</v>
      </c>
      <c r="D5885" s="26">
        <v>2</v>
      </c>
      <c r="E5885" s="27">
        <f t="shared" si="91"/>
        <v>51.71762542652877</v>
      </c>
    </row>
    <row r="5886" spans="1:5" x14ac:dyDescent="0.3">
      <c r="A5886" s="24">
        <v>42980.875</v>
      </c>
      <c r="B5886" s="25">
        <v>1.0444776017845677E-4</v>
      </c>
      <c r="C5886" s="26">
        <v>53.97</v>
      </c>
      <c r="D5886" s="26">
        <v>2</v>
      </c>
      <c r="E5886" s="27">
        <f t="shared" si="91"/>
        <v>49.380519603442295</v>
      </c>
    </row>
    <row r="5887" spans="1:5" x14ac:dyDescent="0.3">
      <c r="A5887" s="24">
        <v>42980.916666666664</v>
      </c>
      <c r="B5887" s="25">
        <v>9.5798303917553321E-5</v>
      </c>
      <c r="C5887" s="26">
        <v>53.31</v>
      </c>
      <c r="D5887" s="26">
        <v>2</v>
      </c>
      <c r="E5887" s="27">
        <f t="shared" si="91"/>
        <v>44.73738641696017</v>
      </c>
    </row>
    <row r="5888" spans="1:5" x14ac:dyDescent="0.3">
      <c r="A5888" s="24">
        <v>42980.958333333336</v>
      </c>
      <c r="B5888" s="25">
        <v>8.8590147193079452E-5</v>
      </c>
      <c r="C5888" s="26">
        <v>53.31</v>
      </c>
      <c r="D5888" s="26">
        <v>2</v>
      </c>
      <c r="E5888" s="27">
        <f t="shared" si="91"/>
        <v>41.371208942520454</v>
      </c>
    </row>
    <row r="5889" spans="1:5" x14ac:dyDescent="0.3">
      <c r="A5889" s="24">
        <v>42981</v>
      </c>
      <c r="B5889" s="25">
        <v>8.4149805959684147E-5</v>
      </c>
      <c r="C5889" s="26">
        <v>52.19</v>
      </c>
      <c r="D5889" s="26">
        <v>3</v>
      </c>
      <c r="E5889" s="27">
        <f t="shared" si="91"/>
        <v>38.47197854779462</v>
      </c>
    </row>
    <row r="5890" spans="1:5" x14ac:dyDescent="0.3">
      <c r="A5890" s="24">
        <v>42981.041666666664</v>
      </c>
      <c r="B5890" s="25">
        <v>8.1691935392746605E-5</v>
      </c>
      <c r="C5890" s="26">
        <v>51.69</v>
      </c>
      <c r="D5890" s="26">
        <v>3</v>
      </c>
      <c r="E5890" s="27">
        <f t="shared" si="91"/>
        <v>36.990467790351389</v>
      </c>
    </row>
    <row r="5891" spans="1:5" x14ac:dyDescent="0.3">
      <c r="A5891" s="24">
        <v>42981.083333333336</v>
      </c>
      <c r="B5891" s="25">
        <v>8.0577615795684624E-5</v>
      </c>
      <c r="C5891" s="26">
        <v>50.67</v>
      </c>
      <c r="D5891" s="26">
        <v>3</v>
      </c>
      <c r="E5891" s="27">
        <f t="shared" si="91"/>
        <v>35.765921861137898</v>
      </c>
    </row>
    <row r="5892" spans="1:5" x14ac:dyDescent="0.3">
      <c r="A5892" s="24">
        <v>42981.125</v>
      </c>
      <c r="B5892" s="25">
        <v>8.0025534881695746E-5</v>
      </c>
      <c r="C5892" s="26">
        <v>50.49</v>
      </c>
      <c r="D5892" s="26">
        <v>3</v>
      </c>
      <c r="E5892" s="27">
        <f t="shared" si="91"/>
        <v>35.394685884108924</v>
      </c>
    </row>
    <row r="5893" spans="1:5" x14ac:dyDescent="0.3">
      <c r="A5893" s="24">
        <v>42981.166666666664</v>
      </c>
      <c r="B5893" s="25">
        <v>8.2221268985861563E-5</v>
      </c>
      <c r="C5893" s="26">
        <v>50.4</v>
      </c>
      <c r="D5893" s="26">
        <v>3</v>
      </c>
      <c r="E5893" s="27">
        <f t="shared" si="91"/>
        <v>36.301019142333821</v>
      </c>
    </row>
    <row r="5894" spans="1:5" x14ac:dyDescent="0.3">
      <c r="A5894" s="24">
        <v>42981.208333333336</v>
      </c>
      <c r="B5894" s="25">
        <v>9.1563101744232306E-5</v>
      </c>
      <c r="C5894" s="26">
        <v>49.489999999999995</v>
      </c>
      <c r="D5894" s="26">
        <v>3</v>
      </c>
      <c r="E5894" s="27">
        <f t="shared" si="91"/>
        <v>39.695571250621214</v>
      </c>
    </row>
    <row r="5895" spans="1:5" x14ac:dyDescent="0.3">
      <c r="A5895" s="24">
        <v>42981.25</v>
      </c>
      <c r="B5895" s="25">
        <v>1.0689847239385539E-4</v>
      </c>
      <c r="C5895" s="26">
        <v>47.19</v>
      </c>
      <c r="D5895" s="26">
        <v>3</v>
      </c>
      <c r="E5895" s="27">
        <f t="shared" si="91"/>
        <v>44.190160871450473</v>
      </c>
    </row>
    <row r="5896" spans="1:5" x14ac:dyDescent="0.3">
      <c r="A5896" s="24">
        <v>42981.291666666664</v>
      </c>
      <c r="B5896" s="25">
        <v>1.3199938045459735E-4</v>
      </c>
      <c r="C5896" s="26">
        <v>45</v>
      </c>
      <c r="D5896" s="26">
        <v>3</v>
      </c>
      <c r="E5896" s="27">
        <f t="shared" si="91"/>
        <v>52.034155775202272</v>
      </c>
    </row>
    <row r="5897" spans="1:5" x14ac:dyDescent="0.3">
      <c r="A5897" s="24">
        <v>42981.333333333336</v>
      </c>
      <c r="B5897" s="25">
        <v>1.5657663750676731E-4</v>
      </c>
      <c r="C5897" s="26">
        <v>45</v>
      </c>
      <c r="D5897" s="26">
        <v>3</v>
      </c>
      <c r="E5897" s="27">
        <f t="shared" si="91"/>
        <v>61.722510505167669</v>
      </c>
    </row>
    <row r="5898" spans="1:5" x14ac:dyDescent="0.3">
      <c r="A5898" s="24">
        <v>42981.375</v>
      </c>
      <c r="B5898" s="25">
        <v>1.6929991756069597E-4</v>
      </c>
      <c r="C5898" s="26">
        <v>48.3</v>
      </c>
      <c r="D5898" s="26">
        <v>3</v>
      </c>
      <c r="E5898" s="27">
        <f t="shared" ref="E5898:E5961" si="92">C5898*B5898*8760</f>
        <v>71.632149519270953</v>
      </c>
    </row>
    <row r="5899" spans="1:5" x14ac:dyDescent="0.3">
      <c r="A5899" s="24">
        <v>42981.416666666664</v>
      </c>
      <c r="B5899" s="25">
        <v>1.7308960096826118E-4</v>
      </c>
      <c r="C5899" s="26">
        <v>48.5</v>
      </c>
      <c r="D5899" s="26">
        <v>3</v>
      </c>
      <c r="E5899" s="27">
        <f t="shared" si="92"/>
        <v>73.538847867375438</v>
      </c>
    </row>
    <row r="5900" spans="1:5" x14ac:dyDescent="0.3">
      <c r="A5900" s="24">
        <v>42981.458333333336</v>
      </c>
      <c r="B5900" s="25">
        <v>1.7629009301297564E-4</v>
      </c>
      <c r="C5900" s="26">
        <v>48.5</v>
      </c>
      <c r="D5900" s="26">
        <v>3</v>
      </c>
      <c r="E5900" s="27">
        <f t="shared" si="92"/>
        <v>74.898608917492822</v>
      </c>
    </row>
    <row r="5901" spans="1:5" x14ac:dyDescent="0.3">
      <c r="A5901" s="24">
        <v>42981.5</v>
      </c>
      <c r="B5901" s="25">
        <v>1.7011294799964421E-4</v>
      </c>
      <c r="C5901" s="26">
        <v>47.22</v>
      </c>
      <c r="D5901" s="26">
        <v>3</v>
      </c>
      <c r="E5901" s="27">
        <f t="shared" si="92"/>
        <v>70.366744623798425</v>
      </c>
    </row>
    <row r="5902" spans="1:5" x14ac:dyDescent="0.3">
      <c r="A5902" s="24">
        <v>42981.541666666664</v>
      </c>
      <c r="B5902" s="25">
        <v>1.5225899771621201E-4</v>
      </c>
      <c r="C5902" s="26">
        <v>45.099999999999994</v>
      </c>
      <c r="D5902" s="26">
        <v>3</v>
      </c>
      <c r="E5902" s="27">
        <f t="shared" si="92"/>
        <v>60.153875781730171</v>
      </c>
    </row>
    <row r="5903" spans="1:5" x14ac:dyDescent="0.3">
      <c r="A5903" s="24">
        <v>42981.583333333336</v>
      </c>
      <c r="B5903" s="25">
        <v>1.4558970880827095E-4</v>
      </c>
      <c r="C5903" s="26">
        <v>44</v>
      </c>
      <c r="D5903" s="26">
        <v>3</v>
      </c>
      <c r="E5903" s="27">
        <f t="shared" si="92"/>
        <v>56.116097363059957</v>
      </c>
    </row>
    <row r="5904" spans="1:5" x14ac:dyDescent="0.3">
      <c r="A5904" s="24">
        <v>42981.625</v>
      </c>
      <c r="B5904" s="25">
        <v>1.4665531236759439E-4</v>
      </c>
      <c r="C5904" s="26">
        <v>40</v>
      </c>
      <c r="D5904" s="26">
        <v>3</v>
      </c>
      <c r="E5904" s="27">
        <f t="shared" si="92"/>
        <v>51.38802145360507</v>
      </c>
    </row>
    <row r="5905" spans="1:5" x14ac:dyDescent="0.3">
      <c r="A5905" s="24">
        <v>42981.666666666664</v>
      </c>
      <c r="B5905" s="25">
        <v>1.5009776407491125E-4</v>
      </c>
      <c r="C5905" s="26">
        <v>38.549999999999997</v>
      </c>
      <c r="D5905" s="26">
        <v>3</v>
      </c>
      <c r="E5905" s="27">
        <f t="shared" si="92"/>
        <v>50.687714732569368</v>
      </c>
    </row>
    <row r="5906" spans="1:5" x14ac:dyDescent="0.3">
      <c r="A5906" s="24">
        <v>42981.708333333336</v>
      </c>
      <c r="B5906" s="25">
        <v>1.4604557725902289E-4</v>
      </c>
      <c r="C5906" s="26">
        <v>38.15</v>
      </c>
      <c r="D5906" s="26">
        <v>3</v>
      </c>
      <c r="E5906" s="27">
        <f t="shared" si="92"/>
        <v>48.807555646501896</v>
      </c>
    </row>
    <row r="5907" spans="1:5" x14ac:dyDescent="0.3">
      <c r="A5907" s="24">
        <v>42981.75</v>
      </c>
      <c r="B5907" s="25">
        <v>1.3905479924664944E-4</v>
      </c>
      <c r="C5907" s="26">
        <v>38.15</v>
      </c>
      <c r="D5907" s="26">
        <v>2</v>
      </c>
      <c r="E5907" s="27">
        <f t="shared" si="92"/>
        <v>46.471279579434764</v>
      </c>
    </row>
    <row r="5908" spans="1:5" x14ac:dyDescent="0.3">
      <c r="A5908" s="24">
        <v>42981.791666666664</v>
      </c>
      <c r="B5908" s="25">
        <v>1.3941830958092094E-4</v>
      </c>
      <c r="C5908" s="26">
        <v>41.59</v>
      </c>
      <c r="D5908" s="26">
        <v>2</v>
      </c>
      <c r="E5908" s="27">
        <f t="shared" si="92"/>
        <v>50.794049660321605</v>
      </c>
    </row>
    <row r="5909" spans="1:5" x14ac:dyDescent="0.3">
      <c r="A5909" s="24">
        <v>42981.833333333336</v>
      </c>
      <c r="B5909" s="25">
        <v>1.2909153823089503E-4</v>
      </c>
      <c r="C5909" s="26">
        <v>48.31</v>
      </c>
      <c r="D5909" s="26">
        <v>2</v>
      </c>
      <c r="E5909" s="27">
        <f t="shared" si="92"/>
        <v>54.630970976546564</v>
      </c>
    </row>
    <row r="5910" spans="1:5" x14ac:dyDescent="0.3">
      <c r="A5910" s="24">
        <v>42981.875</v>
      </c>
      <c r="B5910" s="25">
        <v>1.123570187145355E-4</v>
      </c>
      <c r="C5910" s="26">
        <v>52.35</v>
      </c>
      <c r="D5910" s="26">
        <v>2</v>
      </c>
      <c r="E5910" s="27">
        <f t="shared" si="92"/>
        <v>51.525355784223983</v>
      </c>
    </row>
    <row r="5911" spans="1:5" x14ac:dyDescent="0.3">
      <c r="A5911" s="24">
        <v>42981.916666666664</v>
      </c>
      <c r="B5911" s="25">
        <v>9.9842868858037774E-5</v>
      </c>
      <c r="C5911" s="26">
        <v>53.5</v>
      </c>
      <c r="D5911" s="26">
        <v>2</v>
      </c>
      <c r="E5911" s="27">
        <f t="shared" si="92"/>
        <v>46.792358919007981</v>
      </c>
    </row>
    <row r="5912" spans="1:5" x14ac:dyDescent="0.3">
      <c r="A5912" s="24">
        <v>42981.958333333336</v>
      </c>
      <c r="B5912" s="25">
        <v>9.1958416441393389E-5</v>
      </c>
      <c r="C5912" s="26">
        <v>52.15</v>
      </c>
      <c r="D5912" s="26">
        <v>2</v>
      </c>
      <c r="E5912" s="27">
        <f t="shared" si="92"/>
        <v>42.009731216587511</v>
      </c>
    </row>
    <row r="5913" spans="1:5" x14ac:dyDescent="0.3">
      <c r="A5913" s="24">
        <v>42982</v>
      </c>
      <c r="B5913" s="25">
        <v>8.7461265436152613E-5</v>
      </c>
      <c r="C5913" s="26">
        <v>49.19</v>
      </c>
      <c r="D5913" s="26">
        <v>3</v>
      </c>
      <c r="E5913" s="27">
        <f t="shared" si="92"/>
        <v>37.687444106006076</v>
      </c>
    </row>
    <row r="5914" spans="1:5" x14ac:dyDescent="0.3">
      <c r="A5914" s="24">
        <v>42982.041666666664</v>
      </c>
      <c r="B5914" s="25">
        <v>8.4645631046102092E-5</v>
      </c>
      <c r="C5914" s="26">
        <v>43.4</v>
      </c>
      <c r="D5914" s="26">
        <v>3</v>
      </c>
      <c r="E5914" s="27">
        <f t="shared" si="92"/>
        <v>32.180914593631279</v>
      </c>
    </row>
    <row r="5915" spans="1:5" x14ac:dyDescent="0.3">
      <c r="A5915" s="24">
        <v>42982.083333333336</v>
      </c>
      <c r="B5915" s="25">
        <v>8.3204270912428109E-5</v>
      </c>
      <c r="C5915" s="26">
        <v>39.1</v>
      </c>
      <c r="D5915" s="26">
        <v>3</v>
      </c>
      <c r="E5915" s="27">
        <f t="shared" si="92"/>
        <v>28.498794055841227</v>
      </c>
    </row>
    <row r="5916" spans="1:5" x14ac:dyDescent="0.3">
      <c r="A5916" s="24">
        <v>42982.125</v>
      </c>
      <c r="B5916" s="25">
        <v>8.285611123454006E-5</v>
      </c>
      <c r="C5916" s="26">
        <v>38.49</v>
      </c>
      <c r="D5916" s="26">
        <v>3</v>
      </c>
      <c r="E5916" s="27">
        <f t="shared" si="92"/>
        <v>27.936793879616836</v>
      </c>
    </row>
    <row r="5917" spans="1:5" x14ac:dyDescent="0.3">
      <c r="A5917" s="24">
        <v>42982.166666666664</v>
      </c>
      <c r="B5917" s="25">
        <v>8.4960037130064824E-5</v>
      </c>
      <c r="C5917" s="26">
        <v>38.35</v>
      </c>
      <c r="D5917" s="26">
        <v>3</v>
      </c>
      <c r="E5917" s="27">
        <f t="shared" si="92"/>
        <v>28.54198463369676</v>
      </c>
    </row>
    <row r="5918" spans="1:5" x14ac:dyDescent="0.3">
      <c r="A5918" s="24">
        <v>42982.208333333336</v>
      </c>
      <c r="B5918" s="25">
        <v>9.4176369951692437E-5</v>
      </c>
      <c r="C5918" s="26">
        <v>38.49</v>
      </c>
      <c r="D5918" s="26">
        <v>3</v>
      </c>
      <c r="E5918" s="27">
        <f t="shared" si="92"/>
        <v>31.753672679900024</v>
      </c>
    </row>
    <row r="5919" spans="1:5" x14ac:dyDescent="0.3">
      <c r="A5919" s="24">
        <v>42982.25</v>
      </c>
      <c r="B5919" s="25">
        <v>1.0889089690287574E-4</v>
      </c>
      <c r="C5919" s="26">
        <v>42.66</v>
      </c>
      <c r="D5919" s="26">
        <v>3</v>
      </c>
      <c r="E5919" s="27">
        <f t="shared" si="92"/>
        <v>40.6927023980397</v>
      </c>
    </row>
    <row r="5920" spans="1:5" x14ac:dyDescent="0.3">
      <c r="A5920" s="24">
        <v>42982.291666666664</v>
      </c>
      <c r="B5920" s="25">
        <v>1.3308902145736E-4</v>
      </c>
      <c r="C5920" s="26">
        <v>48.46</v>
      </c>
      <c r="D5920" s="26">
        <v>3</v>
      </c>
      <c r="E5920" s="27">
        <f t="shared" si="92"/>
        <v>56.497567263255313</v>
      </c>
    </row>
    <row r="5921" spans="1:5" x14ac:dyDescent="0.3">
      <c r="A5921" s="24">
        <v>42982.333333333336</v>
      </c>
      <c r="B5921" s="25">
        <v>1.5719120792600532E-4</v>
      </c>
      <c r="C5921" s="26">
        <v>49.59</v>
      </c>
      <c r="D5921" s="26">
        <v>2</v>
      </c>
      <c r="E5921" s="27">
        <f t="shared" si="92"/>
        <v>68.285181129203295</v>
      </c>
    </row>
    <row r="5922" spans="1:5" x14ac:dyDescent="0.3">
      <c r="A5922" s="24">
        <v>42982.375</v>
      </c>
      <c r="B5922" s="25">
        <v>1.6947488437351951E-4</v>
      </c>
      <c r="C5922" s="26">
        <v>51.75</v>
      </c>
      <c r="D5922" s="26">
        <v>2</v>
      </c>
      <c r="E5922" s="27">
        <f t="shared" si="92"/>
        <v>76.828049333047602</v>
      </c>
    </row>
    <row r="5923" spans="1:5" x14ac:dyDescent="0.3">
      <c r="A5923" s="24">
        <v>42982.416666666664</v>
      </c>
      <c r="B5923" s="25">
        <v>1.7326630481454745E-4</v>
      </c>
      <c r="C5923" s="26">
        <v>52.52000000000001</v>
      </c>
      <c r="D5923" s="26">
        <v>1</v>
      </c>
      <c r="E5923" s="27">
        <f t="shared" si="92"/>
        <v>79.7155298408139</v>
      </c>
    </row>
    <row r="5924" spans="1:5" x14ac:dyDescent="0.3">
      <c r="A5924" s="24">
        <v>42982.458333333336</v>
      </c>
      <c r="B5924" s="25">
        <v>1.7659972204627435E-4</v>
      </c>
      <c r="C5924" s="26">
        <v>53.149999999999991</v>
      </c>
      <c r="D5924" s="26">
        <v>1</v>
      </c>
      <c r="E5924" s="27">
        <f t="shared" si="92"/>
        <v>82.223770986413044</v>
      </c>
    </row>
    <row r="5925" spans="1:5" x14ac:dyDescent="0.3">
      <c r="A5925" s="24">
        <v>42982.5</v>
      </c>
      <c r="B5925" s="25">
        <v>1.703819661848744E-4</v>
      </c>
      <c r="C5925" s="26">
        <v>53.69</v>
      </c>
      <c r="D5925" s="26">
        <v>1</v>
      </c>
      <c r="E5925" s="27">
        <f t="shared" si="92"/>
        <v>80.134796016721339</v>
      </c>
    </row>
    <row r="5926" spans="1:5" x14ac:dyDescent="0.3">
      <c r="A5926" s="24">
        <v>42982.541666666664</v>
      </c>
      <c r="B5926" s="25">
        <v>1.525585381087029E-4</v>
      </c>
      <c r="C5926" s="26">
        <v>53.69</v>
      </c>
      <c r="D5926" s="26">
        <v>1</v>
      </c>
      <c r="E5926" s="27">
        <f t="shared" si="92"/>
        <v>71.75200290085283</v>
      </c>
    </row>
    <row r="5927" spans="1:5" x14ac:dyDescent="0.3">
      <c r="A5927" s="24">
        <v>42982.583333333336</v>
      </c>
      <c r="B5927" s="25">
        <v>1.4582131452736455E-4</v>
      </c>
      <c r="C5927" s="26">
        <v>53.19</v>
      </c>
      <c r="D5927" s="26">
        <v>1</v>
      </c>
      <c r="E5927" s="27">
        <f t="shared" si="92"/>
        <v>67.944624904664153</v>
      </c>
    </row>
    <row r="5928" spans="1:5" x14ac:dyDescent="0.3">
      <c r="A5928" s="24">
        <v>42982.625</v>
      </c>
      <c r="B5928" s="25">
        <v>1.468133161857036E-4</v>
      </c>
      <c r="C5928" s="26">
        <v>53.149999999999991</v>
      </c>
      <c r="D5928" s="26">
        <v>1</v>
      </c>
      <c r="E5928" s="27">
        <f t="shared" si="92"/>
        <v>68.355399136166469</v>
      </c>
    </row>
    <row r="5929" spans="1:5" x14ac:dyDescent="0.3">
      <c r="A5929" s="24">
        <v>42982.666666666664</v>
      </c>
      <c r="B5929" s="25">
        <v>1.4996035916286981E-4</v>
      </c>
      <c r="C5929" s="26">
        <v>52.69</v>
      </c>
      <c r="D5929" s="26">
        <v>2</v>
      </c>
      <c r="E5929" s="27">
        <f t="shared" si="92"/>
        <v>69.216363200794504</v>
      </c>
    </row>
    <row r="5930" spans="1:5" x14ac:dyDescent="0.3">
      <c r="A5930" s="24">
        <v>42982.708333333336</v>
      </c>
      <c r="B5930" s="25">
        <v>1.4611619787881702E-4</v>
      </c>
      <c r="C5930" s="26">
        <v>52.460000000000008</v>
      </c>
      <c r="D5930" s="26">
        <v>2</v>
      </c>
      <c r="E5930" s="27">
        <f t="shared" si="92"/>
        <v>67.147640288731225</v>
      </c>
    </row>
    <row r="5931" spans="1:5" x14ac:dyDescent="0.3">
      <c r="A5931" s="24">
        <v>42982.75</v>
      </c>
      <c r="B5931" s="25">
        <v>1.3976725828062478E-4</v>
      </c>
      <c r="C5931" s="26">
        <v>51.59</v>
      </c>
      <c r="D5931" s="26">
        <v>2</v>
      </c>
      <c r="E5931" s="27">
        <f t="shared" si="92"/>
        <v>63.164793407149517</v>
      </c>
    </row>
    <row r="5932" spans="1:5" x14ac:dyDescent="0.3">
      <c r="A5932" s="24">
        <v>42982.791666666664</v>
      </c>
      <c r="B5932" s="25">
        <v>1.4092049428320784E-4</v>
      </c>
      <c r="C5932" s="26">
        <v>51.59</v>
      </c>
      <c r="D5932" s="26">
        <v>2</v>
      </c>
      <c r="E5932" s="27">
        <f t="shared" si="92"/>
        <v>63.68597350861927</v>
      </c>
    </row>
    <row r="5933" spans="1:5" x14ac:dyDescent="0.3">
      <c r="A5933" s="24">
        <v>42982.833333333336</v>
      </c>
      <c r="B5933" s="25">
        <v>1.3107853390524984E-4</v>
      </c>
      <c r="C5933" s="26">
        <v>53.69</v>
      </c>
      <c r="D5933" s="26">
        <v>2</v>
      </c>
      <c r="E5933" s="27">
        <f t="shared" si="92"/>
        <v>61.649432811866284</v>
      </c>
    </row>
    <row r="5934" spans="1:5" x14ac:dyDescent="0.3">
      <c r="A5934" s="24">
        <v>42982.875</v>
      </c>
      <c r="B5934" s="25">
        <v>1.1413850410704162E-4</v>
      </c>
      <c r="C5934" s="26">
        <v>55.19</v>
      </c>
      <c r="D5934" s="26">
        <v>2</v>
      </c>
      <c r="E5934" s="27">
        <f t="shared" si="92"/>
        <v>55.181903405008406</v>
      </c>
    </row>
    <row r="5935" spans="1:5" x14ac:dyDescent="0.3">
      <c r="A5935" s="24">
        <v>42982.916666666664</v>
      </c>
      <c r="B5935" s="25">
        <v>1.016052398517536E-4</v>
      </c>
      <c r="C5935" s="26">
        <v>53.59</v>
      </c>
      <c r="D5935" s="26">
        <v>2</v>
      </c>
      <c r="E5935" s="27">
        <f t="shared" si="92"/>
        <v>47.698417280021971</v>
      </c>
    </row>
    <row r="5936" spans="1:5" x14ac:dyDescent="0.3">
      <c r="A5936" s="24">
        <v>42982.958333333336</v>
      </c>
      <c r="B5936" s="25">
        <v>9.1958416441393389E-5</v>
      </c>
      <c r="C5936" s="26">
        <v>52.400000000000006</v>
      </c>
      <c r="D5936" s="26">
        <v>2</v>
      </c>
      <c r="E5936" s="27">
        <f t="shared" si="92"/>
        <v>42.211120148594162</v>
      </c>
    </row>
    <row r="5937" spans="1:5" x14ac:dyDescent="0.3">
      <c r="A5937" s="24">
        <v>42983</v>
      </c>
      <c r="B5937" s="25">
        <v>8.7461265436152613E-5</v>
      </c>
      <c r="C5937" s="26">
        <v>52.35</v>
      </c>
      <c r="D5937" s="26">
        <v>3</v>
      </c>
      <c r="E5937" s="27">
        <f t="shared" si="92"/>
        <v>40.108511871303484</v>
      </c>
    </row>
    <row r="5938" spans="1:5" x14ac:dyDescent="0.3">
      <c r="A5938" s="24">
        <v>42983.041666666664</v>
      </c>
      <c r="B5938" s="25">
        <v>8.4645631046102092E-5</v>
      </c>
      <c r="C5938" s="26">
        <v>50.44</v>
      </c>
      <c r="D5938" s="26">
        <v>3</v>
      </c>
      <c r="E5938" s="27">
        <f t="shared" si="92"/>
        <v>37.401044518496811</v>
      </c>
    </row>
    <row r="5939" spans="1:5" x14ac:dyDescent="0.3">
      <c r="A5939" s="24">
        <v>42983.083333333336</v>
      </c>
      <c r="B5939" s="25">
        <v>8.3204270912428109E-5</v>
      </c>
      <c r="C5939" s="26">
        <v>50.44</v>
      </c>
      <c r="D5939" s="26">
        <v>3</v>
      </c>
      <c r="E5939" s="27">
        <f t="shared" si="92"/>
        <v>36.764173201448372</v>
      </c>
    </row>
    <row r="5940" spans="1:5" x14ac:dyDescent="0.3">
      <c r="A5940" s="24">
        <v>42983.125</v>
      </c>
      <c r="B5940" s="25">
        <v>8.285611123454006E-5</v>
      </c>
      <c r="C5940" s="26">
        <v>49.990000000000009</v>
      </c>
      <c r="D5940" s="26">
        <v>3</v>
      </c>
      <c r="E5940" s="27">
        <f t="shared" si="92"/>
        <v>36.283718525384408</v>
      </c>
    </row>
    <row r="5941" spans="1:5" x14ac:dyDescent="0.3">
      <c r="A5941" s="24">
        <v>42983.166666666664</v>
      </c>
      <c r="B5941" s="25">
        <v>8.4960037130064824E-5</v>
      </c>
      <c r="C5941" s="26">
        <v>49.350000000000009</v>
      </c>
      <c r="D5941" s="26">
        <v>3</v>
      </c>
      <c r="E5941" s="27">
        <f t="shared" si="92"/>
        <v>36.728733811549809</v>
      </c>
    </row>
    <row r="5942" spans="1:5" x14ac:dyDescent="0.3">
      <c r="A5942" s="24">
        <v>42983.208333333336</v>
      </c>
      <c r="B5942" s="25">
        <v>9.4176369951692437E-5</v>
      </c>
      <c r="C5942" s="26">
        <v>50.12</v>
      </c>
      <c r="D5942" s="26">
        <v>3</v>
      </c>
      <c r="E5942" s="27">
        <f t="shared" si="92"/>
        <v>41.348248238934509</v>
      </c>
    </row>
    <row r="5943" spans="1:5" x14ac:dyDescent="0.3">
      <c r="A5943" s="24">
        <v>42983.25</v>
      </c>
      <c r="B5943" s="25">
        <v>1.0889089690287574E-4</v>
      </c>
      <c r="C5943" s="26">
        <v>51.56</v>
      </c>
      <c r="D5943" s="26">
        <v>3</v>
      </c>
      <c r="E5943" s="27">
        <f t="shared" si="92"/>
        <v>49.182272284175518</v>
      </c>
    </row>
    <row r="5944" spans="1:5" x14ac:dyDescent="0.3">
      <c r="A5944" s="24">
        <v>42983.291666666664</v>
      </c>
      <c r="B5944" s="25">
        <v>1.3308902145736E-4</v>
      </c>
      <c r="C5944" s="26">
        <v>53.19</v>
      </c>
      <c r="D5944" s="26">
        <v>3</v>
      </c>
      <c r="E5944" s="27">
        <f t="shared" si="92"/>
        <v>62.012084249536734</v>
      </c>
    </row>
    <row r="5945" spans="1:5" x14ac:dyDescent="0.3">
      <c r="A5945" s="24">
        <v>42983.333333333336</v>
      </c>
      <c r="B5945" s="25">
        <v>1.5719120792600532E-4</v>
      </c>
      <c r="C5945" s="26">
        <v>53.19</v>
      </c>
      <c r="D5945" s="26">
        <v>2</v>
      </c>
      <c r="E5945" s="27">
        <f t="shared" si="92"/>
        <v>73.242363062357796</v>
      </c>
    </row>
    <row r="5946" spans="1:5" x14ac:dyDescent="0.3">
      <c r="A5946" s="24">
        <v>42983.375</v>
      </c>
      <c r="B5946" s="25">
        <v>1.6947488437351951E-4</v>
      </c>
      <c r="C5946" s="26">
        <v>53.29</v>
      </c>
      <c r="D5946" s="26">
        <v>2</v>
      </c>
      <c r="E5946" s="27">
        <f t="shared" si="92"/>
        <v>79.11433331320012</v>
      </c>
    </row>
    <row r="5947" spans="1:5" x14ac:dyDescent="0.3">
      <c r="A5947" s="24">
        <v>42983.416666666664</v>
      </c>
      <c r="B5947" s="25">
        <v>1.7326630481454745E-4</v>
      </c>
      <c r="C5947" s="26">
        <v>53.19</v>
      </c>
      <c r="D5947" s="26">
        <v>1</v>
      </c>
      <c r="E5947" s="27">
        <f t="shared" si="92"/>
        <v>80.732464437031425</v>
      </c>
    </row>
    <row r="5948" spans="1:5" x14ac:dyDescent="0.3">
      <c r="A5948" s="24">
        <v>42983.458333333336</v>
      </c>
      <c r="B5948" s="25">
        <v>1.7659972204627435E-4</v>
      </c>
      <c r="C5948" s="26">
        <v>53.19</v>
      </c>
      <c r="D5948" s="26">
        <v>1</v>
      </c>
      <c r="E5948" s="27">
        <f t="shared" si="92"/>
        <v>82.285651529018068</v>
      </c>
    </row>
    <row r="5949" spans="1:5" x14ac:dyDescent="0.3">
      <c r="A5949" s="24">
        <v>42983.5</v>
      </c>
      <c r="B5949" s="25">
        <v>1.703819661848744E-4</v>
      </c>
      <c r="C5949" s="26">
        <v>53.19</v>
      </c>
      <c r="D5949" s="26">
        <v>1</v>
      </c>
      <c r="E5949" s="27">
        <f t="shared" si="92"/>
        <v>79.388523004831583</v>
      </c>
    </row>
    <row r="5950" spans="1:5" x14ac:dyDescent="0.3">
      <c r="A5950" s="24">
        <v>42983.541666666664</v>
      </c>
      <c r="B5950" s="25">
        <v>1.525585381087029E-4</v>
      </c>
      <c r="C5950" s="26">
        <v>53.19</v>
      </c>
      <c r="D5950" s="26">
        <v>1</v>
      </c>
      <c r="E5950" s="27">
        <f t="shared" si="92"/>
        <v>71.083796503936711</v>
      </c>
    </row>
    <row r="5951" spans="1:5" x14ac:dyDescent="0.3">
      <c r="A5951" s="24">
        <v>42983.583333333336</v>
      </c>
      <c r="B5951" s="25">
        <v>1.4582131452736455E-4</v>
      </c>
      <c r="C5951" s="26">
        <v>53</v>
      </c>
      <c r="D5951" s="26">
        <v>1</v>
      </c>
      <c r="E5951" s="27">
        <f t="shared" si="92"/>
        <v>67.701919908764822</v>
      </c>
    </row>
    <row r="5952" spans="1:5" x14ac:dyDescent="0.3">
      <c r="A5952" s="24">
        <v>42983.625</v>
      </c>
      <c r="B5952" s="25">
        <v>1.468133161857036E-4</v>
      </c>
      <c r="C5952" s="26">
        <v>52</v>
      </c>
      <c r="D5952" s="26">
        <v>1</v>
      </c>
      <c r="E5952" s="27">
        <f t="shared" si="92"/>
        <v>66.876401788911707</v>
      </c>
    </row>
    <row r="5953" spans="1:5" x14ac:dyDescent="0.3">
      <c r="A5953" s="24">
        <v>42983.666666666664</v>
      </c>
      <c r="B5953" s="25">
        <v>1.4996035916286981E-4</v>
      </c>
      <c r="C5953" s="26">
        <v>51.5</v>
      </c>
      <c r="D5953" s="26">
        <v>2</v>
      </c>
      <c r="E5953" s="27">
        <f t="shared" si="92"/>
        <v>67.653116432737079</v>
      </c>
    </row>
    <row r="5954" spans="1:5" x14ac:dyDescent="0.3">
      <c r="A5954" s="24">
        <v>42983.708333333336</v>
      </c>
      <c r="B5954" s="25">
        <v>1.4611619787881702E-4</v>
      </c>
      <c r="C5954" s="26">
        <v>51.46</v>
      </c>
      <c r="D5954" s="26">
        <v>2</v>
      </c>
      <c r="E5954" s="27">
        <f t="shared" si="92"/>
        <v>65.867662395312777</v>
      </c>
    </row>
    <row r="5955" spans="1:5" x14ac:dyDescent="0.3">
      <c r="A5955" s="24">
        <v>42983.75</v>
      </c>
      <c r="B5955" s="25">
        <v>1.3976725828062478E-4</v>
      </c>
      <c r="C5955" s="26">
        <v>50.34</v>
      </c>
      <c r="D5955" s="26">
        <v>2</v>
      </c>
      <c r="E5955" s="27">
        <f t="shared" si="92"/>
        <v>61.634341928976674</v>
      </c>
    </row>
    <row r="5956" spans="1:5" x14ac:dyDescent="0.3">
      <c r="A5956" s="24">
        <v>42983.791666666664</v>
      </c>
      <c r="B5956" s="25">
        <v>1.4092049428320784E-4</v>
      </c>
      <c r="C5956" s="26">
        <v>50.34</v>
      </c>
      <c r="D5956" s="26">
        <v>2</v>
      </c>
      <c r="E5956" s="27">
        <f t="shared" si="92"/>
        <v>62.142894096218143</v>
      </c>
    </row>
    <row r="5957" spans="1:5" x14ac:dyDescent="0.3">
      <c r="A5957" s="24">
        <v>42983.833333333336</v>
      </c>
      <c r="B5957" s="25">
        <v>1.3107853390524984E-4</v>
      </c>
      <c r="C5957" s="26">
        <v>52.35</v>
      </c>
      <c r="D5957" s="26">
        <v>2</v>
      </c>
      <c r="E5957" s="27">
        <f t="shared" si="92"/>
        <v>60.110780549472899</v>
      </c>
    </row>
    <row r="5958" spans="1:5" x14ac:dyDescent="0.3">
      <c r="A5958" s="24">
        <v>42983.875</v>
      </c>
      <c r="B5958" s="25">
        <v>1.1413850410704162E-4</v>
      </c>
      <c r="C5958" s="26">
        <v>52.599999999999994</v>
      </c>
      <c r="D5958" s="26">
        <v>2</v>
      </c>
      <c r="E5958" s="27">
        <f t="shared" si="92"/>
        <v>52.592283368426202</v>
      </c>
    </row>
    <row r="5959" spans="1:5" x14ac:dyDescent="0.3">
      <c r="A5959" s="24">
        <v>42983.916666666664</v>
      </c>
      <c r="B5959" s="25">
        <v>1.016052398517536E-4</v>
      </c>
      <c r="C5959" s="26">
        <v>46.65</v>
      </c>
      <c r="D5959" s="26">
        <v>2</v>
      </c>
      <c r="E5959" s="27">
        <f t="shared" si="92"/>
        <v>41.52138768637851</v>
      </c>
    </row>
    <row r="5960" spans="1:5" x14ac:dyDescent="0.3">
      <c r="A5960" s="24">
        <v>42983.958333333336</v>
      </c>
      <c r="B5960" s="25">
        <v>9.1958416441393389E-5</v>
      </c>
      <c r="C5960" s="26">
        <v>43.44</v>
      </c>
      <c r="D5960" s="26">
        <v>2</v>
      </c>
      <c r="E5960" s="27">
        <f t="shared" si="92"/>
        <v>34.993340825475769</v>
      </c>
    </row>
    <row r="5961" spans="1:5" x14ac:dyDescent="0.3">
      <c r="A5961" s="24">
        <v>42984</v>
      </c>
      <c r="B5961" s="25">
        <v>8.7461265436152613E-5</v>
      </c>
      <c r="C5961" s="26">
        <v>46</v>
      </c>
      <c r="D5961" s="26">
        <v>3</v>
      </c>
      <c r="E5961" s="27">
        <f t="shared" si="92"/>
        <v>35.243391520152059</v>
      </c>
    </row>
    <row r="5962" spans="1:5" x14ac:dyDescent="0.3">
      <c r="A5962" s="24">
        <v>42984.041666666664</v>
      </c>
      <c r="B5962" s="25">
        <v>8.4645631046102092E-5</v>
      </c>
      <c r="C5962" s="26">
        <v>44.74</v>
      </c>
      <c r="D5962" s="26">
        <v>3</v>
      </c>
      <c r="E5962" s="27">
        <f t="shared" ref="E5962:E6025" si="93">C5962*B5962*8760</f>
        <v>33.174518869102847</v>
      </c>
    </row>
    <row r="5963" spans="1:5" x14ac:dyDescent="0.3">
      <c r="A5963" s="24">
        <v>42984.083333333336</v>
      </c>
      <c r="B5963" s="25">
        <v>8.3204270912428109E-5</v>
      </c>
      <c r="C5963" s="26">
        <v>41.289999999999992</v>
      </c>
      <c r="D5963" s="26">
        <v>3</v>
      </c>
      <c r="E5963" s="27">
        <f t="shared" si="93"/>
        <v>30.095018070733605</v>
      </c>
    </row>
    <row r="5964" spans="1:5" x14ac:dyDescent="0.3">
      <c r="A5964" s="24">
        <v>42984.125</v>
      </c>
      <c r="B5964" s="25">
        <v>8.285611123454006E-5</v>
      </c>
      <c r="C5964" s="26">
        <v>39.909999999999997</v>
      </c>
      <c r="D5964" s="26">
        <v>3</v>
      </c>
      <c r="E5964" s="27">
        <f t="shared" si="93"/>
        <v>28.967457618485522</v>
      </c>
    </row>
    <row r="5965" spans="1:5" x14ac:dyDescent="0.3">
      <c r="A5965" s="24">
        <v>42984.166666666664</v>
      </c>
      <c r="B5965" s="25">
        <v>8.4960037130064824E-5</v>
      </c>
      <c r="C5965" s="26">
        <v>38.549999999999997</v>
      </c>
      <c r="D5965" s="26">
        <v>3</v>
      </c>
      <c r="E5965" s="27">
        <f t="shared" si="93"/>
        <v>28.690834618748628</v>
      </c>
    </row>
    <row r="5966" spans="1:5" x14ac:dyDescent="0.3">
      <c r="A5966" s="24">
        <v>42984.208333333336</v>
      </c>
      <c r="B5966" s="25">
        <v>9.4176369951692437E-5</v>
      </c>
      <c r="C5966" s="26">
        <v>39.909999999999997</v>
      </c>
      <c r="D5966" s="26">
        <v>3</v>
      </c>
      <c r="E5966" s="27">
        <f t="shared" si="93"/>
        <v>32.925151381003111</v>
      </c>
    </row>
    <row r="5967" spans="1:5" x14ac:dyDescent="0.3">
      <c r="A5967" s="24">
        <v>42984.25</v>
      </c>
      <c r="B5967" s="25">
        <v>1.0889089690287574E-4</v>
      </c>
      <c r="C5967" s="26">
        <v>44.2</v>
      </c>
      <c r="D5967" s="26">
        <v>3</v>
      </c>
      <c r="E5967" s="27">
        <f t="shared" si="93"/>
        <v>42.161684153618268</v>
      </c>
    </row>
    <row r="5968" spans="1:5" x14ac:dyDescent="0.3">
      <c r="A5968" s="24">
        <v>42984.291666666664</v>
      </c>
      <c r="B5968" s="25">
        <v>1.3308902145736E-4</v>
      </c>
      <c r="C5968" s="26">
        <v>47.93</v>
      </c>
      <c r="D5968" s="26">
        <v>3</v>
      </c>
      <c r="E5968" s="27">
        <f t="shared" si="93"/>
        <v>55.879661554433085</v>
      </c>
    </row>
    <row r="5969" spans="1:5" x14ac:dyDescent="0.3">
      <c r="A5969" s="24">
        <v>42984.333333333336</v>
      </c>
      <c r="B5969" s="25">
        <v>1.5719120792600532E-4</v>
      </c>
      <c r="C5969" s="26">
        <v>50.91</v>
      </c>
      <c r="D5969" s="26">
        <v>2</v>
      </c>
      <c r="E5969" s="27">
        <f t="shared" si="93"/>
        <v>70.102814504693271</v>
      </c>
    </row>
    <row r="5970" spans="1:5" x14ac:dyDescent="0.3">
      <c r="A5970" s="24">
        <v>42984.375</v>
      </c>
      <c r="B5970" s="25">
        <v>1.6947488437351951E-4</v>
      </c>
      <c r="C5970" s="26">
        <v>51.49</v>
      </c>
      <c r="D5970" s="26">
        <v>2</v>
      </c>
      <c r="E5970" s="27">
        <f t="shared" si="93"/>
        <v>76.442053336398473</v>
      </c>
    </row>
    <row r="5971" spans="1:5" x14ac:dyDescent="0.3">
      <c r="A5971" s="24">
        <v>42984.416666666664</v>
      </c>
      <c r="B5971" s="25">
        <v>1.7326630481454745E-4</v>
      </c>
      <c r="C5971" s="26">
        <v>51.09</v>
      </c>
      <c r="D5971" s="26">
        <v>1</v>
      </c>
      <c r="E5971" s="27">
        <f t="shared" si="93"/>
        <v>77.545057493663023</v>
      </c>
    </row>
    <row r="5972" spans="1:5" x14ac:dyDescent="0.3">
      <c r="A5972" s="24">
        <v>42984.458333333336</v>
      </c>
      <c r="B5972" s="25">
        <v>1.7659972204627435E-4</v>
      </c>
      <c r="C5972" s="26">
        <v>51.04</v>
      </c>
      <c r="D5972" s="26">
        <v>1</v>
      </c>
      <c r="E5972" s="27">
        <f t="shared" si="93"/>
        <v>78.959572363998532</v>
      </c>
    </row>
    <row r="5973" spans="1:5" x14ac:dyDescent="0.3">
      <c r="A5973" s="24">
        <v>42984.5</v>
      </c>
      <c r="B5973" s="25">
        <v>1.703819661848744E-4</v>
      </c>
      <c r="C5973" s="26">
        <v>51.57</v>
      </c>
      <c r="D5973" s="26">
        <v>1</v>
      </c>
      <c r="E5973" s="27">
        <f t="shared" si="93"/>
        <v>76.970598446308799</v>
      </c>
    </row>
    <row r="5974" spans="1:5" x14ac:dyDescent="0.3">
      <c r="A5974" s="24">
        <v>42984.541666666664</v>
      </c>
      <c r="B5974" s="25">
        <v>1.525585381087029E-4</v>
      </c>
      <c r="C5974" s="26">
        <v>51.69</v>
      </c>
      <c r="D5974" s="26">
        <v>1</v>
      </c>
      <c r="E5974" s="27">
        <f t="shared" si="93"/>
        <v>69.079177313188353</v>
      </c>
    </row>
    <row r="5975" spans="1:5" x14ac:dyDescent="0.3">
      <c r="A5975" s="24">
        <v>42984.583333333336</v>
      </c>
      <c r="B5975" s="25">
        <v>1.4582131452736455E-4</v>
      </c>
      <c r="C5975" s="26">
        <v>51.5</v>
      </c>
      <c r="D5975" s="26">
        <v>1</v>
      </c>
      <c r="E5975" s="27">
        <f t="shared" si="93"/>
        <v>65.785827835875239</v>
      </c>
    </row>
    <row r="5976" spans="1:5" x14ac:dyDescent="0.3">
      <c r="A5976" s="24">
        <v>42984.625</v>
      </c>
      <c r="B5976" s="25">
        <v>1.468133161857036E-4</v>
      </c>
      <c r="C5976" s="26">
        <v>51.5</v>
      </c>
      <c r="D5976" s="26">
        <v>1</v>
      </c>
      <c r="E5976" s="27">
        <f t="shared" si="93"/>
        <v>66.233359464018321</v>
      </c>
    </row>
    <row r="5977" spans="1:5" x14ac:dyDescent="0.3">
      <c r="A5977" s="24">
        <v>42984.666666666664</v>
      </c>
      <c r="B5977" s="25">
        <v>1.4996035916286981E-4</v>
      </c>
      <c r="C5977" s="26">
        <v>51.46</v>
      </c>
      <c r="D5977" s="26">
        <v>2</v>
      </c>
      <c r="E5977" s="27">
        <f t="shared" si="93"/>
        <v>67.600570322886426</v>
      </c>
    </row>
    <row r="5978" spans="1:5" x14ac:dyDescent="0.3">
      <c r="A5978" s="24">
        <v>42984.708333333336</v>
      </c>
      <c r="B5978" s="25">
        <v>1.4611619787881702E-4</v>
      </c>
      <c r="C5978" s="26">
        <v>51.04</v>
      </c>
      <c r="D5978" s="26">
        <v>2</v>
      </c>
      <c r="E5978" s="27">
        <f t="shared" si="93"/>
        <v>65.330071680077026</v>
      </c>
    </row>
    <row r="5979" spans="1:5" x14ac:dyDescent="0.3">
      <c r="A5979" s="24">
        <v>42984.75</v>
      </c>
      <c r="B5979" s="25">
        <v>1.3976725828062478E-4</v>
      </c>
      <c r="C5979" s="26">
        <v>49.900000000000006</v>
      </c>
      <c r="D5979" s="26">
        <v>2</v>
      </c>
      <c r="E5979" s="27">
        <f t="shared" si="93"/>
        <v>61.095623008659835</v>
      </c>
    </row>
    <row r="5980" spans="1:5" x14ac:dyDescent="0.3">
      <c r="A5980" s="24">
        <v>42984.791666666664</v>
      </c>
      <c r="B5980" s="25">
        <v>1.4092049428320784E-4</v>
      </c>
      <c r="C5980" s="26">
        <v>49.7</v>
      </c>
      <c r="D5980" s="26">
        <v>2</v>
      </c>
      <c r="E5980" s="27">
        <f t="shared" si="93"/>
        <v>61.352837437068771</v>
      </c>
    </row>
    <row r="5981" spans="1:5" x14ac:dyDescent="0.3">
      <c r="A5981" s="24">
        <v>42984.833333333336</v>
      </c>
      <c r="B5981" s="25">
        <v>1.3107853390524984E-4</v>
      </c>
      <c r="C5981" s="26">
        <v>51.46</v>
      </c>
      <c r="D5981" s="26">
        <v>2</v>
      </c>
      <c r="E5981" s="27">
        <f t="shared" si="93"/>
        <v>59.088839867734016</v>
      </c>
    </row>
    <row r="5982" spans="1:5" x14ac:dyDescent="0.3">
      <c r="A5982" s="24">
        <v>42984.875</v>
      </c>
      <c r="B5982" s="25">
        <v>1.1413850410704162E-4</v>
      </c>
      <c r="C5982" s="26">
        <v>51.72</v>
      </c>
      <c r="D5982" s="26">
        <v>2</v>
      </c>
      <c r="E5982" s="27">
        <f t="shared" si="93"/>
        <v>51.712412467965841</v>
      </c>
    </row>
    <row r="5983" spans="1:5" x14ac:dyDescent="0.3">
      <c r="A5983" s="24">
        <v>42984.916666666664</v>
      </c>
      <c r="B5983" s="25">
        <v>1.016052398517536E-4</v>
      </c>
      <c r="C5983" s="26">
        <v>47.23</v>
      </c>
      <c r="D5983" s="26">
        <v>2</v>
      </c>
      <c r="E5983" s="27">
        <f t="shared" si="93"/>
        <v>42.037623589017301</v>
      </c>
    </row>
    <row r="5984" spans="1:5" x14ac:dyDescent="0.3">
      <c r="A5984" s="24">
        <v>42984.958333333336</v>
      </c>
      <c r="B5984" s="25">
        <v>9.3201668715022691E-5</v>
      </c>
      <c r="C5984" s="26">
        <v>42.84</v>
      </c>
      <c r="D5984" s="26">
        <v>2</v>
      </c>
      <c r="E5984" s="27">
        <f t="shared" si="93"/>
        <v>34.976573112703768</v>
      </c>
    </row>
    <row r="5985" spans="1:5" x14ac:dyDescent="0.3">
      <c r="A5985" s="24">
        <v>42985</v>
      </c>
      <c r="B5985" s="25">
        <v>8.8322272155182992E-5</v>
      </c>
      <c r="C5985" s="26">
        <v>42.66</v>
      </c>
      <c r="D5985" s="26">
        <v>3</v>
      </c>
      <c r="E5985" s="27">
        <f t="shared" si="93"/>
        <v>33.006174420027328</v>
      </c>
    </row>
    <row r="5986" spans="1:5" x14ac:dyDescent="0.3">
      <c r="A5986" s="24">
        <v>42985.041666666664</v>
      </c>
      <c r="B5986" s="25">
        <v>8.5269078506045699E-5</v>
      </c>
      <c r="C5986" s="26">
        <v>38.5</v>
      </c>
      <c r="D5986" s="26">
        <v>3</v>
      </c>
      <c r="E5986" s="27">
        <f t="shared" si="93"/>
        <v>28.757849416948972</v>
      </c>
    </row>
    <row r="5987" spans="1:5" x14ac:dyDescent="0.3">
      <c r="A5987" s="24">
        <v>42985.083333333336</v>
      </c>
      <c r="B5987" s="25">
        <v>8.3909877068694648E-5</v>
      </c>
      <c r="C5987" s="26">
        <v>37.090000000000003</v>
      </c>
      <c r="D5987" s="26">
        <v>3</v>
      </c>
      <c r="E5987" s="27">
        <f t="shared" si="93"/>
        <v>27.263023902586269</v>
      </c>
    </row>
    <row r="5988" spans="1:5" x14ac:dyDescent="0.3">
      <c r="A5988" s="24">
        <v>42985.125</v>
      </c>
      <c r="B5988" s="25">
        <v>8.3427644562604272E-5</v>
      </c>
      <c r="C5988" s="26">
        <v>37.090000000000003</v>
      </c>
      <c r="D5988" s="26">
        <v>3</v>
      </c>
      <c r="E5988" s="27">
        <f t="shared" si="93"/>
        <v>27.106342510604456</v>
      </c>
    </row>
    <row r="5989" spans="1:5" x14ac:dyDescent="0.3">
      <c r="A5989" s="24">
        <v>42985.166666666664</v>
      </c>
      <c r="B5989" s="25">
        <v>8.5565527519263567E-5</v>
      </c>
      <c r="C5989" s="26">
        <v>37.51</v>
      </c>
      <c r="D5989" s="26">
        <v>3</v>
      </c>
      <c r="E5989" s="27">
        <f t="shared" si="93"/>
        <v>28.115771330288769</v>
      </c>
    </row>
    <row r="5990" spans="1:5" x14ac:dyDescent="0.3">
      <c r="A5990" s="24">
        <v>42985.208333333336</v>
      </c>
      <c r="B5990" s="25">
        <v>9.4060637887545388E-5</v>
      </c>
      <c r="C5990" s="26">
        <v>39.19</v>
      </c>
      <c r="D5990" s="26">
        <v>3</v>
      </c>
      <c r="E5990" s="27">
        <f t="shared" si="93"/>
        <v>32.291430853601035</v>
      </c>
    </row>
    <row r="5991" spans="1:5" x14ac:dyDescent="0.3">
      <c r="A5991" s="24">
        <v>42985.25</v>
      </c>
      <c r="B5991" s="25">
        <v>1.0845680684087946E-4</v>
      </c>
      <c r="C5991" s="26">
        <v>44.66</v>
      </c>
      <c r="D5991" s="26">
        <v>3</v>
      </c>
      <c r="E5991" s="27">
        <f t="shared" si="93"/>
        <v>42.430645503179804</v>
      </c>
    </row>
    <row r="5992" spans="1:5" x14ac:dyDescent="0.3">
      <c r="A5992" s="24">
        <v>42985.291666666664</v>
      </c>
      <c r="B5992" s="25">
        <v>1.3172673778143369E-4</v>
      </c>
      <c r="C5992" s="26">
        <v>51</v>
      </c>
      <c r="D5992" s="26">
        <v>3</v>
      </c>
      <c r="E5992" s="27">
        <f t="shared" si="93"/>
        <v>58.850237371233312</v>
      </c>
    </row>
    <row r="5993" spans="1:5" x14ac:dyDescent="0.3">
      <c r="A5993" s="24">
        <v>42985.333333333336</v>
      </c>
      <c r="B5993" s="25">
        <v>1.5570581168103449E-4</v>
      </c>
      <c r="C5993" s="26">
        <v>51</v>
      </c>
      <c r="D5993" s="26">
        <v>2</v>
      </c>
      <c r="E5993" s="27">
        <f t="shared" si="93"/>
        <v>69.563128426618974</v>
      </c>
    </row>
    <row r="5994" spans="1:5" x14ac:dyDescent="0.3">
      <c r="A5994" s="24">
        <v>42985.375</v>
      </c>
      <c r="B5994" s="25">
        <v>1.6830456475047594E-4</v>
      </c>
      <c r="C5994" s="26">
        <v>51.46</v>
      </c>
      <c r="D5994" s="26">
        <v>2</v>
      </c>
      <c r="E5994" s="27">
        <f t="shared" si="93"/>
        <v>75.86994742204115</v>
      </c>
    </row>
    <row r="5995" spans="1:5" x14ac:dyDescent="0.3">
      <c r="A5995" s="24">
        <v>42985.416666666664</v>
      </c>
      <c r="B5995" s="25">
        <v>1.7224520429159605E-4</v>
      </c>
      <c r="C5995" s="26">
        <v>51.19</v>
      </c>
      <c r="D5995" s="26">
        <v>1</v>
      </c>
      <c r="E5995" s="27">
        <f t="shared" si="93"/>
        <v>77.238952387336383</v>
      </c>
    </row>
    <row r="5996" spans="1:5" x14ac:dyDescent="0.3">
      <c r="A5996" s="24">
        <v>42985.458333333336</v>
      </c>
      <c r="B5996" s="25">
        <v>1.7585014399340224E-4</v>
      </c>
      <c r="C5996" s="26">
        <v>51.46</v>
      </c>
      <c r="D5996" s="26">
        <v>1</v>
      </c>
      <c r="E5996" s="27">
        <f t="shared" si="93"/>
        <v>79.271416070728193</v>
      </c>
    </row>
    <row r="5997" spans="1:5" x14ac:dyDescent="0.3">
      <c r="A5997" s="24">
        <v>42985.5</v>
      </c>
      <c r="B5997" s="25">
        <v>1.7003359649695547E-4</v>
      </c>
      <c r="C5997" s="26">
        <v>52</v>
      </c>
      <c r="D5997" s="26">
        <v>1</v>
      </c>
      <c r="E5997" s="27">
        <f t="shared" si="93"/>
        <v>77.453703876293162</v>
      </c>
    </row>
    <row r="5998" spans="1:5" x14ac:dyDescent="0.3">
      <c r="A5998" s="24">
        <v>42985.541666666664</v>
      </c>
      <c r="B5998" s="25">
        <v>1.512059721898717E-4</v>
      </c>
      <c r="C5998" s="26">
        <v>52.09</v>
      </c>
      <c r="D5998" s="26">
        <v>1</v>
      </c>
      <c r="E5998" s="27">
        <f t="shared" si="93"/>
        <v>68.996555240404859</v>
      </c>
    </row>
    <row r="5999" spans="1:5" x14ac:dyDescent="0.3">
      <c r="A5999" s="24">
        <v>42985.583333333336</v>
      </c>
      <c r="B5999" s="25">
        <v>1.4102347582075215E-4</v>
      </c>
      <c r="C5999" s="26">
        <v>51.69</v>
      </c>
      <c r="D5999" s="26">
        <v>1</v>
      </c>
      <c r="E5999" s="27">
        <f t="shared" si="93"/>
        <v>63.856050354930183</v>
      </c>
    </row>
    <row r="6000" spans="1:5" x14ac:dyDescent="0.3">
      <c r="A6000" s="24">
        <v>42985.625</v>
      </c>
      <c r="B6000" s="25">
        <v>1.3946120994744681E-4</v>
      </c>
      <c r="C6000" s="26">
        <v>51.46</v>
      </c>
      <c r="D6000" s="26">
        <v>1</v>
      </c>
      <c r="E6000" s="27">
        <f t="shared" si="93"/>
        <v>62.867663047725571</v>
      </c>
    </row>
    <row r="6001" spans="1:5" x14ac:dyDescent="0.3">
      <c r="A6001" s="24">
        <v>42985.666666666664</v>
      </c>
      <c r="B6001" s="25">
        <v>1.4169531437953134E-4</v>
      </c>
      <c r="C6001" s="26">
        <v>51.69</v>
      </c>
      <c r="D6001" s="26">
        <v>2</v>
      </c>
      <c r="E6001" s="27">
        <f t="shared" si="93"/>
        <v>64.16026181043506</v>
      </c>
    </row>
    <row r="6002" spans="1:5" x14ac:dyDescent="0.3">
      <c r="A6002" s="24">
        <v>42985.708333333336</v>
      </c>
      <c r="B6002" s="25">
        <v>1.3997763958536265E-4</v>
      </c>
      <c r="C6002" s="26">
        <v>51.69</v>
      </c>
      <c r="D6002" s="26">
        <v>2</v>
      </c>
      <c r="E6002" s="27">
        <f t="shared" si="93"/>
        <v>63.382491105866386</v>
      </c>
    </row>
    <row r="6003" spans="1:5" x14ac:dyDescent="0.3">
      <c r="A6003" s="24">
        <v>42985.75</v>
      </c>
      <c r="B6003" s="25">
        <v>1.3669992482110942E-4</v>
      </c>
      <c r="C6003" s="26">
        <v>50.79</v>
      </c>
      <c r="D6003" s="26">
        <v>2</v>
      </c>
      <c r="E6003" s="27">
        <f t="shared" si="93"/>
        <v>60.820585231377933</v>
      </c>
    </row>
    <row r="6004" spans="1:5" x14ac:dyDescent="0.3">
      <c r="A6004" s="24">
        <v>42985.791666666664</v>
      </c>
      <c r="B6004" s="25">
        <v>1.4236809318910349E-4</v>
      </c>
      <c r="C6004" s="26">
        <v>51.1</v>
      </c>
      <c r="D6004" s="26">
        <v>2</v>
      </c>
      <c r="E6004" s="27">
        <f t="shared" si="93"/>
        <v>63.729083762797529</v>
      </c>
    </row>
    <row r="6005" spans="1:5" x14ac:dyDescent="0.3">
      <c r="A6005" s="24">
        <v>42985.833333333336</v>
      </c>
      <c r="B6005" s="25">
        <v>1.354532170466037E-4</v>
      </c>
      <c r="C6005" s="26">
        <v>52.5</v>
      </c>
      <c r="D6005" s="26">
        <v>2</v>
      </c>
      <c r="E6005" s="27">
        <f t="shared" si="93"/>
        <v>62.29493451973304</v>
      </c>
    </row>
    <row r="6006" spans="1:5" x14ac:dyDescent="0.3">
      <c r="A6006" s="24">
        <v>42985.875</v>
      </c>
      <c r="B6006" s="25">
        <v>1.2026791608453509E-4</v>
      </c>
      <c r="C6006" s="26">
        <v>55.039999999999992</v>
      </c>
      <c r="D6006" s="26">
        <v>2</v>
      </c>
      <c r="E6006" s="27">
        <f t="shared" si="93"/>
        <v>57.987223847325019</v>
      </c>
    </row>
    <row r="6007" spans="1:5" x14ac:dyDescent="0.3">
      <c r="A6007" s="24">
        <v>42985.916666666664</v>
      </c>
      <c r="B6007" s="25">
        <v>1.0886224462796067E-4</v>
      </c>
      <c r="C6007" s="26">
        <v>51.94</v>
      </c>
      <c r="D6007" s="26">
        <v>2</v>
      </c>
      <c r="E6007" s="27">
        <f t="shared" si="93"/>
        <v>49.531711677152188</v>
      </c>
    </row>
    <row r="6008" spans="1:5" x14ac:dyDescent="0.3">
      <c r="A6008" s="24">
        <v>42985.958333333336</v>
      </c>
      <c r="B6008" s="25">
        <v>9.765138542596033E-5</v>
      </c>
      <c r="C6008" s="26">
        <v>49.97999999999999</v>
      </c>
      <c r="D6008" s="26">
        <v>2</v>
      </c>
      <c r="E6008" s="27">
        <f t="shared" si="93"/>
        <v>42.754198293843992</v>
      </c>
    </row>
    <row r="6009" spans="1:5" x14ac:dyDescent="0.3">
      <c r="A6009" s="24">
        <v>42986</v>
      </c>
      <c r="B6009" s="25">
        <v>9.0654435487260324E-5</v>
      </c>
      <c r="C6009" s="26">
        <v>50.79</v>
      </c>
      <c r="D6009" s="26">
        <v>3</v>
      </c>
      <c r="E6009" s="27">
        <f t="shared" si="93"/>
        <v>40.334007698766058</v>
      </c>
    </row>
    <row r="6010" spans="1:5" x14ac:dyDescent="0.3">
      <c r="A6010" s="24">
        <v>42986.041666666664</v>
      </c>
      <c r="B6010" s="25">
        <v>8.6554376276917988E-5</v>
      </c>
      <c r="C6010" s="26">
        <v>49.63</v>
      </c>
      <c r="D6010" s="26">
        <v>3</v>
      </c>
      <c r="E6010" s="27">
        <f t="shared" si="93"/>
        <v>37.630276764901332</v>
      </c>
    </row>
    <row r="6011" spans="1:5" x14ac:dyDescent="0.3">
      <c r="A6011" s="24">
        <v>42986.083333333336</v>
      </c>
      <c r="B6011" s="25">
        <v>8.4346154718433996E-5</v>
      </c>
      <c r="C6011" s="26">
        <v>47.509999999999991</v>
      </c>
      <c r="D6011" s="26">
        <v>3</v>
      </c>
      <c r="E6011" s="27">
        <f t="shared" si="93"/>
        <v>35.10382370149371</v>
      </c>
    </row>
    <row r="6012" spans="1:5" x14ac:dyDescent="0.3">
      <c r="A6012" s="24">
        <v>42986.125</v>
      </c>
      <c r="B6012" s="25">
        <v>8.3217040587520567E-5</v>
      </c>
      <c r="C6012" s="26">
        <v>46.899999999999991</v>
      </c>
      <c r="D6012" s="26">
        <v>3</v>
      </c>
      <c r="E6012" s="27">
        <f t="shared" si="93"/>
        <v>34.189221823139292</v>
      </c>
    </row>
    <row r="6013" spans="1:5" x14ac:dyDescent="0.3">
      <c r="A6013" s="24">
        <v>42986.166666666664</v>
      </c>
      <c r="B6013" s="25">
        <v>8.4225460146127474E-5</v>
      </c>
      <c r="C6013" s="26">
        <v>46.730000000000004</v>
      </c>
      <c r="D6013" s="26">
        <v>3</v>
      </c>
      <c r="E6013" s="27">
        <f t="shared" si="93"/>
        <v>34.478096393025986</v>
      </c>
    </row>
    <row r="6014" spans="1:5" x14ac:dyDescent="0.3">
      <c r="A6014" s="24">
        <v>42986.208333333336</v>
      </c>
      <c r="B6014" s="25">
        <v>8.7694320078146243E-5</v>
      </c>
      <c r="C6014" s="26">
        <v>48.9</v>
      </c>
      <c r="D6014" s="26">
        <v>3</v>
      </c>
      <c r="E6014" s="27">
        <f t="shared" si="93"/>
        <v>37.56508972595504</v>
      </c>
    </row>
    <row r="6015" spans="1:5" x14ac:dyDescent="0.3">
      <c r="A6015" s="24">
        <v>42986.25</v>
      </c>
      <c r="B6015" s="25">
        <v>8.9156292486863232E-5</v>
      </c>
      <c r="C6015" s="26">
        <v>50.9</v>
      </c>
      <c r="D6015" s="26">
        <v>3</v>
      </c>
      <c r="E6015" s="27">
        <f t="shared" si="93"/>
        <v>39.753364319212523</v>
      </c>
    </row>
    <row r="6016" spans="1:5" x14ac:dyDescent="0.3">
      <c r="A6016" s="24">
        <v>42986.291666666664</v>
      </c>
      <c r="B6016" s="25">
        <v>8.9612068179131173E-5</v>
      </c>
      <c r="C6016" s="26">
        <v>52.27</v>
      </c>
      <c r="D6016" s="26">
        <v>3</v>
      </c>
      <c r="E6016" s="27">
        <f t="shared" si="93"/>
        <v>41.032039760615113</v>
      </c>
    </row>
    <row r="6017" spans="1:5" x14ac:dyDescent="0.3">
      <c r="A6017" s="24">
        <v>42986.333333333336</v>
      </c>
      <c r="B6017" s="25">
        <v>1.0250603658741933E-4</v>
      </c>
      <c r="C6017" s="26">
        <v>52.5</v>
      </c>
      <c r="D6017" s="26">
        <v>2</v>
      </c>
      <c r="E6017" s="27">
        <f t="shared" si="93"/>
        <v>47.142526226554153</v>
      </c>
    </row>
    <row r="6018" spans="1:5" x14ac:dyDescent="0.3">
      <c r="A6018" s="24">
        <v>42986.375</v>
      </c>
      <c r="B6018" s="25">
        <v>1.1649508719681848E-4</v>
      </c>
      <c r="C6018" s="26">
        <v>53.96</v>
      </c>
      <c r="D6018" s="26">
        <v>2</v>
      </c>
      <c r="E6018" s="27">
        <f t="shared" si="93"/>
        <v>55.066016169029254</v>
      </c>
    </row>
    <row r="6019" spans="1:5" x14ac:dyDescent="0.3">
      <c r="A6019" s="24">
        <v>42986.416666666664</v>
      </c>
      <c r="B6019" s="25">
        <v>1.2212455727875584E-4</v>
      </c>
      <c r="C6019" s="26">
        <v>53.29</v>
      </c>
      <c r="D6019" s="26">
        <v>1</v>
      </c>
      <c r="E6019" s="27">
        <f t="shared" si="93"/>
        <v>57.01023467869171</v>
      </c>
    </row>
    <row r="6020" spans="1:5" x14ac:dyDescent="0.3">
      <c r="A6020" s="24">
        <v>42986.458333333336</v>
      </c>
      <c r="B6020" s="25">
        <v>1.2544924522001831E-4</v>
      </c>
      <c r="C6020" s="26">
        <v>53.29</v>
      </c>
      <c r="D6020" s="26">
        <v>1</v>
      </c>
      <c r="E6020" s="27">
        <f t="shared" si="93"/>
        <v>58.562266833307028</v>
      </c>
    </row>
    <row r="6021" spans="1:5" x14ac:dyDescent="0.3">
      <c r="A6021" s="24">
        <v>42986.5</v>
      </c>
      <c r="B6021" s="25">
        <v>1.2368986442855669E-4</v>
      </c>
      <c r="C6021" s="26">
        <v>53.010000000000005</v>
      </c>
      <c r="D6021" s="26">
        <v>1</v>
      </c>
      <c r="E6021" s="27">
        <f t="shared" si="93"/>
        <v>57.437565489014247</v>
      </c>
    </row>
    <row r="6022" spans="1:5" x14ac:dyDescent="0.3">
      <c r="A6022" s="24">
        <v>42986.541666666664</v>
      </c>
      <c r="B6022" s="25">
        <v>1.1560480604669869E-4</v>
      </c>
      <c r="C6022" s="26">
        <v>52.94</v>
      </c>
      <c r="D6022" s="26">
        <v>1</v>
      </c>
      <c r="E6022" s="27">
        <f t="shared" si="93"/>
        <v>53.612237465303124</v>
      </c>
    </row>
    <row r="6023" spans="1:5" x14ac:dyDescent="0.3">
      <c r="A6023" s="24">
        <v>42986.583333333336</v>
      </c>
      <c r="B6023" s="25">
        <v>1.1231574556081527E-4</v>
      </c>
      <c r="C6023" s="26">
        <v>52</v>
      </c>
      <c r="D6023" s="26">
        <v>1</v>
      </c>
      <c r="E6023" s="27">
        <f t="shared" si="93"/>
        <v>51.162068417862578</v>
      </c>
    </row>
    <row r="6024" spans="1:5" x14ac:dyDescent="0.3">
      <c r="A6024" s="24">
        <v>42986.625</v>
      </c>
      <c r="B6024" s="25">
        <v>1.1007308203724774E-4</v>
      </c>
      <c r="C6024" s="26">
        <v>50.95</v>
      </c>
      <c r="D6024" s="26">
        <v>1</v>
      </c>
      <c r="E6024" s="27">
        <f t="shared" si="93"/>
        <v>49.128038121028489</v>
      </c>
    </row>
    <row r="6025" spans="1:5" x14ac:dyDescent="0.3">
      <c r="A6025" s="24">
        <v>42986.666666666664</v>
      </c>
      <c r="B6025" s="25">
        <v>1.1178205470406514E-4</v>
      </c>
      <c r="C6025" s="26">
        <v>50.570000000000007</v>
      </c>
      <c r="D6025" s="26">
        <v>2</v>
      </c>
      <c r="E6025" s="27">
        <f t="shared" si="93"/>
        <v>49.518690115928869</v>
      </c>
    </row>
    <row r="6026" spans="1:5" x14ac:dyDescent="0.3">
      <c r="A6026" s="24">
        <v>42986.708333333336</v>
      </c>
      <c r="B6026" s="25">
        <v>1.1282207770198628E-4</v>
      </c>
      <c r="C6026" s="26">
        <v>49.88</v>
      </c>
      <c r="D6026" s="26">
        <v>2</v>
      </c>
      <c r="E6026" s="27">
        <f t="shared" ref="E6026:E6089" si="94">C6026*B6026*8760</f>
        <v>49.297471465389663</v>
      </c>
    </row>
    <row r="6027" spans="1:5" x14ac:dyDescent="0.3">
      <c r="A6027" s="24">
        <v>42986.75</v>
      </c>
      <c r="B6027" s="25">
        <v>1.155250662824854E-4</v>
      </c>
      <c r="C6027" s="26">
        <v>49.6</v>
      </c>
      <c r="D6027" s="26">
        <v>2</v>
      </c>
      <c r="E6027" s="27">
        <f t="shared" si="94"/>
        <v>50.195179199474779</v>
      </c>
    </row>
    <row r="6028" spans="1:5" x14ac:dyDescent="0.3">
      <c r="A6028" s="24">
        <v>42986.791666666664</v>
      </c>
      <c r="B6028" s="25">
        <v>1.2798035397914681E-4</v>
      </c>
      <c r="C6028" s="26">
        <v>49.63</v>
      </c>
      <c r="D6028" s="26">
        <v>2</v>
      </c>
      <c r="E6028" s="27">
        <f t="shared" si="94"/>
        <v>55.640585119549094</v>
      </c>
    </row>
    <row r="6029" spans="1:5" x14ac:dyDescent="0.3">
      <c r="A6029" s="24">
        <v>42986.833333333336</v>
      </c>
      <c r="B6029" s="25">
        <v>1.2724840291889039E-4</v>
      </c>
      <c r="C6029" s="26">
        <v>51.68</v>
      </c>
      <c r="D6029" s="26">
        <v>2</v>
      </c>
      <c r="E6029" s="27">
        <f t="shared" si="94"/>
        <v>57.607489774550714</v>
      </c>
    </row>
    <row r="6030" spans="1:5" x14ac:dyDescent="0.3">
      <c r="A6030" s="24">
        <v>42986.875</v>
      </c>
      <c r="B6030" s="25">
        <v>1.1669128954849389E-4</v>
      </c>
      <c r="C6030" s="26">
        <v>52.1</v>
      </c>
      <c r="D6030" s="26">
        <v>2</v>
      </c>
      <c r="E6030" s="27">
        <f t="shared" si="94"/>
        <v>53.257437784774417</v>
      </c>
    </row>
    <row r="6031" spans="1:5" x14ac:dyDescent="0.3">
      <c r="A6031" s="24">
        <v>42986.916666666664</v>
      </c>
      <c r="B6031" s="25">
        <v>1.0744394569191092E-4</v>
      </c>
      <c r="C6031" s="26">
        <v>50.34</v>
      </c>
      <c r="D6031" s="26">
        <v>2</v>
      </c>
      <c r="E6031" s="27">
        <f t="shared" si="94"/>
        <v>47.380459260905774</v>
      </c>
    </row>
    <row r="6032" spans="1:5" x14ac:dyDescent="0.3">
      <c r="A6032" s="24">
        <v>42986.958333333336</v>
      </c>
      <c r="B6032" s="25">
        <v>9.7748408011998617E-5</v>
      </c>
      <c r="C6032" s="26">
        <v>45.97</v>
      </c>
      <c r="D6032" s="26">
        <v>2</v>
      </c>
      <c r="E6032" s="27">
        <f t="shared" si="94"/>
        <v>39.363010210889414</v>
      </c>
    </row>
    <row r="6033" spans="1:5" x14ac:dyDescent="0.3">
      <c r="A6033" s="24">
        <v>42987</v>
      </c>
      <c r="B6033" s="25">
        <v>9.0005182998397024E-5</v>
      </c>
      <c r="C6033" s="26">
        <v>47.25</v>
      </c>
      <c r="D6033" s="26">
        <v>3</v>
      </c>
      <c r="E6033" s="27">
        <f t="shared" si="94"/>
        <v>37.254045294866515</v>
      </c>
    </row>
    <row r="6034" spans="1:5" x14ac:dyDescent="0.3">
      <c r="A6034" s="24">
        <v>42987.041666666664</v>
      </c>
      <c r="B6034" s="25">
        <v>8.5637036464544092E-5</v>
      </c>
      <c r="C6034" s="26">
        <v>46.54</v>
      </c>
      <c r="D6034" s="26">
        <v>3</v>
      </c>
      <c r="E6034" s="27">
        <f t="shared" si="94"/>
        <v>34.913397651044569</v>
      </c>
    </row>
    <row r="6035" spans="1:5" x14ac:dyDescent="0.3">
      <c r="A6035" s="24">
        <v>42987.083333333336</v>
      </c>
      <c r="B6035" s="25">
        <v>8.3461783718988096E-5</v>
      </c>
      <c r="C6035" s="26">
        <v>42.7</v>
      </c>
      <c r="D6035" s="26">
        <v>3</v>
      </c>
      <c r="E6035" s="27">
        <f t="shared" si="94"/>
        <v>31.219047123654935</v>
      </c>
    </row>
    <row r="6036" spans="1:5" x14ac:dyDescent="0.3">
      <c r="A6036" s="24">
        <v>42987.125</v>
      </c>
      <c r="B6036" s="25">
        <v>8.2460158873437524E-5</v>
      </c>
      <c r="C6036" s="26">
        <v>41.899999999999991</v>
      </c>
      <c r="D6036" s="26">
        <v>3</v>
      </c>
      <c r="E6036" s="27">
        <f t="shared" si="94"/>
        <v>30.266506553541994</v>
      </c>
    </row>
    <row r="6037" spans="1:5" x14ac:dyDescent="0.3">
      <c r="A6037" s="24">
        <v>42987.166666666664</v>
      </c>
      <c r="B6037" s="25">
        <v>8.3058859603279484E-5</v>
      </c>
      <c r="C6037" s="26">
        <v>38.450000000000003</v>
      </c>
      <c r="D6037" s="26">
        <v>3</v>
      </c>
      <c r="E6037" s="27">
        <f t="shared" si="94"/>
        <v>27.976051209295804</v>
      </c>
    </row>
    <row r="6038" spans="1:5" x14ac:dyDescent="0.3">
      <c r="A6038" s="24">
        <v>42987.208333333336</v>
      </c>
      <c r="B6038" s="25">
        <v>8.4851307585328211E-5</v>
      </c>
      <c r="C6038" s="26">
        <v>38.04</v>
      </c>
      <c r="D6038" s="26">
        <v>3</v>
      </c>
      <c r="E6038" s="27">
        <f t="shared" si="94"/>
        <v>28.275035167181951</v>
      </c>
    </row>
    <row r="6039" spans="1:5" x14ac:dyDescent="0.3">
      <c r="A6039" s="24">
        <v>42987.25</v>
      </c>
      <c r="B6039" s="25">
        <v>8.2588776561280425E-5</v>
      </c>
      <c r="C6039" s="26">
        <v>37.200000000000003</v>
      </c>
      <c r="D6039" s="26">
        <v>3</v>
      </c>
      <c r="E6039" s="27">
        <f t="shared" si="94"/>
        <v>26.913369795577577</v>
      </c>
    </row>
    <row r="6040" spans="1:5" x14ac:dyDescent="0.3">
      <c r="A6040" s="24">
        <v>42987.291666666664</v>
      </c>
      <c r="B6040" s="25">
        <v>7.6917071738301723E-5</v>
      </c>
      <c r="C6040" s="26">
        <v>38</v>
      </c>
      <c r="D6040" s="26">
        <v>3</v>
      </c>
      <c r="E6040" s="27">
        <f t="shared" si="94"/>
        <v>25.604154840245876</v>
      </c>
    </row>
    <row r="6041" spans="1:5" x14ac:dyDescent="0.3">
      <c r="A6041" s="24">
        <v>42987.333333333336</v>
      </c>
      <c r="B6041" s="25">
        <v>8.2728278645346541E-5</v>
      </c>
      <c r="C6041" s="26">
        <v>38.200000000000003</v>
      </c>
      <c r="D6041" s="26">
        <v>3</v>
      </c>
      <c r="E6041" s="27">
        <f t="shared" si="94"/>
        <v>27.683529339649606</v>
      </c>
    </row>
    <row r="6042" spans="1:5" x14ac:dyDescent="0.3">
      <c r="A6042" s="24">
        <v>42987.375</v>
      </c>
      <c r="B6042" s="25">
        <v>8.9408278988891541E-5</v>
      </c>
      <c r="C6042" s="26">
        <v>43.95</v>
      </c>
      <c r="D6042" s="26">
        <v>3</v>
      </c>
      <c r="E6042" s="27">
        <f t="shared" si="94"/>
        <v>34.422366227281223</v>
      </c>
    </row>
    <row r="6043" spans="1:5" x14ac:dyDescent="0.3">
      <c r="A6043" s="24">
        <v>42987.416666666664</v>
      </c>
      <c r="B6043" s="25">
        <v>9.4583687581041852E-5</v>
      </c>
      <c r="C6043" s="26">
        <v>46.3</v>
      </c>
      <c r="D6043" s="26">
        <v>3</v>
      </c>
      <c r="E6043" s="27">
        <f t="shared" si="94"/>
        <v>38.362008678619596</v>
      </c>
    </row>
    <row r="6044" spans="1:5" x14ac:dyDescent="0.3">
      <c r="A6044" s="24">
        <v>42987.458333333336</v>
      </c>
      <c r="B6044" s="25">
        <v>9.7943427714915345E-5</v>
      </c>
      <c r="C6044" s="26">
        <v>43.4</v>
      </c>
      <c r="D6044" s="26">
        <v>3</v>
      </c>
      <c r="E6044" s="27">
        <f t="shared" si="94"/>
        <v>37.236524122367371</v>
      </c>
    </row>
    <row r="6045" spans="1:5" x14ac:dyDescent="0.3">
      <c r="A6045" s="24">
        <v>42987.5</v>
      </c>
      <c r="B6045" s="25">
        <v>9.9345714204718199E-5</v>
      </c>
      <c r="C6045" s="26">
        <v>42.01</v>
      </c>
      <c r="D6045" s="26">
        <v>3</v>
      </c>
      <c r="E6045" s="27">
        <f t="shared" si="94"/>
        <v>36.559977854764249</v>
      </c>
    </row>
    <row r="6046" spans="1:5" x14ac:dyDescent="0.3">
      <c r="A6046" s="24">
        <v>42987.541666666664</v>
      </c>
      <c r="B6046" s="25">
        <v>9.8657606789332553E-5</v>
      </c>
      <c r="C6046" s="26">
        <v>39.54</v>
      </c>
      <c r="D6046" s="26">
        <v>3</v>
      </c>
      <c r="E6046" s="27">
        <f t="shared" si="94"/>
        <v>34.17207472666383</v>
      </c>
    </row>
    <row r="6047" spans="1:5" x14ac:dyDescent="0.3">
      <c r="A6047" s="24">
        <v>42987.583333333336</v>
      </c>
      <c r="B6047" s="25">
        <v>9.6645931454161787E-5</v>
      </c>
      <c r="C6047" s="26">
        <v>37.450000000000003</v>
      </c>
      <c r="D6047" s="26">
        <v>3</v>
      </c>
      <c r="E6047" s="27">
        <f t="shared" si="94"/>
        <v>31.705857564715227</v>
      </c>
    </row>
    <row r="6048" spans="1:5" x14ac:dyDescent="0.3">
      <c r="A6048" s="24">
        <v>42987.625</v>
      </c>
      <c r="B6048" s="25">
        <v>9.3485249188556606E-5</v>
      </c>
      <c r="C6048" s="26">
        <v>34.83</v>
      </c>
      <c r="D6048" s="26">
        <v>3</v>
      </c>
      <c r="E6048" s="27">
        <f t="shared" si="94"/>
        <v>28.523359168119853</v>
      </c>
    </row>
    <row r="6049" spans="1:5" x14ac:dyDescent="0.3">
      <c r="A6049" s="24">
        <v>42987.666666666664</v>
      </c>
      <c r="B6049" s="25">
        <v>9.0571687631428181E-5</v>
      </c>
      <c r="C6049" s="26">
        <v>33.590000000000003</v>
      </c>
      <c r="D6049" s="26">
        <v>3</v>
      </c>
      <c r="E6049" s="27">
        <f t="shared" si="94"/>
        <v>26.650574170847538</v>
      </c>
    </row>
    <row r="6050" spans="1:5" x14ac:dyDescent="0.3">
      <c r="A6050" s="24">
        <v>42987.708333333336</v>
      </c>
      <c r="B6050" s="25">
        <v>9.0334604193829861E-5</v>
      </c>
      <c r="C6050" s="26">
        <v>34.54</v>
      </c>
      <c r="D6050" s="26">
        <v>3</v>
      </c>
      <c r="E6050" s="27">
        <f t="shared" si="94"/>
        <v>27.332577324768781</v>
      </c>
    </row>
    <row r="6051" spans="1:5" x14ac:dyDescent="0.3">
      <c r="A6051" s="24">
        <v>42987.75</v>
      </c>
      <c r="B6051" s="25">
        <v>9.2380078375569997E-5</v>
      </c>
      <c r="C6051" s="26">
        <v>35.549999999999997</v>
      </c>
      <c r="D6051" s="26">
        <v>2</v>
      </c>
      <c r="E6051" s="27">
        <f t="shared" si="94"/>
        <v>28.768819247563258</v>
      </c>
    </row>
    <row r="6052" spans="1:5" x14ac:dyDescent="0.3">
      <c r="A6052" s="24">
        <v>42987.791666666664</v>
      </c>
      <c r="B6052" s="25">
        <v>1.0587575436292178E-4</v>
      </c>
      <c r="C6052" s="26">
        <v>38.450000000000003</v>
      </c>
      <c r="D6052" s="26">
        <v>2</v>
      </c>
      <c r="E6052" s="27">
        <f t="shared" si="94"/>
        <v>35.661283336028042</v>
      </c>
    </row>
    <row r="6053" spans="1:5" x14ac:dyDescent="0.3">
      <c r="A6053" s="24">
        <v>42987.833333333336</v>
      </c>
      <c r="B6053" s="25">
        <v>1.1143523063439284E-4</v>
      </c>
      <c r="C6053" s="26">
        <v>41.53</v>
      </c>
      <c r="D6053" s="26">
        <v>2</v>
      </c>
      <c r="E6053" s="27">
        <f t="shared" si="94"/>
        <v>40.5404489234379</v>
      </c>
    </row>
    <row r="6054" spans="1:5" x14ac:dyDescent="0.3">
      <c r="A6054" s="24">
        <v>42987.875</v>
      </c>
      <c r="B6054" s="25">
        <v>1.0444776017845677E-4</v>
      </c>
      <c r="C6054" s="26">
        <v>48.95</v>
      </c>
      <c r="D6054" s="26">
        <v>2</v>
      </c>
      <c r="E6054" s="27">
        <f t="shared" si="94"/>
        <v>44.787408460042627</v>
      </c>
    </row>
    <row r="6055" spans="1:5" x14ac:dyDescent="0.3">
      <c r="A6055" s="24">
        <v>42987.916666666664</v>
      </c>
      <c r="B6055" s="25">
        <v>9.5798303917553321E-5</v>
      </c>
      <c r="C6055" s="26">
        <v>42.9</v>
      </c>
      <c r="D6055" s="26">
        <v>2</v>
      </c>
      <c r="E6055" s="27">
        <f t="shared" si="94"/>
        <v>36.001385805432207</v>
      </c>
    </row>
    <row r="6056" spans="1:5" x14ac:dyDescent="0.3">
      <c r="A6056" s="24">
        <v>42987.958333333336</v>
      </c>
      <c r="B6056" s="25">
        <v>8.8590147193079452E-5</v>
      </c>
      <c r="C6056" s="26">
        <v>38.5</v>
      </c>
      <c r="D6056" s="26">
        <v>2</v>
      </c>
      <c r="E6056" s="27">
        <f t="shared" si="94"/>
        <v>29.877913042337976</v>
      </c>
    </row>
    <row r="6057" spans="1:5" x14ac:dyDescent="0.3">
      <c r="A6057" s="24">
        <v>42988</v>
      </c>
      <c r="B6057" s="25">
        <v>8.4149805959684147E-5</v>
      </c>
      <c r="C6057" s="26">
        <v>36.36</v>
      </c>
      <c r="D6057" s="26">
        <v>3</v>
      </c>
      <c r="E6057" s="27">
        <f t="shared" si="94"/>
        <v>26.802857635520454</v>
      </c>
    </row>
    <row r="6058" spans="1:5" x14ac:dyDescent="0.3">
      <c r="A6058" s="24">
        <v>42988.041666666664</v>
      </c>
      <c r="B6058" s="25">
        <v>8.1691935392746605E-5</v>
      </c>
      <c r="C6058" s="26">
        <v>35.15</v>
      </c>
      <c r="D6058" s="26">
        <v>3</v>
      </c>
      <c r="E6058" s="27">
        <f t="shared" si="94"/>
        <v>25.154090594522174</v>
      </c>
    </row>
    <row r="6059" spans="1:5" x14ac:dyDescent="0.3">
      <c r="A6059" s="24">
        <v>42988.083333333336</v>
      </c>
      <c r="B6059" s="25">
        <v>8.0577615795684624E-5</v>
      </c>
      <c r="C6059" s="26">
        <v>34.049999999999997</v>
      </c>
      <c r="D6059" s="26">
        <v>3</v>
      </c>
      <c r="E6059" s="27">
        <f t="shared" si="94"/>
        <v>24.034530084305214</v>
      </c>
    </row>
    <row r="6060" spans="1:5" x14ac:dyDescent="0.3">
      <c r="A6060" s="24">
        <v>42988.125</v>
      </c>
      <c r="B6060" s="25">
        <v>8.0025534881695746E-5</v>
      </c>
      <c r="C6060" s="26">
        <v>33.520000000000003</v>
      </c>
      <c r="D6060" s="26">
        <v>3</v>
      </c>
      <c r="E6060" s="27">
        <f t="shared" si="94"/>
        <v>23.498313940093709</v>
      </c>
    </row>
    <row r="6061" spans="1:5" x14ac:dyDescent="0.3">
      <c r="A6061" s="24">
        <v>42988.166666666664</v>
      </c>
      <c r="B6061" s="25">
        <v>8.2221268985861563E-5</v>
      </c>
      <c r="C6061" s="26">
        <v>33.25</v>
      </c>
      <c r="D6061" s="26">
        <v>3</v>
      </c>
      <c r="E6061" s="27">
        <f t="shared" si="94"/>
        <v>23.948589017511896</v>
      </c>
    </row>
    <row r="6062" spans="1:5" x14ac:dyDescent="0.3">
      <c r="A6062" s="24">
        <v>42988.208333333336</v>
      </c>
      <c r="B6062" s="25">
        <v>9.1563101744232306E-5</v>
      </c>
      <c r="C6062" s="26">
        <v>33.25</v>
      </c>
      <c r="D6062" s="26">
        <v>3</v>
      </c>
      <c r="E6062" s="27">
        <f t="shared" si="94"/>
        <v>26.669584645042544</v>
      </c>
    </row>
    <row r="6063" spans="1:5" x14ac:dyDescent="0.3">
      <c r="A6063" s="24">
        <v>42988.25</v>
      </c>
      <c r="B6063" s="25">
        <v>1.0689847239385539E-4</v>
      </c>
      <c r="C6063" s="26">
        <v>33.57</v>
      </c>
      <c r="D6063" s="26">
        <v>3</v>
      </c>
      <c r="E6063" s="27">
        <f t="shared" si="94"/>
        <v>31.435975851972714</v>
      </c>
    </row>
    <row r="6064" spans="1:5" x14ac:dyDescent="0.3">
      <c r="A6064" s="24">
        <v>42988.291666666664</v>
      </c>
      <c r="B6064" s="25">
        <v>1.3199938045459735E-4</v>
      </c>
      <c r="C6064" s="26">
        <v>33.25</v>
      </c>
      <c r="D6064" s="26">
        <v>3</v>
      </c>
      <c r="E6064" s="27">
        <f t="shared" si="94"/>
        <v>38.447459545010574</v>
      </c>
    </row>
    <row r="6065" spans="1:5" x14ac:dyDescent="0.3">
      <c r="A6065" s="24">
        <v>42988.333333333336</v>
      </c>
      <c r="B6065" s="25">
        <v>1.5657663750676731E-4</v>
      </c>
      <c r="C6065" s="26">
        <v>33.25</v>
      </c>
      <c r="D6065" s="26">
        <v>3</v>
      </c>
      <c r="E6065" s="27">
        <f t="shared" si="94"/>
        <v>45.606077206596112</v>
      </c>
    </row>
    <row r="6066" spans="1:5" x14ac:dyDescent="0.3">
      <c r="A6066" s="24">
        <v>42988.375</v>
      </c>
      <c r="B6066" s="25">
        <v>1.6929991756069597E-4</v>
      </c>
      <c r="C6066" s="26">
        <v>33.799999999999997</v>
      </c>
      <c r="D6066" s="26">
        <v>3</v>
      </c>
      <c r="E6066" s="27">
        <f t="shared" si="94"/>
        <v>50.127673990711344</v>
      </c>
    </row>
    <row r="6067" spans="1:5" x14ac:dyDescent="0.3">
      <c r="A6067" s="24">
        <v>42988.416666666664</v>
      </c>
      <c r="B6067" s="25">
        <v>1.7308960096826118E-4</v>
      </c>
      <c r="C6067" s="26">
        <v>33.6</v>
      </c>
      <c r="D6067" s="26">
        <v>3</v>
      </c>
      <c r="E6067" s="27">
        <f t="shared" si="94"/>
        <v>50.946500790594129</v>
      </c>
    </row>
    <row r="6068" spans="1:5" x14ac:dyDescent="0.3">
      <c r="A6068" s="24">
        <v>42988.458333333336</v>
      </c>
      <c r="B6068" s="25">
        <v>1.7629009301297564E-4</v>
      </c>
      <c r="C6068" s="26">
        <v>33.25</v>
      </c>
      <c r="D6068" s="26">
        <v>3</v>
      </c>
      <c r="E6068" s="27">
        <f t="shared" si="94"/>
        <v>51.348015391889412</v>
      </c>
    </row>
    <row r="6069" spans="1:5" x14ac:dyDescent="0.3">
      <c r="A6069" s="24">
        <v>42988.5</v>
      </c>
      <c r="B6069" s="25">
        <v>1.7011294799964421E-4</v>
      </c>
      <c r="C6069" s="26">
        <v>34.049999999999997</v>
      </c>
      <c r="D6069" s="26">
        <v>3</v>
      </c>
      <c r="E6069" s="27">
        <f t="shared" si="94"/>
        <v>50.740949903437865</v>
      </c>
    </row>
    <row r="6070" spans="1:5" x14ac:dyDescent="0.3">
      <c r="A6070" s="24">
        <v>42988.541666666664</v>
      </c>
      <c r="B6070" s="25">
        <v>1.5225899771621201E-4</v>
      </c>
      <c r="C6070" s="26">
        <v>34.81</v>
      </c>
      <c r="D6070" s="26">
        <v>3</v>
      </c>
      <c r="E6070" s="27">
        <f t="shared" si="94"/>
        <v>46.429188823991737</v>
      </c>
    </row>
    <row r="6071" spans="1:5" x14ac:dyDescent="0.3">
      <c r="A6071" s="24">
        <v>42988.583333333336</v>
      </c>
      <c r="B6071" s="25">
        <v>1.4558970880827095E-4</v>
      </c>
      <c r="C6071" s="26">
        <v>35.15</v>
      </c>
      <c r="D6071" s="26">
        <v>3</v>
      </c>
      <c r="E6071" s="27">
        <f t="shared" si="94"/>
        <v>44.829109597989941</v>
      </c>
    </row>
    <row r="6072" spans="1:5" x14ac:dyDescent="0.3">
      <c r="A6072" s="24">
        <v>42988.625</v>
      </c>
      <c r="B6072" s="25">
        <v>1.4665531236759439E-4</v>
      </c>
      <c r="C6072" s="26">
        <v>34.049999999999997</v>
      </c>
      <c r="D6072" s="26">
        <v>3</v>
      </c>
      <c r="E6072" s="27">
        <f t="shared" si="94"/>
        <v>43.744053262381314</v>
      </c>
    </row>
    <row r="6073" spans="1:5" x14ac:dyDescent="0.3">
      <c r="A6073" s="24">
        <v>42988.666666666664</v>
      </c>
      <c r="B6073" s="25">
        <v>1.5009776407491125E-4</v>
      </c>
      <c r="C6073" s="26">
        <v>33.25</v>
      </c>
      <c r="D6073" s="26">
        <v>3</v>
      </c>
      <c r="E6073" s="27">
        <f t="shared" si="94"/>
        <v>43.718975742099403</v>
      </c>
    </row>
    <row r="6074" spans="1:5" x14ac:dyDescent="0.3">
      <c r="A6074" s="24">
        <v>42988.708333333336</v>
      </c>
      <c r="B6074" s="25">
        <v>1.4604557725902289E-4</v>
      </c>
      <c r="C6074" s="26">
        <v>33.590000000000003</v>
      </c>
      <c r="D6074" s="26">
        <v>3</v>
      </c>
      <c r="E6074" s="27">
        <f t="shared" si="94"/>
        <v>42.973677435543877</v>
      </c>
    </row>
    <row r="6075" spans="1:5" x14ac:dyDescent="0.3">
      <c r="A6075" s="24">
        <v>42988.75</v>
      </c>
      <c r="B6075" s="25">
        <v>1.3905479924664944E-4</v>
      </c>
      <c r="C6075" s="26">
        <v>35.15</v>
      </c>
      <c r="D6075" s="26">
        <v>2</v>
      </c>
      <c r="E6075" s="27">
        <f t="shared" si="94"/>
        <v>42.816919455232814</v>
      </c>
    </row>
    <row r="6076" spans="1:5" x14ac:dyDescent="0.3">
      <c r="A6076" s="24">
        <v>42988.791666666664</v>
      </c>
      <c r="B6076" s="25">
        <v>1.3941830958092094E-4</v>
      </c>
      <c r="C6076" s="26">
        <v>37.799999999999997</v>
      </c>
      <c r="D6076" s="26">
        <v>2</v>
      </c>
      <c r="E6076" s="27">
        <f t="shared" si="94"/>
        <v>46.165306014911188</v>
      </c>
    </row>
    <row r="6077" spans="1:5" x14ac:dyDescent="0.3">
      <c r="A6077" s="24">
        <v>42988.833333333336</v>
      </c>
      <c r="B6077" s="25">
        <v>1.2909153823089503E-4</v>
      </c>
      <c r="C6077" s="26">
        <v>50.099999999999994</v>
      </c>
      <c r="D6077" s="26">
        <v>2</v>
      </c>
      <c r="E6077" s="27">
        <f t="shared" si="94"/>
        <v>56.65517793262228</v>
      </c>
    </row>
    <row r="6078" spans="1:5" x14ac:dyDescent="0.3">
      <c r="A6078" s="24">
        <v>42988.875</v>
      </c>
      <c r="B6078" s="25">
        <v>1.123570187145355E-4</v>
      </c>
      <c r="C6078" s="26">
        <v>53.99</v>
      </c>
      <c r="D6078" s="26">
        <v>2</v>
      </c>
      <c r="E6078" s="27">
        <f t="shared" si="94"/>
        <v>53.139521657884487</v>
      </c>
    </row>
    <row r="6079" spans="1:5" x14ac:dyDescent="0.3">
      <c r="A6079" s="24">
        <v>42988.916666666664</v>
      </c>
      <c r="B6079" s="25">
        <v>9.9842868858037774E-5</v>
      </c>
      <c r="C6079" s="26">
        <v>53.819999999999993</v>
      </c>
      <c r="D6079" s="26">
        <v>2</v>
      </c>
      <c r="E6079" s="27">
        <f t="shared" si="94"/>
        <v>47.072238448990831</v>
      </c>
    </row>
    <row r="6080" spans="1:5" x14ac:dyDescent="0.3">
      <c r="A6080" s="24">
        <v>42988.958333333336</v>
      </c>
      <c r="B6080" s="25">
        <v>9.1958416441393389E-5</v>
      </c>
      <c r="C6080" s="26">
        <v>51.97</v>
      </c>
      <c r="D6080" s="26">
        <v>2</v>
      </c>
      <c r="E6080" s="27">
        <f t="shared" si="94"/>
        <v>41.864731185542716</v>
      </c>
    </row>
    <row r="6081" spans="1:5" x14ac:dyDescent="0.3">
      <c r="A6081" s="24">
        <v>42989</v>
      </c>
      <c r="B6081" s="25">
        <v>8.7461265436152613E-5</v>
      </c>
      <c r="C6081" s="26">
        <v>52.01</v>
      </c>
      <c r="D6081" s="26">
        <v>3</v>
      </c>
      <c r="E6081" s="27">
        <f t="shared" si="94"/>
        <v>39.848017238328445</v>
      </c>
    </row>
    <row r="6082" spans="1:5" x14ac:dyDescent="0.3">
      <c r="A6082" s="24">
        <v>42989.041666666664</v>
      </c>
      <c r="B6082" s="25">
        <v>8.4645631046102092E-5</v>
      </c>
      <c r="C6082" s="26">
        <v>44.900000000000006</v>
      </c>
      <c r="D6082" s="26">
        <v>3</v>
      </c>
      <c r="E6082" s="27">
        <f t="shared" si="94"/>
        <v>33.293158185577063</v>
      </c>
    </row>
    <row r="6083" spans="1:5" x14ac:dyDescent="0.3">
      <c r="A6083" s="24">
        <v>42989.083333333336</v>
      </c>
      <c r="B6083" s="25">
        <v>8.3204270912428109E-5</v>
      </c>
      <c r="C6083" s="26">
        <v>36.85</v>
      </c>
      <c r="D6083" s="26">
        <v>3</v>
      </c>
      <c r="E6083" s="27">
        <f t="shared" si="94"/>
        <v>26.858837876157271</v>
      </c>
    </row>
    <row r="6084" spans="1:5" x14ac:dyDescent="0.3">
      <c r="A6084" s="24">
        <v>42989.125</v>
      </c>
      <c r="B6084" s="25">
        <v>8.285611123454006E-5</v>
      </c>
      <c r="C6084" s="26">
        <v>36</v>
      </c>
      <c r="D6084" s="26">
        <v>3</v>
      </c>
      <c r="E6084" s="27">
        <f t="shared" si="94"/>
        <v>26.129503238924556</v>
      </c>
    </row>
    <row r="6085" spans="1:5" x14ac:dyDescent="0.3">
      <c r="A6085" s="24">
        <v>42989.166666666664</v>
      </c>
      <c r="B6085" s="25">
        <v>8.4960037130064824E-5</v>
      </c>
      <c r="C6085" s="26">
        <v>35.15</v>
      </c>
      <c r="D6085" s="26">
        <v>3</v>
      </c>
      <c r="E6085" s="27">
        <f t="shared" si="94"/>
        <v>26.160384872866782</v>
      </c>
    </row>
    <row r="6086" spans="1:5" x14ac:dyDescent="0.3">
      <c r="A6086" s="24">
        <v>42989.208333333336</v>
      </c>
      <c r="B6086" s="25">
        <v>9.4176369951692437E-5</v>
      </c>
      <c r="C6086" s="26">
        <v>35.200000000000003</v>
      </c>
      <c r="D6086" s="26">
        <v>3</v>
      </c>
      <c r="E6086" s="27">
        <f t="shared" si="94"/>
        <v>29.039472027344267</v>
      </c>
    </row>
    <row r="6087" spans="1:5" x14ac:dyDescent="0.3">
      <c r="A6087" s="24">
        <v>42989.25</v>
      </c>
      <c r="B6087" s="25">
        <v>1.0889089690287574E-4</v>
      </c>
      <c r="C6087" s="26">
        <v>40.5</v>
      </c>
      <c r="D6087" s="26">
        <v>3</v>
      </c>
      <c r="E6087" s="27">
        <f t="shared" si="94"/>
        <v>38.632312403202249</v>
      </c>
    </row>
    <row r="6088" spans="1:5" x14ac:dyDescent="0.3">
      <c r="A6088" s="24">
        <v>42989.291666666664</v>
      </c>
      <c r="B6088" s="25">
        <v>1.3308902145736E-4</v>
      </c>
      <c r="C6088" s="26">
        <v>47.59</v>
      </c>
      <c r="D6088" s="26">
        <v>3</v>
      </c>
      <c r="E6088" s="27">
        <f t="shared" si="94"/>
        <v>55.483269212924483</v>
      </c>
    </row>
    <row r="6089" spans="1:5" x14ac:dyDescent="0.3">
      <c r="A6089" s="24">
        <v>42989.333333333336</v>
      </c>
      <c r="B6089" s="25">
        <v>1.5719120792600532E-4</v>
      </c>
      <c r="C6089" s="26">
        <v>48.010000000000005</v>
      </c>
      <c r="D6089" s="26">
        <v>2</v>
      </c>
      <c r="E6089" s="27">
        <f t="shared" si="94"/>
        <v>66.109529058541042</v>
      </c>
    </row>
    <row r="6090" spans="1:5" x14ac:dyDescent="0.3">
      <c r="A6090" s="24">
        <v>42989.375</v>
      </c>
      <c r="B6090" s="25">
        <v>1.6947488437351951E-4</v>
      </c>
      <c r="C6090" s="26">
        <v>51.2</v>
      </c>
      <c r="D6090" s="26">
        <v>2</v>
      </c>
      <c r="E6090" s="27">
        <f t="shared" ref="E6090:E6153" si="95">C6090*B6090*8760</f>
        <v>76.011519340135976</v>
      </c>
    </row>
    <row r="6091" spans="1:5" x14ac:dyDescent="0.3">
      <c r="A6091" s="24">
        <v>42989.416666666664</v>
      </c>
      <c r="B6091" s="25">
        <v>1.7326630481454745E-4</v>
      </c>
      <c r="C6091" s="26">
        <v>49.65</v>
      </c>
      <c r="D6091" s="26">
        <v>1</v>
      </c>
      <c r="E6091" s="27">
        <f t="shared" si="95"/>
        <v>75.359407018210391</v>
      </c>
    </row>
    <row r="6092" spans="1:5" x14ac:dyDescent="0.3">
      <c r="A6092" s="24">
        <v>42989.458333333336</v>
      </c>
      <c r="B6092" s="25">
        <v>1.7659972204627435E-4</v>
      </c>
      <c r="C6092" s="26">
        <v>47.97</v>
      </c>
      <c r="D6092" s="26">
        <v>1</v>
      </c>
      <c r="E6092" s="27">
        <f t="shared" si="95"/>
        <v>74.210240719063677</v>
      </c>
    </row>
    <row r="6093" spans="1:5" x14ac:dyDescent="0.3">
      <c r="A6093" s="24">
        <v>42989.5</v>
      </c>
      <c r="B6093" s="25">
        <v>1.703819661848744E-4</v>
      </c>
      <c r="C6093" s="26">
        <v>49.55</v>
      </c>
      <c r="D6093" s="26">
        <v>1</v>
      </c>
      <c r="E6093" s="27">
        <f t="shared" si="95"/>
        <v>73.955655478274196</v>
      </c>
    </row>
    <row r="6094" spans="1:5" x14ac:dyDescent="0.3">
      <c r="A6094" s="24">
        <v>42989.541666666664</v>
      </c>
      <c r="B6094" s="25">
        <v>1.525585381087029E-4</v>
      </c>
      <c r="C6094" s="26">
        <v>49.65</v>
      </c>
      <c r="D6094" s="26">
        <v>1</v>
      </c>
      <c r="E6094" s="27">
        <f t="shared" si="95"/>
        <v>66.35289521377058</v>
      </c>
    </row>
    <row r="6095" spans="1:5" x14ac:dyDescent="0.3">
      <c r="A6095" s="24">
        <v>42989.583333333336</v>
      </c>
      <c r="B6095" s="25">
        <v>1.4582131452736455E-4</v>
      </c>
      <c r="C6095" s="26">
        <v>47.68</v>
      </c>
      <c r="D6095" s="26">
        <v>1</v>
      </c>
      <c r="E6095" s="27">
        <f t="shared" si="95"/>
        <v>60.906180023583133</v>
      </c>
    </row>
    <row r="6096" spans="1:5" x14ac:dyDescent="0.3">
      <c r="A6096" s="24">
        <v>42989.625</v>
      </c>
      <c r="B6096" s="25">
        <v>1.468133161857036E-4</v>
      </c>
      <c r="C6096" s="26">
        <v>45</v>
      </c>
      <c r="D6096" s="26">
        <v>1</v>
      </c>
      <c r="E6096" s="27">
        <f t="shared" si="95"/>
        <v>57.873809240404363</v>
      </c>
    </row>
    <row r="6097" spans="1:5" x14ac:dyDescent="0.3">
      <c r="A6097" s="24">
        <v>42989.666666666664</v>
      </c>
      <c r="B6097" s="25">
        <v>1.4996035916286981E-4</v>
      </c>
      <c r="C6097" s="26">
        <v>43.94</v>
      </c>
      <c r="D6097" s="26">
        <v>2</v>
      </c>
      <c r="E6097" s="27">
        <f t="shared" si="95"/>
        <v>57.721901670960534</v>
      </c>
    </row>
    <row r="6098" spans="1:5" x14ac:dyDescent="0.3">
      <c r="A6098" s="24">
        <v>42989.708333333336</v>
      </c>
      <c r="B6098" s="25">
        <v>1.4611619787881702E-4</v>
      </c>
      <c r="C6098" s="26">
        <v>44.27</v>
      </c>
      <c r="D6098" s="26">
        <v>2</v>
      </c>
      <c r="E6098" s="27">
        <f t="shared" si="95"/>
        <v>56.664621341634209</v>
      </c>
    </row>
    <row r="6099" spans="1:5" x14ac:dyDescent="0.3">
      <c r="A6099" s="24">
        <v>42989.75</v>
      </c>
      <c r="B6099" s="25">
        <v>1.3976725828062478E-4</v>
      </c>
      <c r="C6099" s="26">
        <v>44.95</v>
      </c>
      <c r="D6099" s="26">
        <v>2</v>
      </c>
      <c r="E6099" s="27">
        <f t="shared" si="95"/>
        <v>55.035035155095379</v>
      </c>
    </row>
    <row r="6100" spans="1:5" x14ac:dyDescent="0.3">
      <c r="A6100" s="24">
        <v>42989.791666666664</v>
      </c>
      <c r="B6100" s="25">
        <v>1.4092049428320784E-4</v>
      </c>
      <c r="C6100" s="26">
        <v>45.94</v>
      </c>
      <c r="D6100" s="26">
        <v>2</v>
      </c>
      <c r="E6100" s="27">
        <f t="shared" si="95"/>
        <v>56.711254564566175</v>
      </c>
    </row>
    <row r="6101" spans="1:5" x14ac:dyDescent="0.3">
      <c r="A6101" s="24">
        <v>42989.833333333336</v>
      </c>
      <c r="B6101" s="25">
        <v>1.3107853390524984E-4</v>
      </c>
      <c r="C6101" s="26">
        <v>51.45</v>
      </c>
      <c r="D6101" s="26">
        <v>2</v>
      </c>
      <c r="E6101" s="27">
        <f t="shared" si="95"/>
        <v>59.077357388163911</v>
      </c>
    </row>
    <row r="6102" spans="1:5" x14ac:dyDescent="0.3">
      <c r="A6102" s="24">
        <v>42989.875</v>
      </c>
      <c r="B6102" s="25">
        <v>1.1413850410704162E-4</v>
      </c>
      <c r="C6102" s="26">
        <v>53.99</v>
      </c>
      <c r="D6102" s="26">
        <v>2</v>
      </c>
      <c r="E6102" s="27">
        <f t="shared" si="95"/>
        <v>53.982079449835197</v>
      </c>
    </row>
    <row r="6103" spans="1:5" x14ac:dyDescent="0.3">
      <c r="A6103" s="24">
        <v>42989.916666666664</v>
      </c>
      <c r="B6103" s="25">
        <v>1.016052398517536E-4</v>
      </c>
      <c r="C6103" s="26">
        <v>51.47</v>
      </c>
      <c r="D6103" s="26">
        <v>2</v>
      </c>
      <c r="E6103" s="27">
        <f t="shared" si="95"/>
        <v>45.811486049687083</v>
      </c>
    </row>
    <row r="6104" spans="1:5" x14ac:dyDescent="0.3">
      <c r="A6104" s="24">
        <v>42989.958333333336</v>
      </c>
      <c r="B6104" s="25">
        <v>9.1958416441393389E-5</v>
      </c>
      <c r="C6104" s="26">
        <v>47.9</v>
      </c>
      <c r="D6104" s="26">
        <v>2</v>
      </c>
      <c r="E6104" s="27">
        <f t="shared" si="95"/>
        <v>38.586119372474428</v>
      </c>
    </row>
    <row r="6105" spans="1:5" x14ac:dyDescent="0.3">
      <c r="A6105" s="24">
        <v>42990</v>
      </c>
      <c r="B6105" s="25">
        <v>8.7461265436152613E-5</v>
      </c>
      <c r="C6105" s="26">
        <v>48.9</v>
      </c>
      <c r="D6105" s="26">
        <v>3</v>
      </c>
      <c r="E6105" s="27">
        <f t="shared" si="95"/>
        <v>37.46525750729208</v>
      </c>
    </row>
    <row r="6106" spans="1:5" x14ac:dyDescent="0.3">
      <c r="A6106" s="24">
        <v>42990.041666666664</v>
      </c>
      <c r="B6106" s="25">
        <v>8.4645631046102092E-5</v>
      </c>
      <c r="C6106" s="26">
        <v>44.01</v>
      </c>
      <c r="D6106" s="26">
        <v>3</v>
      </c>
      <c r="E6106" s="27">
        <f t="shared" si="95"/>
        <v>32.633226987689227</v>
      </c>
    </row>
    <row r="6107" spans="1:5" x14ac:dyDescent="0.3">
      <c r="A6107" s="24">
        <v>42990.083333333336</v>
      </c>
      <c r="B6107" s="25">
        <v>8.3204270912428109E-5</v>
      </c>
      <c r="C6107" s="26">
        <v>42.66</v>
      </c>
      <c r="D6107" s="26">
        <v>3</v>
      </c>
      <c r="E6107" s="27">
        <f t="shared" si="95"/>
        <v>31.093569166807839</v>
      </c>
    </row>
    <row r="6108" spans="1:5" x14ac:dyDescent="0.3">
      <c r="A6108" s="24">
        <v>42990.125</v>
      </c>
      <c r="B6108" s="25">
        <v>8.285611123454006E-5</v>
      </c>
      <c r="C6108" s="26">
        <v>43.2</v>
      </c>
      <c r="D6108" s="26">
        <v>3</v>
      </c>
      <c r="E6108" s="27">
        <f t="shared" si="95"/>
        <v>31.355403886709464</v>
      </c>
    </row>
    <row r="6109" spans="1:5" x14ac:dyDescent="0.3">
      <c r="A6109" s="24">
        <v>42990.166666666664</v>
      </c>
      <c r="B6109" s="25">
        <v>8.4960037130064824E-5</v>
      </c>
      <c r="C6109" s="26">
        <v>42.82</v>
      </c>
      <c r="D6109" s="26">
        <v>3</v>
      </c>
      <c r="E6109" s="27">
        <f t="shared" si="95"/>
        <v>31.868781799606133</v>
      </c>
    </row>
    <row r="6110" spans="1:5" x14ac:dyDescent="0.3">
      <c r="A6110" s="24">
        <v>42990.208333333336</v>
      </c>
      <c r="B6110" s="25">
        <v>9.4176369951692437E-5</v>
      </c>
      <c r="C6110" s="26">
        <v>44.01</v>
      </c>
      <c r="D6110" s="26">
        <v>3</v>
      </c>
      <c r="E6110" s="27">
        <f t="shared" si="95"/>
        <v>36.307589884188097</v>
      </c>
    </row>
    <row r="6111" spans="1:5" x14ac:dyDescent="0.3">
      <c r="A6111" s="24">
        <v>42990.25</v>
      </c>
      <c r="B6111" s="25">
        <v>1.0889089690287574E-4</v>
      </c>
      <c r="C6111" s="26">
        <v>49.69</v>
      </c>
      <c r="D6111" s="26">
        <v>3</v>
      </c>
      <c r="E6111" s="27">
        <f t="shared" si="95"/>
        <v>47.398508723830119</v>
      </c>
    </row>
    <row r="6112" spans="1:5" x14ac:dyDescent="0.3">
      <c r="A6112" s="24">
        <v>42990.291666666664</v>
      </c>
      <c r="B6112" s="25">
        <v>1.3308902145736E-4</v>
      </c>
      <c r="C6112" s="26">
        <v>50</v>
      </c>
      <c r="D6112" s="26">
        <v>3</v>
      </c>
      <c r="E6112" s="27">
        <f t="shared" si="95"/>
        <v>58.292991398323686</v>
      </c>
    </row>
    <row r="6113" spans="1:5" x14ac:dyDescent="0.3">
      <c r="A6113" s="24">
        <v>42990.333333333336</v>
      </c>
      <c r="B6113" s="25">
        <v>1.5719120792600532E-4</v>
      </c>
      <c r="C6113" s="26">
        <v>50.11</v>
      </c>
      <c r="D6113" s="26">
        <v>2</v>
      </c>
      <c r="E6113" s="27">
        <f t="shared" si="95"/>
        <v>69.00121851954782</v>
      </c>
    </row>
    <row r="6114" spans="1:5" x14ac:dyDescent="0.3">
      <c r="A6114" s="24">
        <v>42990.375</v>
      </c>
      <c r="B6114" s="25">
        <v>1.6947488437351951E-4</v>
      </c>
      <c r="C6114" s="26">
        <v>52.11</v>
      </c>
      <c r="D6114" s="26">
        <v>2</v>
      </c>
      <c r="E6114" s="27">
        <f t="shared" si="95"/>
        <v>77.36250532840792</v>
      </c>
    </row>
    <row r="6115" spans="1:5" x14ac:dyDescent="0.3">
      <c r="A6115" s="24">
        <v>42990.416666666664</v>
      </c>
      <c r="B6115" s="25">
        <v>1.7326630481454745E-4</v>
      </c>
      <c r="C6115" s="26">
        <v>51.2</v>
      </c>
      <c r="D6115" s="26">
        <v>1</v>
      </c>
      <c r="E6115" s="27">
        <f t="shared" si="95"/>
        <v>77.71201690498232</v>
      </c>
    </row>
    <row r="6116" spans="1:5" x14ac:dyDescent="0.3">
      <c r="A6116" s="24">
        <v>42990.458333333336</v>
      </c>
      <c r="B6116" s="25">
        <v>1.7659972204627435E-4</v>
      </c>
      <c r="C6116" s="26">
        <v>50.91</v>
      </c>
      <c r="D6116" s="26">
        <v>1</v>
      </c>
      <c r="E6116" s="27">
        <f t="shared" si="95"/>
        <v>78.758460600532246</v>
      </c>
    </row>
    <row r="6117" spans="1:5" x14ac:dyDescent="0.3">
      <c r="A6117" s="24">
        <v>42990.5</v>
      </c>
      <c r="B6117" s="25">
        <v>1.703819661848744E-4</v>
      </c>
      <c r="C6117" s="26">
        <v>52.24</v>
      </c>
      <c r="D6117" s="26">
        <v>1</v>
      </c>
      <c r="E6117" s="27">
        <f t="shared" si="95"/>
        <v>77.970604282241069</v>
      </c>
    </row>
    <row r="6118" spans="1:5" x14ac:dyDescent="0.3">
      <c r="A6118" s="24">
        <v>42990.541666666664</v>
      </c>
      <c r="B6118" s="25">
        <v>1.525585381087029E-4</v>
      </c>
      <c r="C6118" s="26">
        <v>52.47</v>
      </c>
      <c r="D6118" s="26">
        <v>1</v>
      </c>
      <c r="E6118" s="27">
        <f t="shared" si="95"/>
        <v>70.12157929237749</v>
      </c>
    </row>
    <row r="6119" spans="1:5" x14ac:dyDescent="0.3">
      <c r="A6119" s="24">
        <v>42990.583333333336</v>
      </c>
      <c r="B6119" s="25">
        <v>1.4582131452736455E-4</v>
      </c>
      <c r="C6119" s="26">
        <v>51.2</v>
      </c>
      <c r="D6119" s="26">
        <v>1</v>
      </c>
      <c r="E6119" s="27">
        <f t="shared" si="95"/>
        <v>65.402609421297328</v>
      </c>
    </row>
    <row r="6120" spans="1:5" x14ac:dyDescent="0.3">
      <c r="A6120" s="24">
        <v>42990.625</v>
      </c>
      <c r="B6120" s="25">
        <v>1.468133161857036E-4</v>
      </c>
      <c r="C6120" s="26">
        <v>50.69</v>
      </c>
      <c r="D6120" s="26">
        <v>1</v>
      </c>
      <c r="E6120" s="27">
        <f t="shared" si="95"/>
        <v>65.191630897691041</v>
      </c>
    </row>
    <row r="6121" spans="1:5" x14ac:dyDescent="0.3">
      <c r="A6121" s="24">
        <v>42990.666666666664</v>
      </c>
      <c r="B6121" s="25">
        <v>1.4996035916286981E-4</v>
      </c>
      <c r="C6121" s="26">
        <v>50.069999999999993</v>
      </c>
      <c r="D6121" s="26">
        <v>2</v>
      </c>
      <c r="E6121" s="27">
        <f t="shared" si="95"/>
        <v>65.774593005575639</v>
      </c>
    </row>
    <row r="6122" spans="1:5" x14ac:dyDescent="0.3">
      <c r="A6122" s="24">
        <v>42990.708333333336</v>
      </c>
      <c r="B6122" s="25">
        <v>1.4611619787881702E-4</v>
      </c>
      <c r="C6122" s="26">
        <v>50.89</v>
      </c>
      <c r="D6122" s="26">
        <v>2</v>
      </c>
      <c r="E6122" s="27">
        <f t="shared" si="95"/>
        <v>65.138074996064262</v>
      </c>
    </row>
    <row r="6123" spans="1:5" x14ac:dyDescent="0.3">
      <c r="A6123" s="24">
        <v>42990.75</v>
      </c>
      <c r="B6123" s="25">
        <v>1.3976725828062478E-4</v>
      </c>
      <c r="C6123" s="26">
        <v>50.9</v>
      </c>
      <c r="D6123" s="26">
        <v>2</v>
      </c>
      <c r="E6123" s="27">
        <f t="shared" si="95"/>
        <v>62.319984191198095</v>
      </c>
    </row>
    <row r="6124" spans="1:5" x14ac:dyDescent="0.3">
      <c r="A6124" s="24">
        <v>42990.791666666664</v>
      </c>
      <c r="B6124" s="25">
        <v>1.4092049428320784E-4</v>
      </c>
      <c r="C6124" s="26">
        <v>51.6</v>
      </c>
      <c r="D6124" s="26">
        <v>2</v>
      </c>
      <c r="E6124" s="27">
        <f t="shared" si="95"/>
        <v>63.698318143918478</v>
      </c>
    </row>
    <row r="6125" spans="1:5" x14ac:dyDescent="0.3">
      <c r="A6125" s="24">
        <v>42990.833333333336</v>
      </c>
      <c r="B6125" s="25">
        <v>1.3107853390524984E-4</v>
      </c>
      <c r="C6125" s="26">
        <v>53.6</v>
      </c>
      <c r="D6125" s="26">
        <v>2</v>
      </c>
      <c r="E6125" s="27">
        <f t="shared" si="95"/>
        <v>61.546090495735392</v>
      </c>
    </row>
    <row r="6126" spans="1:5" x14ac:dyDescent="0.3">
      <c r="A6126" s="24">
        <v>42990.875</v>
      </c>
      <c r="B6126" s="25">
        <v>1.1413850410704162E-4</v>
      </c>
      <c r="C6126" s="26">
        <v>54.91</v>
      </c>
      <c r="D6126" s="26">
        <v>2</v>
      </c>
      <c r="E6126" s="27">
        <f t="shared" si="95"/>
        <v>54.90194448213466</v>
      </c>
    </row>
    <row r="6127" spans="1:5" x14ac:dyDescent="0.3">
      <c r="A6127" s="24">
        <v>42990.916666666664</v>
      </c>
      <c r="B6127" s="25">
        <v>1.016052398517536E-4</v>
      </c>
      <c r="C6127" s="26">
        <v>53.81</v>
      </c>
      <c r="D6127" s="26">
        <v>2</v>
      </c>
      <c r="E6127" s="27">
        <f t="shared" si="95"/>
        <v>47.894230898264269</v>
      </c>
    </row>
    <row r="6128" spans="1:5" x14ac:dyDescent="0.3">
      <c r="A6128" s="24">
        <v>42990.958333333336</v>
      </c>
      <c r="B6128" s="25">
        <v>9.1958416441393389E-5</v>
      </c>
      <c r="C6128" s="26">
        <v>52.34</v>
      </c>
      <c r="D6128" s="26">
        <v>2</v>
      </c>
      <c r="E6128" s="27">
        <f t="shared" si="95"/>
        <v>42.162786804912564</v>
      </c>
    </row>
    <row r="6129" spans="1:5" x14ac:dyDescent="0.3">
      <c r="A6129" s="24">
        <v>42991</v>
      </c>
      <c r="B6129" s="25">
        <v>8.7461265436152613E-5</v>
      </c>
      <c r="C6129" s="26">
        <v>52.01</v>
      </c>
      <c r="D6129" s="26">
        <v>3</v>
      </c>
      <c r="E6129" s="27">
        <f t="shared" si="95"/>
        <v>39.848017238328445</v>
      </c>
    </row>
    <row r="6130" spans="1:5" x14ac:dyDescent="0.3">
      <c r="A6130" s="24">
        <v>42991.041666666664</v>
      </c>
      <c r="B6130" s="25">
        <v>8.4645631046102092E-5</v>
      </c>
      <c r="C6130" s="26">
        <v>50.37</v>
      </c>
      <c r="D6130" s="26">
        <v>3</v>
      </c>
      <c r="E6130" s="27">
        <f t="shared" si="95"/>
        <v>37.349139817539339</v>
      </c>
    </row>
    <row r="6131" spans="1:5" x14ac:dyDescent="0.3">
      <c r="A6131" s="24">
        <v>42991.083333333336</v>
      </c>
      <c r="B6131" s="25">
        <v>8.3204270912428109E-5</v>
      </c>
      <c r="C6131" s="26">
        <v>49.5</v>
      </c>
      <c r="D6131" s="26">
        <v>3</v>
      </c>
      <c r="E6131" s="27">
        <f t="shared" si="95"/>
        <v>36.079035953047075</v>
      </c>
    </row>
    <row r="6132" spans="1:5" x14ac:dyDescent="0.3">
      <c r="A6132" s="24">
        <v>42991.125</v>
      </c>
      <c r="B6132" s="25">
        <v>8.285611123454006E-5</v>
      </c>
      <c r="C6132" s="26">
        <v>49.01</v>
      </c>
      <c r="D6132" s="26">
        <v>3</v>
      </c>
      <c r="E6132" s="27">
        <f t="shared" si="95"/>
        <v>35.572415381658125</v>
      </c>
    </row>
    <row r="6133" spans="1:5" x14ac:dyDescent="0.3">
      <c r="A6133" s="24">
        <v>42991.166666666664</v>
      </c>
      <c r="B6133" s="25">
        <v>8.4960037130064824E-5</v>
      </c>
      <c r="C6133" s="26">
        <v>47.33</v>
      </c>
      <c r="D6133" s="26">
        <v>3</v>
      </c>
      <c r="E6133" s="27">
        <f t="shared" si="95"/>
        <v>35.225348962525878</v>
      </c>
    </row>
    <row r="6134" spans="1:5" x14ac:dyDescent="0.3">
      <c r="A6134" s="24">
        <v>42991.208333333336</v>
      </c>
      <c r="B6134" s="25">
        <v>9.4176369951692437E-5</v>
      </c>
      <c r="C6134" s="26">
        <v>47.8</v>
      </c>
      <c r="D6134" s="26">
        <v>3</v>
      </c>
      <c r="E6134" s="27">
        <f t="shared" si="95"/>
        <v>39.434283037132268</v>
      </c>
    </row>
    <row r="6135" spans="1:5" x14ac:dyDescent="0.3">
      <c r="A6135" s="24">
        <v>42991.25</v>
      </c>
      <c r="B6135" s="25">
        <v>1.0889089690287574E-4</v>
      </c>
      <c r="C6135" s="26">
        <v>50.649999999999991</v>
      </c>
      <c r="D6135" s="26">
        <v>3</v>
      </c>
      <c r="E6135" s="27">
        <f t="shared" si="95"/>
        <v>48.314237610424534</v>
      </c>
    </row>
    <row r="6136" spans="1:5" x14ac:dyDescent="0.3">
      <c r="A6136" s="24">
        <v>42991.291666666664</v>
      </c>
      <c r="B6136" s="25">
        <v>1.3308902145736E-4</v>
      </c>
      <c r="C6136" s="26">
        <v>51.760000000000005</v>
      </c>
      <c r="D6136" s="26">
        <v>3</v>
      </c>
      <c r="E6136" s="27">
        <f t="shared" si="95"/>
        <v>60.344904695544678</v>
      </c>
    </row>
    <row r="6137" spans="1:5" x14ac:dyDescent="0.3">
      <c r="A6137" s="24">
        <v>42991.333333333336</v>
      </c>
      <c r="B6137" s="25">
        <v>1.5719120792600532E-4</v>
      </c>
      <c r="C6137" s="26">
        <v>52.01</v>
      </c>
      <c r="D6137" s="26">
        <v>2</v>
      </c>
      <c r="E6137" s="27">
        <f t="shared" si="95"/>
        <v>71.617508984268255</v>
      </c>
    </row>
    <row r="6138" spans="1:5" x14ac:dyDescent="0.3">
      <c r="A6138" s="24">
        <v>42991.375</v>
      </c>
      <c r="B6138" s="25">
        <v>1.6947488437351951E-4</v>
      </c>
      <c r="C6138" s="26">
        <v>53.5</v>
      </c>
      <c r="D6138" s="26">
        <v>2</v>
      </c>
      <c r="E6138" s="27">
        <f t="shared" si="95"/>
        <v>79.426099310493655</v>
      </c>
    </row>
    <row r="6139" spans="1:5" x14ac:dyDescent="0.3">
      <c r="A6139" s="24">
        <v>42991.416666666664</v>
      </c>
      <c r="B6139" s="25">
        <v>1.7326630481454745E-4</v>
      </c>
      <c r="C6139" s="26">
        <v>52.509999999999991</v>
      </c>
      <c r="D6139" s="26">
        <v>1</v>
      </c>
      <c r="E6139" s="27">
        <f t="shared" si="95"/>
        <v>79.700351712512116</v>
      </c>
    </row>
    <row r="6140" spans="1:5" x14ac:dyDescent="0.3">
      <c r="A6140" s="24">
        <v>42991.458333333336</v>
      </c>
      <c r="B6140" s="25">
        <v>1.7659972204627435E-4</v>
      </c>
      <c r="C6140" s="26">
        <v>51.760000000000005</v>
      </c>
      <c r="D6140" s="26">
        <v>1</v>
      </c>
      <c r="E6140" s="27">
        <f t="shared" si="95"/>
        <v>80.073422130888815</v>
      </c>
    </row>
    <row r="6141" spans="1:5" x14ac:dyDescent="0.3">
      <c r="A6141" s="24">
        <v>42991.5</v>
      </c>
      <c r="B6141" s="25">
        <v>1.703819661848744E-4</v>
      </c>
      <c r="C6141" s="26">
        <v>52.01</v>
      </c>
      <c r="D6141" s="26">
        <v>1</v>
      </c>
      <c r="E6141" s="27">
        <f t="shared" si="95"/>
        <v>77.627318696771781</v>
      </c>
    </row>
    <row r="6142" spans="1:5" x14ac:dyDescent="0.3">
      <c r="A6142" s="24">
        <v>42991.541666666664</v>
      </c>
      <c r="B6142" s="25">
        <v>1.525585381087029E-4</v>
      </c>
      <c r="C6142" s="26">
        <v>52</v>
      </c>
      <c r="D6142" s="26">
        <v>1</v>
      </c>
      <c r="E6142" s="27">
        <f t="shared" si="95"/>
        <v>69.49346527927635</v>
      </c>
    </row>
    <row r="6143" spans="1:5" x14ac:dyDescent="0.3">
      <c r="A6143" s="24">
        <v>42991.583333333336</v>
      </c>
      <c r="B6143" s="25">
        <v>1.4582131452736455E-4</v>
      </c>
      <c r="C6143" s="26">
        <v>50.649999999999991</v>
      </c>
      <c r="D6143" s="26">
        <v>1</v>
      </c>
      <c r="E6143" s="27">
        <f t="shared" si="95"/>
        <v>64.70004232790447</v>
      </c>
    </row>
    <row r="6144" spans="1:5" x14ac:dyDescent="0.3">
      <c r="A6144" s="24">
        <v>42991.625</v>
      </c>
      <c r="B6144" s="25">
        <v>1.468133161857036E-4</v>
      </c>
      <c r="C6144" s="26">
        <v>49.59</v>
      </c>
      <c r="D6144" s="26">
        <v>1</v>
      </c>
      <c r="E6144" s="27">
        <f t="shared" si="95"/>
        <v>63.776937782925607</v>
      </c>
    </row>
    <row r="6145" spans="1:5" x14ac:dyDescent="0.3">
      <c r="A6145" s="24">
        <v>42991.666666666664</v>
      </c>
      <c r="B6145" s="25">
        <v>1.4996035916286981E-4</v>
      </c>
      <c r="C6145" s="26">
        <v>47.64</v>
      </c>
      <c r="D6145" s="26">
        <v>2</v>
      </c>
      <c r="E6145" s="27">
        <f t="shared" si="95"/>
        <v>62.582416832147473</v>
      </c>
    </row>
    <row r="6146" spans="1:5" x14ac:dyDescent="0.3">
      <c r="A6146" s="24">
        <v>42991.708333333336</v>
      </c>
      <c r="B6146" s="25">
        <v>1.4611619787881702E-4</v>
      </c>
      <c r="C6146" s="26">
        <v>47.400000000000006</v>
      </c>
      <c r="D6146" s="26">
        <v>2</v>
      </c>
      <c r="E6146" s="27">
        <f t="shared" si="95"/>
        <v>60.670952148033919</v>
      </c>
    </row>
    <row r="6147" spans="1:5" x14ac:dyDescent="0.3">
      <c r="A6147" s="24">
        <v>42991.75</v>
      </c>
      <c r="B6147" s="25">
        <v>1.3976725828062478E-4</v>
      </c>
      <c r="C6147" s="26">
        <v>47</v>
      </c>
      <c r="D6147" s="26">
        <v>2</v>
      </c>
      <c r="E6147" s="27">
        <f t="shared" si="95"/>
        <v>57.544975579298836</v>
      </c>
    </row>
    <row r="6148" spans="1:5" x14ac:dyDescent="0.3">
      <c r="A6148" s="24">
        <v>42991.791666666664</v>
      </c>
      <c r="B6148" s="25">
        <v>1.4092049428320784E-4</v>
      </c>
      <c r="C6148" s="26">
        <v>47</v>
      </c>
      <c r="D6148" s="26">
        <v>2</v>
      </c>
      <c r="E6148" s="27">
        <f t="shared" si="95"/>
        <v>58.01978590628233</v>
      </c>
    </row>
    <row r="6149" spans="1:5" x14ac:dyDescent="0.3">
      <c r="A6149" s="24">
        <v>42991.833333333336</v>
      </c>
      <c r="B6149" s="25">
        <v>1.3107853390524984E-4</v>
      </c>
      <c r="C6149" s="26">
        <v>52.41</v>
      </c>
      <c r="D6149" s="26">
        <v>2</v>
      </c>
      <c r="E6149" s="27">
        <f t="shared" si="95"/>
        <v>60.179675426893503</v>
      </c>
    </row>
    <row r="6150" spans="1:5" x14ac:dyDescent="0.3">
      <c r="A6150" s="24">
        <v>42991.875</v>
      </c>
      <c r="B6150" s="25">
        <v>1.1413850410704162E-4</v>
      </c>
      <c r="C6150" s="26">
        <v>53.759999999999991</v>
      </c>
      <c r="D6150" s="26">
        <v>2</v>
      </c>
      <c r="E6150" s="27">
        <f t="shared" si="95"/>
        <v>53.752113191760309</v>
      </c>
    </row>
    <row r="6151" spans="1:5" x14ac:dyDescent="0.3">
      <c r="A6151" s="24">
        <v>42991.916666666664</v>
      </c>
      <c r="B6151" s="25">
        <v>1.016052398517536E-4</v>
      </c>
      <c r="C6151" s="26">
        <v>49.88</v>
      </c>
      <c r="D6151" s="26">
        <v>2</v>
      </c>
      <c r="E6151" s="27">
        <f t="shared" si="95"/>
        <v>44.396287626935916</v>
      </c>
    </row>
    <row r="6152" spans="1:5" x14ac:dyDescent="0.3">
      <c r="A6152" s="24">
        <v>42991.958333333336</v>
      </c>
      <c r="B6152" s="25">
        <v>9.3201668715022691E-5</v>
      </c>
      <c r="C6152" s="26">
        <v>45.4</v>
      </c>
      <c r="D6152" s="26">
        <v>2</v>
      </c>
      <c r="E6152" s="27">
        <f t="shared" si="95"/>
        <v>37.066676454639385</v>
      </c>
    </row>
    <row r="6153" spans="1:5" x14ac:dyDescent="0.3">
      <c r="A6153" s="24">
        <v>42992</v>
      </c>
      <c r="B6153" s="25">
        <v>8.8322272155182992E-5</v>
      </c>
      <c r="C6153" s="26">
        <v>47.35</v>
      </c>
      <c r="D6153" s="26">
        <v>3</v>
      </c>
      <c r="E6153" s="27">
        <f t="shared" si="95"/>
        <v>36.634841978159734</v>
      </c>
    </row>
    <row r="6154" spans="1:5" x14ac:dyDescent="0.3">
      <c r="A6154" s="24">
        <v>42992.041666666664</v>
      </c>
      <c r="B6154" s="25">
        <v>8.5269078506045699E-5</v>
      </c>
      <c r="C6154" s="26">
        <v>45</v>
      </c>
      <c r="D6154" s="26">
        <v>3</v>
      </c>
      <c r="E6154" s="27">
        <f t="shared" ref="E6154:E6217" si="96">C6154*B6154*8760</f>
        <v>33.613070747083214</v>
      </c>
    </row>
    <row r="6155" spans="1:5" x14ac:dyDescent="0.3">
      <c r="A6155" s="24">
        <v>42992.083333333336</v>
      </c>
      <c r="B6155" s="25">
        <v>8.3909877068694648E-5</v>
      </c>
      <c r="C6155" s="26">
        <v>43.98</v>
      </c>
      <c r="D6155" s="26">
        <v>3</v>
      </c>
      <c r="E6155" s="27">
        <f t="shared" si="96"/>
        <v>32.327522006895229</v>
      </c>
    </row>
    <row r="6156" spans="1:5" x14ac:dyDescent="0.3">
      <c r="A6156" s="24">
        <v>42992.125</v>
      </c>
      <c r="B6156" s="25">
        <v>8.3427644562604272E-5</v>
      </c>
      <c r="C6156" s="26">
        <v>43.98</v>
      </c>
      <c r="D6156" s="26">
        <v>3</v>
      </c>
      <c r="E6156" s="27">
        <f t="shared" si="96"/>
        <v>32.141734796882815</v>
      </c>
    </row>
    <row r="6157" spans="1:5" x14ac:dyDescent="0.3">
      <c r="A6157" s="24">
        <v>42992.166666666664</v>
      </c>
      <c r="B6157" s="25">
        <v>8.5565527519263567E-5</v>
      </c>
      <c r="C6157" s="26">
        <v>43.4</v>
      </c>
      <c r="D6157" s="26">
        <v>3</v>
      </c>
      <c r="E6157" s="27">
        <f t="shared" si="96"/>
        <v>32.530644514383695</v>
      </c>
    </row>
    <row r="6158" spans="1:5" x14ac:dyDescent="0.3">
      <c r="A6158" s="24">
        <v>42992.208333333336</v>
      </c>
      <c r="B6158" s="25">
        <v>9.4060637887545388E-5</v>
      </c>
      <c r="C6158" s="26">
        <v>44.78</v>
      </c>
      <c r="D6158" s="26">
        <v>3</v>
      </c>
      <c r="E6158" s="27">
        <f t="shared" si="96"/>
        <v>36.897429793933519</v>
      </c>
    </row>
    <row r="6159" spans="1:5" x14ac:dyDescent="0.3">
      <c r="A6159" s="24">
        <v>42992.25</v>
      </c>
      <c r="B6159" s="25">
        <v>1.0845680684087946E-4</v>
      </c>
      <c r="C6159" s="26">
        <v>47.980000000000004</v>
      </c>
      <c r="D6159" s="26">
        <v>3</v>
      </c>
      <c r="E6159" s="27">
        <f t="shared" si="96"/>
        <v>45.584916507894476</v>
      </c>
    </row>
    <row r="6160" spans="1:5" x14ac:dyDescent="0.3">
      <c r="A6160" s="24">
        <v>42992.291666666664</v>
      </c>
      <c r="B6160" s="25">
        <v>1.3172673778143369E-4</v>
      </c>
      <c r="C6160" s="26">
        <v>50.25</v>
      </c>
      <c r="D6160" s="26">
        <v>3</v>
      </c>
      <c r="E6160" s="27">
        <f t="shared" si="96"/>
        <v>57.984792704009294</v>
      </c>
    </row>
    <row r="6161" spans="1:5" x14ac:dyDescent="0.3">
      <c r="A6161" s="24">
        <v>42992.333333333336</v>
      </c>
      <c r="B6161" s="25">
        <v>1.5570581168103449E-4</v>
      </c>
      <c r="C6161" s="26">
        <v>50.570000000000007</v>
      </c>
      <c r="D6161" s="26">
        <v>2</v>
      </c>
      <c r="E6161" s="27">
        <f t="shared" si="96"/>
        <v>68.976615775178857</v>
      </c>
    </row>
    <row r="6162" spans="1:5" x14ac:dyDescent="0.3">
      <c r="A6162" s="24">
        <v>42992.375</v>
      </c>
      <c r="B6162" s="25">
        <v>1.6830456475047594E-4</v>
      </c>
      <c r="C6162" s="26">
        <v>51.17</v>
      </c>
      <c r="D6162" s="26">
        <v>2</v>
      </c>
      <c r="E6162" s="27">
        <f t="shared" si="96"/>
        <v>75.442386505749042</v>
      </c>
    </row>
    <row r="6163" spans="1:5" x14ac:dyDescent="0.3">
      <c r="A6163" s="24">
        <v>42992.416666666664</v>
      </c>
      <c r="B6163" s="25">
        <v>1.7224520429159605E-4</v>
      </c>
      <c r="C6163" s="26">
        <v>50.570000000000007</v>
      </c>
      <c r="D6163" s="26">
        <v>1</v>
      </c>
      <c r="E6163" s="27">
        <f t="shared" si="96"/>
        <v>76.303454233787889</v>
      </c>
    </row>
    <row r="6164" spans="1:5" x14ac:dyDescent="0.3">
      <c r="A6164" s="24">
        <v>42992.458333333336</v>
      </c>
      <c r="B6164" s="25">
        <v>1.7585014399340224E-4</v>
      </c>
      <c r="C6164" s="26">
        <v>49.78</v>
      </c>
      <c r="D6164" s="26">
        <v>1</v>
      </c>
      <c r="E6164" s="27">
        <f t="shared" si="96"/>
        <v>76.683464671606103</v>
      </c>
    </row>
    <row r="6165" spans="1:5" x14ac:dyDescent="0.3">
      <c r="A6165" s="24">
        <v>42992.5</v>
      </c>
      <c r="B6165" s="25">
        <v>1.7003359649695547E-4</v>
      </c>
      <c r="C6165" s="26">
        <v>49.73</v>
      </c>
      <c r="D6165" s="26">
        <v>1</v>
      </c>
      <c r="E6165" s="27">
        <f t="shared" si="96"/>
        <v>74.072551803231889</v>
      </c>
    </row>
    <row r="6166" spans="1:5" x14ac:dyDescent="0.3">
      <c r="A6166" s="24">
        <v>42992.541666666664</v>
      </c>
      <c r="B6166" s="25">
        <v>1.512059721898717E-4</v>
      </c>
      <c r="C6166" s="26">
        <v>50.009999999999991</v>
      </c>
      <c r="D6166" s="26">
        <v>1</v>
      </c>
      <c r="E6166" s="27">
        <f t="shared" si="96"/>
        <v>66.241461462327621</v>
      </c>
    </row>
    <row r="6167" spans="1:5" x14ac:dyDescent="0.3">
      <c r="A6167" s="24">
        <v>42992.583333333336</v>
      </c>
      <c r="B6167" s="25">
        <v>1.4102347582075215E-4</v>
      </c>
      <c r="C6167" s="26">
        <v>48.09</v>
      </c>
      <c r="D6167" s="26">
        <v>1</v>
      </c>
      <c r="E6167" s="27">
        <f t="shared" si="96"/>
        <v>59.408734021446953</v>
      </c>
    </row>
    <row r="6168" spans="1:5" x14ac:dyDescent="0.3">
      <c r="A6168" s="24">
        <v>42992.625</v>
      </c>
      <c r="B6168" s="25">
        <v>1.3946120994744681E-4</v>
      </c>
      <c r="C6168" s="26">
        <v>47</v>
      </c>
      <c r="D6168" s="26">
        <v>1</v>
      </c>
      <c r="E6168" s="27">
        <f t="shared" si="96"/>
        <v>57.418969359562801</v>
      </c>
    </row>
    <row r="6169" spans="1:5" x14ac:dyDescent="0.3">
      <c r="A6169" s="24">
        <v>42992.666666666664</v>
      </c>
      <c r="B6169" s="25">
        <v>1.4169531437953134E-4</v>
      </c>
      <c r="C6169" s="26">
        <v>46.57</v>
      </c>
      <c r="D6169" s="26">
        <v>2</v>
      </c>
      <c r="E6169" s="27">
        <f t="shared" si="96"/>
        <v>57.805056926135826</v>
      </c>
    </row>
    <row r="6170" spans="1:5" x14ac:dyDescent="0.3">
      <c r="A6170" s="24">
        <v>42992.708333333336</v>
      </c>
      <c r="B6170" s="25">
        <v>1.3997763958536265E-4</v>
      </c>
      <c r="C6170" s="26">
        <v>47.400000000000006</v>
      </c>
      <c r="D6170" s="26">
        <v>2</v>
      </c>
      <c r="E6170" s="27">
        <f t="shared" si="96"/>
        <v>58.122075419192626</v>
      </c>
    </row>
    <row r="6171" spans="1:5" x14ac:dyDescent="0.3">
      <c r="A6171" s="24">
        <v>42992.75</v>
      </c>
      <c r="B6171" s="25">
        <v>1.3669992482110942E-4</v>
      </c>
      <c r="C6171" s="26">
        <v>46.6</v>
      </c>
      <c r="D6171" s="26">
        <v>2</v>
      </c>
      <c r="E6171" s="27">
        <f t="shared" si="96"/>
        <v>55.803096510774004</v>
      </c>
    </row>
    <row r="6172" spans="1:5" x14ac:dyDescent="0.3">
      <c r="A6172" s="24">
        <v>42992.791666666664</v>
      </c>
      <c r="B6172" s="25">
        <v>1.4236809318910349E-4</v>
      </c>
      <c r="C6172" s="26">
        <v>47.99</v>
      </c>
      <c r="D6172" s="26">
        <v>2</v>
      </c>
      <c r="E6172" s="27">
        <f t="shared" si="96"/>
        <v>59.850464379190868</v>
      </c>
    </row>
    <row r="6173" spans="1:5" x14ac:dyDescent="0.3">
      <c r="A6173" s="24">
        <v>42992.833333333336</v>
      </c>
      <c r="B6173" s="25">
        <v>1.354532170466037E-4</v>
      </c>
      <c r="C6173" s="26">
        <v>50.64</v>
      </c>
      <c r="D6173" s="26">
        <v>2</v>
      </c>
      <c r="E6173" s="27">
        <f t="shared" si="96"/>
        <v>60.087913982462503</v>
      </c>
    </row>
    <row r="6174" spans="1:5" x14ac:dyDescent="0.3">
      <c r="A6174" s="24">
        <v>42992.875</v>
      </c>
      <c r="B6174" s="25">
        <v>1.2026791608453509E-4</v>
      </c>
      <c r="C6174" s="26">
        <v>51.36</v>
      </c>
      <c r="D6174" s="26">
        <v>2</v>
      </c>
      <c r="E6174" s="27">
        <f t="shared" si="96"/>
        <v>54.110171090091086</v>
      </c>
    </row>
    <row r="6175" spans="1:5" x14ac:dyDescent="0.3">
      <c r="A6175" s="24">
        <v>42992.916666666664</v>
      </c>
      <c r="B6175" s="25">
        <v>1.0886224462796067E-4</v>
      </c>
      <c r="C6175" s="26">
        <v>47.64</v>
      </c>
      <c r="D6175" s="26">
        <v>2</v>
      </c>
      <c r="E6175" s="27">
        <f t="shared" si="96"/>
        <v>45.431088646506169</v>
      </c>
    </row>
    <row r="6176" spans="1:5" x14ac:dyDescent="0.3">
      <c r="A6176" s="24">
        <v>42992.958333333336</v>
      </c>
      <c r="B6176" s="25">
        <v>9.765138542596033E-5</v>
      </c>
      <c r="C6176" s="26">
        <v>42.490000000000009</v>
      </c>
      <c r="D6176" s="26">
        <v>2</v>
      </c>
      <c r="E6176" s="27">
        <f t="shared" si="96"/>
        <v>36.347056532721723</v>
      </c>
    </row>
    <row r="6177" spans="1:5" x14ac:dyDescent="0.3">
      <c r="A6177" s="24">
        <v>42993</v>
      </c>
      <c r="B6177" s="25">
        <v>9.0654435487260324E-5</v>
      </c>
      <c r="C6177" s="26">
        <v>39.93</v>
      </c>
      <c r="D6177" s="26">
        <v>3</v>
      </c>
      <c r="E6177" s="27">
        <f t="shared" si="96"/>
        <v>31.709724894895228</v>
      </c>
    </row>
    <row r="6178" spans="1:5" x14ac:dyDescent="0.3">
      <c r="A6178" s="24">
        <v>42993.041666666664</v>
      </c>
      <c r="B6178" s="25">
        <v>8.6554376276917988E-5</v>
      </c>
      <c r="C6178" s="26">
        <v>38.08</v>
      </c>
      <c r="D6178" s="26">
        <v>3</v>
      </c>
      <c r="E6178" s="27">
        <f t="shared" si="96"/>
        <v>28.872878081955324</v>
      </c>
    </row>
    <row r="6179" spans="1:5" x14ac:dyDescent="0.3">
      <c r="A6179" s="24">
        <v>42993.083333333336</v>
      </c>
      <c r="B6179" s="25">
        <v>8.4346154718433996E-5</v>
      </c>
      <c r="C6179" s="26">
        <v>38.03</v>
      </c>
      <c r="D6179" s="26">
        <v>3</v>
      </c>
      <c r="E6179" s="27">
        <f t="shared" si="96"/>
        <v>28.099314152132315</v>
      </c>
    </row>
    <row r="6180" spans="1:5" x14ac:dyDescent="0.3">
      <c r="A6180" s="24">
        <v>42993.125</v>
      </c>
      <c r="B6180" s="25">
        <v>8.3217040587520567E-5</v>
      </c>
      <c r="C6180" s="26">
        <v>38.5</v>
      </c>
      <c r="D6180" s="26">
        <v>3</v>
      </c>
      <c r="E6180" s="27">
        <f t="shared" si="96"/>
        <v>28.065779108547186</v>
      </c>
    </row>
    <row r="6181" spans="1:5" x14ac:dyDescent="0.3">
      <c r="A6181" s="24">
        <v>42993.166666666664</v>
      </c>
      <c r="B6181" s="25">
        <v>8.4225460146127474E-5</v>
      </c>
      <c r="C6181" s="26">
        <v>38.5</v>
      </c>
      <c r="D6181" s="26">
        <v>3</v>
      </c>
      <c r="E6181" s="27">
        <f t="shared" si="96"/>
        <v>28.40587868888295</v>
      </c>
    </row>
    <row r="6182" spans="1:5" x14ac:dyDescent="0.3">
      <c r="A6182" s="24">
        <v>42993.208333333336</v>
      </c>
      <c r="B6182" s="25">
        <v>8.7694320078146243E-5</v>
      </c>
      <c r="C6182" s="26">
        <v>39.93</v>
      </c>
      <c r="D6182" s="26">
        <v>3</v>
      </c>
      <c r="E6182" s="27">
        <f t="shared" si="96"/>
        <v>30.674315598310525</v>
      </c>
    </row>
    <row r="6183" spans="1:5" x14ac:dyDescent="0.3">
      <c r="A6183" s="24">
        <v>42993.25</v>
      </c>
      <c r="B6183" s="25">
        <v>8.9156292486863232E-5</v>
      </c>
      <c r="C6183" s="26">
        <v>44.88</v>
      </c>
      <c r="D6183" s="26">
        <v>3</v>
      </c>
      <c r="E6183" s="27">
        <f t="shared" si="96"/>
        <v>35.051689403659296</v>
      </c>
    </row>
    <row r="6184" spans="1:5" x14ac:dyDescent="0.3">
      <c r="A6184" s="24">
        <v>42993.291666666664</v>
      </c>
      <c r="B6184" s="25">
        <v>8.9612068179131173E-5</v>
      </c>
      <c r="C6184" s="26">
        <v>49.97</v>
      </c>
      <c r="D6184" s="26">
        <v>3</v>
      </c>
      <c r="E6184" s="27">
        <f t="shared" si="96"/>
        <v>39.226535810941982</v>
      </c>
    </row>
    <row r="6185" spans="1:5" x14ac:dyDescent="0.3">
      <c r="A6185" s="24">
        <v>42993.333333333336</v>
      </c>
      <c r="B6185" s="25">
        <v>1.0250603658741933E-4</v>
      </c>
      <c r="C6185" s="26">
        <v>50.649999999999991</v>
      </c>
      <c r="D6185" s="26">
        <v>2</v>
      </c>
      <c r="E6185" s="27">
        <f t="shared" si="96"/>
        <v>45.481313397618429</v>
      </c>
    </row>
    <row r="6186" spans="1:5" x14ac:dyDescent="0.3">
      <c r="A6186" s="24">
        <v>42993.375</v>
      </c>
      <c r="B6186" s="25">
        <v>1.1649508719681848E-4</v>
      </c>
      <c r="C6186" s="26">
        <v>52.01</v>
      </c>
      <c r="D6186" s="26">
        <v>2</v>
      </c>
      <c r="E6186" s="27">
        <f t="shared" si="96"/>
        <v>53.076047089533198</v>
      </c>
    </row>
    <row r="6187" spans="1:5" x14ac:dyDescent="0.3">
      <c r="A6187" s="24">
        <v>42993.416666666664</v>
      </c>
      <c r="B6187" s="25">
        <v>1.2212455727875584E-4</v>
      </c>
      <c r="C6187" s="26">
        <v>51.4</v>
      </c>
      <c r="D6187" s="26">
        <v>1</v>
      </c>
      <c r="E6187" s="27">
        <f t="shared" si="96"/>
        <v>54.988291658561721</v>
      </c>
    </row>
    <row r="6188" spans="1:5" x14ac:dyDescent="0.3">
      <c r="A6188" s="24">
        <v>42993.458333333336</v>
      </c>
      <c r="B6188" s="25">
        <v>1.2544924522001831E-4</v>
      </c>
      <c r="C6188" s="26">
        <v>51.150000000000006</v>
      </c>
      <c r="D6188" s="26">
        <v>1</v>
      </c>
      <c r="E6188" s="27">
        <f t="shared" si="96"/>
        <v>56.210545102714491</v>
      </c>
    </row>
    <row r="6189" spans="1:5" x14ac:dyDescent="0.3">
      <c r="A6189" s="24">
        <v>42993.5</v>
      </c>
      <c r="B6189" s="25">
        <v>1.2368986442855669E-4</v>
      </c>
      <c r="C6189" s="26">
        <v>51.61</v>
      </c>
      <c r="D6189" s="26">
        <v>1</v>
      </c>
      <c r="E6189" s="27">
        <f t="shared" si="96"/>
        <v>55.920632991662416</v>
      </c>
    </row>
    <row r="6190" spans="1:5" x14ac:dyDescent="0.3">
      <c r="A6190" s="24">
        <v>42993.541666666664</v>
      </c>
      <c r="B6190" s="25">
        <v>1.1560480604669869E-4</v>
      </c>
      <c r="C6190" s="26">
        <v>51.89</v>
      </c>
      <c r="D6190" s="26">
        <v>1</v>
      </c>
      <c r="E6190" s="27">
        <f t="shared" si="96"/>
        <v>52.548904459285588</v>
      </c>
    </row>
    <row r="6191" spans="1:5" x14ac:dyDescent="0.3">
      <c r="A6191" s="24">
        <v>42993.583333333336</v>
      </c>
      <c r="B6191" s="25">
        <v>1.1231574556081527E-4</v>
      </c>
      <c r="C6191" s="26">
        <v>50.510000000000005</v>
      </c>
      <c r="D6191" s="26">
        <v>1</v>
      </c>
      <c r="E6191" s="27">
        <f t="shared" si="96"/>
        <v>49.696078380504588</v>
      </c>
    </row>
    <row r="6192" spans="1:5" x14ac:dyDescent="0.3">
      <c r="A6192" s="24">
        <v>42993.625</v>
      </c>
      <c r="B6192" s="25">
        <v>1.1007308203724774E-4</v>
      </c>
      <c r="C6192" s="26">
        <v>47.99</v>
      </c>
      <c r="D6192" s="26">
        <v>1</v>
      </c>
      <c r="E6192" s="27">
        <f t="shared" si="96"/>
        <v>46.273887133035466</v>
      </c>
    </row>
    <row r="6193" spans="1:5" x14ac:dyDescent="0.3">
      <c r="A6193" s="24">
        <v>42993.666666666664</v>
      </c>
      <c r="B6193" s="25">
        <v>1.1178205470406514E-4</v>
      </c>
      <c r="C6193" s="26">
        <v>45.45</v>
      </c>
      <c r="D6193" s="26">
        <v>2</v>
      </c>
      <c r="E6193" s="27">
        <f t="shared" si="96"/>
        <v>44.505130823985908</v>
      </c>
    </row>
    <row r="6194" spans="1:5" x14ac:dyDescent="0.3">
      <c r="A6194" s="24">
        <v>42993.708333333336</v>
      </c>
      <c r="B6194" s="25">
        <v>1.1282207770198628E-4</v>
      </c>
      <c r="C6194" s="26">
        <v>45.3</v>
      </c>
      <c r="D6194" s="26">
        <v>2</v>
      </c>
      <c r="E6194" s="27">
        <f t="shared" si="96"/>
        <v>44.770959450323808</v>
      </c>
    </row>
    <row r="6195" spans="1:5" x14ac:dyDescent="0.3">
      <c r="A6195" s="24">
        <v>42993.75</v>
      </c>
      <c r="B6195" s="25">
        <v>1.155250662824854E-4</v>
      </c>
      <c r="C6195" s="26">
        <v>45.47</v>
      </c>
      <c r="D6195" s="26">
        <v>2</v>
      </c>
      <c r="E6195" s="27">
        <f t="shared" si="96"/>
        <v>46.015620931453995</v>
      </c>
    </row>
    <row r="6196" spans="1:5" x14ac:dyDescent="0.3">
      <c r="A6196" s="24">
        <v>42993.791666666664</v>
      </c>
      <c r="B6196" s="25">
        <v>1.2798035397914681E-4</v>
      </c>
      <c r="C6196" s="26">
        <v>48</v>
      </c>
      <c r="D6196" s="26">
        <v>2</v>
      </c>
      <c r="E6196" s="27">
        <f t="shared" si="96"/>
        <v>53.813179241151651</v>
      </c>
    </row>
    <row r="6197" spans="1:5" x14ac:dyDescent="0.3">
      <c r="A6197" s="24">
        <v>42993.833333333336</v>
      </c>
      <c r="B6197" s="25">
        <v>1.2724840291889039E-4</v>
      </c>
      <c r="C6197" s="26">
        <v>50.4</v>
      </c>
      <c r="D6197" s="26">
        <v>2</v>
      </c>
      <c r="E6197" s="27">
        <f t="shared" si="96"/>
        <v>56.180678882301777</v>
      </c>
    </row>
    <row r="6198" spans="1:5" x14ac:dyDescent="0.3">
      <c r="A6198" s="24">
        <v>42993.875</v>
      </c>
      <c r="B6198" s="25">
        <v>1.1669128954849389E-4</v>
      </c>
      <c r="C6198" s="26">
        <v>51.5</v>
      </c>
      <c r="D6198" s="26">
        <v>2</v>
      </c>
      <c r="E6198" s="27">
        <f t="shared" si="96"/>
        <v>52.644108366907531</v>
      </c>
    </row>
    <row r="6199" spans="1:5" x14ac:dyDescent="0.3">
      <c r="A6199" s="24">
        <v>42993.916666666664</v>
      </c>
      <c r="B6199" s="25">
        <v>1.0744394569191092E-4</v>
      </c>
      <c r="C6199" s="26">
        <v>47.23</v>
      </c>
      <c r="D6199" s="26">
        <v>2</v>
      </c>
      <c r="E6199" s="27">
        <f t="shared" si="96"/>
        <v>44.453299382053629</v>
      </c>
    </row>
    <row r="6200" spans="1:5" x14ac:dyDescent="0.3">
      <c r="A6200" s="24">
        <v>42993.958333333336</v>
      </c>
      <c r="B6200" s="25">
        <v>9.7748408011998617E-5</v>
      </c>
      <c r="C6200" s="26">
        <v>43</v>
      </c>
      <c r="D6200" s="26">
        <v>2</v>
      </c>
      <c r="E6200" s="27">
        <f t="shared" si="96"/>
        <v>36.819870329959635</v>
      </c>
    </row>
    <row r="6201" spans="1:5" x14ac:dyDescent="0.3">
      <c r="A6201" s="24">
        <v>42994</v>
      </c>
      <c r="B6201" s="25">
        <v>9.0005182998397024E-5</v>
      </c>
      <c r="C6201" s="26">
        <v>48.83</v>
      </c>
      <c r="D6201" s="26">
        <v>3</v>
      </c>
      <c r="E6201" s="27">
        <f t="shared" si="96"/>
        <v>38.499789031710726</v>
      </c>
    </row>
    <row r="6202" spans="1:5" x14ac:dyDescent="0.3">
      <c r="A6202" s="24">
        <v>42994.041666666664</v>
      </c>
      <c r="B6202" s="25">
        <v>8.5637036464544092E-5</v>
      </c>
      <c r="C6202" s="26">
        <v>47.47</v>
      </c>
      <c r="D6202" s="26">
        <v>3</v>
      </c>
      <c r="E6202" s="27">
        <f t="shared" si="96"/>
        <v>35.611065459713913</v>
      </c>
    </row>
    <row r="6203" spans="1:5" x14ac:dyDescent="0.3">
      <c r="A6203" s="24">
        <v>42994.083333333336</v>
      </c>
      <c r="B6203" s="25">
        <v>8.3461783718988096E-5</v>
      </c>
      <c r="C6203" s="26">
        <v>47.400000000000006</v>
      </c>
      <c r="D6203" s="26">
        <v>3</v>
      </c>
      <c r="E6203" s="27">
        <f t="shared" si="96"/>
        <v>34.655335682933114</v>
      </c>
    </row>
    <row r="6204" spans="1:5" x14ac:dyDescent="0.3">
      <c r="A6204" s="24">
        <v>42994.125</v>
      </c>
      <c r="B6204" s="25">
        <v>8.2460158873437524E-5</v>
      </c>
      <c r="C6204" s="26">
        <v>47.45</v>
      </c>
      <c r="D6204" s="26">
        <v>3</v>
      </c>
      <c r="E6204" s="27">
        <f t="shared" si="96"/>
        <v>34.275554557650793</v>
      </c>
    </row>
    <row r="6205" spans="1:5" x14ac:dyDescent="0.3">
      <c r="A6205" s="24">
        <v>42994.166666666664</v>
      </c>
      <c r="B6205" s="25">
        <v>8.3058859603279484E-5</v>
      </c>
      <c r="C6205" s="26">
        <v>46.66</v>
      </c>
      <c r="D6205" s="26">
        <v>3</v>
      </c>
      <c r="E6205" s="27">
        <f t="shared" si="96"/>
        <v>33.949611168419821</v>
      </c>
    </row>
    <row r="6206" spans="1:5" x14ac:dyDescent="0.3">
      <c r="A6206" s="24">
        <v>42994.208333333336</v>
      </c>
      <c r="B6206" s="25">
        <v>8.4851307585328211E-5</v>
      </c>
      <c r="C6206" s="26">
        <v>47.45</v>
      </c>
      <c r="D6206" s="26">
        <v>3</v>
      </c>
      <c r="E6206" s="27">
        <f t="shared" si="96"/>
        <v>35.2694642135327</v>
      </c>
    </row>
    <row r="6207" spans="1:5" x14ac:dyDescent="0.3">
      <c r="A6207" s="24">
        <v>42994.25</v>
      </c>
      <c r="B6207" s="25">
        <v>8.2588776561280425E-5</v>
      </c>
      <c r="C6207" s="26">
        <v>47.47</v>
      </c>
      <c r="D6207" s="26">
        <v>3</v>
      </c>
      <c r="E6207" s="27">
        <f t="shared" si="96"/>
        <v>34.343485596668479</v>
      </c>
    </row>
    <row r="6208" spans="1:5" x14ac:dyDescent="0.3">
      <c r="A6208" s="24">
        <v>42994.291666666664</v>
      </c>
      <c r="B6208" s="25">
        <v>7.6917071738301723E-5</v>
      </c>
      <c r="C6208" s="26">
        <v>47.45</v>
      </c>
      <c r="D6208" s="26">
        <v>3</v>
      </c>
      <c r="E6208" s="27">
        <f t="shared" si="96"/>
        <v>31.971503872885972</v>
      </c>
    </row>
    <row r="6209" spans="1:5" x14ac:dyDescent="0.3">
      <c r="A6209" s="24">
        <v>42994.333333333336</v>
      </c>
      <c r="B6209" s="25">
        <v>8.2728278645346541E-5</v>
      </c>
      <c r="C6209" s="26">
        <v>47.45</v>
      </c>
      <c r="D6209" s="26">
        <v>3</v>
      </c>
      <c r="E6209" s="27">
        <f t="shared" si="96"/>
        <v>34.387001758282032</v>
      </c>
    </row>
    <row r="6210" spans="1:5" x14ac:dyDescent="0.3">
      <c r="A6210" s="24">
        <v>42994.375</v>
      </c>
      <c r="B6210" s="25">
        <v>8.9408278988891541E-5</v>
      </c>
      <c r="C6210" s="26">
        <v>50.43</v>
      </c>
      <c r="D6210" s="26">
        <v>3</v>
      </c>
      <c r="E6210" s="27">
        <f t="shared" si="96"/>
        <v>39.497609302429851</v>
      </c>
    </row>
    <row r="6211" spans="1:5" x14ac:dyDescent="0.3">
      <c r="A6211" s="24">
        <v>42994.416666666664</v>
      </c>
      <c r="B6211" s="25">
        <v>9.4583687581041852E-5</v>
      </c>
      <c r="C6211" s="26">
        <v>50.75</v>
      </c>
      <c r="D6211" s="26">
        <v>3</v>
      </c>
      <c r="E6211" s="27">
        <f t="shared" si="96"/>
        <v>42.049069987903778</v>
      </c>
    </row>
    <row r="6212" spans="1:5" x14ac:dyDescent="0.3">
      <c r="A6212" s="24">
        <v>42994.458333333336</v>
      </c>
      <c r="B6212" s="25">
        <v>9.7943427714915345E-5</v>
      </c>
      <c r="C6212" s="26">
        <v>50.75</v>
      </c>
      <c r="D6212" s="26">
        <v>3</v>
      </c>
      <c r="E6212" s="27">
        <f t="shared" si="96"/>
        <v>43.542709659219916</v>
      </c>
    </row>
    <row r="6213" spans="1:5" x14ac:dyDescent="0.3">
      <c r="A6213" s="24">
        <v>42994.5</v>
      </c>
      <c r="B6213" s="25">
        <v>9.9345714204718199E-5</v>
      </c>
      <c r="C6213" s="26">
        <v>51.2</v>
      </c>
      <c r="D6213" s="26">
        <v>3</v>
      </c>
      <c r="E6213" s="27">
        <f t="shared" si="96"/>
        <v>44.557744969386576</v>
      </c>
    </row>
    <row r="6214" spans="1:5" x14ac:dyDescent="0.3">
      <c r="A6214" s="24">
        <v>42994.541666666664</v>
      </c>
      <c r="B6214" s="25">
        <v>9.8657606789332553E-5</v>
      </c>
      <c r="C6214" s="26">
        <v>50.93</v>
      </c>
      <c r="D6214" s="26">
        <v>3</v>
      </c>
      <c r="E6214" s="27">
        <f t="shared" si="96"/>
        <v>44.015775564718993</v>
      </c>
    </row>
    <row r="6215" spans="1:5" x14ac:dyDescent="0.3">
      <c r="A6215" s="24">
        <v>42994.583333333336</v>
      </c>
      <c r="B6215" s="25">
        <v>9.6645931454161787E-5</v>
      </c>
      <c r="C6215" s="26">
        <v>49.97999999999999</v>
      </c>
      <c r="D6215" s="26">
        <v>3</v>
      </c>
      <c r="E6215" s="27">
        <f t="shared" si="96"/>
        <v>42.313985609732086</v>
      </c>
    </row>
    <row r="6216" spans="1:5" x14ac:dyDescent="0.3">
      <c r="A6216" s="24">
        <v>42994.625</v>
      </c>
      <c r="B6216" s="25">
        <v>9.3485249188556606E-5</v>
      </c>
      <c r="C6216" s="26">
        <v>47.01</v>
      </c>
      <c r="D6216" s="26">
        <v>3</v>
      </c>
      <c r="E6216" s="27">
        <f t="shared" si="96"/>
        <v>38.497936103741445</v>
      </c>
    </row>
    <row r="6217" spans="1:5" x14ac:dyDescent="0.3">
      <c r="A6217" s="24">
        <v>42994.666666666664</v>
      </c>
      <c r="B6217" s="25">
        <v>9.0571687631428181E-5</v>
      </c>
      <c r="C6217" s="26">
        <v>43.4</v>
      </c>
      <c r="D6217" s="26">
        <v>3</v>
      </c>
      <c r="E6217" s="27">
        <f t="shared" si="96"/>
        <v>34.433906490466896</v>
      </c>
    </row>
    <row r="6218" spans="1:5" x14ac:dyDescent="0.3">
      <c r="A6218" s="24">
        <v>42994.708333333336</v>
      </c>
      <c r="B6218" s="25">
        <v>9.0334604193829861E-5</v>
      </c>
      <c r="C6218" s="26">
        <v>42.5</v>
      </c>
      <c r="D6218" s="26">
        <v>3</v>
      </c>
      <c r="E6218" s="27">
        <f t="shared" ref="E6218:E6281" si="97">C6218*B6218*8760</f>
        <v>33.631573141362857</v>
      </c>
    </row>
    <row r="6219" spans="1:5" x14ac:dyDescent="0.3">
      <c r="A6219" s="24">
        <v>42994.75</v>
      </c>
      <c r="B6219" s="25">
        <v>9.2380078375569997E-5</v>
      </c>
      <c r="C6219" s="26">
        <v>44.64</v>
      </c>
      <c r="D6219" s="26">
        <v>2</v>
      </c>
      <c r="E6219" s="27">
        <f t="shared" si="97"/>
        <v>36.124897080484502</v>
      </c>
    </row>
    <row r="6220" spans="1:5" x14ac:dyDescent="0.3">
      <c r="A6220" s="24">
        <v>42994.791666666664</v>
      </c>
      <c r="B6220" s="25">
        <v>1.0587575436292178E-4</v>
      </c>
      <c r="C6220" s="26">
        <v>48.010000000000005</v>
      </c>
      <c r="D6220" s="26">
        <v>2</v>
      </c>
      <c r="E6220" s="27">
        <f t="shared" si="97"/>
        <v>44.527911910603542</v>
      </c>
    </row>
    <row r="6221" spans="1:5" x14ac:dyDescent="0.3">
      <c r="A6221" s="24">
        <v>42994.833333333336</v>
      </c>
      <c r="B6221" s="25">
        <v>1.1143523063439284E-4</v>
      </c>
      <c r="C6221" s="26">
        <v>51.89</v>
      </c>
      <c r="D6221" s="26">
        <v>2</v>
      </c>
      <c r="E6221" s="27">
        <f t="shared" si="97"/>
        <v>50.653597270339326</v>
      </c>
    </row>
    <row r="6222" spans="1:5" x14ac:dyDescent="0.3">
      <c r="A6222" s="24">
        <v>42994.875</v>
      </c>
      <c r="B6222" s="25">
        <v>1.0444776017845677E-4</v>
      </c>
      <c r="C6222" s="26">
        <v>54.77</v>
      </c>
      <c r="D6222" s="26">
        <v>2</v>
      </c>
      <c r="E6222" s="27">
        <f t="shared" si="97"/>
        <v>50.112489506772924</v>
      </c>
    </row>
    <row r="6223" spans="1:5" x14ac:dyDescent="0.3">
      <c r="A6223" s="24">
        <v>42994.916666666664</v>
      </c>
      <c r="B6223" s="25">
        <v>9.5798303917553321E-5</v>
      </c>
      <c r="C6223" s="26">
        <v>51.97</v>
      </c>
      <c r="D6223" s="26">
        <v>2</v>
      </c>
      <c r="E6223" s="27">
        <f t="shared" si="97"/>
        <v>43.612867606254355</v>
      </c>
    </row>
    <row r="6224" spans="1:5" x14ac:dyDescent="0.3">
      <c r="A6224" s="24">
        <v>42994.958333333336</v>
      </c>
      <c r="B6224" s="25">
        <v>8.8590147193079452E-5</v>
      </c>
      <c r="C6224" s="26">
        <v>51.51</v>
      </c>
      <c r="D6224" s="26">
        <v>2</v>
      </c>
      <c r="E6224" s="27">
        <f t="shared" si="97"/>
        <v>39.974319501579977</v>
      </c>
    </row>
    <row r="6225" spans="1:5" x14ac:dyDescent="0.3">
      <c r="A6225" s="24">
        <v>42995</v>
      </c>
      <c r="B6225" s="25">
        <v>8.4149805959684147E-5</v>
      </c>
      <c r="C6225" s="26">
        <v>50.8</v>
      </c>
      <c r="D6225" s="26">
        <v>3</v>
      </c>
      <c r="E6225" s="27">
        <f t="shared" si="97"/>
        <v>37.447336850507121</v>
      </c>
    </row>
    <row r="6226" spans="1:5" x14ac:dyDescent="0.3">
      <c r="A6226" s="24">
        <v>42995.041666666664</v>
      </c>
      <c r="B6226" s="25">
        <v>8.1691935392746605E-5</v>
      </c>
      <c r="C6226" s="26">
        <v>50.02000000000001</v>
      </c>
      <c r="D6226" s="26">
        <v>3</v>
      </c>
      <c r="E6226" s="27">
        <f t="shared" si="97"/>
        <v>35.795380129103826</v>
      </c>
    </row>
    <row r="6227" spans="1:5" x14ac:dyDescent="0.3">
      <c r="A6227" s="24">
        <v>42995.083333333336</v>
      </c>
      <c r="B6227" s="25">
        <v>8.0577615795684624E-5</v>
      </c>
      <c r="C6227" s="26">
        <v>49.3</v>
      </c>
      <c r="D6227" s="26">
        <v>3</v>
      </c>
      <c r="E6227" s="27">
        <f t="shared" si="97"/>
        <v>34.798893778450726</v>
      </c>
    </row>
    <row r="6228" spans="1:5" x14ac:dyDescent="0.3">
      <c r="A6228" s="24">
        <v>42995.125</v>
      </c>
      <c r="B6228" s="25">
        <v>8.0025534881695746E-5</v>
      </c>
      <c r="C6228" s="26">
        <v>49.97999999999999</v>
      </c>
      <c r="D6228" s="26">
        <v>3</v>
      </c>
      <c r="E6228" s="27">
        <f t="shared" si="97"/>
        <v>35.037163804471454</v>
      </c>
    </row>
    <row r="6229" spans="1:5" x14ac:dyDescent="0.3">
      <c r="A6229" s="24">
        <v>42995.166666666664</v>
      </c>
      <c r="B6229" s="25">
        <v>8.2221268985861563E-5</v>
      </c>
      <c r="C6229" s="26">
        <v>49.97999999999999</v>
      </c>
      <c r="D6229" s="26">
        <v>3</v>
      </c>
      <c r="E6229" s="27">
        <f t="shared" si="97"/>
        <v>35.998510649481041</v>
      </c>
    </row>
    <row r="6230" spans="1:5" x14ac:dyDescent="0.3">
      <c r="A6230" s="24">
        <v>42995.208333333336</v>
      </c>
      <c r="B6230" s="25">
        <v>9.1563101744232306E-5</v>
      </c>
      <c r="C6230" s="26">
        <v>50.02000000000001</v>
      </c>
      <c r="D6230" s="26">
        <v>3</v>
      </c>
      <c r="E6230" s="27">
        <f t="shared" si="97"/>
        <v>40.120680419399349</v>
      </c>
    </row>
    <row r="6231" spans="1:5" x14ac:dyDescent="0.3">
      <c r="A6231" s="24">
        <v>42995.25</v>
      </c>
      <c r="B6231" s="25">
        <v>1.0689847239385539E-4</v>
      </c>
      <c r="C6231" s="26">
        <v>49.97999999999999</v>
      </c>
      <c r="D6231" s="26">
        <v>3</v>
      </c>
      <c r="E6231" s="27">
        <f t="shared" si="97"/>
        <v>46.802802296145245</v>
      </c>
    </row>
    <row r="6232" spans="1:5" x14ac:dyDescent="0.3">
      <c r="A6232" s="24">
        <v>42995.291666666664</v>
      </c>
      <c r="B6232" s="25">
        <v>1.3199938045459735E-4</v>
      </c>
      <c r="C6232" s="26">
        <v>47.77</v>
      </c>
      <c r="D6232" s="26">
        <v>3</v>
      </c>
      <c r="E6232" s="27">
        <f t="shared" si="97"/>
        <v>55.237147141809174</v>
      </c>
    </row>
    <row r="6233" spans="1:5" x14ac:dyDescent="0.3">
      <c r="A6233" s="24">
        <v>42995.333333333336</v>
      </c>
      <c r="B6233" s="25">
        <v>1.5657663750676731E-4</v>
      </c>
      <c r="C6233" s="26">
        <v>47.629999999999995</v>
      </c>
      <c r="D6233" s="26">
        <v>3</v>
      </c>
      <c r="E6233" s="27">
        <f t="shared" si="97"/>
        <v>65.32984834135857</v>
      </c>
    </row>
    <row r="6234" spans="1:5" x14ac:dyDescent="0.3">
      <c r="A6234" s="24">
        <v>42995.375</v>
      </c>
      <c r="B6234" s="25">
        <v>1.6929991756069597E-4</v>
      </c>
      <c r="C6234" s="26">
        <v>49.97999999999999</v>
      </c>
      <c r="D6234" s="26">
        <v>3</v>
      </c>
      <c r="E6234" s="27">
        <f t="shared" si="97"/>
        <v>74.123702546028184</v>
      </c>
    </row>
    <row r="6235" spans="1:5" x14ac:dyDescent="0.3">
      <c r="A6235" s="24">
        <v>42995.416666666664</v>
      </c>
      <c r="B6235" s="25">
        <v>1.7308960096826118E-4</v>
      </c>
      <c r="C6235" s="26">
        <v>49.51</v>
      </c>
      <c r="D6235" s="26">
        <v>3</v>
      </c>
      <c r="E6235" s="27">
        <f t="shared" si="97"/>
        <v>75.070275420902234</v>
      </c>
    </row>
    <row r="6236" spans="1:5" x14ac:dyDescent="0.3">
      <c r="A6236" s="24">
        <v>42995.458333333336</v>
      </c>
      <c r="B6236" s="25">
        <v>1.7629009301297564E-4</v>
      </c>
      <c r="C6236" s="26">
        <v>47.45</v>
      </c>
      <c r="D6236" s="26">
        <v>3</v>
      </c>
      <c r="E6236" s="27">
        <f t="shared" si="97"/>
        <v>73.277092641959484</v>
      </c>
    </row>
    <row r="6237" spans="1:5" x14ac:dyDescent="0.3">
      <c r="A6237" s="24">
        <v>42995.5</v>
      </c>
      <c r="B6237" s="25">
        <v>1.7011294799964421E-4</v>
      </c>
      <c r="C6237" s="26">
        <v>47.47</v>
      </c>
      <c r="D6237" s="26">
        <v>3</v>
      </c>
      <c r="E6237" s="27">
        <f t="shared" si="97"/>
        <v>70.739291979917652</v>
      </c>
    </row>
    <row r="6238" spans="1:5" x14ac:dyDescent="0.3">
      <c r="A6238" s="24">
        <v>42995.541666666664</v>
      </c>
      <c r="B6238" s="25">
        <v>1.5225899771621201E-4</v>
      </c>
      <c r="C6238" s="26">
        <v>49.88</v>
      </c>
      <c r="D6238" s="26">
        <v>3</v>
      </c>
      <c r="E6238" s="27">
        <f t="shared" si="97"/>
        <v>66.529386341301574</v>
      </c>
    </row>
    <row r="6239" spans="1:5" x14ac:dyDescent="0.3">
      <c r="A6239" s="24">
        <v>42995.583333333336</v>
      </c>
      <c r="B6239" s="25">
        <v>1.4558970880827095E-4</v>
      </c>
      <c r="C6239" s="26">
        <v>47.91</v>
      </c>
      <c r="D6239" s="26">
        <v>3</v>
      </c>
      <c r="E6239" s="27">
        <f t="shared" si="97"/>
        <v>61.102777833277329</v>
      </c>
    </row>
    <row r="6240" spans="1:5" x14ac:dyDescent="0.3">
      <c r="A6240" s="24">
        <v>42995.625</v>
      </c>
      <c r="B6240" s="25">
        <v>1.4665531236759439E-4</v>
      </c>
      <c r="C6240" s="26">
        <v>44.8</v>
      </c>
      <c r="D6240" s="26">
        <v>3</v>
      </c>
      <c r="E6240" s="27">
        <f t="shared" si="97"/>
        <v>57.554584028037688</v>
      </c>
    </row>
    <row r="6241" spans="1:5" x14ac:dyDescent="0.3">
      <c r="A6241" s="24">
        <v>42995.666666666664</v>
      </c>
      <c r="B6241" s="25">
        <v>1.5009776407491125E-4</v>
      </c>
      <c r="C6241" s="26">
        <v>42.400000000000006</v>
      </c>
      <c r="D6241" s="26">
        <v>3</v>
      </c>
      <c r="E6241" s="27">
        <f t="shared" si="97"/>
        <v>55.749911923759839</v>
      </c>
    </row>
    <row r="6242" spans="1:5" x14ac:dyDescent="0.3">
      <c r="A6242" s="24">
        <v>42995.708333333336</v>
      </c>
      <c r="B6242" s="25">
        <v>1.4604557725902289E-4</v>
      </c>
      <c r="C6242" s="26">
        <v>41.3</v>
      </c>
      <c r="D6242" s="26">
        <v>3</v>
      </c>
      <c r="E6242" s="27">
        <f t="shared" si="97"/>
        <v>52.837537305387372</v>
      </c>
    </row>
    <row r="6243" spans="1:5" x14ac:dyDescent="0.3">
      <c r="A6243" s="24">
        <v>42995.75</v>
      </c>
      <c r="B6243" s="25">
        <v>1.3905479924664944E-4</v>
      </c>
      <c r="C6243" s="26">
        <v>41.899999999999991</v>
      </c>
      <c r="D6243" s="26">
        <v>2</v>
      </c>
      <c r="E6243" s="27">
        <f t="shared" si="97"/>
        <v>51.03922973468719</v>
      </c>
    </row>
    <row r="6244" spans="1:5" x14ac:dyDescent="0.3">
      <c r="A6244" s="24">
        <v>42995.791666666664</v>
      </c>
      <c r="B6244" s="25">
        <v>1.3941830958092094E-4</v>
      </c>
      <c r="C6244" s="26">
        <v>45.97</v>
      </c>
      <c r="D6244" s="26">
        <v>2</v>
      </c>
      <c r="E6244" s="27">
        <f t="shared" si="97"/>
        <v>56.143362896970032</v>
      </c>
    </row>
    <row r="6245" spans="1:5" x14ac:dyDescent="0.3">
      <c r="A6245" s="24">
        <v>42995.833333333336</v>
      </c>
      <c r="B6245" s="25">
        <v>1.2909153823089503E-4</v>
      </c>
      <c r="C6245" s="26">
        <v>50.88</v>
      </c>
      <c r="D6245" s="26">
        <v>2</v>
      </c>
      <c r="E6245" s="27">
        <f t="shared" si="97"/>
        <v>57.537234595046357</v>
      </c>
    </row>
    <row r="6246" spans="1:5" x14ac:dyDescent="0.3">
      <c r="A6246" s="24">
        <v>42995.875</v>
      </c>
      <c r="B6246" s="25">
        <v>1.123570187145355E-4</v>
      </c>
      <c r="C6246" s="26">
        <v>54.77</v>
      </c>
      <c r="D6246" s="26">
        <v>2</v>
      </c>
      <c r="E6246" s="27">
        <f t="shared" si="97"/>
        <v>53.907234695357168</v>
      </c>
    </row>
    <row r="6247" spans="1:5" x14ac:dyDescent="0.3">
      <c r="A6247" s="24">
        <v>42995.916666666664</v>
      </c>
      <c r="B6247" s="25">
        <v>9.9842868858037774E-5</v>
      </c>
      <c r="C6247" s="26">
        <v>52.71</v>
      </c>
      <c r="D6247" s="26">
        <v>2</v>
      </c>
      <c r="E6247" s="27">
        <f t="shared" si="97"/>
        <v>46.101406329362824</v>
      </c>
    </row>
    <row r="6248" spans="1:5" x14ac:dyDescent="0.3">
      <c r="A6248" s="24">
        <v>42995.958333333336</v>
      </c>
      <c r="B6248" s="25">
        <v>9.1958416441393389E-5</v>
      </c>
      <c r="C6248" s="26">
        <v>50.739999999999995</v>
      </c>
      <c r="D6248" s="26">
        <v>2</v>
      </c>
      <c r="E6248" s="27">
        <f t="shared" si="97"/>
        <v>40.873897640069984</v>
      </c>
    </row>
    <row r="6249" spans="1:5" x14ac:dyDescent="0.3">
      <c r="A6249" s="24">
        <v>42996</v>
      </c>
      <c r="B6249" s="25">
        <v>8.7461265436152613E-5</v>
      </c>
      <c r="C6249" s="26">
        <v>43.6</v>
      </c>
      <c r="D6249" s="26">
        <v>3</v>
      </c>
      <c r="E6249" s="27">
        <f t="shared" si="97"/>
        <v>33.404605875622387</v>
      </c>
    </row>
    <row r="6250" spans="1:5" x14ac:dyDescent="0.3">
      <c r="A6250" s="24">
        <v>42996.041666666664</v>
      </c>
      <c r="B6250" s="25">
        <v>8.4645631046102092E-5</v>
      </c>
      <c r="C6250" s="26">
        <v>41.39</v>
      </c>
      <c r="D6250" s="26">
        <v>3</v>
      </c>
      <c r="E6250" s="27">
        <f t="shared" si="97"/>
        <v>30.690508180423929</v>
      </c>
    </row>
    <row r="6251" spans="1:5" x14ac:dyDescent="0.3">
      <c r="A6251" s="24">
        <v>42996.083333333336</v>
      </c>
      <c r="B6251" s="25">
        <v>8.3204270912428109E-5</v>
      </c>
      <c r="C6251" s="26">
        <v>40.600000000000009</v>
      </c>
      <c r="D6251" s="26">
        <v>3</v>
      </c>
      <c r="E6251" s="27">
        <f t="shared" si="97"/>
        <v>29.592098175630539</v>
      </c>
    </row>
    <row r="6252" spans="1:5" x14ac:dyDescent="0.3">
      <c r="A6252" s="24">
        <v>42996.125</v>
      </c>
      <c r="B6252" s="25">
        <v>8.285611123454006E-5</v>
      </c>
      <c r="C6252" s="26">
        <v>40</v>
      </c>
      <c r="D6252" s="26">
        <v>3</v>
      </c>
      <c r="E6252" s="27">
        <f t="shared" si="97"/>
        <v>29.032781376582836</v>
      </c>
    </row>
    <row r="6253" spans="1:5" x14ac:dyDescent="0.3">
      <c r="A6253" s="24">
        <v>42996.166666666664</v>
      </c>
      <c r="B6253" s="25">
        <v>8.4960037130064824E-5</v>
      </c>
      <c r="C6253" s="26">
        <v>40</v>
      </c>
      <c r="D6253" s="26">
        <v>3</v>
      </c>
      <c r="E6253" s="27">
        <f t="shared" si="97"/>
        <v>29.769997010374716</v>
      </c>
    </row>
    <row r="6254" spans="1:5" x14ac:dyDescent="0.3">
      <c r="A6254" s="24">
        <v>42996.208333333336</v>
      </c>
      <c r="B6254" s="25">
        <v>9.4176369951692437E-5</v>
      </c>
      <c r="C6254" s="26">
        <v>40.79</v>
      </c>
      <c r="D6254" s="26">
        <v>3</v>
      </c>
      <c r="E6254" s="27">
        <f t="shared" si="97"/>
        <v>33.651138181686719</v>
      </c>
    </row>
    <row r="6255" spans="1:5" x14ac:dyDescent="0.3">
      <c r="A6255" s="24">
        <v>42996.25</v>
      </c>
      <c r="B6255" s="25">
        <v>1.0889089690287574E-4</v>
      </c>
      <c r="C6255" s="26">
        <v>43.89</v>
      </c>
      <c r="D6255" s="26">
        <v>3</v>
      </c>
      <c r="E6255" s="27">
        <f t="shared" si="97"/>
        <v>41.865980033988812</v>
      </c>
    </row>
    <row r="6256" spans="1:5" x14ac:dyDescent="0.3">
      <c r="A6256" s="24">
        <v>42996.291666666664</v>
      </c>
      <c r="B6256" s="25">
        <v>1.3308902145736E-4</v>
      </c>
      <c r="C6256" s="26">
        <v>51.06</v>
      </c>
      <c r="D6256" s="26">
        <v>3</v>
      </c>
      <c r="E6256" s="27">
        <f t="shared" si="97"/>
        <v>59.528802815968149</v>
      </c>
    </row>
    <row r="6257" spans="1:5" x14ac:dyDescent="0.3">
      <c r="A6257" s="24">
        <v>42996.333333333336</v>
      </c>
      <c r="B6257" s="25">
        <v>1.5719120792600532E-4</v>
      </c>
      <c r="C6257" s="26">
        <v>53.23</v>
      </c>
      <c r="D6257" s="26">
        <v>2</v>
      </c>
      <c r="E6257" s="27">
        <f t="shared" si="97"/>
        <v>73.297442861615067</v>
      </c>
    </row>
    <row r="6258" spans="1:5" x14ac:dyDescent="0.3">
      <c r="A6258" s="24">
        <v>42996.375</v>
      </c>
      <c r="B6258" s="25">
        <v>1.6947488437351951E-4</v>
      </c>
      <c r="C6258" s="26">
        <v>53.47</v>
      </c>
      <c r="D6258" s="26">
        <v>2</v>
      </c>
      <c r="E6258" s="27">
        <f t="shared" si="97"/>
        <v>79.381561310880286</v>
      </c>
    </row>
    <row r="6259" spans="1:5" x14ac:dyDescent="0.3">
      <c r="A6259" s="24">
        <v>42996.416666666664</v>
      </c>
      <c r="B6259" s="25">
        <v>1.7326630481454745E-4</v>
      </c>
      <c r="C6259" s="26">
        <v>51.59</v>
      </c>
      <c r="D6259" s="26">
        <v>1</v>
      </c>
      <c r="E6259" s="27">
        <f t="shared" si="97"/>
        <v>78.303963908750731</v>
      </c>
    </row>
    <row r="6260" spans="1:5" x14ac:dyDescent="0.3">
      <c r="A6260" s="24">
        <v>42996.458333333336</v>
      </c>
      <c r="B6260" s="25">
        <v>1.7659972204627435E-4</v>
      </c>
      <c r="C6260" s="26">
        <v>51.959999999999994</v>
      </c>
      <c r="D6260" s="26">
        <v>1</v>
      </c>
      <c r="E6260" s="27">
        <f t="shared" si="97"/>
        <v>80.382824843913866</v>
      </c>
    </row>
    <row r="6261" spans="1:5" x14ac:dyDescent="0.3">
      <c r="A6261" s="24">
        <v>42996.5</v>
      </c>
      <c r="B6261" s="25">
        <v>1.703819661848744E-4</v>
      </c>
      <c r="C6261" s="26">
        <v>51.289999999999992</v>
      </c>
      <c r="D6261" s="26">
        <v>1</v>
      </c>
      <c r="E6261" s="27">
        <f t="shared" si="97"/>
        <v>76.552685559650527</v>
      </c>
    </row>
    <row r="6262" spans="1:5" x14ac:dyDescent="0.3">
      <c r="A6262" s="24">
        <v>42996.541666666664</v>
      </c>
      <c r="B6262" s="25">
        <v>1.525585381087029E-4</v>
      </c>
      <c r="C6262" s="26">
        <v>51.07</v>
      </c>
      <c r="D6262" s="26">
        <v>1</v>
      </c>
      <c r="E6262" s="27">
        <f t="shared" si="97"/>
        <v>68.250601381012359</v>
      </c>
    </row>
    <row r="6263" spans="1:5" x14ac:dyDescent="0.3">
      <c r="A6263" s="24">
        <v>42996.583333333336</v>
      </c>
      <c r="B6263" s="25">
        <v>1.4582131452736455E-4</v>
      </c>
      <c r="C6263" s="26">
        <v>49.97999999999999</v>
      </c>
      <c r="D6263" s="26">
        <v>1</v>
      </c>
      <c r="E6263" s="27">
        <f t="shared" si="97"/>
        <v>63.844187868680464</v>
      </c>
    </row>
    <row r="6264" spans="1:5" x14ac:dyDescent="0.3">
      <c r="A6264" s="24">
        <v>42996.625</v>
      </c>
      <c r="B6264" s="25">
        <v>1.468133161857036E-4</v>
      </c>
      <c r="C6264" s="26">
        <v>45.9</v>
      </c>
      <c r="D6264" s="26">
        <v>1</v>
      </c>
      <c r="E6264" s="27">
        <f t="shared" si="97"/>
        <v>59.031285425212445</v>
      </c>
    </row>
    <row r="6265" spans="1:5" x14ac:dyDescent="0.3">
      <c r="A6265" s="24">
        <v>42996.666666666664</v>
      </c>
      <c r="B6265" s="25">
        <v>1.4996035916286981E-4</v>
      </c>
      <c r="C6265" s="26">
        <v>43.92</v>
      </c>
      <c r="D6265" s="26">
        <v>2</v>
      </c>
      <c r="E6265" s="27">
        <f t="shared" si="97"/>
        <v>57.695628616035208</v>
      </c>
    </row>
    <row r="6266" spans="1:5" x14ac:dyDescent="0.3">
      <c r="A6266" s="24">
        <v>42996.708333333336</v>
      </c>
      <c r="B6266" s="25">
        <v>1.4611619787881702E-4</v>
      </c>
      <c r="C6266" s="26">
        <v>45.61</v>
      </c>
      <c r="D6266" s="26">
        <v>2</v>
      </c>
      <c r="E6266" s="27">
        <f t="shared" si="97"/>
        <v>58.379791718814914</v>
      </c>
    </row>
    <row r="6267" spans="1:5" x14ac:dyDescent="0.3">
      <c r="A6267" s="24">
        <v>42996.75</v>
      </c>
      <c r="B6267" s="25">
        <v>1.3976725828062478E-4</v>
      </c>
      <c r="C6267" s="26">
        <v>49.41</v>
      </c>
      <c r="D6267" s="26">
        <v>2</v>
      </c>
      <c r="E6267" s="27">
        <f t="shared" si="97"/>
        <v>60.495686029216067</v>
      </c>
    </row>
    <row r="6268" spans="1:5" x14ac:dyDescent="0.3">
      <c r="A6268" s="24">
        <v>42996.791666666664</v>
      </c>
      <c r="B6268" s="25">
        <v>1.4092049428320784E-4</v>
      </c>
      <c r="C6268" s="26">
        <v>52.89</v>
      </c>
      <c r="D6268" s="26">
        <v>2</v>
      </c>
      <c r="E6268" s="27">
        <f t="shared" si="97"/>
        <v>65.290776097516442</v>
      </c>
    </row>
    <row r="6269" spans="1:5" x14ac:dyDescent="0.3">
      <c r="A6269" s="24">
        <v>42996.833333333336</v>
      </c>
      <c r="B6269" s="25">
        <v>1.3107853390524984E-4</v>
      </c>
      <c r="C6269" s="26">
        <v>54.01</v>
      </c>
      <c r="D6269" s="26">
        <v>2</v>
      </c>
      <c r="E6269" s="27">
        <f t="shared" si="97"/>
        <v>62.016872158109479</v>
      </c>
    </row>
    <row r="6270" spans="1:5" x14ac:dyDescent="0.3">
      <c r="A6270" s="24">
        <v>42996.875</v>
      </c>
      <c r="B6270" s="25">
        <v>1.1413850410704162E-4</v>
      </c>
      <c r="C6270" s="26">
        <v>55.93</v>
      </c>
      <c r="D6270" s="26">
        <v>2</v>
      </c>
      <c r="E6270" s="27">
        <f t="shared" si="97"/>
        <v>55.921794844031901</v>
      </c>
    </row>
    <row r="6271" spans="1:5" x14ac:dyDescent="0.3">
      <c r="A6271" s="24">
        <v>42996.916666666664</v>
      </c>
      <c r="B6271" s="25">
        <v>1.016052398517536E-4</v>
      </c>
      <c r="C6271" s="26">
        <v>51.89</v>
      </c>
      <c r="D6271" s="26">
        <v>2</v>
      </c>
      <c r="E6271" s="27">
        <f t="shared" si="97"/>
        <v>46.185312048149655</v>
      </c>
    </row>
    <row r="6272" spans="1:5" x14ac:dyDescent="0.3">
      <c r="A6272" s="24">
        <v>42996.958333333336</v>
      </c>
      <c r="B6272" s="25">
        <v>9.1958416441393389E-5</v>
      </c>
      <c r="C6272" s="26">
        <v>50.9</v>
      </c>
      <c r="D6272" s="26">
        <v>2</v>
      </c>
      <c r="E6272" s="27">
        <f t="shared" si="97"/>
        <v>41.002786556554248</v>
      </c>
    </row>
    <row r="6273" spans="1:5" x14ac:dyDescent="0.3">
      <c r="A6273" s="24">
        <v>42997</v>
      </c>
      <c r="B6273" s="25">
        <v>8.7461265436152613E-5</v>
      </c>
      <c r="C6273" s="26">
        <v>53.070000000000007</v>
      </c>
      <c r="D6273" s="26">
        <v>3</v>
      </c>
      <c r="E6273" s="27">
        <f t="shared" si="97"/>
        <v>40.660147564662388</v>
      </c>
    </row>
    <row r="6274" spans="1:5" x14ac:dyDescent="0.3">
      <c r="A6274" s="24">
        <v>42997.041666666664</v>
      </c>
      <c r="B6274" s="25">
        <v>8.4645631046102092E-5</v>
      </c>
      <c r="C6274" s="26">
        <v>52.68</v>
      </c>
      <c r="D6274" s="26">
        <v>3</v>
      </c>
      <c r="E6274" s="27">
        <f t="shared" si="97"/>
        <v>39.061994949135851</v>
      </c>
    </row>
    <row r="6275" spans="1:5" x14ac:dyDescent="0.3">
      <c r="A6275" s="24">
        <v>42997.083333333336</v>
      </c>
      <c r="B6275" s="25">
        <v>8.3204270912428109E-5</v>
      </c>
      <c r="C6275" s="26">
        <v>51.790000000000006</v>
      </c>
      <c r="D6275" s="26">
        <v>3</v>
      </c>
      <c r="E6275" s="27">
        <f t="shared" si="97"/>
        <v>37.74814690925875</v>
      </c>
    </row>
    <row r="6276" spans="1:5" x14ac:dyDescent="0.3">
      <c r="A6276" s="24">
        <v>42997.125</v>
      </c>
      <c r="B6276" s="25">
        <v>8.285611123454006E-5</v>
      </c>
      <c r="C6276" s="26">
        <v>51.97</v>
      </c>
      <c r="D6276" s="26">
        <v>3</v>
      </c>
      <c r="E6276" s="27">
        <f t="shared" si="97"/>
        <v>37.720841203525254</v>
      </c>
    </row>
    <row r="6277" spans="1:5" x14ac:dyDescent="0.3">
      <c r="A6277" s="24">
        <v>42997.166666666664</v>
      </c>
      <c r="B6277" s="25">
        <v>8.4960037130064824E-5</v>
      </c>
      <c r="C6277" s="26">
        <v>51.68</v>
      </c>
      <c r="D6277" s="26">
        <v>3</v>
      </c>
      <c r="E6277" s="27">
        <f t="shared" si="97"/>
        <v>38.462836137404132</v>
      </c>
    </row>
    <row r="6278" spans="1:5" x14ac:dyDescent="0.3">
      <c r="A6278" s="24">
        <v>42997.208333333336</v>
      </c>
      <c r="B6278" s="25">
        <v>9.4176369951692437E-5</v>
      </c>
      <c r="C6278" s="26">
        <v>51.07</v>
      </c>
      <c r="D6278" s="26">
        <v>3</v>
      </c>
      <c r="E6278" s="27">
        <f t="shared" si="97"/>
        <v>42.131983989672491</v>
      </c>
    </row>
    <row r="6279" spans="1:5" x14ac:dyDescent="0.3">
      <c r="A6279" s="24">
        <v>42997.25</v>
      </c>
      <c r="B6279" s="25">
        <v>1.0889089690287574E-4</v>
      </c>
      <c r="C6279" s="26">
        <v>52.52000000000001</v>
      </c>
      <c r="D6279" s="26">
        <v>3</v>
      </c>
      <c r="E6279" s="27">
        <f t="shared" si="97"/>
        <v>50.098001170769948</v>
      </c>
    </row>
    <row r="6280" spans="1:5" x14ac:dyDescent="0.3">
      <c r="A6280" s="24">
        <v>42997.291666666664</v>
      </c>
      <c r="B6280" s="25">
        <v>1.3308902145736E-4</v>
      </c>
      <c r="C6280" s="26">
        <v>51.899999999999991</v>
      </c>
      <c r="D6280" s="26">
        <v>3</v>
      </c>
      <c r="E6280" s="27">
        <f t="shared" si="97"/>
        <v>60.508125071459972</v>
      </c>
    </row>
    <row r="6281" spans="1:5" x14ac:dyDescent="0.3">
      <c r="A6281" s="24">
        <v>42997.333333333336</v>
      </c>
      <c r="B6281" s="25">
        <v>1.5719120792600532E-4</v>
      </c>
      <c r="C6281" s="26">
        <v>53.759999999999991</v>
      </c>
      <c r="D6281" s="26">
        <v>2</v>
      </c>
      <c r="E6281" s="27">
        <f t="shared" si="97"/>
        <v>74.02725020177391</v>
      </c>
    </row>
    <row r="6282" spans="1:5" x14ac:dyDescent="0.3">
      <c r="A6282" s="24">
        <v>42997.375</v>
      </c>
      <c r="B6282" s="25">
        <v>1.6947488437351951E-4</v>
      </c>
      <c r="C6282" s="26">
        <v>54.19</v>
      </c>
      <c r="D6282" s="26">
        <v>2</v>
      </c>
      <c r="E6282" s="27">
        <f t="shared" ref="E6282:E6345" si="98">C6282*B6282*8760</f>
        <v>80.450473301600951</v>
      </c>
    </row>
    <row r="6283" spans="1:5" x14ac:dyDescent="0.3">
      <c r="A6283" s="24">
        <v>42997.416666666664</v>
      </c>
      <c r="B6283" s="25">
        <v>1.7326630481454745E-4</v>
      </c>
      <c r="C6283" s="26">
        <v>52.69</v>
      </c>
      <c r="D6283" s="26">
        <v>1</v>
      </c>
      <c r="E6283" s="27">
        <f t="shared" si="98"/>
        <v>79.973558021943717</v>
      </c>
    </row>
    <row r="6284" spans="1:5" x14ac:dyDescent="0.3">
      <c r="A6284" s="24">
        <v>42997.458333333336</v>
      </c>
      <c r="B6284" s="25">
        <v>1.7659972204627435E-4</v>
      </c>
      <c r="C6284" s="26">
        <v>51.51</v>
      </c>
      <c r="D6284" s="26">
        <v>1</v>
      </c>
      <c r="E6284" s="27">
        <f t="shared" si="98"/>
        <v>79.68666873960747</v>
      </c>
    </row>
    <row r="6285" spans="1:5" x14ac:dyDescent="0.3">
      <c r="A6285" s="24">
        <v>42997.5</v>
      </c>
      <c r="B6285" s="25">
        <v>1.703819661848744E-4</v>
      </c>
      <c r="C6285" s="26">
        <v>51.62</v>
      </c>
      <c r="D6285" s="26">
        <v>1</v>
      </c>
      <c r="E6285" s="27">
        <f t="shared" si="98"/>
        <v>77.045225747497781</v>
      </c>
    </row>
    <row r="6286" spans="1:5" x14ac:dyDescent="0.3">
      <c r="A6286" s="24">
        <v>42997.541666666664</v>
      </c>
      <c r="B6286" s="25">
        <v>1.525585381087029E-4</v>
      </c>
      <c r="C6286" s="26">
        <v>52.01</v>
      </c>
      <c r="D6286" s="26">
        <v>1</v>
      </c>
      <c r="E6286" s="27">
        <f t="shared" si="98"/>
        <v>69.506829407214667</v>
      </c>
    </row>
    <row r="6287" spans="1:5" x14ac:dyDescent="0.3">
      <c r="A6287" s="24">
        <v>42997.583333333336</v>
      </c>
      <c r="B6287" s="25">
        <v>1.4582131452736455E-4</v>
      </c>
      <c r="C6287" s="26">
        <v>50.22</v>
      </c>
      <c r="D6287" s="26">
        <v>1</v>
      </c>
      <c r="E6287" s="27">
        <f t="shared" si="98"/>
        <v>64.150762600342802</v>
      </c>
    </row>
    <row r="6288" spans="1:5" x14ac:dyDescent="0.3">
      <c r="A6288" s="24">
        <v>42997.625</v>
      </c>
      <c r="B6288" s="25">
        <v>1.468133161857036E-4</v>
      </c>
      <c r="C6288" s="26">
        <v>48.87</v>
      </c>
      <c r="D6288" s="26">
        <v>1</v>
      </c>
      <c r="E6288" s="27">
        <f t="shared" si="98"/>
        <v>62.850956835079131</v>
      </c>
    </row>
    <row r="6289" spans="1:5" x14ac:dyDescent="0.3">
      <c r="A6289" s="24">
        <v>42997.666666666664</v>
      </c>
      <c r="B6289" s="25">
        <v>1.4996035916286981E-4</v>
      </c>
      <c r="C6289" s="26">
        <v>48.59</v>
      </c>
      <c r="D6289" s="26">
        <v>2</v>
      </c>
      <c r="E6289" s="27">
        <f t="shared" si="98"/>
        <v>63.830386941100876</v>
      </c>
    </row>
    <row r="6290" spans="1:5" x14ac:dyDescent="0.3">
      <c r="A6290" s="24">
        <v>42997.708333333336</v>
      </c>
      <c r="B6290" s="25">
        <v>1.4611619787881702E-4</v>
      </c>
      <c r="C6290" s="26">
        <v>49.39</v>
      </c>
      <c r="D6290" s="26">
        <v>2</v>
      </c>
      <c r="E6290" s="27">
        <f t="shared" si="98"/>
        <v>63.218108155936612</v>
      </c>
    </row>
    <row r="6291" spans="1:5" x14ac:dyDescent="0.3">
      <c r="A6291" s="24">
        <v>42997.75</v>
      </c>
      <c r="B6291" s="25">
        <v>1.3976725828062478E-4</v>
      </c>
      <c r="C6291" s="26">
        <v>50.8</v>
      </c>
      <c r="D6291" s="26">
        <v>2</v>
      </c>
      <c r="E6291" s="27">
        <f t="shared" si="98"/>
        <v>62.197548072944272</v>
      </c>
    </row>
    <row r="6292" spans="1:5" x14ac:dyDescent="0.3">
      <c r="A6292" s="24">
        <v>42997.791666666664</v>
      </c>
      <c r="B6292" s="25">
        <v>1.4092049428320784E-4</v>
      </c>
      <c r="C6292" s="26">
        <v>51.97</v>
      </c>
      <c r="D6292" s="26">
        <v>2</v>
      </c>
      <c r="E6292" s="27">
        <f t="shared" si="98"/>
        <v>64.155069649989201</v>
      </c>
    </row>
    <row r="6293" spans="1:5" x14ac:dyDescent="0.3">
      <c r="A6293" s="24">
        <v>42997.833333333336</v>
      </c>
      <c r="B6293" s="25">
        <v>1.3107853390524984E-4</v>
      </c>
      <c r="C6293" s="26">
        <v>55.12</v>
      </c>
      <c r="D6293" s="26">
        <v>2</v>
      </c>
      <c r="E6293" s="27">
        <f t="shared" si="98"/>
        <v>63.291427390390567</v>
      </c>
    </row>
    <row r="6294" spans="1:5" x14ac:dyDescent="0.3">
      <c r="A6294" s="24">
        <v>42997.875</v>
      </c>
      <c r="B6294" s="25">
        <v>1.1413850410704162E-4</v>
      </c>
      <c r="C6294" s="26">
        <v>55.97</v>
      </c>
      <c r="D6294" s="26">
        <v>2</v>
      </c>
      <c r="E6294" s="27">
        <f t="shared" si="98"/>
        <v>55.961788975871002</v>
      </c>
    </row>
    <row r="6295" spans="1:5" x14ac:dyDescent="0.3">
      <c r="A6295" s="24">
        <v>42997.916666666664</v>
      </c>
      <c r="B6295" s="25">
        <v>1.016052398517536E-4</v>
      </c>
      <c r="C6295" s="26">
        <v>52.69</v>
      </c>
      <c r="D6295" s="26">
        <v>2</v>
      </c>
      <c r="E6295" s="27">
        <f t="shared" si="98"/>
        <v>46.897361569030735</v>
      </c>
    </row>
    <row r="6296" spans="1:5" x14ac:dyDescent="0.3">
      <c r="A6296" s="24">
        <v>42997.958333333336</v>
      </c>
      <c r="B6296" s="25">
        <v>9.1958416441393389E-5</v>
      </c>
      <c r="C6296" s="26">
        <v>52.509999999999991</v>
      </c>
      <c r="D6296" s="26">
        <v>2</v>
      </c>
      <c r="E6296" s="27">
        <f t="shared" si="98"/>
        <v>42.299731278677079</v>
      </c>
    </row>
    <row r="6297" spans="1:5" x14ac:dyDescent="0.3">
      <c r="A6297" s="24">
        <v>42998</v>
      </c>
      <c r="B6297" s="25">
        <v>8.7461265436152613E-5</v>
      </c>
      <c r="C6297" s="26">
        <v>54.94</v>
      </c>
      <c r="D6297" s="26">
        <v>3</v>
      </c>
      <c r="E6297" s="27">
        <f t="shared" si="98"/>
        <v>42.092868046025089</v>
      </c>
    </row>
    <row r="6298" spans="1:5" x14ac:dyDescent="0.3">
      <c r="A6298" s="24">
        <v>42998.041666666664</v>
      </c>
      <c r="B6298" s="25">
        <v>8.4645631046102092E-5</v>
      </c>
      <c r="C6298" s="26">
        <v>54.66</v>
      </c>
      <c r="D6298" s="26">
        <v>3</v>
      </c>
      <c r="E6298" s="27">
        <f t="shared" si="98"/>
        <v>40.530156490504275</v>
      </c>
    </row>
    <row r="6299" spans="1:5" x14ac:dyDescent="0.3">
      <c r="A6299" s="24">
        <v>42998.083333333336</v>
      </c>
      <c r="B6299" s="25">
        <v>8.3204270912428109E-5</v>
      </c>
      <c r="C6299" s="26">
        <v>54.54</v>
      </c>
      <c r="D6299" s="26">
        <v>3</v>
      </c>
      <c r="E6299" s="27">
        <f t="shared" si="98"/>
        <v>39.752537795539148</v>
      </c>
    </row>
    <row r="6300" spans="1:5" x14ac:dyDescent="0.3">
      <c r="A6300" s="24">
        <v>42998.125</v>
      </c>
      <c r="B6300" s="25">
        <v>8.285611123454006E-5</v>
      </c>
      <c r="C6300" s="26">
        <v>53.86</v>
      </c>
      <c r="D6300" s="26">
        <v>3</v>
      </c>
      <c r="E6300" s="27">
        <f t="shared" si="98"/>
        <v>39.092640123568785</v>
      </c>
    </row>
    <row r="6301" spans="1:5" x14ac:dyDescent="0.3">
      <c r="A6301" s="24">
        <v>42998.166666666664</v>
      </c>
      <c r="B6301" s="25">
        <v>8.4960037130064824E-5</v>
      </c>
      <c r="C6301" s="26">
        <v>53.86</v>
      </c>
      <c r="D6301" s="26">
        <v>3</v>
      </c>
      <c r="E6301" s="27">
        <f t="shared" si="98"/>
        <v>40.085300974469554</v>
      </c>
    </row>
    <row r="6302" spans="1:5" x14ac:dyDescent="0.3">
      <c r="A6302" s="24">
        <v>42998.208333333336</v>
      </c>
      <c r="B6302" s="25">
        <v>9.4176369951692437E-5</v>
      </c>
      <c r="C6302" s="26">
        <v>53.78</v>
      </c>
      <c r="D6302" s="26">
        <v>3</v>
      </c>
      <c r="E6302" s="27">
        <f t="shared" si="98"/>
        <v>44.367693341777695</v>
      </c>
    </row>
    <row r="6303" spans="1:5" x14ac:dyDescent="0.3">
      <c r="A6303" s="24">
        <v>42998.25</v>
      </c>
      <c r="B6303" s="25">
        <v>1.0889089690287574E-4</v>
      </c>
      <c r="C6303" s="26">
        <v>53.86</v>
      </c>
      <c r="D6303" s="26">
        <v>3</v>
      </c>
      <c r="E6303" s="27">
        <f t="shared" si="98"/>
        <v>51.376206074974647</v>
      </c>
    </row>
    <row r="6304" spans="1:5" x14ac:dyDescent="0.3">
      <c r="A6304" s="24">
        <v>42998.291666666664</v>
      </c>
      <c r="B6304" s="25">
        <v>1.3308902145736E-4</v>
      </c>
      <c r="C6304" s="26">
        <v>54.54</v>
      </c>
      <c r="D6304" s="26">
        <v>3</v>
      </c>
      <c r="E6304" s="27">
        <f t="shared" si="98"/>
        <v>63.585995017291474</v>
      </c>
    </row>
    <row r="6305" spans="1:5" x14ac:dyDescent="0.3">
      <c r="A6305" s="24">
        <v>42998.333333333336</v>
      </c>
      <c r="B6305" s="25">
        <v>1.5719120792600532E-4</v>
      </c>
      <c r="C6305" s="26">
        <v>54.960000000000008</v>
      </c>
      <c r="D6305" s="26">
        <v>2</v>
      </c>
      <c r="E6305" s="27">
        <f t="shared" si="98"/>
        <v>75.679644179492101</v>
      </c>
    </row>
    <row r="6306" spans="1:5" x14ac:dyDescent="0.3">
      <c r="A6306" s="24">
        <v>42998.375</v>
      </c>
      <c r="B6306" s="25">
        <v>1.6947488437351951E-4</v>
      </c>
      <c r="C6306" s="26">
        <v>54.960000000000008</v>
      </c>
      <c r="D6306" s="26">
        <v>2</v>
      </c>
      <c r="E6306" s="27">
        <f t="shared" si="98"/>
        <v>81.593615291677224</v>
      </c>
    </row>
    <row r="6307" spans="1:5" x14ac:dyDescent="0.3">
      <c r="A6307" s="24">
        <v>42998.416666666664</v>
      </c>
      <c r="B6307" s="25">
        <v>1.7326630481454745E-4</v>
      </c>
      <c r="C6307" s="26">
        <v>54.66</v>
      </c>
      <c r="D6307" s="26">
        <v>1</v>
      </c>
      <c r="E6307" s="27">
        <f t="shared" si="98"/>
        <v>82.96364929738931</v>
      </c>
    </row>
    <row r="6308" spans="1:5" x14ac:dyDescent="0.3">
      <c r="A6308" s="24">
        <v>42998.458333333336</v>
      </c>
      <c r="B6308" s="25">
        <v>1.7659972204627435E-4</v>
      </c>
      <c r="C6308" s="26">
        <v>53.78</v>
      </c>
      <c r="D6308" s="26">
        <v>1</v>
      </c>
      <c r="E6308" s="27">
        <f t="shared" si="98"/>
        <v>83.19838953244205</v>
      </c>
    </row>
    <row r="6309" spans="1:5" x14ac:dyDescent="0.3">
      <c r="A6309" s="24">
        <v>42998.5</v>
      </c>
      <c r="B6309" s="25">
        <v>1.703819661848744E-4</v>
      </c>
      <c r="C6309" s="26">
        <v>54.54</v>
      </c>
      <c r="D6309" s="26">
        <v>1</v>
      </c>
      <c r="E6309" s="27">
        <f t="shared" si="98"/>
        <v>81.403460136933916</v>
      </c>
    </row>
    <row r="6310" spans="1:5" x14ac:dyDescent="0.3">
      <c r="A6310" s="24">
        <v>42998.541666666664</v>
      </c>
      <c r="B6310" s="25">
        <v>1.525585381087029E-4</v>
      </c>
      <c r="C6310" s="26">
        <v>54.73</v>
      </c>
      <c r="D6310" s="26">
        <v>1</v>
      </c>
      <c r="E6310" s="27">
        <f t="shared" si="98"/>
        <v>73.14187220643835</v>
      </c>
    </row>
    <row r="6311" spans="1:5" x14ac:dyDescent="0.3">
      <c r="A6311" s="24">
        <v>42998.583333333336</v>
      </c>
      <c r="B6311" s="25">
        <v>1.4582131452736455E-4</v>
      </c>
      <c r="C6311" s="26">
        <v>52.509999999999991</v>
      </c>
      <c r="D6311" s="26">
        <v>1</v>
      </c>
      <c r="E6311" s="27">
        <f t="shared" si="98"/>
        <v>67.075996498287537</v>
      </c>
    </row>
    <row r="6312" spans="1:5" x14ac:dyDescent="0.3">
      <c r="A6312" s="24">
        <v>42998.625</v>
      </c>
      <c r="B6312" s="25">
        <v>1.468133161857036E-4</v>
      </c>
      <c r="C6312" s="26">
        <v>52</v>
      </c>
      <c r="D6312" s="26">
        <v>1</v>
      </c>
      <c r="E6312" s="27">
        <f t="shared" si="98"/>
        <v>66.876401788911707</v>
      </c>
    </row>
    <row r="6313" spans="1:5" x14ac:dyDescent="0.3">
      <c r="A6313" s="24">
        <v>42998.666666666664</v>
      </c>
      <c r="B6313" s="25">
        <v>1.4996035916286981E-4</v>
      </c>
      <c r="C6313" s="26">
        <v>51.98</v>
      </c>
      <c r="D6313" s="26">
        <v>2</v>
      </c>
      <c r="E6313" s="27">
        <f t="shared" si="98"/>
        <v>68.283669750945108</v>
      </c>
    </row>
    <row r="6314" spans="1:5" x14ac:dyDescent="0.3">
      <c r="A6314" s="24">
        <v>42998.708333333336</v>
      </c>
      <c r="B6314" s="25">
        <v>1.4611619787881702E-4</v>
      </c>
      <c r="C6314" s="26">
        <v>52.38</v>
      </c>
      <c r="D6314" s="26">
        <v>2</v>
      </c>
      <c r="E6314" s="27">
        <f t="shared" si="98"/>
        <v>67.045242057257738</v>
      </c>
    </row>
    <row r="6315" spans="1:5" x14ac:dyDescent="0.3">
      <c r="A6315" s="24">
        <v>42998.75</v>
      </c>
      <c r="B6315" s="25">
        <v>1.3976725828062478E-4</v>
      </c>
      <c r="C6315" s="26">
        <v>51.98</v>
      </c>
      <c r="D6315" s="26">
        <v>2</v>
      </c>
      <c r="E6315" s="27">
        <f t="shared" si="98"/>
        <v>63.642294268339427</v>
      </c>
    </row>
    <row r="6316" spans="1:5" x14ac:dyDescent="0.3">
      <c r="A6316" s="24">
        <v>42998.791666666664</v>
      </c>
      <c r="B6316" s="25">
        <v>1.4092049428320784E-4</v>
      </c>
      <c r="C6316" s="26">
        <v>53</v>
      </c>
      <c r="D6316" s="26">
        <v>2</v>
      </c>
      <c r="E6316" s="27">
        <f t="shared" si="98"/>
        <v>65.426567085807733</v>
      </c>
    </row>
    <row r="6317" spans="1:5" x14ac:dyDescent="0.3">
      <c r="A6317" s="24">
        <v>42998.833333333336</v>
      </c>
      <c r="B6317" s="25">
        <v>1.3107853390524984E-4</v>
      </c>
      <c r="C6317" s="26">
        <v>55.76</v>
      </c>
      <c r="D6317" s="26">
        <v>2</v>
      </c>
      <c r="E6317" s="27">
        <f t="shared" si="98"/>
        <v>64.026306082876971</v>
      </c>
    </row>
    <row r="6318" spans="1:5" x14ac:dyDescent="0.3">
      <c r="A6318" s="24">
        <v>42998.875</v>
      </c>
      <c r="B6318" s="25">
        <v>1.1413850410704162E-4</v>
      </c>
      <c r="C6318" s="26">
        <v>56.17</v>
      </c>
      <c r="D6318" s="26">
        <v>2</v>
      </c>
      <c r="E6318" s="27">
        <f t="shared" si="98"/>
        <v>56.161759635066545</v>
      </c>
    </row>
    <row r="6319" spans="1:5" x14ac:dyDescent="0.3">
      <c r="A6319" s="24">
        <v>42998.916666666664</v>
      </c>
      <c r="B6319" s="25">
        <v>1.016052398517536E-4</v>
      </c>
      <c r="C6319" s="26">
        <v>53.26</v>
      </c>
      <c r="D6319" s="26">
        <v>2</v>
      </c>
      <c r="E6319" s="27">
        <f t="shared" si="98"/>
        <v>47.40469685265851</v>
      </c>
    </row>
    <row r="6320" spans="1:5" x14ac:dyDescent="0.3">
      <c r="A6320" s="24">
        <v>42998.958333333336</v>
      </c>
      <c r="B6320" s="25">
        <v>9.3201668715022691E-5</v>
      </c>
      <c r="C6320" s="26">
        <v>51.94</v>
      </c>
      <c r="D6320" s="26">
        <v>2</v>
      </c>
      <c r="E6320" s="27">
        <f t="shared" si="98"/>
        <v>42.406237335990518</v>
      </c>
    </row>
    <row r="6321" spans="1:5" x14ac:dyDescent="0.3">
      <c r="A6321" s="24">
        <v>42999</v>
      </c>
      <c r="B6321" s="25">
        <v>8.8322272155182992E-5</v>
      </c>
      <c r="C6321" s="26">
        <v>55.83</v>
      </c>
      <c r="D6321" s="26">
        <v>3</v>
      </c>
      <c r="E6321" s="27">
        <f t="shared" si="98"/>
        <v>43.195844300753066</v>
      </c>
    </row>
    <row r="6322" spans="1:5" x14ac:dyDescent="0.3">
      <c r="A6322" s="24">
        <v>42999.041666666664</v>
      </c>
      <c r="B6322" s="25">
        <v>8.5269078506045699E-5</v>
      </c>
      <c r="C6322" s="26">
        <v>54.59</v>
      </c>
      <c r="D6322" s="26">
        <v>3</v>
      </c>
      <c r="E6322" s="27">
        <f t="shared" si="98"/>
        <v>40.776389601850504</v>
      </c>
    </row>
    <row r="6323" spans="1:5" x14ac:dyDescent="0.3">
      <c r="A6323" s="24">
        <v>42999.083333333336</v>
      </c>
      <c r="B6323" s="25">
        <v>8.3909877068694648E-5</v>
      </c>
      <c r="C6323" s="26">
        <v>53.78</v>
      </c>
      <c r="D6323" s="26">
        <v>3</v>
      </c>
      <c r="E6323" s="27">
        <f t="shared" si="98"/>
        <v>39.531017133488533</v>
      </c>
    </row>
    <row r="6324" spans="1:5" x14ac:dyDescent="0.3">
      <c r="A6324" s="24">
        <v>42999.125</v>
      </c>
      <c r="B6324" s="25">
        <v>8.3427644562604272E-5</v>
      </c>
      <c r="C6324" s="26">
        <v>52.12</v>
      </c>
      <c r="D6324" s="26">
        <v>3</v>
      </c>
      <c r="E6324" s="27">
        <f t="shared" si="98"/>
        <v>38.090659791121702</v>
      </c>
    </row>
    <row r="6325" spans="1:5" x14ac:dyDescent="0.3">
      <c r="A6325" s="24">
        <v>42999.166666666664</v>
      </c>
      <c r="B6325" s="25">
        <v>8.5565527519263567E-5</v>
      </c>
      <c r="C6325" s="26">
        <v>51.31</v>
      </c>
      <c r="D6325" s="26">
        <v>3</v>
      </c>
      <c r="E6325" s="27">
        <f t="shared" si="98"/>
        <v>38.4596168210375</v>
      </c>
    </row>
    <row r="6326" spans="1:5" x14ac:dyDescent="0.3">
      <c r="A6326" s="24">
        <v>42999.208333333336</v>
      </c>
      <c r="B6326" s="25">
        <v>9.4060637887545388E-5</v>
      </c>
      <c r="C6326" s="26">
        <v>49.02</v>
      </c>
      <c r="D6326" s="26">
        <v>3</v>
      </c>
      <c r="E6326" s="27">
        <f t="shared" si="98"/>
        <v>40.391067630607886</v>
      </c>
    </row>
    <row r="6327" spans="1:5" x14ac:dyDescent="0.3">
      <c r="A6327" s="24">
        <v>42999.25</v>
      </c>
      <c r="B6327" s="25">
        <v>1.0845680684087946E-4</v>
      </c>
      <c r="C6327" s="26">
        <v>48.56</v>
      </c>
      <c r="D6327" s="26">
        <v>3</v>
      </c>
      <c r="E6327" s="27">
        <f t="shared" si="98"/>
        <v>46.135963852091614</v>
      </c>
    </row>
    <row r="6328" spans="1:5" x14ac:dyDescent="0.3">
      <c r="A6328" s="24">
        <v>42999.291666666664</v>
      </c>
      <c r="B6328" s="25">
        <v>1.3172673778143369E-4</v>
      </c>
      <c r="C6328" s="26">
        <v>51.2</v>
      </c>
      <c r="D6328" s="26">
        <v>3</v>
      </c>
      <c r="E6328" s="27">
        <f t="shared" si="98"/>
        <v>59.081022615826392</v>
      </c>
    </row>
    <row r="6329" spans="1:5" x14ac:dyDescent="0.3">
      <c r="A6329" s="24">
        <v>42999.333333333336</v>
      </c>
      <c r="B6329" s="25">
        <v>1.5570581168103449E-4</v>
      </c>
      <c r="C6329" s="26">
        <v>52.95</v>
      </c>
      <c r="D6329" s="26">
        <v>2</v>
      </c>
      <c r="E6329" s="27">
        <f t="shared" si="98"/>
        <v>72.222895101754403</v>
      </c>
    </row>
    <row r="6330" spans="1:5" x14ac:dyDescent="0.3">
      <c r="A6330" s="24">
        <v>42999.375</v>
      </c>
      <c r="B6330" s="25">
        <v>1.6830456475047594E-4</v>
      </c>
      <c r="C6330" s="26">
        <v>54.54</v>
      </c>
      <c r="D6330" s="26">
        <v>2</v>
      </c>
      <c r="E6330" s="27">
        <f t="shared" si="98"/>
        <v>80.410939222660787</v>
      </c>
    </row>
    <row r="6331" spans="1:5" x14ac:dyDescent="0.3">
      <c r="A6331" s="24">
        <v>42999.416666666664</v>
      </c>
      <c r="B6331" s="25">
        <v>1.7224520429159605E-4</v>
      </c>
      <c r="C6331" s="26">
        <v>54.36</v>
      </c>
      <c r="D6331" s="26">
        <v>1</v>
      </c>
      <c r="E6331" s="27">
        <f t="shared" si="98"/>
        <v>82.022063914350568</v>
      </c>
    </row>
    <row r="6332" spans="1:5" x14ac:dyDescent="0.3">
      <c r="A6332" s="24">
        <v>42999.458333333336</v>
      </c>
      <c r="B6332" s="25">
        <v>1.7585014399340224E-4</v>
      </c>
      <c r="C6332" s="26">
        <v>52.95</v>
      </c>
      <c r="D6332" s="26">
        <v>1</v>
      </c>
      <c r="E6332" s="27">
        <f t="shared" si="98"/>
        <v>81.566682490187688</v>
      </c>
    </row>
    <row r="6333" spans="1:5" x14ac:dyDescent="0.3">
      <c r="A6333" s="24">
        <v>42999.5</v>
      </c>
      <c r="B6333" s="25">
        <v>1.7003359649695547E-4</v>
      </c>
      <c r="C6333" s="26">
        <v>54.42</v>
      </c>
      <c r="D6333" s="26">
        <v>1</v>
      </c>
      <c r="E6333" s="27">
        <f t="shared" si="98"/>
        <v>81.058280095151417</v>
      </c>
    </row>
    <row r="6334" spans="1:5" x14ac:dyDescent="0.3">
      <c r="A6334" s="24">
        <v>42999.541666666664</v>
      </c>
      <c r="B6334" s="25">
        <v>1.512059721898717E-4</v>
      </c>
      <c r="C6334" s="26">
        <v>54.59</v>
      </c>
      <c r="D6334" s="26">
        <v>1</v>
      </c>
      <c r="E6334" s="27">
        <f t="shared" si="98"/>
        <v>72.307966031363051</v>
      </c>
    </row>
    <row r="6335" spans="1:5" x14ac:dyDescent="0.3">
      <c r="A6335" s="24">
        <v>42999.583333333336</v>
      </c>
      <c r="B6335" s="25">
        <v>1.4102347582075215E-4</v>
      </c>
      <c r="C6335" s="26">
        <v>53.010000000000005</v>
      </c>
      <c r="D6335" s="26">
        <v>1</v>
      </c>
      <c r="E6335" s="27">
        <f t="shared" si="98"/>
        <v>65.486733010540718</v>
      </c>
    </row>
    <row r="6336" spans="1:5" x14ac:dyDescent="0.3">
      <c r="A6336" s="24">
        <v>42999.625</v>
      </c>
      <c r="B6336" s="25">
        <v>1.3946120994744681E-4</v>
      </c>
      <c r="C6336" s="26">
        <v>51.94</v>
      </c>
      <c r="D6336" s="26">
        <v>1</v>
      </c>
      <c r="E6336" s="27">
        <f t="shared" si="98"/>
        <v>63.454069543312592</v>
      </c>
    </row>
    <row r="6337" spans="1:5" x14ac:dyDescent="0.3">
      <c r="A6337" s="24">
        <v>42999.666666666664</v>
      </c>
      <c r="B6337" s="25">
        <v>1.4169531437953134E-4</v>
      </c>
      <c r="C6337" s="26">
        <v>51.62</v>
      </c>
      <c r="D6337" s="26">
        <v>2</v>
      </c>
      <c r="E6337" s="27">
        <f t="shared" si="98"/>
        <v>64.073374243657526</v>
      </c>
    </row>
    <row r="6338" spans="1:5" x14ac:dyDescent="0.3">
      <c r="A6338" s="24">
        <v>42999.708333333336</v>
      </c>
      <c r="B6338" s="25">
        <v>1.3997763958536265E-4</v>
      </c>
      <c r="C6338" s="26">
        <v>51.2</v>
      </c>
      <c r="D6338" s="26">
        <v>2</v>
      </c>
      <c r="E6338" s="27">
        <f t="shared" si="98"/>
        <v>62.781651085710173</v>
      </c>
    </row>
    <row r="6339" spans="1:5" x14ac:dyDescent="0.3">
      <c r="A6339" s="24">
        <v>42999.75</v>
      </c>
      <c r="B6339" s="25">
        <v>1.3669992482110942E-4</v>
      </c>
      <c r="C6339" s="26">
        <v>49.51</v>
      </c>
      <c r="D6339" s="26">
        <v>2</v>
      </c>
      <c r="E6339" s="27">
        <f t="shared" si="98"/>
        <v>59.287796314343801</v>
      </c>
    </row>
    <row r="6340" spans="1:5" x14ac:dyDescent="0.3">
      <c r="A6340" s="24">
        <v>42999.791666666664</v>
      </c>
      <c r="B6340" s="25">
        <v>1.4236809318910349E-4</v>
      </c>
      <c r="C6340" s="26">
        <v>52.77</v>
      </c>
      <c r="D6340" s="26">
        <v>2</v>
      </c>
      <c r="E6340" s="27">
        <f t="shared" si="98"/>
        <v>65.811815071679561</v>
      </c>
    </row>
    <row r="6341" spans="1:5" x14ac:dyDescent="0.3">
      <c r="A6341" s="24">
        <v>42999.833333333336</v>
      </c>
      <c r="B6341" s="25">
        <v>1.354532170466037E-4</v>
      </c>
      <c r="C6341" s="26">
        <v>52.93</v>
      </c>
      <c r="D6341" s="26">
        <v>2</v>
      </c>
      <c r="E6341" s="27">
        <f t="shared" si="98"/>
        <v>62.805159697704191</v>
      </c>
    </row>
    <row r="6342" spans="1:5" x14ac:dyDescent="0.3">
      <c r="A6342" s="24">
        <v>42999.875</v>
      </c>
      <c r="B6342" s="25">
        <v>1.2026791608453509E-4</v>
      </c>
      <c r="C6342" s="26">
        <v>53.879999999999995</v>
      </c>
      <c r="D6342" s="26">
        <v>2</v>
      </c>
      <c r="E6342" s="27">
        <f t="shared" si="98"/>
        <v>56.765109391240408</v>
      </c>
    </row>
    <row r="6343" spans="1:5" x14ac:dyDescent="0.3">
      <c r="A6343" s="24">
        <v>42999.916666666664</v>
      </c>
      <c r="B6343" s="25">
        <v>1.0886224462796067E-4</v>
      </c>
      <c r="C6343" s="26">
        <v>48.179999999999993</v>
      </c>
      <c r="D6343" s="26">
        <v>2</v>
      </c>
      <c r="E6343" s="27">
        <f t="shared" si="98"/>
        <v>45.946050608494268</v>
      </c>
    </row>
    <row r="6344" spans="1:5" x14ac:dyDescent="0.3">
      <c r="A6344" s="24">
        <v>42999.958333333336</v>
      </c>
      <c r="B6344" s="25">
        <v>9.765138542596033E-5</v>
      </c>
      <c r="C6344" s="26">
        <v>45.61</v>
      </c>
      <c r="D6344" s="26">
        <v>2</v>
      </c>
      <c r="E6344" s="27">
        <f t="shared" si="98"/>
        <v>39.01598607807572</v>
      </c>
    </row>
    <row r="6345" spans="1:5" x14ac:dyDescent="0.3">
      <c r="A6345" s="24">
        <v>43000</v>
      </c>
      <c r="B6345" s="25">
        <v>9.0654435487260324E-5</v>
      </c>
      <c r="C6345" s="26">
        <v>46.8</v>
      </c>
      <c r="D6345" s="26">
        <v>3</v>
      </c>
      <c r="E6345" s="27">
        <f t="shared" si="98"/>
        <v>37.165417607841142</v>
      </c>
    </row>
    <row r="6346" spans="1:5" x14ac:dyDescent="0.3">
      <c r="A6346" s="24">
        <v>43000.041666666664</v>
      </c>
      <c r="B6346" s="25">
        <v>8.6554376276917988E-5</v>
      </c>
      <c r="C6346" s="26">
        <v>44.1</v>
      </c>
      <c r="D6346" s="26">
        <v>3</v>
      </c>
      <c r="E6346" s="27">
        <f t="shared" ref="E6346:E6409" si="99">C6346*B6346*8760</f>
        <v>33.437340425793849</v>
      </c>
    </row>
    <row r="6347" spans="1:5" x14ac:dyDescent="0.3">
      <c r="A6347" s="24">
        <v>43000.083333333336</v>
      </c>
      <c r="B6347" s="25">
        <v>8.4346154718433996E-5</v>
      </c>
      <c r="C6347" s="26">
        <v>42.88</v>
      </c>
      <c r="D6347" s="26">
        <v>3</v>
      </c>
      <c r="E6347" s="27">
        <f t="shared" si="99"/>
        <v>31.682844881499701</v>
      </c>
    </row>
    <row r="6348" spans="1:5" x14ac:dyDescent="0.3">
      <c r="A6348" s="24">
        <v>43000.125</v>
      </c>
      <c r="B6348" s="25">
        <v>8.3217040587520567E-5</v>
      </c>
      <c r="C6348" s="26">
        <v>43.4</v>
      </c>
      <c r="D6348" s="26">
        <v>3</v>
      </c>
      <c r="E6348" s="27">
        <f t="shared" si="99"/>
        <v>31.637787358725916</v>
      </c>
    </row>
    <row r="6349" spans="1:5" x14ac:dyDescent="0.3">
      <c r="A6349" s="24">
        <v>43000.166666666664</v>
      </c>
      <c r="B6349" s="25">
        <v>8.4225460146127474E-5</v>
      </c>
      <c r="C6349" s="26">
        <v>43.4</v>
      </c>
      <c r="D6349" s="26">
        <v>3</v>
      </c>
      <c r="E6349" s="27">
        <f t="shared" si="99"/>
        <v>32.021172340195328</v>
      </c>
    </row>
    <row r="6350" spans="1:5" x14ac:dyDescent="0.3">
      <c r="A6350" s="24">
        <v>43000.208333333336</v>
      </c>
      <c r="B6350" s="25">
        <v>8.7694320078146243E-5</v>
      </c>
      <c r="C6350" s="26">
        <v>45.61</v>
      </c>
      <c r="D6350" s="26">
        <v>3</v>
      </c>
      <c r="E6350" s="27">
        <f t="shared" si="99"/>
        <v>35.037704343574831</v>
      </c>
    </row>
    <row r="6351" spans="1:5" x14ac:dyDescent="0.3">
      <c r="A6351" s="24">
        <v>43000.25</v>
      </c>
      <c r="B6351" s="25">
        <v>8.9156292486863232E-5</v>
      </c>
      <c r="C6351" s="26">
        <v>48.759999999999991</v>
      </c>
      <c r="D6351" s="26">
        <v>3</v>
      </c>
      <c r="E6351" s="27">
        <f t="shared" si="99"/>
        <v>38.082004797736779</v>
      </c>
    </row>
    <row r="6352" spans="1:5" x14ac:dyDescent="0.3">
      <c r="A6352" s="24">
        <v>43000.291666666664</v>
      </c>
      <c r="B6352" s="25">
        <v>8.9612068179131173E-5</v>
      </c>
      <c r="C6352" s="26">
        <v>52.52000000000001</v>
      </c>
      <c r="D6352" s="26">
        <v>3</v>
      </c>
      <c r="E6352" s="27">
        <f t="shared" si="99"/>
        <v>41.228290189927421</v>
      </c>
    </row>
    <row r="6353" spans="1:5" x14ac:dyDescent="0.3">
      <c r="A6353" s="24">
        <v>43000.333333333336</v>
      </c>
      <c r="B6353" s="25">
        <v>1.0250603658741933E-4</v>
      </c>
      <c r="C6353" s="26">
        <v>52.52000000000001</v>
      </c>
      <c r="D6353" s="26">
        <v>2</v>
      </c>
      <c r="E6353" s="27">
        <f t="shared" si="99"/>
        <v>47.160485284164274</v>
      </c>
    </row>
    <row r="6354" spans="1:5" x14ac:dyDescent="0.3">
      <c r="A6354" s="24">
        <v>43000.375</v>
      </c>
      <c r="B6354" s="25">
        <v>1.1649508719681848E-4</v>
      </c>
      <c r="C6354" s="26">
        <v>53.52</v>
      </c>
      <c r="D6354" s="26">
        <v>2</v>
      </c>
      <c r="E6354" s="27">
        <f t="shared" si="99"/>
        <v>54.616997504937835</v>
      </c>
    </row>
    <row r="6355" spans="1:5" x14ac:dyDescent="0.3">
      <c r="A6355" s="24">
        <v>43000.416666666664</v>
      </c>
      <c r="B6355" s="25">
        <v>1.2212455727875584E-4</v>
      </c>
      <c r="C6355" s="26">
        <v>53.46</v>
      </c>
      <c r="D6355" s="26">
        <v>1</v>
      </c>
      <c r="E6355" s="27">
        <f t="shared" si="99"/>
        <v>57.192102569391238</v>
      </c>
    </row>
    <row r="6356" spans="1:5" x14ac:dyDescent="0.3">
      <c r="A6356" s="24">
        <v>43000.458333333336</v>
      </c>
      <c r="B6356" s="25">
        <v>1.2544924522001831E-4</v>
      </c>
      <c r="C6356" s="26">
        <v>52.509999999999991</v>
      </c>
      <c r="D6356" s="26">
        <v>1</v>
      </c>
      <c r="E6356" s="27">
        <f t="shared" si="99"/>
        <v>57.705097230567681</v>
      </c>
    </row>
    <row r="6357" spans="1:5" x14ac:dyDescent="0.3">
      <c r="A6357" s="24">
        <v>43000.5</v>
      </c>
      <c r="B6357" s="25">
        <v>1.2368986442855669E-4</v>
      </c>
      <c r="C6357" s="26">
        <v>52.67</v>
      </c>
      <c r="D6357" s="26">
        <v>1</v>
      </c>
      <c r="E6357" s="27">
        <f t="shared" si="99"/>
        <v>57.069167596800234</v>
      </c>
    </row>
    <row r="6358" spans="1:5" x14ac:dyDescent="0.3">
      <c r="A6358" s="24">
        <v>43000.541666666664</v>
      </c>
      <c r="B6358" s="25">
        <v>1.1560480604669869E-4</v>
      </c>
      <c r="C6358" s="26">
        <v>52.52000000000001</v>
      </c>
      <c r="D6358" s="26">
        <v>1</v>
      </c>
      <c r="E6358" s="27">
        <f t="shared" si="99"/>
        <v>53.186904262896121</v>
      </c>
    </row>
    <row r="6359" spans="1:5" x14ac:dyDescent="0.3">
      <c r="A6359" s="24">
        <v>43000.583333333336</v>
      </c>
      <c r="B6359" s="25">
        <v>1.1231574556081527E-4</v>
      </c>
      <c r="C6359" s="26">
        <v>52.5</v>
      </c>
      <c r="D6359" s="26">
        <v>1</v>
      </c>
      <c r="E6359" s="27">
        <f t="shared" si="99"/>
        <v>51.65401138341894</v>
      </c>
    </row>
    <row r="6360" spans="1:5" x14ac:dyDescent="0.3">
      <c r="A6360" s="24">
        <v>43000.625</v>
      </c>
      <c r="B6360" s="25">
        <v>1.1007308203724774E-4</v>
      </c>
      <c r="C6360" s="26">
        <v>52.5</v>
      </c>
      <c r="D6360" s="26">
        <v>1</v>
      </c>
      <c r="E6360" s="27">
        <f t="shared" si="99"/>
        <v>50.622610428930237</v>
      </c>
    </row>
    <row r="6361" spans="1:5" x14ac:dyDescent="0.3">
      <c r="A6361" s="24">
        <v>43000.666666666664</v>
      </c>
      <c r="B6361" s="25">
        <v>1.1178205470406514E-4</v>
      </c>
      <c r="C6361" s="26">
        <v>52.38</v>
      </c>
      <c r="D6361" s="26">
        <v>2</v>
      </c>
      <c r="E6361" s="27">
        <f t="shared" si="99"/>
        <v>51.291061662494648</v>
      </c>
    </row>
    <row r="6362" spans="1:5" x14ac:dyDescent="0.3">
      <c r="A6362" s="24">
        <v>43000.708333333336</v>
      </c>
      <c r="B6362" s="25">
        <v>1.1282207770198628E-4</v>
      </c>
      <c r="C6362" s="26">
        <v>52.5</v>
      </c>
      <c r="D6362" s="26">
        <v>2</v>
      </c>
      <c r="E6362" s="27">
        <f t="shared" si="99"/>
        <v>51.886873535143494</v>
      </c>
    </row>
    <row r="6363" spans="1:5" x14ac:dyDescent="0.3">
      <c r="A6363" s="24">
        <v>43000.75</v>
      </c>
      <c r="B6363" s="25">
        <v>1.155250662824854E-4</v>
      </c>
      <c r="C6363" s="26">
        <v>51.62</v>
      </c>
      <c r="D6363" s="26">
        <v>2</v>
      </c>
      <c r="E6363" s="27">
        <f t="shared" si="99"/>
        <v>52.239418352356616</v>
      </c>
    </row>
    <row r="6364" spans="1:5" x14ac:dyDescent="0.3">
      <c r="A6364" s="24">
        <v>43000.791666666664</v>
      </c>
      <c r="B6364" s="25">
        <v>1.2798035397914681E-4</v>
      </c>
      <c r="C6364" s="26">
        <v>51.899999999999991</v>
      </c>
      <c r="D6364" s="26">
        <v>2</v>
      </c>
      <c r="E6364" s="27">
        <f t="shared" si="99"/>
        <v>58.185500054495215</v>
      </c>
    </row>
    <row r="6365" spans="1:5" x14ac:dyDescent="0.3">
      <c r="A6365" s="24">
        <v>43000.833333333336</v>
      </c>
      <c r="B6365" s="25">
        <v>1.2724840291889039E-4</v>
      </c>
      <c r="C6365" s="26">
        <v>53.789999999999992</v>
      </c>
      <c r="D6365" s="26">
        <v>2</v>
      </c>
      <c r="E6365" s="27">
        <f t="shared" si="99"/>
        <v>59.959498354742308</v>
      </c>
    </row>
    <row r="6366" spans="1:5" x14ac:dyDescent="0.3">
      <c r="A6366" s="24">
        <v>43000.875</v>
      </c>
      <c r="B6366" s="25">
        <v>1.1669128954849389E-4</v>
      </c>
      <c r="C6366" s="26">
        <v>54.73</v>
      </c>
      <c r="D6366" s="26">
        <v>2</v>
      </c>
      <c r="E6366" s="27">
        <f t="shared" si="99"/>
        <v>55.945865066424254</v>
      </c>
    </row>
    <row r="6367" spans="1:5" x14ac:dyDescent="0.3">
      <c r="A6367" s="24">
        <v>43000.916666666664</v>
      </c>
      <c r="B6367" s="25">
        <v>1.0744394569191092E-4</v>
      </c>
      <c r="C6367" s="26">
        <v>52.2</v>
      </c>
      <c r="D6367" s="26">
        <v>2</v>
      </c>
      <c r="E6367" s="27">
        <f t="shared" si="99"/>
        <v>49.131107934431498</v>
      </c>
    </row>
    <row r="6368" spans="1:5" x14ac:dyDescent="0.3">
      <c r="A6368" s="24">
        <v>43000.958333333336</v>
      </c>
      <c r="B6368" s="25">
        <v>9.7748408011998617E-5</v>
      </c>
      <c r="C6368" s="26">
        <v>51.62</v>
      </c>
      <c r="D6368" s="26">
        <v>2</v>
      </c>
      <c r="E6368" s="27">
        <f t="shared" si="99"/>
        <v>44.200969917035266</v>
      </c>
    </row>
    <row r="6369" spans="1:5" x14ac:dyDescent="0.3">
      <c r="A6369" s="24">
        <v>43001</v>
      </c>
      <c r="B6369" s="25">
        <v>9.0005182998397024E-5</v>
      </c>
      <c r="C6369" s="26">
        <v>52.12</v>
      </c>
      <c r="D6369" s="26">
        <v>3</v>
      </c>
      <c r="E6369" s="27">
        <f t="shared" si="99"/>
        <v>41.093774407797724</v>
      </c>
    </row>
    <row r="6370" spans="1:5" x14ac:dyDescent="0.3">
      <c r="A6370" s="24">
        <v>43001.041666666664</v>
      </c>
      <c r="B6370" s="25">
        <v>8.5637036464544092E-5</v>
      </c>
      <c r="C6370" s="26">
        <v>51.66</v>
      </c>
      <c r="D6370" s="26">
        <v>3</v>
      </c>
      <c r="E6370" s="27">
        <f t="shared" si="99"/>
        <v>38.754321500923126</v>
      </c>
    </row>
    <row r="6371" spans="1:5" x14ac:dyDescent="0.3">
      <c r="A6371" s="24">
        <v>43001.083333333336</v>
      </c>
      <c r="B6371" s="25">
        <v>8.3461783718988096E-5</v>
      </c>
      <c r="C6371" s="26">
        <v>51.210000000000008</v>
      </c>
      <c r="D6371" s="26">
        <v>3</v>
      </c>
      <c r="E6371" s="27">
        <f t="shared" si="99"/>
        <v>37.44092279162458</v>
      </c>
    </row>
    <row r="6372" spans="1:5" x14ac:dyDescent="0.3">
      <c r="A6372" s="24">
        <v>43001.125</v>
      </c>
      <c r="B6372" s="25">
        <v>8.2460158873437524E-5</v>
      </c>
      <c r="C6372" s="26">
        <v>51.210000000000008</v>
      </c>
      <c r="D6372" s="26">
        <v>3</v>
      </c>
      <c r="E6372" s="27">
        <f t="shared" si="99"/>
        <v>36.991594286560527</v>
      </c>
    </row>
    <row r="6373" spans="1:5" x14ac:dyDescent="0.3">
      <c r="A6373" s="24">
        <v>43001.166666666664</v>
      </c>
      <c r="B6373" s="25">
        <v>8.3058859603279484E-5</v>
      </c>
      <c r="C6373" s="26">
        <v>50.37</v>
      </c>
      <c r="D6373" s="26">
        <v>3</v>
      </c>
      <c r="E6373" s="27">
        <f t="shared" si="99"/>
        <v>36.648990881982556</v>
      </c>
    </row>
    <row r="6374" spans="1:5" x14ac:dyDescent="0.3">
      <c r="A6374" s="24">
        <v>43001.208333333336</v>
      </c>
      <c r="B6374" s="25">
        <v>8.4851307585328211E-5</v>
      </c>
      <c r="C6374" s="26">
        <v>48.33</v>
      </c>
      <c r="D6374" s="26">
        <v>3</v>
      </c>
      <c r="E6374" s="27">
        <f t="shared" si="99"/>
        <v>35.923565973446472</v>
      </c>
    </row>
    <row r="6375" spans="1:5" x14ac:dyDescent="0.3">
      <c r="A6375" s="24">
        <v>43001.25</v>
      </c>
      <c r="B6375" s="25">
        <v>8.2588776561280425E-5</v>
      </c>
      <c r="C6375" s="26">
        <v>49.7</v>
      </c>
      <c r="D6375" s="26">
        <v>3</v>
      </c>
      <c r="E6375" s="27">
        <f t="shared" si="99"/>
        <v>35.95684082903778</v>
      </c>
    </row>
    <row r="6376" spans="1:5" x14ac:dyDescent="0.3">
      <c r="A6376" s="24">
        <v>43001.291666666664</v>
      </c>
      <c r="B6376" s="25">
        <v>7.6917071738301723E-5</v>
      </c>
      <c r="C6376" s="26">
        <v>51.07</v>
      </c>
      <c r="D6376" s="26">
        <v>3</v>
      </c>
      <c r="E6376" s="27">
        <f t="shared" si="99"/>
        <v>34.410636518193598</v>
      </c>
    </row>
    <row r="6377" spans="1:5" x14ac:dyDescent="0.3">
      <c r="A6377" s="24">
        <v>43001.333333333336</v>
      </c>
      <c r="B6377" s="25">
        <v>8.2728278645346541E-5</v>
      </c>
      <c r="C6377" s="26">
        <v>51</v>
      </c>
      <c r="D6377" s="26">
        <v>3</v>
      </c>
      <c r="E6377" s="27">
        <f t="shared" si="99"/>
        <v>36.959685767595026</v>
      </c>
    </row>
    <row r="6378" spans="1:5" x14ac:dyDescent="0.3">
      <c r="A6378" s="24">
        <v>43001.375</v>
      </c>
      <c r="B6378" s="25">
        <v>8.9408278988891541E-5</v>
      </c>
      <c r="C6378" s="26">
        <v>52.509999999999991</v>
      </c>
      <c r="D6378" s="26">
        <v>3</v>
      </c>
      <c r="E6378" s="27">
        <f t="shared" si="99"/>
        <v>41.126699672230643</v>
      </c>
    </row>
    <row r="6379" spans="1:5" x14ac:dyDescent="0.3">
      <c r="A6379" s="24">
        <v>43001.416666666664</v>
      </c>
      <c r="B6379" s="25">
        <v>9.4583687581041852E-5</v>
      </c>
      <c r="C6379" s="26">
        <v>51.66</v>
      </c>
      <c r="D6379" s="26">
        <v>3</v>
      </c>
      <c r="E6379" s="27">
        <f t="shared" si="99"/>
        <v>42.803053311824804</v>
      </c>
    </row>
    <row r="6380" spans="1:5" x14ac:dyDescent="0.3">
      <c r="A6380" s="24">
        <v>43001.458333333336</v>
      </c>
      <c r="B6380" s="25">
        <v>9.7943427714915345E-5</v>
      </c>
      <c r="C6380" s="26">
        <v>50.52</v>
      </c>
      <c r="D6380" s="26">
        <v>3</v>
      </c>
      <c r="E6380" s="27">
        <f t="shared" si="99"/>
        <v>43.34537324105991</v>
      </c>
    </row>
    <row r="6381" spans="1:5" x14ac:dyDescent="0.3">
      <c r="A6381" s="24">
        <v>43001.5</v>
      </c>
      <c r="B6381" s="25">
        <v>9.9345714204718199E-5</v>
      </c>
      <c r="C6381" s="26">
        <v>50.31</v>
      </c>
      <c r="D6381" s="26">
        <v>3</v>
      </c>
      <c r="E6381" s="27">
        <f t="shared" si="99"/>
        <v>43.783206043160902</v>
      </c>
    </row>
    <row r="6382" spans="1:5" x14ac:dyDescent="0.3">
      <c r="A6382" s="24">
        <v>43001.541666666664</v>
      </c>
      <c r="B6382" s="25">
        <v>9.8657606789332553E-5</v>
      </c>
      <c r="C6382" s="26">
        <v>50.3</v>
      </c>
      <c r="D6382" s="26">
        <v>3</v>
      </c>
      <c r="E6382" s="27">
        <f t="shared" si="99"/>
        <v>43.471303964370023</v>
      </c>
    </row>
    <row r="6383" spans="1:5" x14ac:dyDescent="0.3">
      <c r="A6383" s="24">
        <v>43001.583333333336</v>
      </c>
      <c r="B6383" s="25">
        <v>9.6645931454161787E-5</v>
      </c>
      <c r="C6383" s="26">
        <v>49.71</v>
      </c>
      <c r="D6383" s="26">
        <v>3</v>
      </c>
      <c r="E6383" s="27">
        <f t="shared" si="99"/>
        <v>42.085398652656707</v>
      </c>
    </row>
    <row r="6384" spans="1:5" x14ac:dyDescent="0.3">
      <c r="A6384" s="24">
        <v>43001.625</v>
      </c>
      <c r="B6384" s="25">
        <v>9.3485249188556606E-5</v>
      </c>
      <c r="C6384" s="26">
        <v>45</v>
      </c>
      <c r="D6384" s="26">
        <v>3</v>
      </c>
      <c r="E6384" s="27">
        <f t="shared" si="99"/>
        <v>36.851885230129014</v>
      </c>
    </row>
    <row r="6385" spans="1:5" x14ac:dyDescent="0.3">
      <c r="A6385" s="24">
        <v>43001.666666666664</v>
      </c>
      <c r="B6385" s="25">
        <v>9.0571687631428181E-5</v>
      </c>
      <c r="C6385" s="26">
        <v>44.72</v>
      </c>
      <c r="D6385" s="26">
        <v>3</v>
      </c>
      <c r="E6385" s="27">
        <f t="shared" si="99"/>
        <v>35.48120502888662</v>
      </c>
    </row>
    <row r="6386" spans="1:5" x14ac:dyDescent="0.3">
      <c r="A6386" s="24">
        <v>43001.708333333336</v>
      </c>
      <c r="B6386" s="25">
        <v>9.0334604193829861E-5</v>
      </c>
      <c r="C6386" s="26">
        <v>46.66</v>
      </c>
      <c r="D6386" s="26">
        <v>3</v>
      </c>
      <c r="E6386" s="27">
        <f t="shared" si="99"/>
        <v>36.923510653552718</v>
      </c>
    </row>
    <row r="6387" spans="1:5" x14ac:dyDescent="0.3">
      <c r="A6387" s="24">
        <v>43001.75</v>
      </c>
      <c r="B6387" s="25">
        <v>9.2380078375569997E-5</v>
      </c>
      <c r="C6387" s="26">
        <v>47.86</v>
      </c>
      <c r="D6387" s="26">
        <v>2</v>
      </c>
      <c r="E6387" s="27">
        <f t="shared" si="99"/>
        <v>38.730680427239875</v>
      </c>
    </row>
    <row r="6388" spans="1:5" x14ac:dyDescent="0.3">
      <c r="A6388" s="24">
        <v>43001.791666666664</v>
      </c>
      <c r="B6388" s="25">
        <v>1.0587575436292178E-4</v>
      </c>
      <c r="C6388" s="26">
        <v>51.51</v>
      </c>
      <c r="D6388" s="26">
        <v>2</v>
      </c>
      <c r="E6388" s="27">
        <f t="shared" si="99"/>
        <v>47.774062539370725</v>
      </c>
    </row>
    <row r="6389" spans="1:5" x14ac:dyDescent="0.3">
      <c r="A6389" s="24">
        <v>43001.833333333336</v>
      </c>
      <c r="B6389" s="25">
        <v>1.1143523063439284E-4</v>
      </c>
      <c r="C6389" s="26">
        <v>55.93</v>
      </c>
      <c r="D6389" s="26">
        <v>2</v>
      </c>
      <c r="E6389" s="27">
        <f t="shared" si="99"/>
        <v>54.597334656582738</v>
      </c>
    </row>
    <row r="6390" spans="1:5" x14ac:dyDescent="0.3">
      <c r="A6390" s="24">
        <v>43001.875</v>
      </c>
      <c r="B6390" s="25">
        <v>1.0444776017845677E-4</v>
      </c>
      <c r="C6390" s="26">
        <v>58.08</v>
      </c>
      <c r="D6390" s="26">
        <v>2</v>
      </c>
      <c r="E6390" s="27">
        <f t="shared" si="99"/>
        <v>53.14101498180338</v>
      </c>
    </row>
    <row r="6391" spans="1:5" x14ac:dyDescent="0.3">
      <c r="A6391" s="24">
        <v>43001.916666666664</v>
      </c>
      <c r="B6391" s="25">
        <v>9.5798303917553321E-5</v>
      </c>
      <c r="C6391" s="26">
        <v>54.73</v>
      </c>
      <c r="D6391" s="26">
        <v>2</v>
      </c>
      <c r="E6391" s="27">
        <f t="shared" si="99"/>
        <v>45.92904067905139</v>
      </c>
    </row>
    <row r="6392" spans="1:5" x14ac:dyDescent="0.3">
      <c r="A6392" s="24">
        <v>43001.958333333336</v>
      </c>
      <c r="B6392" s="25">
        <v>8.8590147193079452E-5</v>
      </c>
      <c r="C6392" s="26">
        <v>52.509999999999991</v>
      </c>
      <c r="D6392" s="26">
        <v>2</v>
      </c>
      <c r="E6392" s="27">
        <f t="shared" si="99"/>
        <v>40.750369190991343</v>
      </c>
    </row>
    <row r="6393" spans="1:5" x14ac:dyDescent="0.3">
      <c r="A6393" s="24">
        <v>43002</v>
      </c>
      <c r="B6393" s="25">
        <v>8.4149805959684147E-5</v>
      </c>
      <c r="C6393" s="26">
        <v>52.12</v>
      </c>
      <c r="D6393" s="26">
        <v>3</v>
      </c>
      <c r="E6393" s="27">
        <f t="shared" si="99"/>
        <v>38.420377886780138</v>
      </c>
    </row>
    <row r="6394" spans="1:5" x14ac:dyDescent="0.3">
      <c r="A6394" s="24">
        <v>43002.041666666664</v>
      </c>
      <c r="B6394" s="25">
        <v>8.1691935392746605E-5</v>
      </c>
      <c r="C6394" s="26">
        <v>50.4</v>
      </c>
      <c r="D6394" s="26">
        <v>3</v>
      </c>
      <c r="E6394" s="27">
        <f t="shared" si="99"/>
        <v>36.067316243639198</v>
      </c>
    </row>
    <row r="6395" spans="1:5" x14ac:dyDescent="0.3">
      <c r="A6395" s="24">
        <v>43002.083333333336</v>
      </c>
      <c r="B6395" s="25">
        <v>8.0577615795684624E-5</v>
      </c>
      <c r="C6395" s="26">
        <v>49.61</v>
      </c>
      <c r="D6395" s="26">
        <v>3</v>
      </c>
      <c r="E6395" s="27">
        <f t="shared" si="99"/>
        <v>35.017710351905485</v>
      </c>
    </row>
    <row r="6396" spans="1:5" x14ac:dyDescent="0.3">
      <c r="A6396" s="24">
        <v>43002.125</v>
      </c>
      <c r="B6396" s="25">
        <v>8.0025534881695746E-5</v>
      </c>
      <c r="C6396" s="26">
        <v>48.5</v>
      </c>
      <c r="D6396" s="26">
        <v>3</v>
      </c>
      <c r="E6396" s="27">
        <f t="shared" si="99"/>
        <v>33.999648749837256</v>
      </c>
    </row>
    <row r="6397" spans="1:5" x14ac:dyDescent="0.3">
      <c r="A6397" s="24">
        <v>43002.166666666664</v>
      </c>
      <c r="B6397" s="25">
        <v>8.2221268985861563E-5</v>
      </c>
      <c r="C6397" s="26">
        <v>46.74</v>
      </c>
      <c r="D6397" s="26">
        <v>3</v>
      </c>
      <c r="E6397" s="27">
        <f t="shared" si="99"/>
        <v>33.664873704616724</v>
      </c>
    </row>
    <row r="6398" spans="1:5" x14ac:dyDescent="0.3">
      <c r="A6398" s="24">
        <v>43002.208333333336</v>
      </c>
      <c r="B6398" s="25">
        <v>9.1563101744232306E-5</v>
      </c>
      <c r="C6398" s="26">
        <v>45.009999999999991</v>
      </c>
      <c r="D6398" s="26">
        <v>3</v>
      </c>
      <c r="E6398" s="27">
        <f t="shared" si="99"/>
        <v>36.102195635289164</v>
      </c>
    </row>
    <row r="6399" spans="1:5" x14ac:dyDescent="0.3">
      <c r="A6399" s="24">
        <v>43002.25</v>
      </c>
      <c r="B6399" s="25">
        <v>1.0689847239385539E-4</v>
      </c>
      <c r="C6399" s="26">
        <v>45</v>
      </c>
      <c r="D6399" s="26">
        <v>3</v>
      </c>
      <c r="E6399" s="27">
        <f t="shared" si="99"/>
        <v>42.139377817657795</v>
      </c>
    </row>
    <row r="6400" spans="1:5" x14ac:dyDescent="0.3">
      <c r="A6400" s="24">
        <v>43002.291666666664</v>
      </c>
      <c r="B6400" s="25">
        <v>1.3199938045459735E-4</v>
      </c>
      <c r="C6400" s="26">
        <v>45.61</v>
      </c>
      <c r="D6400" s="26">
        <v>3</v>
      </c>
      <c r="E6400" s="27">
        <f t="shared" si="99"/>
        <v>52.739507664599458</v>
      </c>
    </row>
    <row r="6401" spans="1:5" x14ac:dyDescent="0.3">
      <c r="A6401" s="24">
        <v>43002.333333333336</v>
      </c>
      <c r="B6401" s="25">
        <v>1.5657663750676731E-4</v>
      </c>
      <c r="C6401" s="26">
        <v>45.769999999999996</v>
      </c>
      <c r="D6401" s="26">
        <v>3</v>
      </c>
      <c r="E6401" s="27">
        <f t="shared" si="99"/>
        <v>62.778651240478318</v>
      </c>
    </row>
    <row r="6402" spans="1:5" x14ac:dyDescent="0.3">
      <c r="A6402" s="24">
        <v>43002.375</v>
      </c>
      <c r="B6402" s="25">
        <v>1.6929991756069597E-4</v>
      </c>
      <c r="C6402" s="26">
        <v>48.86</v>
      </c>
      <c r="D6402" s="26">
        <v>3</v>
      </c>
      <c r="E6402" s="27">
        <f t="shared" si="99"/>
        <v>72.462667194856706</v>
      </c>
    </row>
    <row r="6403" spans="1:5" x14ac:dyDescent="0.3">
      <c r="A6403" s="24">
        <v>43002.416666666664</v>
      </c>
      <c r="B6403" s="25">
        <v>1.7308960096826118E-4</v>
      </c>
      <c r="C6403" s="26">
        <v>48.78</v>
      </c>
      <c r="D6403" s="26">
        <v>3</v>
      </c>
      <c r="E6403" s="27">
        <f t="shared" si="99"/>
        <v>73.963402040630399</v>
      </c>
    </row>
    <row r="6404" spans="1:5" x14ac:dyDescent="0.3">
      <c r="A6404" s="24">
        <v>43002.458333333336</v>
      </c>
      <c r="B6404" s="25">
        <v>1.7629009301297564E-4</v>
      </c>
      <c r="C6404" s="26">
        <v>47.67</v>
      </c>
      <c r="D6404" s="26">
        <v>3</v>
      </c>
      <c r="E6404" s="27">
        <f t="shared" si="99"/>
        <v>73.616838909214096</v>
      </c>
    </row>
    <row r="6405" spans="1:5" x14ac:dyDescent="0.3">
      <c r="A6405" s="24">
        <v>43002.5</v>
      </c>
      <c r="B6405" s="25">
        <v>1.7011294799964421E-4</v>
      </c>
      <c r="C6405" s="26">
        <v>47.84</v>
      </c>
      <c r="D6405" s="26">
        <v>3</v>
      </c>
      <c r="E6405" s="27">
        <f t="shared" si="99"/>
        <v>71.290662066974107</v>
      </c>
    </row>
    <row r="6406" spans="1:5" x14ac:dyDescent="0.3">
      <c r="A6406" s="24">
        <v>43002.541666666664</v>
      </c>
      <c r="B6406" s="25">
        <v>1.5225899771621201E-4</v>
      </c>
      <c r="C6406" s="26">
        <v>49.459999999999994</v>
      </c>
      <c r="D6406" s="26">
        <v>3</v>
      </c>
      <c r="E6406" s="27">
        <f t="shared" si="99"/>
        <v>65.969195036904082</v>
      </c>
    </row>
    <row r="6407" spans="1:5" x14ac:dyDescent="0.3">
      <c r="A6407" s="24">
        <v>43002.583333333336</v>
      </c>
      <c r="B6407" s="25">
        <v>1.4558970880827095E-4</v>
      </c>
      <c r="C6407" s="26">
        <v>49.290000000000006</v>
      </c>
      <c r="D6407" s="26">
        <v>3</v>
      </c>
      <c r="E6407" s="27">
        <f t="shared" si="99"/>
        <v>62.862782705118761</v>
      </c>
    </row>
    <row r="6408" spans="1:5" x14ac:dyDescent="0.3">
      <c r="A6408" s="24">
        <v>43002.625</v>
      </c>
      <c r="B6408" s="25">
        <v>1.4665531236759439E-4</v>
      </c>
      <c r="C6408" s="26">
        <v>47.45</v>
      </c>
      <c r="D6408" s="26">
        <v>3</v>
      </c>
      <c r="E6408" s="27">
        <f t="shared" si="99"/>
        <v>60.959040449339028</v>
      </c>
    </row>
    <row r="6409" spans="1:5" x14ac:dyDescent="0.3">
      <c r="A6409" s="24">
        <v>43002.666666666664</v>
      </c>
      <c r="B6409" s="25">
        <v>1.5009776407491125E-4</v>
      </c>
      <c r="C6409" s="26">
        <v>45</v>
      </c>
      <c r="D6409" s="26">
        <v>3</v>
      </c>
      <c r="E6409" s="27">
        <f t="shared" si="99"/>
        <v>59.168538598330016</v>
      </c>
    </row>
    <row r="6410" spans="1:5" x14ac:dyDescent="0.3">
      <c r="A6410" s="24">
        <v>43002.708333333336</v>
      </c>
      <c r="B6410" s="25">
        <v>1.4604557725902289E-4</v>
      </c>
      <c r="C6410" s="26">
        <v>45.02000000000001</v>
      </c>
      <c r="D6410" s="26">
        <v>3</v>
      </c>
      <c r="E6410" s="27">
        <f t="shared" ref="E6410:E6473" si="100">C6410*B6410*8760</f>
        <v>57.596753740642619</v>
      </c>
    </row>
    <row r="6411" spans="1:5" x14ac:dyDescent="0.3">
      <c r="A6411" s="24">
        <v>43002.75</v>
      </c>
      <c r="B6411" s="25">
        <v>1.3905479924664944E-4</v>
      </c>
      <c r="C6411" s="26">
        <v>45.02000000000001</v>
      </c>
      <c r="D6411" s="26">
        <v>2</v>
      </c>
      <c r="E6411" s="27">
        <f t="shared" si="100"/>
        <v>54.839764263857234</v>
      </c>
    </row>
    <row r="6412" spans="1:5" x14ac:dyDescent="0.3">
      <c r="A6412" s="24">
        <v>43002.791666666664</v>
      </c>
      <c r="B6412" s="25">
        <v>1.3941830958092094E-4</v>
      </c>
      <c r="C6412" s="26">
        <v>50.76</v>
      </c>
      <c r="D6412" s="26">
        <v>2</v>
      </c>
      <c r="E6412" s="27">
        <f t="shared" si="100"/>
        <v>61.993410934309317</v>
      </c>
    </row>
    <row r="6413" spans="1:5" x14ac:dyDescent="0.3">
      <c r="A6413" s="24">
        <v>43002.833333333336</v>
      </c>
      <c r="B6413" s="25">
        <v>1.2909153823089503E-4</v>
      </c>
      <c r="C6413" s="26">
        <v>55.61999999999999</v>
      </c>
      <c r="D6413" s="26">
        <v>2</v>
      </c>
      <c r="E6413" s="27">
        <f t="shared" si="100"/>
        <v>62.897425082084851</v>
      </c>
    </row>
    <row r="6414" spans="1:5" x14ac:dyDescent="0.3">
      <c r="A6414" s="24">
        <v>43002.875</v>
      </c>
      <c r="B6414" s="25">
        <v>1.123570187145355E-4</v>
      </c>
      <c r="C6414" s="26">
        <v>59.08</v>
      </c>
      <c r="D6414" s="26">
        <v>2</v>
      </c>
      <c r="E6414" s="27">
        <f t="shared" si="100"/>
        <v>58.149341351135675</v>
      </c>
    </row>
    <row r="6415" spans="1:5" x14ac:dyDescent="0.3">
      <c r="A6415" s="24">
        <v>43002.916666666664</v>
      </c>
      <c r="B6415" s="25">
        <v>9.9842868858037774E-5</v>
      </c>
      <c r="C6415" s="26">
        <v>57.28</v>
      </c>
      <c r="D6415" s="26">
        <v>2</v>
      </c>
      <c r="E6415" s="27">
        <f t="shared" si="100"/>
        <v>50.098435866930416</v>
      </c>
    </row>
    <row r="6416" spans="1:5" x14ac:dyDescent="0.3">
      <c r="A6416" s="24">
        <v>43002.958333333336</v>
      </c>
      <c r="B6416" s="25">
        <v>9.1958416441393389E-5</v>
      </c>
      <c r="C6416" s="26">
        <v>53.849999999999994</v>
      </c>
      <c r="D6416" s="26">
        <v>2</v>
      </c>
      <c r="E6416" s="27">
        <f t="shared" si="100"/>
        <v>43.379175954232728</v>
      </c>
    </row>
    <row r="6417" spans="1:5" x14ac:dyDescent="0.3">
      <c r="A6417" s="24">
        <v>43003</v>
      </c>
      <c r="B6417" s="25">
        <v>8.7461265436152613E-5</v>
      </c>
      <c r="C6417" s="26">
        <v>52.400000000000006</v>
      </c>
      <c r="D6417" s="26">
        <v>3</v>
      </c>
      <c r="E6417" s="27">
        <f t="shared" si="100"/>
        <v>40.14681990556452</v>
      </c>
    </row>
    <row r="6418" spans="1:5" x14ac:dyDescent="0.3">
      <c r="A6418" s="24">
        <v>43003.041666666664</v>
      </c>
      <c r="B6418" s="25">
        <v>8.4645631046102092E-5</v>
      </c>
      <c r="C6418" s="26">
        <v>48.33</v>
      </c>
      <c r="D6418" s="26">
        <v>3</v>
      </c>
      <c r="E6418" s="27">
        <f t="shared" si="100"/>
        <v>35.836488532493078</v>
      </c>
    </row>
    <row r="6419" spans="1:5" x14ac:dyDescent="0.3">
      <c r="A6419" s="24">
        <v>43003.083333333336</v>
      </c>
      <c r="B6419" s="25">
        <v>8.3204270912428109E-5</v>
      </c>
      <c r="C6419" s="26">
        <v>45.480000000000004</v>
      </c>
      <c r="D6419" s="26">
        <v>3</v>
      </c>
      <c r="E6419" s="27">
        <f t="shared" si="100"/>
        <v>33.148980912011744</v>
      </c>
    </row>
    <row r="6420" spans="1:5" x14ac:dyDescent="0.3">
      <c r="A6420" s="24">
        <v>43003.125</v>
      </c>
      <c r="B6420" s="25">
        <v>8.285611123454006E-5</v>
      </c>
      <c r="C6420" s="26">
        <v>44.870000000000005</v>
      </c>
      <c r="D6420" s="26">
        <v>3</v>
      </c>
      <c r="E6420" s="27">
        <f t="shared" si="100"/>
        <v>32.567522509181799</v>
      </c>
    </row>
    <row r="6421" spans="1:5" x14ac:dyDescent="0.3">
      <c r="A6421" s="24">
        <v>43003.166666666664</v>
      </c>
      <c r="B6421" s="25">
        <v>8.4960037130064824E-5</v>
      </c>
      <c r="C6421" s="26">
        <v>44.72</v>
      </c>
      <c r="D6421" s="26">
        <v>3</v>
      </c>
      <c r="E6421" s="27">
        <f t="shared" si="100"/>
        <v>33.282856657598927</v>
      </c>
    </row>
    <row r="6422" spans="1:5" x14ac:dyDescent="0.3">
      <c r="A6422" s="24">
        <v>43003.208333333336</v>
      </c>
      <c r="B6422" s="25">
        <v>9.4176369951692437E-5</v>
      </c>
      <c r="C6422" s="26">
        <v>44.870000000000005</v>
      </c>
      <c r="D6422" s="26">
        <v>3</v>
      </c>
      <c r="E6422" s="27">
        <f t="shared" si="100"/>
        <v>37.017076984856175</v>
      </c>
    </row>
    <row r="6423" spans="1:5" x14ac:dyDescent="0.3">
      <c r="A6423" s="24">
        <v>43003.25</v>
      </c>
      <c r="B6423" s="25">
        <v>1.0889089690287574E-4</v>
      </c>
      <c r="C6423" s="26">
        <v>48.759999999999991</v>
      </c>
      <c r="D6423" s="26">
        <v>3</v>
      </c>
      <c r="E6423" s="27">
        <f t="shared" si="100"/>
        <v>46.511396364941767</v>
      </c>
    </row>
    <row r="6424" spans="1:5" x14ac:dyDescent="0.3">
      <c r="A6424" s="24">
        <v>43003.291666666664</v>
      </c>
      <c r="B6424" s="25">
        <v>1.3308902145736E-4</v>
      </c>
      <c r="C6424" s="26">
        <v>53.32</v>
      </c>
      <c r="D6424" s="26">
        <v>3</v>
      </c>
      <c r="E6424" s="27">
        <f t="shared" si="100"/>
        <v>62.163646027172369</v>
      </c>
    </row>
    <row r="6425" spans="1:5" x14ac:dyDescent="0.3">
      <c r="A6425" s="24">
        <v>43003.333333333336</v>
      </c>
      <c r="B6425" s="25">
        <v>1.5719120792600532E-4</v>
      </c>
      <c r="C6425" s="26">
        <v>54.39</v>
      </c>
      <c r="D6425" s="26">
        <v>2</v>
      </c>
      <c r="E6425" s="27">
        <f t="shared" si="100"/>
        <v>74.894757040075973</v>
      </c>
    </row>
    <row r="6426" spans="1:5" x14ac:dyDescent="0.3">
      <c r="A6426" s="24">
        <v>43003.375</v>
      </c>
      <c r="B6426" s="25">
        <v>1.6947488437351951E-4</v>
      </c>
      <c r="C6426" s="26">
        <v>55.039999999999992</v>
      </c>
      <c r="D6426" s="26">
        <v>2</v>
      </c>
      <c r="E6426" s="27">
        <f t="shared" si="100"/>
        <v>81.712383290646173</v>
      </c>
    </row>
    <row r="6427" spans="1:5" x14ac:dyDescent="0.3">
      <c r="A6427" s="24">
        <v>43003.416666666664</v>
      </c>
      <c r="B6427" s="25">
        <v>1.7326630481454745E-4</v>
      </c>
      <c r="C6427" s="26">
        <v>53.4</v>
      </c>
      <c r="D6427" s="26">
        <v>1</v>
      </c>
      <c r="E6427" s="27">
        <f t="shared" si="100"/>
        <v>81.051205131368263</v>
      </c>
    </row>
    <row r="6428" spans="1:5" x14ac:dyDescent="0.3">
      <c r="A6428" s="24">
        <v>43003.458333333336</v>
      </c>
      <c r="B6428" s="25">
        <v>1.7659972204627435E-4</v>
      </c>
      <c r="C6428" s="26">
        <v>53</v>
      </c>
      <c r="D6428" s="26">
        <v>1</v>
      </c>
      <c r="E6428" s="27">
        <f t="shared" si="100"/>
        <v>81.991718951644259</v>
      </c>
    </row>
    <row r="6429" spans="1:5" x14ac:dyDescent="0.3">
      <c r="A6429" s="24">
        <v>43003.5</v>
      </c>
      <c r="B6429" s="25">
        <v>1.703819661848744E-4</v>
      </c>
      <c r="C6429" s="26">
        <v>55.039999999999992</v>
      </c>
      <c r="D6429" s="26">
        <v>1</v>
      </c>
      <c r="E6429" s="27">
        <f t="shared" si="100"/>
        <v>82.149733148823657</v>
      </c>
    </row>
    <row r="6430" spans="1:5" x14ac:dyDescent="0.3">
      <c r="A6430" s="24">
        <v>43003.541666666664</v>
      </c>
      <c r="B6430" s="25">
        <v>1.525585381087029E-4</v>
      </c>
      <c r="C6430" s="26">
        <v>55.03</v>
      </c>
      <c r="D6430" s="26">
        <v>1</v>
      </c>
      <c r="E6430" s="27">
        <f t="shared" si="100"/>
        <v>73.542796044588016</v>
      </c>
    </row>
    <row r="6431" spans="1:5" x14ac:dyDescent="0.3">
      <c r="A6431" s="24">
        <v>43003.583333333336</v>
      </c>
      <c r="B6431" s="25">
        <v>1.4582131452736455E-4</v>
      </c>
      <c r="C6431" s="26">
        <v>52</v>
      </c>
      <c r="D6431" s="26">
        <v>1</v>
      </c>
      <c r="E6431" s="27">
        <f t="shared" si="100"/>
        <v>66.424525193505104</v>
      </c>
    </row>
    <row r="6432" spans="1:5" x14ac:dyDescent="0.3">
      <c r="A6432" s="24">
        <v>43003.625</v>
      </c>
      <c r="B6432" s="25">
        <v>1.468133161857036E-4</v>
      </c>
      <c r="C6432" s="26">
        <v>51.7</v>
      </c>
      <c r="D6432" s="26">
        <v>1</v>
      </c>
      <c r="E6432" s="27">
        <f t="shared" si="100"/>
        <v>66.490576393975672</v>
      </c>
    </row>
    <row r="6433" spans="1:5" x14ac:dyDescent="0.3">
      <c r="A6433" s="24">
        <v>43003.666666666664</v>
      </c>
      <c r="B6433" s="25">
        <v>1.4996035916286981E-4</v>
      </c>
      <c r="C6433" s="26">
        <v>51.64</v>
      </c>
      <c r="D6433" s="26">
        <v>2</v>
      </c>
      <c r="E6433" s="27">
        <f t="shared" si="100"/>
        <v>67.837027817214434</v>
      </c>
    </row>
    <row r="6434" spans="1:5" x14ac:dyDescent="0.3">
      <c r="A6434" s="24">
        <v>43003.708333333336</v>
      </c>
      <c r="B6434" s="25">
        <v>1.4611619787881702E-4</v>
      </c>
      <c r="C6434" s="26">
        <v>50.61</v>
      </c>
      <c r="D6434" s="26">
        <v>2</v>
      </c>
      <c r="E6434" s="27">
        <f t="shared" si="100"/>
        <v>64.779681185907094</v>
      </c>
    </row>
    <row r="6435" spans="1:5" x14ac:dyDescent="0.3">
      <c r="A6435" s="24">
        <v>43003.75</v>
      </c>
      <c r="B6435" s="25">
        <v>1.3976725828062478E-4</v>
      </c>
      <c r="C6435" s="26">
        <v>49.81</v>
      </c>
      <c r="D6435" s="26">
        <v>2</v>
      </c>
      <c r="E6435" s="27">
        <f t="shared" si="100"/>
        <v>60.985430502231388</v>
      </c>
    </row>
    <row r="6436" spans="1:5" x14ac:dyDescent="0.3">
      <c r="A6436" s="24">
        <v>43003.791666666664</v>
      </c>
      <c r="B6436" s="25">
        <v>1.4092049428320784E-4</v>
      </c>
      <c r="C6436" s="26">
        <v>52</v>
      </c>
      <c r="D6436" s="26">
        <v>2</v>
      </c>
      <c r="E6436" s="27">
        <f t="shared" si="100"/>
        <v>64.192103555886831</v>
      </c>
    </row>
    <row r="6437" spans="1:5" x14ac:dyDescent="0.3">
      <c r="A6437" s="24">
        <v>43003.833333333336</v>
      </c>
      <c r="B6437" s="25">
        <v>1.3107853390524984E-4</v>
      </c>
      <c r="C6437" s="26">
        <v>57.5</v>
      </c>
      <c r="D6437" s="26">
        <v>2</v>
      </c>
      <c r="E6437" s="27">
        <f t="shared" si="100"/>
        <v>66.024257528074344</v>
      </c>
    </row>
    <row r="6438" spans="1:5" x14ac:dyDescent="0.3">
      <c r="A6438" s="24">
        <v>43003.875</v>
      </c>
      <c r="B6438" s="25">
        <v>1.1413850410704162E-4</v>
      </c>
      <c r="C6438" s="26">
        <v>58.149999999999991</v>
      </c>
      <c r="D6438" s="26">
        <v>2</v>
      </c>
      <c r="E6438" s="27">
        <f t="shared" si="100"/>
        <v>58.141469161102343</v>
      </c>
    </row>
    <row r="6439" spans="1:5" x14ac:dyDescent="0.3">
      <c r="A6439" s="24">
        <v>43003.916666666664</v>
      </c>
      <c r="B6439" s="25">
        <v>1.016052398517536E-4</v>
      </c>
      <c r="C6439" s="26">
        <v>55.069999999999993</v>
      </c>
      <c r="D6439" s="26">
        <v>2</v>
      </c>
      <c r="E6439" s="27">
        <f t="shared" si="100"/>
        <v>49.015708893651976</v>
      </c>
    </row>
    <row r="6440" spans="1:5" x14ac:dyDescent="0.3">
      <c r="A6440" s="24">
        <v>43003.958333333336</v>
      </c>
      <c r="B6440" s="25">
        <v>9.1958416441393389E-5</v>
      </c>
      <c r="C6440" s="26">
        <v>51.66</v>
      </c>
      <c r="D6440" s="26">
        <v>2</v>
      </c>
      <c r="E6440" s="27">
        <f t="shared" si="100"/>
        <v>41.615008909854467</v>
      </c>
    </row>
    <row r="6441" spans="1:5" x14ac:dyDescent="0.3">
      <c r="A6441" s="24">
        <v>43004</v>
      </c>
      <c r="B6441" s="25">
        <v>8.7461265436152613E-5</v>
      </c>
      <c r="C6441" s="26">
        <v>48.740000000000009</v>
      </c>
      <c r="D6441" s="26">
        <v>3</v>
      </c>
      <c r="E6441" s="27">
        <f t="shared" si="100"/>
        <v>37.342671797656777</v>
      </c>
    </row>
    <row r="6442" spans="1:5" x14ac:dyDescent="0.3">
      <c r="A6442" s="24">
        <v>43004.041666666664</v>
      </c>
      <c r="B6442" s="25">
        <v>8.4645631046102092E-5</v>
      </c>
      <c r="C6442" s="26">
        <v>47.400000000000006</v>
      </c>
      <c r="D6442" s="26">
        <v>3</v>
      </c>
      <c r="E6442" s="27">
        <f t="shared" si="100"/>
        <v>35.146897505486699</v>
      </c>
    </row>
    <row r="6443" spans="1:5" x14ac:dyDescent="0.3">
      <c r="A6443" s="24">
        <v>43004.083333333336</v>
      </c>
      <c r="B6443" s="25">
        <v>8.3204270912428109E-5</v>
      </c>
      <c r="C6443" s="26">
        <v>45.52</v>
      </c>
      <c r="D6443" s="26">
        <v>3</v>
      </c>
      <c r="E6443" s="27">
        <f t="shared" si="100"/>
        <v>33.178135688539456</v>
      </c>
    </row>
    <row r="6444" spans="1:5" x14ac:dyDescent="0.3">
      <c r="A6444" s="24">
        <v>43004.125</v>
      </c>
      <c r="B6444" s="25">
        <v>8.285611123454006E-5</v>
      </c>
      <c r="C6444" s="26">
        <v>45.069999999999993</v>
      </c>
      <c r="D6444" s="26">
        <v>3</v>
      </c>
      <c r="E6444" s="27">
        <f t="shared" si="100"/>
        <v>32.712686416064706</v>
      </c>
    </row>
    <row r="6445" spans="1:5" x14ac:dyDescent="0.3">
      <c r="A6445" s="24">
        <v>43004.166666666664</v>
      </c>
      <c r="B6445" s="25">
        <v>8.4960037130064824E-5</v>
      </c>
      <c r="C6445" s="26">
        <v>45.36</v>
      </c>
      <c r="D6445" s="26">
        <v>3</v>
      </c>
      <c r="E6445" s="27">
        <f t="shared" si="100"/>
        <v>33.759176609764921</v>
      </c>
    </row>
    <row r="6446" spans="1:5" x14ac:dyDescent="0.3">
      <c r="A6446" s="24">
        <v>43004.208333333336</v>
      </c>
      <c r="B6446" s="25">
        <v>9.4176369951692437E-5</v>
      </c>
      <c r="C6446" s="26">
        <v>45.61</v>
      </c>
      <c r="D6446" s="26">
        <v>3</v>
      </c>
      <c r="E6446" s="27">
        <f t="shared" si="100"/>
        <v>37.627565885431018</v>
      </c>
    </row>
    <row r="6447" spans="1:5" x14ac:dyDescent="0.3">
      <c r="A6447" s="24">
        <v>43004.25</v>
      </c>
      <c r="B6447" s="25">
        <v>1.0889089690287574E-4</v>
      </c>
      <c r="C6447" s="26">
        <v>47.64</v>
      </c>
      <c r="D6447" s="26">
        <v>3</v>
      </c>
      <c r="E6447" s="27">
        <f t="shared" si="100"/>
        <v>45.443045997248277</v>
      </c>
    </row>
    <row r="6448" spans="1:5" x14ac:dyDescent="0.3">
      <c r="A6448" s="24">
        <v>43004.291666666664</v>
      </c>
      <c r="B6448" s="25">
        <v>1.3308902145736E-4</v>
      </c>
      <c r="C6448" s="26">
        <v>51.94</v>
      </c>
      <c r="D6448" s="26">
        <v>3</v>
      </c>
      <c r="E6448" s="27">
        <f t="shared" si="100"/>
        <v>60.554759464578638</v>
      </c>
    </row>
    <row r="6449" spans="1:5" x14ac:dyDescent="0.3">
      <c r="A6449" s="24">
        <v>43004.333333333336</v>
      </c>
      <c r="B6449" s="25">
        <v>1.5719120792600532E-4</v>
      </c>
      <c r="C6449" s="26">
        <v>55.2</v>
      </c>
      <c r="D6449" s="26">
        <v>2</v>
      </c>
      <c r="E6449" s="27">
        <f t="shared" si="100"/>
        <v>76.010122975035728</v>
      </c>
    </row>
    <row r="6450" spans="1:5" x14ac:dyDescent="0.3">
      <c r="A6450" s="24">
        <v>43004.375</v>
      </c>
      <c r="B6450" s="25">
        <v>1.6947488437351951E-4</v>
      </c>
      <c r="C6450" s="26">
        <v>55.009999999999991</v>
      </c>
      <c r="D6450" s="26">
        <v>2</v>
      </c>
      <c r="E6450" s="27">
        <f t="shared" si="100"/>
        <v>81.667845291032805</v>
      </c>
    </row>
    <row r="6451" spans="1:5" x14ac:dyDescent="0.3">
      <c r="A6451" s="24">
        <v>43004.416666666664</v>
      </c>
      <c r="B6451" s="25">
        <v>1.7326630481454745E-4</v>
      </c>
      <c r="C6451" s="26">
        <v>54.85</v>
      </c>
      <c r="D6451" s="26">
        <v>1</v>
      </c>
      <c r="E6451" s="27">
        <f t="shared" si="100"/>
        <v>83.252033735122652</v>
      </c>
    </row>
    <row r="6452" spans="1:5" x14ac:dyDescent="0.3">
      <c r="A6452" s="24">
        <v>43004.458333333336</v>
      </c>
      <c r="B6452" s="25">
        <v>1.7659972204627435E-4</v>
      </c>
      <c r="C6452" s="26">
        <v>53.6</v>
      </c>
      <c r="D6452" s="26">
        <v>1</v>
      </c>
      <c r="E6452" s="27">
        <f t="shared" si="100"/>
        <v>82.919927090719483</v>
      </c>
    </row>
    <row r="6453" spans="1:5" x14ac:dyDescent="0.3">
      <c r="A6453" s="24">
        <v>43004.5</v>
      </c>
      <c r="B6453" s="25">
        <v>1.703819661848744E-4</v>
      </c>
      <c r="C6453" s="26">
        <v>54.85</v>
      </c>
      <c r="D6453" s="26">
        <v>1</v>
      </c>
      <c r="E6453" s="27">
        <f t="shared" si="100"/>
        <v>81.86614940430556</v>
      </c>
    </row>
    <row r="6454" spans="1:5" x14ac:dyDescent="0.3">
      <c r="A6454" s="24">
        <v>43004.541666666664</v>
      </c>
      <c r="B6454" s="25">
        <v>1.525585381087029E-4</v>
      </c>
      <c r="C6454" s="26">
        <v>54.900000000000006</v>
      </c>
      <c r="D6454" s="26">
        <v>1</v>
      </c>
      <c r="E6454" s="27">
        <f t="shared" si="100"/>
        <v>73.369062381389838</v>
      </c>
    </row>
    <row r="6455" spans="1:5" x14ac:dyDescent="0.3">
      <c r="A6455" s="24">
        <v>43004.583333333336</v>
      </c>
      <c r="B6455" s="25">
        <v>1.4582131452736455E-4</v>
      </c>
      <c r="C6455" s="26">
        <v>53.6</v>
      </c>
      <c r="D6455" s="26">
        <v>1</v>
      </c>
      <c r="E6455" s="27">
        <f t="shared" si="100"/>
        <v>68.468356737920644</v>
      </c>
    </row>
    <row r="6456" spans="1:5" x14ac:dyDescent="0.3">
      <c r="A6456" s="24">
        <v>43004.625</v>
      </c>
      <c r="B6456" s="25">
        <v>1.468133161857036E-4</v>
      </c>
      <c r="C6456" s="26">
        <v>53.5</v>
      </c>
      <c r="D6456" s="26">
        <v>1</v>
      </c>
      <c r="E6456" s="27">
        <f t="shared" si="100"/>
        <v>68.805528763591852</v>
      </c>
    </row>
    <row r="6457" spans="1:5" x14ac:dyDescent="0.3">
      <c r="A6457" s="24">
        <v>43004.666666666664</v>
      </c>
      <c r="B6457" s="25">
        <v>1.4996035916286981E-4</v>
      </c>
      <c r="C6457" s="26">
        <v>53.5</v>
      </c>
      <c r="D6457" s="26">
        <v>2</v>
      </c>
      <c r="E6457" s="27">
        <f t="shared" si="100"/>
        <v>70.280421925270559</v>
      </c>
    </row>
    <row r="6458" spans="1:5" x14ac:dyDescent="0.3">
      <c r="A6458" s="24">
        <v>43004.708333333336</v>
      </c>
      <c r="B6458" s="25">
        <v>1.4611619787881702E-4</v>
      </c>
      <c r="C6458" s="26">
        <v>53.6</v>
      </c>
      <c r="D6458" s="26">
        <v>2</v>
      </c>
      <c r="E6458" s="27">
        <f t="shared" si="100"/>
        <v>68.606815087228227</v>
      </c>
    </row>
    <row r="6459" spans="1:5" x14ac:dyDescent="0.3">
      <c r="A6459" s="24">
        <v>43004.75</v>
      </c>
      <c r="B6459" s="25">
        <v>1.3976725828062478E-4</v>
      </c>
      <c r="C6459" s="26">
        <v>53.100000000000009</v>
      </c>
      <c r="D6459" s="26">
        <v>2</v>
      </c>
      <c r="E6459" s="27">
        <f t="shared" si="100"/>
        <v>65.013578792782312</v>
      </c>
    </row>
    <row r="6460" spans="1:5" x14ac:dyDescent="0.3">
      <c r="A6460" s="24">
        <v>43004.791666666664</v>
      </c>
      <c r="B6460" s="25">
        <v>1.4092049428320784E-4</v>
      </c>
      <c r="C6460" s="26">
        <v>55.93</v>
      </c>
      <c r="D6460" s="26">
        <v>2</v>
      </c>
      <c r="E6460" s="27">
        <f t="shared" si="100"/>
        <v>69.043545228475978</v>
      </c>
    </row>
    <row r="6461" spans="1:5" x14ac:dyDescent="0.3">
      <c r="A6461" s="24">
        <v>43004.833333333336</v>
      </c>
      <c r="B6461" s="25">
        <v>1.3107853390524984E-4</v>
      </c>
      <c r="C6461" s="26">
        <v>58.42</v>
      </c>
      <c r="D6461" s="26">
        <v>2</v>
      </c>
      <c r="E6461" s="27">
        <f t="shared" si="100"/>
        <v>67.080645648523543</v>
      </c>
    </row>
    <row r="6462" spans="1:5" x14ac:dyDescent="0.3">
      <c r="A6462" s="24">
        <v>43004.875</v>
      </c>
      <c r="B6462" s="25">
        <v>1.1413850410704162E-4</v>
      </c>
      <c r="C6462" s="26">
        <v>59.69</v>
      </c>
      <c r="D6462" s="26">
        <v>2</v>
      </c>
      <c r="E6462" s="27">
        <f t="shared" si="100"/>
        <v>59.681243236907989</v>
      </c>
    </row>
    <row r="6463" spans="1:5" x14ac:dyDescent="0.3">
      <c r="A6463" s="24">
        <v>43004.916666666664</v>
      </c>
      <c r="B6463" s="25">
        <v>1.016052398517536E-4</v>
      </c>
      <c r="C6463" s="26">
        <v>54.900000000000006</v>
      </c>
      <c r="D6463" s="26">
        <v>2</v>
      </c>
      <c r="E6463" s="27">
        <f t="shared" si="100"/>
        <v>48.864398370464748</v>
      </c>
    </row>
    <row r="6464" spans="1:5" x14ac:dyDescent="0.3">
      <c r="A6464" s="24">
        <v>43004.958333333336</v>
      </c>
      <c r="B6464" s="25">
        <v>9.1958416441393389E-5</v>
      </c>
      <c r="C6464" s="26">
        <v>53.9</v>
      </c>
      <c r="D6464" s="26">
        <v>2</v>
      </c>
      <c r="E6464" s="27">
        <f t="shared" si="100"/>
        <v>43.419453740634069</v>
      </c>
    </row>
    <row r="6465" spans="1:5" x14ac:dyDescent="0.3">
      <c r="A6465" s="24">
        <v>43005</v>
      </c>
      <c r="B6465" s="25">
        <v>8.7461265436152613E-5</v>
      </c>
      <c r="C6465" s="26">
        <v>56.65</v>
      </c>
      <c r="D6465" s="26">
        <v>3</v>
      </c>
      <c r="E6465" s="27">
        <f t="shared" si="100"/>
        <v>43.40300281775248</v>
      </c>
    </row>
    <row r="6466" spans="1:5" x14ac:dyDescent="0.3">
      <c r="A6466" s="24">
        <v>43005.041666666664</v>
      </c>
      <c r="B6466" s="25">
        <v>8.4645631046102092E-5</v>
      </c>
      <c r="C6466" s="26">
        <v>55.039999999999992</v>
      </c>
      <c r="D6466" s="26">
        <v>3</v>
      </c>
      <c r="E6466" s="27">
        <f t="shared" si="100"/>
        <v>40.811924867130536</v>
      </c>
    </row>
    <row r="6467" spans="1:5" x14ac:dyDescent="0.3">
      <c r="A6467" s="24">
        <v>43005.083333333336</v>
      </c>
      <c r="B6467" s="25">
        <v>8.3204270912428109E-5</v>
      </c>
      <c r="C6467" s="26">
        <v>53.5</v>
      </c>
      <c r="D6467" s="26">
        <v>3</v>
      </c>
      <c r="E6467" s="27">
        <f t="shared" si="100"/>
        <v>38.994513605818561</v>
      </c>
    </row>
    <row r="6468" spans="1:5" x14ac:dyDescent="0.3">
      <c r="A6468" s="24">
        <v>43005.125</v>
      </c>
      <c r="B6468" s="25">
        <v>8.285611123454006E-5</v>
      </c>
      <c r="C6468" s="26">
        <v>52.69</v>
      </c>
      <c r="D6468" s="26">
        <v>3</v>
      </c>
      <c r="E6468" s="27">
        <f t="shared" si="100"/>
        <v>38.243431268303738</v>
      </c>
    </row>
    <row r="6469" spans="1:5" x14ac:dyDescent="0.3">
      <c r="A6469" s="24">
        <v>43005.166666666664</v>
      </c>
      <c r="B6469" s="25">
        <v>8.4960037130064824E-5</v>
      </c>
      <c r="C6469" s="26">
        <v>51.07</v>
      </c>
      <c r="D6469" s="26">
        <v>3</v>
      </c>
      <c r="E6469" s="27">
        <f t="shared" si="100"/>
        <v>38.008843682995916</v>
      </c>
    </row>
    <row r="6470" spans="1:5" x14ac:dyDescent="0.3">
      <c r="A6470" s="24">
        <v>43005.208333333336</v>
      </c>
      <c r="B6470" s="25">
        <v>9.4176369951692437E-5</v>
      </c>
      <c r="C6470" s="26">
        <v>51.22</v>
      </c>
      <c r="D6470" s="26">
        <v>3</v>
      </c>
      <c r="E6470" s="27">
        <f t="shared" si="100"/>
        <v>42.25573173978902</v>
      </c>
    </row>
    <row r="6471" spans="1:5" x14ac:dyDescent="0.3">
      <c r="A6471" s="24">
        <v>43005.25</v>
      </c>
      <c r="B6471" s="25">
        <v>1.0889089690287574E-4</v>
      </c>
      <c r="C6471" s="26">
        <v>53.5</v>
      </c>
      <c r="D6471" s="26">
        <v>3</v>
      </c>
      <c r="E6471" s="27">
        <f t="shared" si="100"/>
        <v>51.032807742501738</v>
      </c>
    </row>
    <row r="6472" spans="1:5" x14ac:dyDescent="0.3">
      <c r="A6472" s="24">
        <v>43005.291666666664</v>
      </c>
      <c r="B6472" s="25">
        <v>1.3308902145736E-4</v>
      </c>
      <c r="C6472" s="26">
        <v>55.55</v>
      </c>
      <c r="D6472" s="26">
        <v>3</v>
      </c>
      <c r="E6472" s="27">
        <f t="shared" si="100"/>
        <v>64.763513443537605</v>
      </c>
    </row>
    <row r="6473" spans="1:5" x14ac:dyDescent="0.3">
      <c r="A6473" s="24">
        <v>43005.333333333336</v>
      </c>
      <c r="B6473" s="25">
        <v>1.5719120792600532E-4</v>
      </c>
      <c r="C6473" s="26">
        <v>57.91</v>
      </c>
      <c r="D6473" s="26">
        <v>2</v>
      </c>
      <c r="E6473" s="27">
        <f t="shared" si="100"/>
        <v>79.741779374715918</v>
      </c>
    </row>
    <row r="6474" spans="1:5" x14ac:dyDescent="0.3">
      <c r="A6474" s="24">
        <v>43005.375</v>
      </c>
      <c r="B6474" s="25">
        <v>1.6947488437351951E-4</v>
      </c>
      <c r="C6474" s="26">
        <v>56.03</v>
      </c>
      <c r="D6474" s="26">
        <v>2</v>
      </c>
      <c r="E6474" s="27">
        <f t="shared" ref="E6474:E6537" si="101">C6474*B6474*8760</f>
        <v>83.182137277887094</v>
      </c>
    </row>
    <row r="6475" spans="1:5" x14ac:dyDescent="0.3">
      <c r="A6475" s="24">
        <v>43005.416666666664</v>
      </c>
      <c r="B6475" s="25">
        <v>1.7326630481454745E-4</v>
      </c>
      <c r="C6475" s="26">
        <v>55.3</v>
      </c>
      <c r="D6475" s="26">
        <v>1</v>
      </c>
      <c r="E6475" s="27">
        <f t="shared" si="101"/>
        <v>83.935049508701582</v>
      </c>
    </row>
    <row r="6476" spans="1:5" x14ac:dyDescent="0.3">
      <c r="A6476" s="24">
        <v>43005.458333333336</v>
      </c>
      <c r="B6476" s="25">
        <v>1.7659972204627435E-4</v>
      </c>
      <c r="C6476" s="26">
        <v>55.11</v>
      </c>
      <c r="D6476" s="26">
        <v>1</v>
      </c>
      <c r="E6476" s="27">
        <f t="shared" si="101"/>
        <v>85.255917574058785</v>
      </c>
    </row>
    <row r="6477" spans="1:5" x14ac:dyDescent="0.3">
      <c r="A6477" s="24">
        <v>43005.5</v>
      </c>
      <c r="B6477" s="25">
        <v>1.703819661848744E-4</v>
      </c>
      <c r="C6477" s="26">
        <v>55.93</v>
      </c>
      <c r="D6477" s="26">
        <v>1</v>
      </c>
      <c r="E6477" s="27">
        <f t="shared" si="101"/>
        <v>83.478099109987426</v>
      </c>
    </row>
    <row r="6478" spans="1:5" x14ac:dyDescent="0.3">
      <c r="A6478" s="24">
        <v>43005.541666666664</v>
      </c>
      <c r="B6478" s="25">
        <v>1.525585381087029E-4</v>
      </c>
      <c r="C6478" s="26">
        <v>55.93</v>
      </c>
      <c r="D6478" s="26">
        <v>1</v>
      </c>
      <c r="E6478" s="27">
        <f t="shared" si="101"/>
        <v>74.745567559037028</v>
      </c>
    </row>
    <row r="6479" spans="1:5" x14ac:dyDescent="0.3">
      <c r="A6479" s="24">
        <v>43005.583333333336</v>
      </c>
      <c r="B6479" s="25">
        <v>1.4582131452736455E-4</v>
      </c>
      <c r="C6479" s="26">
        <v>54.86</v>
      </c>
      <c r="D6479" s="26">
        <v>1</v>
      </c>
      <c r="E6479" s="27">
        <f t="shared" si="101"/>
        <v>70.077874079147875</v>
      </c>
    </row>
    <row r="6480" spans="1:5" x14ac:dyDescent="0.3">
      <c r="A6480" s="24">
        <v>43005.625</v>
      </c>
      <c r="B6480" s="25">
        <v>1.468133161857036E-4</v>
      </c>
      <c r="C6480" s="26">
        <v>54.86</v>
      </c>
      <c r="D6480" s="26">
        <v>1</v>
      </c>
      <c r="E6480" s="27">
        <f t="shared" si="101"/>
        <v>70.554603887301838</v>
      </c>
    </row>
    <row r="6481" spans="1:5" x14ac:dyDescent="0.3">
      <c r="A6481" s="24">
        <v>43005.666666666664</v>
      </c>
      <c r="B6481" s="25">
        <v>1.4996035916286981E-4</v>
      </c>
      <c r="C6481" s="26">
        <v>54.5</v>
      </c>
      <c r="D6481" s="26">
        <v>2</v>
      </c>
      <c r="E6481" s="27">
        <f t="shared" si="101"/>
        <v>71.594074671537314</v>
      </c>
    </row>
    <row r="6482" spans="1:5" x14ac:dyDescent="0.3">
      <c r="A6482" s="24">
        <v>43005.708333333336</v>
      </c>
      <c r="B6482" s="25">
        <v>1.4611619787881702E-4</v>
      </c>
      <c r="C6482" s="26">
        <v>54.86</v>
      </c>
      <c r="D6482" s="26">
        <v>2</v>
      </c>
      <c r="E6482" s="27">
        <f t="shared" si="101"/>
        <v>70.219587232935467</v>
      </c>
    </row>
    <row r="6483" spans="1:5" x14ac:dyDescent="0.3">
      <c r="A6483" s="24">
        <v>43005.75</v>
      </c>
      <c r="B6483" s="25">
        <v>1.3976725828062478E-4</v>
      </c>
      <c r="C6483" s="26">
        <v>54.15</v>
      </c>
      <c r="D6483" s="26">
        <v>2</v>
      </c>
      <c r="E6483" s="27">
        <f t="shared" si="101"/>
        <v>66.299158034447487</v>
      </c>
    </row>
    <row r="6484" spans="1:5" x14ac:dyDescent="0.3">
      <c r="A6484" s="24">
        <v>43005.791666666664</v>
      </c>
      <c r="B6484" s="25">
        <v>1.4092049428320784E-4</v>
      </c>
      <c r="C6484" s="26">
        <v>54.86</v>
      </c>
      <c r="D6484" s="26">
        <v>2</v>
      </c>
      <c r="E6484" s="27">
        <f t="shared" si="101"/>
        <v>67.722669251460616</v>
      </c>
    </row>
    <row r="6485" spans="1:5" x14ac:dyDescent="0.3">
      <c r="A6485" s="24">
        <v>43005.833333333336</v>
      </c>
      <c r="B6485" s="25">
        <v>1.3107853390524984E-4</v>
      </c>
      <c r="C6485" s="26">
        <v>59.11</v>
      </c>
      <c r="D6485" s="26">
        <v>2</v>
      </c>
      <c r="E6485" s="27">
        <f t="shared" si="101"/>
        <v>67.872936738860432</v>
      </c>
    </row>
    <row r="6486" spans="1:5" x14ac:dyDescent="0.3">
      <c r="A6486" s="24">
        <v>43005.875</v>
      </c>
      <c r="B6486" s="25">
        <v>1.1413850410704162E-4</v>
      </c>
      <c r="C6486" s="26">
        <v>59.69</v>
      </c>
      <c r="D6486" s="26">
        <v>2</v>
      </c>
      <c r="E6486" s="27">
        <f t="shared" si="101"/>
        <v>59.681243236907989</v>
      </c>
    </row>
    <row r="6487" spans="1:5" x14ac:dyDescent="0.3">
      <c r="A6487" s="24">
        <v>43005.916666666664</v>
      </c>
      <c r="B6487" s="25">
        <v>1.016052398517536E-4</v>
      </c>
      <c r="C6487" s="26">
        <v>53.5</v>
      </c>
      <c r="D6487" s="26">
        <v>2</v>
      </c>
      <c r="E6487" s="27">
        <f t="shared" si="101"/>
        <v>47.618311708922839</v>
      </c>
    </row>
    <row r="6488" spans="1:5" x14ac:dyDescent="0.3">
      <c r="A6488" s="24">
        <v>43005.958333333336</v>
      </c>
      <c r="B6488" s="25">
        <v>9.3201668715022691E-5</v>
      </c>
      <c r="C6488" s="26">
        <v>52.97</v>
      </c>
      <c r="D6488" s="26">
        <v>2</v>
      </c>
      <c r="E6488" s="27">
        <f t="shared" si="101"/>
        <v>43.247177352472427</v>
      </c>
    </row>
    <row r="6489" spans="1:5" x14ac:dyDescent="0.3">
      <c r="A6489" s="24">
        <v>43006</v>
      </c>
      <c r="B6489" s="25">
        <v>8.8322272155182992E-5</v>
      </c>
      <c r="C6489" s="26">
        <v>57.41</v>
      </c>
      <c r="D6489" s="26">
        <v>3</v>
      </c>
      <c r="E6489" s="27">
        <f t="shared" si="101"/>
        <v>44.418295205198525</v>
      </c>
    </row>
    <row r="6490" spans="1:5" x14ac:dyDescent="0.3">
      <c r="A6490" s="24">
        <v>43006.041666666664</v>
      </c>
      <c r="B6490" s="25">
        <v>8.5269078506045699E-5</v>
      </c>
      <c r="C6490" s="26">
        <v>55.039999999999992</v>
      </c>
      <c r="D6490" s="26">
        <v>3</v>
      </c>
      <c r="E6490" s="27">
        <f t="shared" si="101"/>
        <v>41.112520309321326</v>
      </c>
    </row>
    <row r="6491" spans="1:5" x14ac:dyDescent="0.3">
      <c r="A6491" s="24">
        <v>43006.083333333336</v>
      </c>
      <c r="B6491" s="25">
        <v>8.3909877068694648E-5</v>
      </c>
      <c r="C6491" s="26">
        <v>53.09</v>
      </c>
      <c r="D6491" s="26">
        <v>3</v>
      </c>
      <c r="E6491" s="27">
        <f t="shared" si="101"/>
        <v>39.023832272534513</v>
      </c>
    </row>
    <row r="6492" spans="1:5" x14ac:dyDescent="0.3">
      <c r="A6492" s="24">
        <v>43006.125</v>
      </c>
      <c r="B6492" s="25">
        <v>8.3427644562604272E-5</v>
      </c>
      <c r="C6492" s="26">
        <v>52.5</v>
      </c>
      <c r="D6492" s="26">
        <v>3</v>
      </c>
      <c r="E6492" s="27">
        <f t="shared" si="101"/>
        <v>38.368373734341702</v>
      </c>
    </row>
    <row r="6493" spans="1:5" x14ac:dyDescent="0.3">
      <c r="A6493" s="24">
        <v>43006.166666666664</v>
      </c>
      <c r="B6493" s="25">
        <v>8.5565527519263567E-5</v>
      </c>
      <c r="C6493" s="26">
        <v>50.99</v>
      </c>
      <c r="D6493" s="26">
        <v>3</v>
      </c>
      <c r="E6493" s="27">
        <f t="shared" si="101"/>
        <v>38.219759534295505</v>
      </c>
    </row>
    <row r="6494" spans="1:5" x14ac:dyDescent="0.3">
      <c r="A6494" s="24">
        <v>43006.208333333336</v>
      </c>
      <c r="B6494" s="25">
        <v>9.4060637887545388E-5</v>
      </c>
      <c r="C6494" s="26">
        <v>51</v>
      </c>
      <c r="D6494" s="26">
        <v>3</v>
      </c>
      <c r="E6494" s="27">
        <f t="shared" si="101"/>
        <v>42.022530582639781</v>
      </c>
    </row>
    <row r="6495" spans="1:5" x14ac:dyDescent="0.3">
      <c r="A6495" s="24">
        <v>43006.25</v>
      </c>
      <c r="B6495" s="25">
        <v>1.0845680684087946E-4</v>
      </c>
      <c r="C6495" s="26">
        <v>53</v>
      </c>
      <c r="D6495" s="26">
        <v>3</v>
      </c>
      <c r="E6495" s="27">
        <f t="shared" si="101"/>
        <v>50.354326280083519</v>
      </c>
    </row>
    <row r="6496" spans="1:5" x14ac:dyDescent="0.3">
      <c r="A6496" s="24">
        <v>43006.291666666664</v>
      </c>
      <c r="B6496" s="25">
        <v>1.3172673778143369E-4</v>
      </c>
      <c r="C6496" s="26">
        <v>54.519999999999996</v>
      </c>
      <c r="D6496" s="26">
        <v>3</v>
      </c>
      <c r="E6496" s="27">
        <f t="shared" si="101"/>
        <v>62.912057676071377</v>
      </c>
    </row>
    <row r="6497" spans="1:5" x14ac:dyDescent="0.3">
      <c r="A6497" s="24">
        <v>43006.333333333336</v>
      </c>
      <c r="B6497" s="25">
        <v>1.5570581168103449E-4</v>
      </c>
      <c r="C6497" s="26">
        <v>56.19</v>
      </c>
      <c r="D6497" s="26">
        <v>2</v>
      </c>
      <c r="E6497" s="27">
        <f t="shared" si="101"/>
        <v>76.642199731210184</v>
      </c>
    </row>
    <row r="6498" spans="1:5" x14ac:dyDescent="0.3">
      <c r="A6498" s="24">
        <v>43006.375</v>
      </c>
      <c r="B6498" s="25">
        <v>1.6830456475047594E-4</v>
      </c>
      <c r="C6498" s="26">
        <v>57.8</v>
      </c>
      <c r="D6498" s="26">
        <v>2</v>
      </c>
      <c r="E6498" s="27">
        <f t="shared" si="101"/>
        <v>85.217313660978974</v>
      </c>
    </row>
    <row r="6499" spans="1:5" x14ac:dyDescent="0.3">
      <c r="A6499" s="24">
        <v>43006.416666666664</v>
      </c>
      <c r="B6499" s="25">
        <v>1.7224520429159605E-4</v>
      </c>
      <c r="C6499" s="26">
        <v>56.03</v>
      </c>
      <c r="D6499" s="26">
        <v>1</v>
      </c>
      <c r="E6499" s="27">
        <f t="shared" si="101"/>
        <v>84.541873456973192</v>
      </c>
    </row>
    <row r="6500" spans="1:5" x14ac:dyDescent="0.3">
      <c r="A6500" s="24">
        <v>43006.458333333336</v>
      </c>
      <c r="B6500" s="25">
        <v>1.7585014399340224E-4</v>
      </c>
      <c r="C6500" s="26">
        <v>55.59</v>
      </c>
      <c r="D6500" s="26">
        <v>1</v>
      </c>
      <c r="E6500" s="27">
        <f t="shared" si="101"/>
        <v>85.633463260236709</v>
      </c>
    </row>
    <row r="6501" spans="1:5" x14ac:dyDescent="0.3">
      <c r="A6501" s="24">
        <v>43006.5</v>
      </c>
      <c r="B6501" s="25">
        <v>1.7003359649695547E-4</v>
      </c>
      <c r="C6501" s="26">
        <v>54.86</v>
      </c>
      <c r="D6501" s="26">
        <v>1</v>
      </c>
      <c r="E6501" s="27">
        <f t="shared" si="101"/>
        <v>81.713657589489287</v>
      </c>
    </row>
    <row r="6502" spans="1:5" x14ac:dyDescent="0.3">
      <c r="A6502" s="24">
        <v>43006.541666666664</v>
      </c>
      <c r="B6502" s="25">
        <v>1.512059721898717E-4</v>
      </c>
      <c r="C6502" s="26">
        <v>54.230000000000004</v>
      </c>
      <c r="D6502" s="26">
        <v>1</v>
      </c>
      <c r="E6502" s="27">
        <f t="shared" si="101"/>
        <v>71.831122877465063</v>
      </c>
    </row>
    <row r="6503" spans="1:5" x14ac:dyDescent="0.3">
      <c r="A6503" s="24">
        <v>43006.583333333336</v>
      </c>
      <c r="B6503" s="25">
        <v>1.4102347582075215E-4</v>
      </c>
      <c r="C6503" s="26">
        <v>53.51</v>
      </c>
      <c r="D6503" s="26">
        <v>1</v>
      </c>
      <c r="E6503" s="27">
        <f t="shared" si="101"/>
        <v>66.104415834635603</v>
      </c>
    </row>
    <row r="6504" spans="1:5" x14ac:dyDescent="0.3">
      <c r="A6504" s="24">
        <v>43006.625</v>
      </c>
      <c r="B6504" s="25">
        <v>1.3946120994744681E-4</v>
      </c>
      <c r="C6504" s="26">
        <v>53.11</v>
      </c>
      <c r="D6504" s="26">
        <v>1</v>
      </c>
      <c r="E6504" s="27">
        <f t="shared" si="101"/>
        <v>64.883435376305968</v>
      </c>
    </row>
    <row r="6505" spans="1:5" x14ac:dyDescent="0.3">
      <c r="A6505" s="24">
        <v>43006.666666666664</v>
      </c>
      <c r="B6505" s="25">
        <v>1.4169531437953134E-4</v>
      </c>
      <c r="C6505" s="26">
        <v>52.99</v>
      </c>
      <c r="D6505" s="26">
        <v>2</v>
      </c>
      <c r="E6505" s="27">
        <f t="shared" si="101"/>
        <v>65.773888050589164</v>
      </c>
    </row>
    <row r="6506" spans="1:5" x14ac:dyDescent="0.3">
      <c r="A6506" s="24">
        <v>43006.708333333336</v>
      </c>
      <c r="B6506" s="25">
        <v>1.3997763958536265E-4</v>
      </c>
      <c r="C6506" s="26">
        <v>53.13000000000001</v>
      </c>
      <c r="D6506" s="26">
        <v>2</v>
      </c>
      <c r="E6506" s="27">
        <f t="shared" si="101"/>
        <v>65.148225042651987</v>
      </c>
    </row>
    <row r="6507" spans="1:5" x14ac:dyDescent="0.3">
      <c r="A6507" s="24">
        <v>43006.75</v>
      </c>
      <c r="B6507" s="25">
        <v>1.3669992482110942E-4</v>
      </c>
      <c r="C6507" s="26">
        <v>52.5</v>
      </c>
      <c r="D6507" s="26">
        <v>2</v>
      </c>
      <c r="E6507" s="27">
        <f t="shared" si="101"/>
        <v>62.868295425228226</v>
      </c>
    </row>
    <row r="6508" spans="1:5" x14ac:dyDescent="0.3">
      <c r="A6508" s="24">
        <v>43006.791666666664</v>
      </c>
      <c r="B6508" s="25">
        <v>1.4236809318910349E-4</v>
      </c>
      <c r="C6508" s="26">
        <v>55.4</v>
      </c>
      <c r="D6508" s="26">
        <v>2</v>
      </c>
      <c r="E6508" s="27">
        <f t="shared" si="101"/>
        <v>69.09180509704467</v>
      </c>
    </row>
    <row r="6509" spans="1:5" x14ac:dyDescent="0.3">
      <c r="A6509" s="24">
        <v>43006.833333333336</v>
      </c>
      <c r="B6509" s="25">
        <v>1.354532170466037E-4</v>
      </c>
      <c r="C6509" s="26">
        <v>57</v>
      </c>
      <c r="D6509" s="26">
        <v>2</v>
      </c>
      <c r="E6509" s="27">
        <f t="shared" si="101"/>
        <v>67.634500335710158</v>
      </c>
    </row>
    <row r="6510" spans="1:5" x14ac:dyDescent="0.3">
      <c r="A6510" s="24">
        <v>43006.875</v>
      </c>
      <c r="B6510" s="25">
        <v>1.2026791608453509E-4</v>
      </c>
      <c r="C6510" s="26">
        <v>57.19</v>
      </c>
      <c r="D6510" s="26">
        <v>2</v>
      </c>
      <c r="E6510" s="27">
        <f t="shared" si="101"/>
        <v>60.252349778861159</v>
      </c>
    </row>
    <row r="6511" spans="1:5" x14ac:dyDescent="0.3">
      <c r="A6511" s="24">
        <v>43006.916666666664</v>
      </c>
      <c r="B6511" s="25">
        <v>1.0886224462796067E-4</v>
      </c>
      <c r="C6511" s="26">
        <v>52.94</v>
      </c>
      <c r="D6511" s="26">
        <v>2</v>
      </c>
      <c r="E6511" s="27">
        <f t="shared" si="101"/>
        <v>50.485344940093121</v>
      </c>
    </row>
    <row r="6512" spans="1:5" x14ac:dyDescent="0.3">
      <c r="A6512" s="24">
        <v>43006.958333333336</v>
      </c>
      <c r="B6512" s="25">
        <v>9.765138542596033E-5</v>
      </c>
      <c r="C6512" s="26">
        <v>50.98</v>
      </c>
      <c r="D6512" s="26">
        <v>2</v>
      </c>
      <c r="E6512" s="27">
        <f t="shared" si="101"/>
        <v>43.609624430175408</v>
      </c>
    </row>
    <row r="6513" spans="1:5" x14ac:dyDescent="0.3">
      <c r="A6513" s="24">
        <v>43007</v>
      </c>
      <c r="B6513" s="25">
        <v>9.0654435487260324E-5</v>
      </c>
      <c r="C6513" s="26">
        <v>55.93</v>
      </c>
      <c r="D6513" s="26">
        <v>3</v>
      </c>
      <c r="E6513" s="27">
        <f t="shared" si="101"/>
        <v>44.415850572789637</v>
      </c>
    </row>
    <row r="6514" spans="1:5" x14ac:dyDescent="0.3">
      <c r="A6514" s="24">
        <v>43007.041666666664</v>
      </c>
      <c r="B6514" s="25">
        <v>8.6554376276917988E-5</v>
      </c>
      <c r="C6514" s="26">
        <v>54.15</v>
      </c>
      <c r="D6514" s="26">
        <v>3</v>
      </c>
      <c r="E6514" s="27">
        <f t="shared" si="101"/>
        <v>41.057414604461158</v>
      </c>
    </row>
    <row r="6515" spans="1:5" x14ac:dyDescent="0.3">
      <c r="A6515" s="24">
        <v>43007.083333333336</v>
      </c>
      <c r="B6515" s="25">
        <v>8.4346154718433996E-5</v>
      </c>
      <c r="C6515" s="26">
        <v>53</v>
      </c>
      <c r="D6515" s="26">
        <v>3</v>
      </c>
      <c r="E6515" s="27">
        <f t="shared" si="101"/>
        <v>39.160232712674535</v>
      </c>
    </row>
    <row r="6516" spans="1:5" x14ac:dyDescent="0.3">
      <c r="A6516" s="24">
        <v>43007.125</v>
      </c>
      <c r="B6516" s="25">
        <v>8.3217040587520567E-5</v>
      </c>
      <c r="C6516" s="26">
        <v>51.69</v>
      </c>
      <c r="D6516" s="26">
        <v>3</v>
      </c>
      <c r="E6516" s="27">
        <f t="shared" si="101"/>
        <v>37.6810421330079</v>
      </c>
    </row>
    <row r="6517" spans="1:5" x14ac:dyDescent="0.3">
      <c r="A6517" s="24">
        <v>43007.166666666664</v>
      </c>
      <c r="B6517" s="25">
        <v>8.4225460146127474E-5</v>
      </c>
      <c r="C6517" s="26">
        <v>51.69</v>
      </c>
      <c r="D6517" s="26">
        <v>3</v>
      </c>
      <c r="E6517" s="27">
        <f t="shared" si="101"/>
        <v>38.137658946191159</v>
      </c>
    </row>
    <row r="6518" spans="1:5" x14ac:dyDescent="0.3">
      <c r="A6518" s="24">
        <v>43007.208333333336</v>
      </c>
      <c r="B6518" s="25">
        <v>8.7694320078146243E-5</v>
      </c>
      <c r="C6518" s="26">
        <v>53</v>
      </c>
      <c r="D6518" s="26">
        <v>3</v>
      </c>
      <c r="E6518" s="27">
        <f t="shared" si="101"/>
        <v>40.714718925881733</v>
      </c>
    </row>
    <row r="6519" spans="1:5" x14ac:dyDescent="0.3">
      <c r="A6519" s="24">
        <v>43007.25</v>
      </c>
      <c r="B6519" s="25">
        <v>8.9156292486863232E-5</v>
      </c>
      <c r="C6519" s="26">
        <v>52.17</v>
      </c>
      <c r="D6519" s="26">
        <v>3</v>
      </c>
      <c r="E6519" s="27">
        <f t="shared" si="101"/>
        <v>40.745245904387374</v>
      </c>
    </row>
    <row r="6520" spans="1:5" x14ac:dyDescent="0.3">
      <c r="A6520" s="24">
        <v>43007.291666666664</v>
      </c>
      <c r="B6520" s="25">
        <v>8.9612068179131173E-5</v>
      </c>
      <c r="C6520" s="26">
        <v>55.52</v>
      </c>
      <c r="D6520" s="26">
        <v>3</v>
      </c>
      <c r="E6520" s="27">
        <f t="shared" si="101"/>
        <v>43.583295341674983</v>
      </c>
    </row>
    <row r="6521" spans="1:5" x14ac:dyDescent="0.3">
      <c r="A6521" s="24">
        <v>43007.333333333336</v>
      </c>
      <c r="B6521" s="25">
        <v>1.0250603658741933E-4</v>
      </c>
      <c r="C6521" s="26">
        <v>56.58</v>
      </c>
      <c r="D6521" s="26">
        <v>2</v>
      </c>
      <c r="E6521" s="27">
        <f t="shared" si="101"/>
        <v>50.806173979017785</v>
      </c>
    </row>
    <row r="6522" spans="1:5" x14ac:dyDescent="0.3">
      <c r="A6522" s="24">
        <v>43007.375</v>
      </c>
      <c r="B6522" s="25">
        <v>1.1649508719681848E-4</v>
      </c>
      <c r="C6522" s="26">
        <v>58.49</v>
      </c>
      <c r="D6522" s="26">
        <v>2</v>
      </c>
      <c r="E6522" s="27">
        <f t="shared" si="101"/>
        <v>59.688867415243159</v>
      </c>
    </row>
    <row r="6523" spans="1:5" x14ac:dyDescent="0.3">
      <c r="A6523" s="24">
        <v>43007.416666666664</v>
      </c>
      <c r="B6523" s="25">
        <v>1.2212455727875584E-4</v>
      </c>
      <c r="C6523" s="26">
        <v>58.02</v>
      </c>
      <c r="D6523" s="26">
        <v>1</v>
      </c>
      <c r="E6523" s="27">
        <f t="shared" si="101"/>
        <v>62.07044128462551</v>
      </c>
    </row>
    <row r="6524" spans="1:5" x14ac:dyDescent="0.3">
      <c r="A6524" s="24">
        <v>43007.458333333336</v>
      </c>
      <c r="B6524" s="25">
        <v>1.2544924522001831E-4</v>
      </c>
      <c r="C6524" s="26">
        <v>56.07</v>
      </c>
      <c r="D6524" s="26">
        <v>1</v>
      </c>
      <c r="E6524" s="27">
        <f t="shared" si="101"/>
        <v>61.6173072123011</v>
      </c>
    </row>
    <row r="6525" spans="1:5" x14ac:dyDescent="0.3">
      <c r="A6525" s="24">
        <v>43007.5</v>
      </c>
      <c r="B6525" s="25">
        <v>1.2368986442855669E-4</v>
      </c>
      <c r="C6525" s="26">
        <v>56.03</v>
      </c>
      <c r="D6525" s="26">
        <v>1</v>
      </c>
      <c r="E6525" s="27">
        <f t="shared" si="101"/>
        <v>60.709805590444596</v>
      </c>
    </row>
    <row r="6526" spans="1:5" x14ac:dyDescent="0.3">
      <c r="A6526" s="24">
        <v>43007.541666666664</v>
      </c>
      <c r="B6526" s="25">
        <v>1.1560480604669869E-4</v>
      </c>
      <c r="C6526" s="26">
        <v>56.929999999999993</v>
      </c>
      <c r="D6526" s="26">
        <v>1</v>
      </c>
      <c r="E6526" s="27">
        <f t="shared" si="101"/>
        <v>57.652902888169749</v>
      </c>
    </row>
    <row r="6527" spans="1:5" x14ac:dyDescent="0.3">
      <c r="A6527" s="24">
        <v>43007.583333333336</v>
      </c>
      <c r="B6527" s="25">
        <v>1.1231574556081527E-4</v>
      </c>
      <c r="C6527" s="26">
        <v>54.86</v>
      </c>
      <c r="D6527" s="26">
        <v>1</v>
      </c>
      <c r="E6527" s="27">
        <f t="shared" si="101"/>
        <v>53.975982180845008</v>
      </c>
    </row>
    <row r="6528" spans="1:5" x14ac:dyDescent="0.3">
      <c r="A6528" s="24">
        <v>43007.625</v>
      </c>
      <c r="B6528" s="25">
        <v>1.1007308203724774E-4</v>
      </c>
      <c r="C6528" s="26">
        <v>53.51</v>
      </c>
      <c r="D6528" s="26">
        <v>1</v>
      </c>
      <c r="E6528" s="27">
        <f t="shared" si="101"/>
        <v>51.596493029562986</v>
      </c>
    </row>
    <row r="6529" spans="1:5" x14ac:dyDescent="0.3">
      <c r="A6529" s="24">
        <v>43007.666666666664</v>
      </c>
      <c r="B6529" s="25">
        <v>1.1178205470406514E-4</v>
      </c>
      <c r="C6529" s="26">
        <v>52.980000000000004</v>
      </c>
      <c r="D6529" s="26">
        <v>2</v>
      </c>
      <c r="E6529" s="27">
        <f t="shared" si="101"/>
        <v>51.878588142019211</v>
      </c>
    </row>
    <row r="6530" spans="1:5" x14ac:dyDescent="0.3">
      <c r="A6530" s="24">
        <v>43007.708333333336</v>
      </c>
      <c r="B6530" s="25">
        <v>1.1282207770198628E-4</v>
      </c>
      <c r="C6530" s="26">
        <v>51.929999999999993</v>
      </c>
      <c r="D6530" s="26">
        <v>2</v>
      </c>
      <c r="E6530" s="27">
        <f t="shared" si="101"/>
        <v>51.32353033676192</v>
      </c>
    </row>
    <row r="6531" spans="1:5" x14ac:dyDescent="0.3">
      <c r="A6531" s="24">
        <v>43007.75</v>
      </c>
      <c r="B6531" s="25">
        <v>1.155250662824854E-4</v>
      </c>
      <c r="C6531" s="26">
        <v>50.5</v>
      </c>
      <c r="D6531" s="26">
        <v>2</v>
      </c>
      <c r="E6531" s="27">
        <f t="shared" si="101"/>
        <v>51.105978822045891</v>
      </c>
    </row>
    <row r="6532" spans="1:5" x14ac:dyDescent="0.3">
      <c r="A6532" s="24">
        <v>43007.791666666664</v>
      </c>
      <c r="B6532" s="25">
        <v>1.2798035397914681E-4</v>
      </c>
      <c r="C6532" s="26">
        <v>51.86</v>
      </c>
      <c r="D6532" s="26">
        <v>2</v>
      </c>
      <c r="E6532" s="27">
        <f t="shared" si="101"/>
        <v>58.140655738460921</v>
      </c>
    </row>
    <row r="6533" spans="1:5" x14ac:dyDescent="0.3">
      <c r="A6533" s="24">
        <v>43007.833333333336</v>
      </c>
      <c r="B6533" s="25">
        <v>1.2724840291889039E-4</v>
      </c>
      <c r="C6533" s="26">
        <v>54.69</v>
      </c>
      <c r="D6533" s="26">
        <v>2</v>
      </c>
      <c r="E6533" s="27">
        <f t="shared" si="101"/>
        <v>60.962724763354849</v>
      </c>
    </row>
    <row r="6534" spans="1:5" x14ac:dyDescent="0.3">
      <c r="A6534" s="24">
        <v>43007.875</v>
      </c>
      <c r="B6534" s="25">
        <v>1.1669128954849389E-4</v>
      </c>
      <c r="C6534" s="26">
        <v>56.180000000000007</v>
      </c>
      <c r="D6534" s="26">
        <v>2</v>
      </c>
      <c r="E6534" s="27">
        <f t="shared" si="101"/>
        <v>57.428077826269238</v>
      </c>
    </row>
    <row r="6535" spans="1:5" x14ac:dyDescent="0.3">
      <c r="A6535" s="24">
        <v>43007.916666666664</v>
      </c>
      <c r="B6535" s="25">
        <v>1.0744394569191092E-4</v>
      </c>
      <c r="C6535" s="26">
        <v>51.07</v>
      </c>
      <c r="D6535" s="26">
        <v>2</v>
      </c>
      <c r="E6535" s="27">
        <f t="shared" si="101"/>
        <v>48.0675418048164</v>
      </c>
    </row>
    <row r="6536" spans="1:5" x14ac:dyDescent="0.3">
      <c r="A6536" s="24">
        <v>43007.958333333336</v>
      </c>
      <c r="B6536" s="25">
        <v>9.7748408011998617E-5</v>
      </c>
      <c r="C6536" s="26">
        <v>50.97</v>
      </c>
      <c r="D6536" s="26">
        <v>2</v>
      </c>
      <c r="E6536" s="27">
        <f t="shared" si="101"/>
        <v>43.644390481814952</v>
      </c>
    </row>
    <row r="6537" spans="1:5" x14ac:dyDescent="0.3">
      <c r="A6537" s="24">
        <v>43008</v>
      </c>
      <c r="B6537" s="25">
        <v>9.0005182998397024E-5</v>
      </c>
      <c r="C6537" s="26">
        <v>54.54</v>
      </c>
      <c r="D6537" s="26">
        <v>3</v>
      </c>
      <c r="E6537" s="27">
        <f t="shared" si="101"/>
        <v>43.00181228321734</v>
      </c>
    </row>
    <row r="6538" spans="1:5" x14ac:dyDescent="0.3">
      <c r="A6538" s="24">
        <v>43008.041666666664</v>
      </c>
      <c r="B6538" s="25">
        <v>8.5637036464544092E-5</v>
      </c>
      <c r="C6538" s="26">
        <v>54.63</v>
      </c>
      <c r="D6538" s="26">
        <v>3</v>
      </c>
      <c r="E6538" s="27">
        <f t="shared" ref="E6538:E6601" si="102">C6538*B6538*8760</f>
        <v>40.98235740602847</v>
      </c>
    </row>
    <row r="6539" spans="1:5" x14ac:dyDescent="0.3">
      <c r="A6539" s="24">
        <v>43008.083333333336</v>
      </c>
      <c r="B6539" s="25">
        <v>8.3461783718988096E-5</v>
      </c>
      <c r="C6539" s="26">
        <v>54.15</v>
      </c>
      <c r="D6539" s="26">
        <v>3</v>
      </c>
      <c r="E6539" s="27">
        <f t="shared" si="102"/>
        <v>39.590430954236879</v>
      </c>
    </row>
    <row r="6540" spans="1:5" x14ac:dyDescent="0.3">
      <c r="A6540" s="24">
        <v>43008.125</v>
      </c>
      <c r="B6540" s="25">
        <v>8.2460158873437524E-5</v>
      </c>
      <c r="C6540" s="26">
        <v>54.15</v>
      </c>
      <c r="D6540" s="26">
        <v>3</v>
      </c>
      <c r="E6540" s="27">
        <f t="shared" si="102"/>
        <v>39.115306202250579</v>
      </c>
    </row>
    <row r="6541" spans="1:5" x14ac:dyDescent="0.3">
      <c r="A6541" s="24">
        <v>43008.166666666664</v>
      </c>
      <c r="B6541" s="25">
        <v>8.3058859603279484E-5</v>
      </c>
      <c r="C6541" s="26">
        <v>53</v>
      </c>
      <c r="D6541" s="26">
        <v>3</v>
      </c>
      <c r="E6541" s="27">
        <f t="shared" si="102"/>
        <v>38.562567336610599</v>
      </c>
    </row>
    <row r="6542" spans="1:5" x14ac:dyDescent="0.3">
      <c r="A6542" s="24">
        <v>43008.208333333336</v>
      </c>
      <c r="B6542" s="25">
        <v>8.4851307585328211E-5</v>
      </c>
      <c r="C6542" s="26">
        <v>52.980000000000004</v>
      </c>
      <c r="D6542" s="26">
        <v>3</v>
      </c>
      <c r="E6542" s="27">
        <f t="shared" si="102"/>
        <v>39.379899136627238</v>
      </c>
    </row>
    <row r="6543" spans="1:5" x14ac:dyDescent="0.3">
      <c r="A6543" s="24">
        <v>43008.25</v>
      </c>
      <c r="B6543" s="25">
        <v>8.2588776561280425E-5</v>
      </c>
      <c r="C6543" s="26">
        <v>51.790000000000006</v>
      </c>
      <c r="D6543" s="26">
        <v>3</v>
      </c>
      <c r="E6543" s="27">
        <f t="shared" si="102"/>
        <v>37.468909185832331</v>
      </c>
    </row>
    <row r="6544" spans="1:5" x14ac:dyDescent="0.3">
      <c r="A6544" s="24">
        <v>43008.291666666664</v>
      </c>
      <c r="B6544" s="25">
        <v>7.6917071738301723E-5</v>
      </c>
      <c r="C6544" s="26">
        <v>52.1</v>
      </c>
      <c r="D6544" s="26">
        <v>3</v>
      </c>
      <c r="E6544" s="27">
        <f t="shared" si="102"/>
        <v>35.104643873073954</v>
      </c>
    </row>
    <row r="6545" spans="1:5" x14ac:dyDescent="0.3">
      <c r="A6545" s="24">
        <v>43008.333333333336</v>
      </c>
      <c r="B6545" s="25">
        <v>8.2728278645346541E-5</v>
      </c>
      <c r="C6545" s="26">
        <v>51.44</v>
      </c>
      <c r="D6545" s="26">
        <v>3</v>
      </c>
      <c r="E6545" s="27">
        <f t="shared" si="102"/>
        <v>37.27855364480564</v>
      </c>
    </row>
    <row r="6546" spans="1:5" x14ac:dyDescent="0.3">
      <c r="A6546" s="24">
        <v>43008.375</v>
      </c>
      <c r="B6546" s="25">
        <v>8.9408278988891541E-5</v>
      </c>
      <c r="C6546" s="26">
        <v>54.2</v>
      </c>
      <c r="D6546" s="26">
        <v>3</v>
      </c>
      <c r="E6546" s="27">
        <f t="shared" si="102"/>
        <v>42.450335597693794</v>
      </c>
    </row>
    <row r="6547" spans="1:5" x14ac:dyDescent="0.3">
      <c r="A6547" s="24">
        <v>43008.416666666664</v>
      </c>
      <c r="B6547" s="25">
        <v>9.4583687581041852E-5</v>
      </c>
      <c r="C6547" s="26">
        <v>55.14</v>
      </c>
      <c r="D6547" s="26">
        <v>3</v>
      </c>
      <c r="E6547" s="27">
        <f t="shared" si="102"/>
        <v>45.686418110995355</v>
      </c>
    </row>
    <row r="6548" spans="1:5" x14ac:dyDescent="0.3">
      <c r="A6548" s="24">
        <v>43008.458333333336</v>
      </c>
      <c r="B6548" s="25">
        <v>9.7943427714915345E-5</v>
      </c>
      <c r="C6548" s="26">
        <v>55.039999999999992</v>
      </c>
      <c r="D6548" s="26">
        <v>3</v>
      </c>
      <c r="E6548" s="27">
        <f t="shared" si="102"/>
        <v>47.223462850117514</v>
      </c>
    </row>
    <row r="6549" spans="1:5" x14ac:dyDescent="0.3">
      <c r="A6549" s="24">
        <v>43008.5</v>
      </c>
      <c r="B6549" s="25">
        <v>9.9345714204718199E-5</v>
      </c>
      <c r="C6549" s="26">
        <v>55.039999999999992</v>
      </c>
      <c r="D6549" s="26">
        <v>3</v>
      </c>
      <c r="E6549" s="27">
        <f t="shared" si="102"/>
        <v>47.899575842090549</v>
      </c>
    </row>
    <row r="6550" spans="1:5" x14ac:dyDescent="0.3">
      <c r="A6550" s="24">
        <v>43008.541666666664</v>
      </c>
      <c r="B6550" s="25">
        <v>9.8657606789332553E-5</v>
      </c>
      <c r="C6550" s="26">
        <v>55.93</v>
      </c>
      <c r="D6550" s="26">
        <v>3</v>
      </c>
      <c r="E6550" s="27">
        <f t="shared" si="102"/>
        <v>48.336978742091752</v>
      </c>
    </row>
    <row r="6551" spans="1:5" x14ac:dyDescent="0.3">
      <c r="A6551" s="24">
        <v>43008.583333333336</v>
      </c>
      <c r="B6551" s="25">
        <v>9.6645931454161787E-5</v>
      </c>
      <c r="C6551" s="26">
        <v>54.519999999999996</v>
      </c>
      <c r="D6551" s="26">
        <v>3</v>
      </c>
      <c r="E6551" s="27">
        <f t="shared" si="102"/>
        <v>46.157632962036686</v>
      </c>
    </row>
    <row r="6552" spans="1:5" x14ac:dyDescent="0.3">
      <c r="A6552" s="24">
        <v>43008.625</v>
      </c>
      <c r="B6552" s="25">
        <v>9.3485249188556606E-5</v>
      </c>
      <c r="C6552" s="26">
        <v>51.790000000000006</v>
      </c>
      <c r="D6552" s="26">
        <v>3</v>
      </c>
      <c r="E6552" s="27">
        <f t="shared" si="102"/>
        <v>42.412425245964045</v>
      </c>
    </row>
    <row r="6553" spans="1:5" x14ac:dyDescent="0.3">
      <c r="A6553" s="24">
        <v>43008.666666666664</v>
      </c>
      <c r="B6553" s="25">
        <v>9.0571687631428181E-5</v>
      </c>
      <c r="C6553" s="26">
        <v>50.009999999999991</v>
      </c>
      <c r="D6553" s="26">
        <v>3</v>
      </c>
      <c r="E6553" s="27">
        <f t="shared" si="102"/>
        <v>39.678333262402049</v>
      </c>
    </row>
    <row r="6554" spans="1:5" x14ac:dyDescent="0.3">
      <c r="A6554" s="24">
        <v>43008.708333333336</v>
      </c>
      <c r="B6554" s="25">
        <v>9.0334604193829861E-5</v>
      </c>
      <c r="C6554" s="26">
        <v>48.849999999999994</v>
      </c>
      <c r="D6554" s="26">
        <v>3</v>
      </c>
      <c r="E6554" s="27">
        <f t="shared" si="102"/>
        <v>38.656525834248839</v>
      </c>
    </row>
    <row r="6555" spans="1:5" x14ac:dyDescent="0.3">
      <c r="A6555" s="24">
        <v>43008.75</v>
      </c>
      <c r="B6555" s="25">
        <v>9.2380078375569997E-5</v>
      </c>
      <c r="C6555" s="26">
        <v>48.849999999999994</v>
      </c>
      <c r="D6555" s="26">
        <v>2</v>
      </c>
      <c r="E6555" s="27">
        <f t="shared" si="102"/>
        <v>39.531837418944164</v>
      </c>
    </row>
    <row r="6556" spans="1:5" x14ac:dyDescent="0.3">
      <c r="A6556" s="24">
        <v>43008.791666666664</v>
      </c>
      <c r="B6556" s="25">
        <v>1.0587575436292178E-4</v>
      </c>
      <c r="C6556" s="26">
        <v>49.83</v>
      </c>
      <c r="D6556" s="26">
        <v>2</v>
      </c>
      <c r="E6556" s="27">
        <f t="shared" si="102"/>
        <v>46.215910237562468</v>
      </c>
    </row>
    <row r="6557" spans="1:5" x14ac:dyDescent="0.3">
      <c r="A6557" s="24">
        <v>43008.833333333336</v>
      </c>
      <c r="B6557" s="25">
        <v>1.1143523063439284E-4</v>
      </c>
      <c r="C6557" s="26">
        <v>54.54</v>
      </c>
      <c r="D6557" s="26">
        <v>2</v>
      </c>
      <c r="E6557" s="27">
        <f t="shared" si="102"/>
        <v>53.240454714286123</v>
      </c>
    </row>
    <row r="6558" spans="1:5" x14ac:dyDescent="0.3">
      <c r="A6558" s="24">
        <v>43008.875</v>
      </c>
      <c r="B6558" s="25">
        <v>1.0444776017845677E-4</v>
      </c>
      <c r="C6558" s="26">
        <v>55.75</v>
      </c>
      <c r="D6558" s="26">
        <v>2</v>
      </c>
      <c r="E6558" s="27">
        <f t="shared" si="102"/>
        <v>51.009152638352937</v>
      </c>
    </row>
    <row r="6559" spans="1:5" x14ac:dyDescent="0.3">
      <c r="A6559" s="24">
        <v>43008.916666666664</v>
      </c>
      <c r="B6559" s="25">
        <v>9.5798303917553321E-5</v>
      </c>
      <c r="C6559" s="26">
        <v>49.459999999999994</v>
      </c>
      <c r="D6559" s="26">
        <v>2</v>
      </c>
      <c r="E6559" s="27">
        <f t="shared" si="102"/>
        <v>41.506492819036758</v>
      </c>
    </row>
    <row r="6560" spans="1:5" x14ac:dyDescent="0.3">
      <c r="A6560" s="24">
        <v>43008.958333333336</v>
      </c>
      <c r="B6560" s="25">
        <v>7.8933629211543882E-5</v>
      </c>
      <c r="C6560" s="26">
        <v>48.98</v>
      </c>
      <c r="D6560" s="26">
        <v>2</v>
      </c>
      <c r="E6560" s="27">
        <f t="shared" si="102"/>
        <v>33.86764183092523</v>
      </c>
    </row>
    <row r="6561" spans="1:5" x14ac:dyDescent="0.3">
      <c r="A6561" s="24">
        <v>43009</v>
      </c>
      <c r="B6561" s="25">
        <v>7.63849888223651E-5</v>
      </c>
      <c r="C6561" s="26">
        <v>50.82</v>
      </c>
      <c r="D6561" s="26">
        <v>3</v>
      </c>
      <c r="E6561" s="27">
        <f t="shared" si="102"/>
        <v>34.00531375590473</v>
      </c>
    </row>
    <row r="6562" spans="1:5" x14ac:dyDescent="0.3">
      <c r="A6562" s="24">
        <v>43009.041666666664</v>
      </c>
      <c r="B6562" s="25">
        <v>7.446146450582541E-5</v>
      </c>
      <c r="C6562" s="26">
        <v>47.400000000000006</v>
      </c>
      <c r="D6562" s="26">
        <v>3</v>
      </c>
      <c r="E6562" s="27">
        <f t="shared" si="102"/>
        <v>30.918187137966854</v>
      </c>
    </row>
    <row r="6563" spans="1:5" x14ac:dyDescent="0.3">
      <c r="A6563" s="24">
        <v>43009.083333333336</v>
      </c>
      <c r="B6563" s="25">
        <v>7.3651628455946575E-5</v>
      </c>
      <c r="C6563" s="26">
        <v>44.68</v>
      </c>
      <c r="D6563" s="26">
        <v>3</v>
      </c>
      <c r="E6563" s="27">
        <f t="shared" si="102"/>
        <v>28.82701169244643</v>
      </c>
    </row>
    <row r="6564" spans="1:5" x14ac:dyDescent="0.3">
      <c r="A6564" s="24">
        <v>43009.125</v>
      </c>
      <c r="B6564" s="25">
        <v>7.3933312305969468E-5</v>
      </c>
      <c r="C6564" s="26">
        <v>44.58</v>
      </c>
      <c r="D6564" s="26">
        <v>3</v>
      </c>
      <c r="E6564" s="27">
        <f t="shared" si="102"/>
        <v>28.872496268377041</v>
      </c>
    </row>
    <row r="6565" spans="1:5" x14ac:dyDescent="0.3">
      <c r="A6565" s="24">
        <v>43009.166666666664</v>
      </c>
      <c r="B6565" s="25">
        <v>7.630239174303176E-5</v>
      </c>
      <c r="C6565" s="26">
        <v>44.53</v>
      </c>
      <c r="D6565" s="26">
        <v>3</v>
      </c>
      <c r="E6565" s="27">
        <f t="shared" si="102"/>
        <v>29.764250617818711</v>
      </c>
    </row>
    <row r="6566" spans="1:5" x14ac:dyDescent="0.3">
      <c r="A6566" s="24">
        <v>43009.208333333336</v>
      </c>
      <c r="B6566" s="25">
        <v>8.5067887448817982E-5</v>
      </c>
      <c r="C6566" s="26">
        <v>44.51</v>
      </c>
      <c r="D6566" s="26">
        <v>3</v>
      </c>
      <c r="E6566" s="27">
        <f t="shared" si="102"/>
        <v>33.168615832238736</v>
      </c>
    </row>
    <row r="6567" spans="1:5" x14ac:dyDescent="0.3">
      <c r="A6567" s="24">
        <v>43009.25</v>
      </c>
      <c r="B6567" s="25">
        <v>1.0090516939185585E-4</v>
      </c>
      <c r="C6567" s="26">
        <v>44.53</v>
      </c>
      <c r="D6567" s="26">
        <v>3</v>
      </c>
      <c r="E6567" s="27">
        <f t="shared" si="102"/>
        <v>39.361371010849432</v>
      </c>
    </row>
    <row r="6568" spans="1:5" x14ac:dyDescent="0.3">
      <c r="A6568" s="24">
        <v>43009.291666666664</v>
      </c>
      <c r="B6568" s="25">
        <v>1.2472584641361247E-4</v>
      </c>
      <c r="C6568" s="26">
        <v>44.68</v>
      </c>
      <c r="D6568" s="26">
        <v>3</v>
      </c>
      <c r="E6568" s="27">
        <f t="shared" si="102"/>
        <v>48.81729716357939</v>
      </c>
    </row>
    <row r="6569" spans="1:5" x14ac:dyDescent="0.3">
      <c r="A6569" s="24">
        <v>43009.333333333336</v>
      </c>
      <c r="B6569" s="25">
        <v>1.4519634616454679E-4</v>
      </c>
      <c r="C6569" s="26">
        <v>44.68</v>
      </c>
      <c r="D6569" s="26">
        <v>3</v>
      </c>
      <c r="E6569" s="27">
        <f t="shared" si="102"/>
        <v>56.82938526049589</v>
      </c>
    </row>
    <row r="6570" spans="1:5" x14ac:dyDescent="0.3">
      <c r="A6570" s="24">
        <v>43009.375</v>
      </c>
      <c r="B6570" s="25">
        <v>1.5318458211862306E-4</v>
      </c>
      <c r="C6570" s="26">
        <v>50.009999999999991</v>
      </c>
      <c r="D6570" s="26">
        <v>3</v>
      </c>
      <c r="E6570" s="27">
        <f t="shared" si="102"/>
        <v>67.108265937350481</v>
      </c>
    </row>
    <row r="6571" spans="1:5" x14ac:dyDescent="0.3">
      <c r="A6571" s="24">
        <v>43009.416666666664</v>
      </c>
      <c r="B6571" s="25">
        <v>1.5539759973117725E-4</v>
      </c>
      <c r="C6571" s="26">
        <v>53.32</v>
      </c>
      <c r="D6571" s="26">
        <v>3</v>
      </c>
      <c r="E6571" s="27">
        <f t="shared" si="102"/>
        <v>72.583608154757414</v>
      </c>
    </row>
    <row r="6572" spans="1:5" x14ac:dyDescent="0.3">
      <c r="A6572" s="24">
        <v>43009.458333333336</v>
      </c>
      <c r="B6572" s="25">
        <v>1.5728723202708102E-4</v>
      </c>
      <c r="C6572" s="26">
        <v>54.519999999999996</v>
      </c>
      <c r="D6572" s="26">
        <v>3</v>
      </c>
      <c r="E6572" s="27">
        <f t="shared" si="102"/>
        <v>75.119627037420159</v>
      </c>
    </row>
    <row r="6573" spans="1:5" x14ac:dyDescent="0.3">
      <c r="A6573" s="24">
        <v>43009.5</v>
      </c>
      <c r="B6573" s="25">
        <v>1.5001063689697842E-4</v>
      </c>
      <c r="C6573" s="26">
        <v>54.15</v>
      </c>
      <c r="D6573" s="26">
        <v>3</v>
      </c>
      <c r="E6573" s="27">
        <f t="shared" si="102"/>
        <v>71.158145654629294</v>
      </c>
    </row>
    <row r="6574" spans="1:5" x14ac:dyDescent="0.3">
      <c r="A6574" s="24">
        <v>43009.541666666664</v>
      </c>
      <c r="B6574" s="25">
        <v>1.3310242886583443E-4</v>
      </c>
      <c r="C6574" s="26">
        <v>53.650000000000006</v>
      </c>
      <c r="D6574" s="26">
        <v>3</v>
      </c>
      <c r="E6574" s="27">
        <f t="shared" si="102"/>
        <v>62.554680903791677</v>
      </c>
    </row>
    <row r="6575" spans="1:5" x14ac:dyDescent="0.3">
      <c r="A6575" s="24">
        <v>43009.583333333336</v>
      </c>
      <c r="B6575" s="25">
        <v>1.2879534266218865E-4</v>
      </c>
      <c r="C6575" s="26">
        <v>51.97</v>
      </c>
      <c r="D6575" s="26">
        <v>3</v>
      </c>
      <c r="E6575" s="27">
        <f t="shared" si="102"/>
        <v>58.635007073428554</v>
      </c>
    </row>
    <row r="6576" spans="1:5" x14ac:dyDescent="0.3">
      <c r="A6576" s="24">
        <v>43009.625</v>
      </c>
      <c r="B6576" s="25">
        <v>1.3137387032521853E-4</v>
      </c>
      <c r="C6576" s="26">
        <v>50.25</v>
      </c>
      <c r="D6576" s="26">
        <v>3</v>
      </c>
      <c r="E6576" s="27">
        <f t="shared" si="102"/>
        <v>57.829463978457937</v>
      </c>
    </row>
    <row r="6577" spans="1:5" x14ac:dyDescent="0.3">
      <c r="A6577" s="24">
        <v>43009.666666666664</v>
      </c>
      <c r="B6577" s="25">
        <v>1.3384782382934408E-4</v>
      </c>
      <c r="C6577" s="26">
        <v>48.849999999999994</v>
      </c>
      <c r="D6577" s="26">
        <v>3</v>
      </c>
      <c r="E6577" s="27">
        <f t="shared" si="102"/>
        <v>57.276963859995888</v>
      </c>
    </row>
    <row r="6578" spans="1:5" x14ac:dyDescent="0.3">
      <c r="A6578" s="24">
        <v>43009.708333333336</v>
      </c>
      <c r="B6578" s="25">
        <v>1.3386270637581076E-4</v>
      </c>
      <c r="C6578" s="26">
        <v>47</v>
      </c>
      <c r="D6578" s="26">
        <v>3</v>
      </c>
      <c r="E6578" s="27">
        <f t="shared" si="102"/>
        <v>55.113953469048809</v>
      </c>
    </row>
    <row r="6579" spans="1:5" x14ac:dyDescent="0.3">
      <c r="A6579" s="24">
        <v>43009.75</v>
      </c>
      <c r="B6579" s="25">
        <v>1.356317734826749E-4</v>
      </c>
      <c r="C6579" s="26">
        <v>46.13</v>
      </c>
      <c r="D6579" s="26">
        <v>2</v>
      </c>
      <c r="E6579" s="27">
        <f t="shared" si="102"/>
        <v>54.808636906220748</v>
      </c>
    </row>
    <row r="6580" spans="1:5" x14ac:dyDescent="0.3">
      <c r="A6580" s="24">
        <v>43009.791666666664</v>
      </c>
      <c r="B6580" s="25">
        <v>1.3339677922710207E-4</v>
      </c>
      <c r="C6580" s="26">
        <v>51.07</v>
      </c>
      <c r="D6580" s="26">
        <v>2</v>
      </c>
      <c r="E6580" s="27">
        <f t="shared" si="102"/>
        <v>59.67814399252218</v>
      </c>
    </row>
    <row r="6581" spans="1:5" x14ac:dyDescent="0.3">
      <c r="A6581" s="24">
        <v>43009.833333333336</v>
      </c>
      <c r="B6581" s="25">
        <v>1.1494485690987443E-4</v>
      </c>
      <c r="C6581" s="26">
        <v>59.09</v>
      </c>
      <c r="D6581" s="26">
        <v>2</v>
      </c>
      <c r="E6581" s="27">
        <f t="shared" si="102"/>
        <v>59.498722370487243</v>
      </c>
    </row>
    <row r="6582" spans="1:5" x14ac:dyDescent="0.3">
      <c r="A6582" s="24">
        <v>43009.875</v>
      </c>
      <c r="B6582" s="25">
        <v>9.9180854505925487E-5</v>
      </c>
      <c r="C6582" s="26">
        <v>60.21</v>
      </c>
      <c r="D6582" s="26">
        <v>2</v>
      </c>
      <c r="E6582" s="27">
        <f t="shared" si="102"/>
        <v>52.311910228263535</v>
      </c>
    </row>
    <row r="6583" spans="1:5" x14ac:dyDescent="0.3">
      <c r="A6583" s="24">
        <v>43009.916666666664</v>
      </c>
      <c r="B6583" s="25">
        <v>8.8698917124536996E-5</v>
      </c>
      <c r="C6583" s="26">
        <v>58.08</v>
      </c>
      <c r="D6583" s="26">
        <v>2</v>
      </c>
      <c r="E6583" s="27">
        <f t="shared" si="102"/>
        <v>45.128306013755633</v>
      </c>
    </row>
    <row r="6584" spans="1:5" x14ac:dyDescent="0.3">
      <c r="A6584" s="24">
        <v>43009.958333333336</v>
      </c>
      <c r="B6584" s="25">
        <v>8.0906056950213087E-5</v>
      </c>
      <c r="C6584" s="26">
        <v>53.47</v>
      </c>
      <c r="D6584" s="26">
        <v>2</v>
      </c>
      <c r="E6584" s="27">
        <f t="shared" si="102"/>
        <v>37.896170538520352</v>
      </c>
    </row>
    <row r="6585" spans="1:5" x14ac:dyDescent="0.3">
      <c r="A6585" s="24">
        <v>43010</v>
      </c>
      <c r="B6585" s="25">
        <v>7.7517078623882846E-5</v>
      </c>
      <c r="C6585" s="26">
        <v>50</v>
      </c>
      <c r="D6585" s="26">
        <v>3</v>
      </c>
      <c r="E6585" s="27">
        <f t="shared" si="102"/>
        <v>33.952480437260689</v>
      </c>
    </row>
    <row r="6586" spans="1:5" x14ac:dyDescent="0.3">
      <c r="A6586" s="24">
        <v>43010.041666666664</v>
      </c>
      <c r="B6586" s="25">
        <v>7.5777378217739371E-5</v>
      </c>
      <c r="C6586" s="26">
        <v>44.58</v>
      </c>
      <c r="D6586" s="26">
        <v>3</v>
      </c>
      <c r="E6586" s="27">
        <f t="shared" si="102"/>
        <v>29.592642363494154</v>
      </c>
    </row>
    <row r="6587" spans="1:5" x14ac:dyDescent="0.3">
      <c r="A6587" s="24">
        <v>43010.083333333336</v>
      </c>
      <c r="B6587" s="25">
        <v>7.5022338662593169E-5</v>
      </c>
      <c r="C6587" s="26">
        <v>44.58</v>
      </c>
      <c r="D6587" s="26">
        <v>3</v>
      </c>
      <c r="E6587" s="27">
        <f t="shared" si="102"/>
        <v>29.297783712386813</v>
      </c>
    </row>
    <row r="6588" spans="1:5" x14ac:dyDescent="0.3">
      <c r="A6588" s="24">
        <v>43010.125</v>
      </c>
      <c r="B6588" s="25">
        <v>7.5005347766049035E-5</v>
      </c>
      <c r="C6588" s="26">
        <v>44.58</v>
      </c>
      <c r="D6588" s="26">
        <v>3</v>
      </c>
      <c r="E6588" s="27">
        <f t="shared" si="102"/>
        <v>29.291148413875682</v>
      </c>
    </row>
    <row r="6589" spans="1:5" x14ac:dyDescent="0.3">
      <c r="A6589" s="24">
        <v>43010.166666666664</v>
      </c>
      <c r="B6589" s="25">
        <v>7.7342502482032009E-5</v>
      </c>
      <c r="C6589" s="26">
        <v>44.58</v>
      </c>
      <c r="D6589" s="26">
        <v>3</v>
      </c>
      <c r="E6589" s="27">
        <f t="shared" si="102"/>
        <v>30.203855943285124</v>
      </c>
    </row>
    <row r="6590" spans="1:5" x14ac:dyDescent="0.3">
      <c r="A6590" s="24">
        <v>43010.208333333336</v>
      </c>
      <c r="B6590" s="25">
        <v>8.6350903744543202E-5</v>
      </c>
      <c r="C6590" s="26">
        <v>44.68</v>
      </c>
      <c r="D6590" s="26">
        <v>3</v>
      </c>
      <c r="E6590" s="27">
        <f t="shared" si="102"/>
        <v>33.797467402722226</v>
      </c>
    </row>
    <row r="6591" spans="1:5" x14ac:dyDescent="0.3">
      <c r="A6591" s="24">
        <v>43010.25</v>
      </c>
      <c r="B6591" s="25">
        <v>1.0370987312231232E-4</v>
      </c>
      <c r="C6591" s="26">
        <v>49.48</v>
      </c>
      <c r="D6591" s="26">
        <v>3</v>
      </c>
      <c r="E6591" s="27">
        <f t="shared" si="102"/>
        <v>44.952505213526031</v>
      </c>
    </row>
    <row r="6592" spans="1:5" x14ac:dyDescent="0.3">
      <c r="A6592" s="24">
        <v>43010.291666666664</v>
      </c>
      <c r="B6592" s="25">
        <v>1.2882299018717941E-4</v>
      </c>
      <c r="C6592" s="26">
        <v>55.97</v>
      </c>
      <c r="D6592" s="26">
        <v>3</v>
      </c>
      <c r="E6592" s="27">
        <f t="shared" si="102"/>
        <v>63.161551384401534</v>
      </c>
    </row>
    <row r="6593" spans="1:5" x14ac:dyDescent="0.3">
      <c r="A6593" s="24">
        <v>43010.333333333336</v>
      </c>
      <c r="B6593" s="25">
        <v>1.4854810136049991E-4</v>
      </c>
      <c r="C6593" s="26">
        <v>57.76</v>
      </c>
      <c r="D6593" s="26">
        <v>2</v>
      </c>
      <c r="E6593" s="27">
        <f t="shared" si="102"/>
        <v>75.162011810942474</v>
      </c>
    </row>
    <row r="6594" spans="1:5" x14ac:dyDescent="0.3">
      <c r="A6594" s="24">
        <v>43010.375</v>
      </c>
      <c r="B6594" s="25">
        <v>1.5688780497091266E-4</v>
      </c>
      <c r="C6594" s="26">
        <v>58.08</v>
      </c>
      <c r="D6594" s="26">
        <v>2</v>
      </c>
      <c r="E6594" s="27">
        <f t="shared" si="102"/>
        <v>79.821502923344909</v>
      </c>
    </row>
    <row r="6595" spans="1:5" x14ac:dyDescent="0.3">
      <c r="A6595" s="24">
        <v>43010.416666666664</v>
      </c>
      <c r="B6595" s="25">
        <v>1.5852990717445033E-4</v>
      </c>
      <c r="C6595" s="26">
        <v>57.5</v>
      </c>
      <c r="D6595" s="26">
        <v>1</v>
      </c>
      <c r="E6595" s="27">
        <f t="shared" si="102"/>
        <v>79.851514243770637</v>
      </c>
    </row>
    <row r="6596" spans="1:5" x14ac:dyDescent="0.3">
      <c r="A6596" s="24">
        <v>43010.458333333336</v>
      </c>
      <c r="B6596" s="25">
        <v>1.602151435873542E-4</v>
      </c>
      <c r="C6596" s="26">
        <v>55.93</v>
      </c>
      <c r="D6596" s="26">
        <v>1</v>
      </c>
      <c r="E6596" s="27">
        <f t="shared" si="102"/>
        <v>78.496896912164715</v>
      </c>
    </row>
    <row r="6597" spans="1:5" x14ac:dyDescent="0.3">
      <c r="A6597" s="24">
        <v>43010.5</v>
      </c>
      <c r="B6597" s="25">
        <v>1.5251129673614819E-4</v>
      </c>
      <c r="C6597" s="26">
        <v>58.54</v>
      </c>
      <c r="D6597" s="26">
        <v>1</v>
      </c>
      <c r="E6597" s="27">
        <f t="shared" si="102"/>
        <v>78.209379083782849</v>
      </c>
    </row>
    <row r="6598" spans="1:5" x14ac:dyDescent="0.3">
      <c r="A6598" s="24">
        <v>43010.541666666664</v>
      </c>
      <c r="B6598" s="25">
        <v>1.3494292007024594E-4</v>
      </c>
      <c r="C6598" s="26">
        <v>58.81</v>
      </c>
      <c r="D6598" s="26">
        <v>1</v>
      </c>
      <c r="E6598" s="27">
        <f t="shared" si="102"/>
        <v>69.519299812941</v>
      </c>
    </row>
    <row r="6599" spans="1:5" x14ac:dyDescent="0.3">
      <c r="A6599" s="24">
        <v>43010.583333333336</v>
      </c>
      <c r="B6599" s="25">
        <v>1.3059198921582137E-4</v>
      </c>
      <c r="C6599" s="26">
        <v>58.08</v>
      </c>
      <c r="D6599" s="26">
        <v>1</v>
      </c>
      <c r="E6599" s="27">
        <f t="shared" si="102"/>
        <v>66.442696746816964</v>
      </c>
    </row>
    <row r="6600" spans="1:5" x14ac:dyDescent="0.3">
      <c r="A6600" s="24">
        <v>43010.625</v>
      </c>
      <c r="B6600" s="25">
        <v>1.3299813206233896E-4</v>
      </c>
      <c r="C6600" s="26">
        <v>57.44</v>
      </c>
      <c r="D6600" s="26">
        <v>1</v>
      </c>
      <c r="E6600" s="27">
        <f t="shared" si="102"/>
        <v>66.921255301588161</v>
      </c>
    </row>
    <row r="6601" spans="1:5" x14ac:dyDescent="0.3">
      <c r="A6601" s="24">
        <v>43010.666666666664</v>
      </c>
      <c r="B6601" s="25">
        <v>1.3575135631591518E-4</v>
      </c>
      <c r="C6601" s="26">
        <v>56.19</v>
      </c>
      <c r="D6601" s="26">
        <v>2</v>
      </c>
      <c r="E6601" s="27">
        <f t="shared" si="102"/>
        <v>66.820129911787561</v>
      </c>
    </row>
    <row r="6602" spans="1:5" x14ac:dyDescent="0.3">
      <c r="A6602" s="24">
        <v>43010.708333333336</v>
      </c>
      <c r="B6602" s="25">
        <v>1.3514680434119916E-4</v>
      </c>
      <c r="C6602" s="26">
        <v>57.25</v>
      </c>
      <c r="D6602" s="26">
        <v>2</v>
      </c>
      <c r="E6602" s="27">
        <f t="shared" ref="E6602:E6665" si="103">C6602*B6602*8760</f>
        <v>67.777473845154788</v>
      </c>
    </row>
    <row r="6603" spans="1:5" x14ac:dyDescent="0.3">
      <c r="A6603" s="24">
        <v>43010.75</v>
      </c>
      <c r="B6603" s="25">
        <v>1.3743145319914955E-4</v>
      </c>
      <c r="C6603" s="26">
        <v>56.760000000000005</v>
      </c>
      <c r="D6603" s="26">
        <v>2</v>
      </c>
      <c r="E6603" s="27">
        <f t="shared" si="103"/>
        <v>68.333337324193465</v>
      </c>
    </row>
    <row r="6604" spans="1:5" x14ac:dyDescent="0.3">
      <c r="A6604" s="24">
        <v>43010.791666666664</v>
      </c>
      <c r="B6604" s="25">
        <v>1.3599659895889709E-4</v>
      </c>
      <c r="C6604" s="26">
        <v>60.84</v>
      </c>
      <c r="D6604" s="26">
        <v>2</v>
      </c>
      <c r="E6604" s="27">
        <f t="shared" si="103"/>
        <v>72.48052978657546</v>
      </c>
    </row>
    <row r="6605" spans="1:5" x14ac:dyDescent="0.3">
      <c r="A6605" s="24">
        <v>43010.833333333336</v>
      </c>
      <c r="B6605" s="25">
        <v>1.1678542970250219E-4</v>
      </c>
      <c r="C6605" s="26">
        <v>64.03</v>
      </c>
      <c r="D6605" s="26">
        <v>2</v>
      </c>
      <c r="E6605" s="27">
        <f t="shared" si="103"/>
        <v>65.505274519336652</v>
      </c>
    </row>
    <row r="6606" spans="1:5" x14ac:dyDescent="0.3">
      <c r="A6606" s="24">
        <v>43010.875</v>
      </c>
      <c r="B6606" s="25">
        <v>1.0021944203784648E-4</v>
      </c>
      <c r="C6606" s="26">
        <v>64.180000000000007</v>
      </c>
      <c r="D6606" s="26">
        <v>2</v>
      </c>
      <c r="E6606" s="27">
        <f t="shared" si="103"/>
        <v>56.345054000303534</v>
      </c>
    </row>
    <row r="6607" spans="1:5" x14ac:dyDescent="0.3">
      <c r="A6607" s="24">
        <v>43010.916666666664</v>
      </c>
      <c r="B6607" s="25">
        <v>8.9258571473218714E-5</v>
      </c>
      <c r="C6607" s="26">
        <v>59.69</v>
      </c>
      <c r="D6607" s="26">
        <v>2</v>
      </c>
      <c r="E6607" s="27">
        <f t="shared" si="103"/>
        <v>46.671914589631079</v>
      </c>
    </row>
    <row r="6608" spans="1:5" x14ac:dyDescent="0.3">
      <c r="A6608" s="24">
        <v>43010.958333333336</v>
      </c>
      <c r="B6608" s="25">
        <v>8.0906056950213087E-5</v>
      </c>
      <c r="C6608" s="26">
        <v>56.19</v>
      </c>
      <c r="D6608" s="26">
        <v>2</v>
      </c>
      <c r="E6608" s="27">
        <f t="shared" si="103"/>
        <v>39.823935338684464</v>
      </c>
    </row>
    <row r="6609" spans="1:5" x14ac:dyDescent="0.3">
      <c r="A6609" s="24">
        <v>43011</v>
      </c>
      <c r="B6609" s="25">
        <v>7.7517078623882846E-5</v>
      </c>
      <c r="C6609" s="26">
        <v>58.08</v>
      </c>
      <c r="D6609" s="26">
        <v>3</v>
      </c>
      <c r="E6609" s="27">
        <f t="shared" si="103"/>
        <v>39.439201275922009</v>
      </c>
    </row>
    <row r="6610" spans="1:5" x14ac:dyDescent="0.3">
      <c r="A6610" s="24">
        <v>43011.041666666664</v>
      </c>
      <c r="B6610" s="25">
        <v>7.5777378217739371E-5</v>
      </c>
      <c r="C6610" s="26">
        <v>55.039999999999992</v>
      </c>
      <c r="D6610" s="26">
        <v>3</v>
      </c>
      <c r="E6610" s="27">
        <f t="shared" si="103"/>
        <v>36.536093218634321</v>
      </c>
    </row>
    <row r="6611" spans="1:5" x14ac:dyDescent="0.3">
      <c r="A6611" s="24">
        <v>43011.083333333336</v>
      </c>
      <c r="B6611" s="25">
        <v>7.5022338662593169E-5</v>
      </c>
      <c r="C6611" s="26">
        <v>53.45</v>
      </c>
      <c r="D6611" s="26">
        <v>3</v>
      </c>
      <c r="E6611" s="27">
        <f t="shared" si="103"/>
        <v>35.127109453276702</v>
      </c>
    </row>
    <row r="6612" spans="1:5" x14ac:dyDescent="0.3">
      <c r="A6612" s="24">
        <v>43011.125</v>
      </c>
      <c r="B6612" s="25">
        <v>7.5005347766049035E-5</v>
      </c>
      <c r="C6612" s="26">
        <v>53.269999999999996</v>
      </c>
      <c r="D6612" s="26">
        <v>3</v>
      </c>
      <c r="E6612" s="27">
        <f t="shared" si="103"/>
        <v>35.000885509357502</v>
      </c>
    </row>
    <row r="6613" spans="1:5" x14ac:dyDescent="0.3">
      <c r="A6613" s="24">
        <v>43011.166666666664</v>
      </c>
      <c r="B6613" s="25">
        <v>7.7342502482032009E-5</v>
      </c>
      <c r="C6613" s="26">
        <v>53.17</v>
      </c>
      <c r="D6613" s="26">
        <v>3</v>
      </c>
      <c r="E6613" s="27">
        <f t="shared" si="103"/>
        <v>36.023755507054062</v>
      </c>
    </row>
    <row r="6614" spans="1:5" x14ac:dyDescent="0.3">
      <c r="A6614" s="24">
        <v>43011.208333333336</v>
      </c>
      <c r="B6614" s="25">
        <v>8.6350903744543202E-5</v>
      </c>
      <c r="C6614" s="26">
        <v>53.22</v>
      </c>
      <c r="D6614" s="26">
        <v>3</v>
      </c>
      <c r="E6614" s="27">
        <f t="shared" si="103"/>
        <v>40.257413052213003</v>
      </c>
    </row>
    <row r="6615" spans="1:5" x14ac:dyDescent="0.3">
      <c r="A6615" s="24">
        <v>43011.25</v>
      </c>
      <c r="B6615" s="25">
        <v>1.0370987312231232E-4</v>
      </c>
      <c r="C6615" s="26">
        <v>55.93</v>
      </c>
      <c r="D6615" s="26">
        <v>3</v>
      </c>
      <c r="E6615" s="27">
        <f t="shared" si="103"/>
        <v>50.812320464682934</v>
      </c>
    </row>
    <row r="6616" spans="1:5" x14ac:dyDescent="0.3">
      <c r="A6616" s="24">
        <v>43011.291666666664</v>
      </c>
      <c r="B6616" s="25">
        <v>1.2882299018717941E-4</v>
      </c>
      <c r="C6616" s="26">
        <v>60.88</v>
      </c>
      <c r="D6616" s="26">
        <v>3</v>
      </c>
      <c r="E6616" s="27">
        <f t="shared" si="103"/>
        <v>68.702434309136436</v>
      </c>
    </row>
    <row r="6617" spans="1:5" x14ac:dyDescent="0.3">
      <c r="A6617" s="24">
        <v>43011.333333333336</v>
      </c>
      <c r="B6617" s="25">
        <v>1.4854810136049991E-4</v>
      </c>
      <c r="C6617" s="26">
        <v>60.88</v>
      </c>
      <c r="D6617" s="26">
        <v>2</v>
      </c>
      <c r="E6617" s="27">
        <f t="shared" si="103"/>
        <v>79.222009678846575</v>
      </c>
    </row>
    <row r="6618" spans="1:5" x14ac:dyDescent="0.3">
      <c r="A6618" s="24">
        <v>43011.375</v>
      </c>
      <c r="B6618" s="25">
        <v>1.5688780497091266E-4</v>
      </c>
      <c r="C6618" s="26">
        <v>60.88</v>
      </c>
      <c r="D6618" s="26">
        <v>2</v>
      </c>
      <c r="E6618" s="27">
        <f t="shared" si="103"/>
        <v>83.669647003671471</v>
      </c>
    </row>
    <row r="6619" spans="1:5" x14ac:dyDescent="0.3">
      <c r="A6619" s="24">
        <v>43011.416666666664</v>
      </c>
      <c r="B6619" s="25">
        <v>1.5852990717445033E-4</v>
      </c>
      <c r="C6619" s="26">
        <v>58.44</v>
      </c>
      <c r="D6619" s="26">
        <v>1</v>
      </c>
      <c r="E6619" s="27">
        <f t="shared" si="103"/>
        <v>81.156912911407929</v>
      </c>
    </row>
    <row r="6620" spans="1:5" x14ac:dyDescent="0.3">
      <c r="A6620" s="24">
        <v>43011.458333333336</v>
      </c>
      <c r="B6620" s="25">
        <v>1.602151435873542E-4</v>
      </c>
      <c r="C6620" s="26">
        <v>56.42</v>
      </c>
      <c r="D6620" s="26">
        <v>1</v>
      </c>
      <c r="E6620" s="27">
        <f t="shared" si="103"/>
        <v>79.184604394499075</v>
      </c>
    </row>
    <row r="6621" spans="1:5" x14ac:dyDescent="0.3">
      <c r="A6621" s="24">
        <v>43011.5</v>
      </c>
      <c r="B6621" s="25">
        <v>1.5251129673614819E-4</v>
      </c>
      <c r="C6621" s="26">
        <v>58.08</v>
      </c>
      <c r="D6621" s="26">
        <v>1</v>
      </c>
      <c r="E6621" s="27">
        <f t="shared" si="103"/>
        <v>77.594819562454859</v>
      </c>
    </row>
    <row r="6622" spans="1:5" x14ac:dyDescent="0.3">
      <c r="A6622" s="24">
        <v>43011.541666666664</v>
      </c>
      <c r="B6622" s="25">
        <v>1.3494292007024594E-4</v>
      </c>
      <c r="C6622" s="26">
        <v>58.149999999999991</v>
      </c>
      <c r="D6622" s="26">
        <v>1</v>
      </c>
      <c r="E6622" s="27">
        <f t="shared" si="103"/>
        <v>68.739113826262852</v>
      </c>
    </row>
    <row r="6623" spans="1:5" x14ac:dyDescent="0.3">
      <c r="A6623" s="24">
        <v>43011.583333333336</v>
      </c>
      <c r="B6623" s="25">
        <v>1.3059198921582137E-4</v>
      </c>
      <c r="C6623" s="26">
        <v>56.899999999999991</v>
      </c>
      <c r="D6623" s="26">
        <v>1</v>
      </c>
      <c r="E6623" s="27">
        <f t="shared" si="103"/>
        <v>65.092793472690857</v>
      </c>
    </row>
    <row r="6624" spans="1:5" x14ac:dyDescent="0.3">
      <c r="A6624" s="24">
        <v>43011.625</v>
      </c>
      <c r="B6624" s="25">
        <v>1.3299813206233896E-4</v>
      </c>
      <c r="C6624" s="26">
        <v>55.7</v>
      </c>
      <c r="D6624" s="26">
        <v>1</v>
      </c>
      <c r="E6624" s="27">
        <f t="shared" si="103"/>
        <v>64.894044573441178</v>
      </c>
    </row>
    <row r="6625" spans="1:5" x14ac:dyDescent="0.3">
      <c r="A6625" s="24">
        <v>43011.666666666664</v>
      </c>
      <c r="B6625" s="25">
        <v>1.3575135631591518E-4</v>
      </c>
      <c r="C6625" s="26">
        <v>54.489999999999995</v>
      </c>
      <c r="D6625" s="26">
        <v>2</v>
      </c>
      <c r="E6625" s="27">
        <f t="shared" si="103"/>
        <v>64.798520713530948</v>
      </c>
    </row>
    <row r="6626" spans="1:5" x14ac:dyDescent="0.3">
      <c r="A6626" s="24">
        <v>43011.708333333336</v>
      </c>
      <c r="B6626" s="25">
        <v>1.3514680434119916E-4</v>
      </c>
      <c r="C6626" s="26">
        <v>53.17</v>
      </c>
      <c r="D6626" s="26">
        <v>2</v>
      </c>
      <c r="E6626" s="27">
        <f t="shared" si="103"/>
        <v>62.947218940556859</v>
      </c>
    </row>
    <row r="6627" spans="1:5" x14ac:dyDescent="0.3">
      <c r="A6627" s="24">
        <v>43011.75</v>
      </c>
      <c r="B6627" s="25">
        <v>1.3743145319914955E-4</v>
      </c>
      <c r="C6627" s="26">
        <v>53.63</v>
      </c>
      <c r="D6627" s="26">
        <v>2</v>
      </c>
      <c r="E6627" s="27">
        <f t="shared" si="103"/>
        <v>64.565131795216615</v>
      </c>
    </row>
    <row r="6628" spans="1:5" x14ac:dyDescent="0.3">
      <c r="A6628" s="24">
        <v>43011.791666666664</v>
      </c>
      <c r="B6628" s="25">
        <v>1.3599659895889709E-4</v>
      </c>
      <c r="C6628" s="26">
        <v>59.09</v>
      </c>
      <c r="D6628" s="26">
        <v>2</v>
      </c>
      <c r="E6628" s="27">
        <f t="shared" si="103"/>
        <v>70.395701924535572</v>
      </c>
    </row>
    <row r="6629" spans="1:5" x14ac:dyDescent="0.3">
      <c r="A6629" s="24">
        <v>43011.833333333336</v>
      </c>
      <c r="B6629" s="25">
        <v>1.1678542970250219E-4</v>
      </c>
      <c r="C6629" s="26">
        <v>60.88</v>
      </c>
      <c r="D6629" s="26">
        <v>2</v>
      </c>
      <c r="E6629" s="27">
        <f t="shared" si="103"/>
        <v>62.282697372125803</v>
      </c>
    </row>
    <row r="6630" spans="1:5" x14ac:dyDescent="0.3">
      <c r="A6630" s="24">
        <v>43011.875</v>
      </c>
      <c r="B6630" s="25">
        <v>1.0021944203784648E-4</v>
      </c>
      <c r="C6630" s="26">
        <v>60.88</v>
      </c>
      <c r="D6630" s="26">
        <v>2</v>
      </c>
      <c r="E6630" s="27">
        <f t="shared" si="103"/>
        <v>53.447910369873462</v>
      </c>
    </row>
    <row r="6631" spans="1:5" x14ac:dyDescent="0.3">
      <c r="A6631" s="24">
        <v>43011.916666666664</v>
      </c>
      <c r="B6631" s="25">
        <v>8.9258571473218714E-5</v>
      </c>
      <c r="C6631" s="26">
        <v>57.01</v>
      </c>
      <c r="D6631" s="26">
        <v>2</v>
      </c>
      <c r="E6631" s="27">
        <f t="shared" si="103"/>
        <v>44.576408958868626</v>
      </c>
    </row>
    <row r="6632" spans="1:5" x14ac:dyDescent="0.3">
      <c r="A6632" s="24">
        <v>43011.958333333336</v>
      </c>
      <c r="B6632" s="25">
        <v>8.0906056950213087E-5</v>
      </c>
      <c r="C6632" s="26">
        <v>53</v>
      </c>
      <c r="D6632" s="26">
        <v>2</v>
      </c>
      <c r="E6632" s="27">
        <f t="shared" si="103"/>
        <v>37.563064120844935</v>
      </c>
    </row>
    <row r="6633" spans="1:5" x14ac:dyDescent="0.3">
      <c r="A6633" s="24">
        <v>43012</v>
      </c>
      <c r="B6633" s="25">
        <v>7.7517078623882846E-5</v>
      </c>
      <c r="C6633" s="26">
        <v>56.150000000000006</v>
      </c>
      <c r="D6633" s="26">
        <v>3</v>
      </c>
      <c r="E6633" s="27">
        <f t="shared" si="103"/>
        <v>38.128635531043756</v>
      </c>
    </row>
    <row r="6634" spans="1:5" x14ac:dyDescent="0.3">
      <c r="A6634" s="24">
        <v>43012.041666666664</v>
      </c>
      <c r="B6634" s="25">
        <v>7.5777378217739371E-5</v>
      </c>
      <c r="C6634" s="26">
        <v>50.25</v>
      </c>
      <c r="D6634" s="26">
        <v>3</v>
      </c>
      <c r="E6634" s="27">
        <f t="shared" si="103"/>
        <v>33.356444117666697</v>
      </c>
    </row>
    <row r="6635" spans="1:5" x14ac:dyDescent="0.3">
      <c r="A6635" s="24">
        <v>43012.083333333336</v>
      </c>
      <c r="B6635" s="25">
        <v>7.5022338662593169E-5</v>
      </c>
      <c r="C6635" s="26">
        <v>49.92</v>
      </c>
      <c r="D6635" s="26">
        <v>3</v>
      </c>
      <c r="E6635" s="27">
        <f t="shared" si="103"/>
        <v>32.807208679281061</v>
      </c>
    </row>
    <row r="6636" spans="1:5" x14ac:dyDescent="0.3">
      <c r="A6636" s="24">
        <v>43012.125</v>
      </c>
      <c r="B6636" s="25">
        <v>7.5005347766049035E-5</v>
      </c>
      <c r="C6636" s="26">
        <v>49.97</v>
      </c>
      <c r="D6636" s="26">
        <v>3</v>
      </c>
      <c r="E6636" s="27">
        <f t="shared" si="103"/>
        <v>32.832630916136559</v>
      </c>
    </row>
    <row r="6637" spans="1:5" x14ac:dyDescent="0.3">
      <c r="A6637" s="24">
        <v>43012.166666666664</v>
      </c>
      <c r="B6637" s="25">
        <v>7.7342502482032009E-5</v>
      </c>
      <c r="C6637" s="26">
        <v>50</v>
      </c>
      <c r="D6637" s="26">
        <v>3</v>
      </c>
      <c r="E6637" s="27">
        <f t="shared" si="103"/>
        <v>33.876016087130019</v>
      </c>
    </row>
    <row r="6638" spans="1:5" x14ac:dyDescent="0.3">
      <c r="A6638" s="24">
        <v>43012.208333333336</v>
      </c>
      <c r="B6638" s="25">
        <v>8.6350903744543202E-5</v>
      </c>
      <c r="C6638" s="26">
        <v>50.25</v>
      </c>
      <c r="D6638" s="26">
        <v>3</v>
      </c>
      <c r="E6638" s="27">
        <f t="shared" si="103"/>
        <v>38.010804319310473</v>
      </c>
    </row>
    <row r="6639" spans="1:5" x14ac:dyDescent="0.3">
      <c r="A6639" s="24">
        <v>43012.25</v>
      </c>
      <c r="B6639" s="25">
        <v>1.0370987312231232E-4</v>
      </c>
      <c r="C6639" s="26">
        <v>57.93</v>
      </c>
      <c r="D6639" s="26">
        <v>3</v>
      </c>
      <c r="E6639" s="27">
        <f t="shared" si="103"/>
        <v>52.629317441785844</v>
      </c>
    </row>
    <row r="6640" spans="1:5" x14ac:dyDescent="0.3">
      <c r="A6640" s="24">
        <v>43012.291666666664</v>
      </c>
      <c r="B6640" s="25">
        <v>1.2882299018717941E-4</v>
      </c>
      <c r="C6640" s="26">
        <v>61.240000000000009</v>
      </c>
      <c r="D6640" s="26">
        <v>3</v>
      </c>
      <c r="E6640" s="27">
        <f t="shared" si="103"/>
        <v>69.108690490990725</v>
      </c>
    </row>
    <row r="6641" spans="1:5" x14ac:dyDescent="0.3">
      <c r="A6641" s="24">
        <v>43012.333333333336</v>
      </c>
      <c r="B6641" s="25">
        <v>1.4854810136049991E-4</v>
      </c>
      <c r="C6641" s="26">
        <v>60.93</v>
      </c>
      <c r="D6641" s="26">
        <v>2</v>
      </c>
      <c r="E6641" s="27">
        <f t="shared" si="103"/>
        <v>79.287073747242474</v>
      </c>
    </row>
    <row r="6642" spans="1:5" x14ac:dyDescent="0.3">
      <c r="A6642" s="24">
        <v>43012.375</v>
      </c>
      <c r="B6642" s="25">
        <v>1.5688780497091266E-4</v>
      </c>
      <c r="C6642" s="26">
        <v>60.86</v>
      </c>
      <c r="D6642" s="26">
        <v>2</v>
      </c>
      <c r="E6642" s="27">
        <f t="shared" si="103"/>
        <v>83.642160260240573</v>
      </c>
    </row>
    <row r="6643" spans="1:5" x14ac:dyDescent="0.3">
      <c r="A6643" s="24">
        <v>43012.416666666664</v>
      </c>
      <c r="B6643" s="25">
        <v>1.5852990717445033E-4</v>
      </c>
      <c r="C6643" s="26">
        <v>59.350000000000009</v>
      </c>
      <c r="D6643" s="26">
        <v>1</v>
      </c>
      <c r="E6643" s="27">
        <f t="shared" si="103"/>
        <v>82.420649919439796</v>
      </c>
    </row>
    <row r="6644" spans="1:5" x14ac:dyDescent="0.3">
      <c r="A6644" s="24">
        <v>43012.458333333336</v>
      </c>
      <c r="B6644" s="25">
        <v>1.602151435873542E-4</v>
      </c>
      <c r="C6644" s="26">
        <v>57.94</v>
      </c>
      <c r="D6644" s="26">
        <v>1</v>
      </c>
      <c r="E6644" s="27">
        <f t="shared" si="103"/>
        <v>81.317901074393404</v>
      </c>
    </row>
    <row r="6645" spans="1:5" x14ac:dyDescent="0.3">
      <c r="A6645" s="24">
        <v>43012.5</v>
      </c>
      <c r="B6645" s="25">
        <v>1.5251129673614819E-4</v>
      </c>
      <c r="C6645" s="26">
        <v>58.03</v>
      </c>
      <c r="D6645" s="26">
        <v>1</v>
      </c>
      <c r="E6645" s="27">
        <f t="shared" si="103"/>
        <v>77.528019614484435</v>
      </c>
    </row>
    <row r="6646" spans="1:5" x14ac:dyDescent="0.3">
      <c r="A6646" s="24">
        <v>43012.541666666664</v>
      </c>
      <c r="B6646" s="25">
        <v>1.3494292007024594E-4</v>
      </c>
      <c r="C6646" s="26">
        <v>58.25</v>
      </c>
      <c r="D6646" s="26">
        <v>1</v>
      </c>
      <c r="E6646" s="27">
        <f t="shared" si="103"/>
        <v>68.857323824244389</v>
      </c>
    </row>
    <row r="6647" spans="1:5" x14ac:dyDescent="0.3">
      <c r="A6647" s="24">
        <v>43012.583333333336</v>
      </c>
      <c r="B6647" s="25">
        <v>1.3059198921582137E-4</v>
      </c>
      <c r="C6647" s="26">
        <v>57.93</v>
      </c>
      <c r="D6647" s="26">
        <v>1</v>
      </c>
      <c r="E6647" s="27">
        <f t="shared" si="103"/>
        <v>66.27109887298738</v>
      </c>
    </row>
    <row r="6648" spans="1:5" x14ac:dyDescent="0.3">
      <c r="A6648" s="24">
        <v>43012.625</v>
      </c>
      <c r="B6648" s="25">
        <v>1.3299813206233896E-4</v>
      </c>
      <c r="C6648" s="26">
        <v>56.150000000000006</v>
      </c>
      <c r="D6648" s="26">
        <v>1</v>
      </c>
      <c r="E6648" s="27">
        <f t="shared" si="103"/>
        <v>65.41832321003092</v>
      </c>
    </row>
    <row r="6649" spans="1:5" x14ac:dyDescent="0.3">
      <c r="A6649" s="24">
        <v>43012.666666666664</v>
      </c>
      <c r="B6649" s="25">
        <v>1.3575135631591518E-4</v>
      </c>
      <c r="C6649" s="26">
        <v>55.96</v>
      </c>
      <c r="D6649" s="26">
        <v>2</v>
      </c>
      <c r="E6649" s="27">
        <f t="shared" si="103"/>
        <v>66.546618079082251</v>
      </c>
    </row>
    <row r="6650" spans="1:5" x14ac:dyDescent="0.3">
      <c r="A6650" s="24">
        <v>43012.708333333336</v>
      </c>
      <c r="B6650" s="25">
        <v>1.3514680434119916E-4</v>
      </c>
      <c r="C6650" s="26">
        <v>55.45</v>
      </c>
      <c r="D6650" s="26">
        <v>2</v>
      </c>
      <c r="E6650" s="27">
        <f t="shared" si="103"/>
        <v>65.646479034302772</v>
      </c>
    </row>
    <row r="6651" spans="1:5" x14ac:dyDescent="0.3">
      <c r="A6651" s="24">
        <v>43012.75</v>
      </c>
      <c r="B6651" s="25">
        <v>1.3743145319914955E-4</v>
      </c>
      <c r="C6651" s="26">
        <v>58.5</v>
      </c>
      <c r="D6651" s="26">
        <v>2</v>
      </c>
      <c r="E6651" s="27">
        <f t="shared" si="103"/>
        <v>70.428122506436168</v>
      </c>
    </row>
    <row r="6652" spans="1:5" x14ac:dyDescent="0.3">
      <c r="A6652" s="24">
        <v>43012.791666666664</v>
      </c>
      <c r="B6652" s="25">
        <v>1.3599659895889709E-4</v>
      </c>
      <c r="C6652" s="26">
        <v>64.03</v>
      </c>
      <c r="D6652" s="26">
        <v>2</v>
      </c>
      <c r="E6652" s="27">
        <f t="shared" si="103"/>
        <v>76.280873146522467</v>
      </c>
    </row>
    <row r="6653" spans="1:5" x14ac:dyDescent="0.3">
      <c r="A6653" s="24">
        <v>43012.833333333336</v>
      </c>
      <c r="B6653" s="25">
        <v>1.1678542970250219E-4</v>
      </c>
      <c r="C6653" s="26">
        <v>66.06</v>
      </c>
      <c r="D6653" s="26">
        <v>2</v>
      </c>
      <c r="E6653" s="27">
        <f t="shared" si="103"/>
        <v>67.582046458650296</v>
      </c>
    </row>
    <row r="6654" spans="1:5" x14ac:dyDescent="0.3">
      <c r="A6654" s="24">
        <v>43012.875</v>
      </c>
      <c r="B6654" s="25">
        <v>1.0021944203784648E-4</v>
      </c>
      <c r="C6654" s="26">
        <v>64.459999999999994</v>
      </c>
      <c r="D6654" s="26">
        <v>2</v>
      </c>
      <c r="E6654" s="27">
        <f t="shared" si="103"/>
        <v>56.590872247733948</v>
      </c>
    </row>
    <row r="6655" spans="1:5" x14ac:dyDescent="0.3">
      <c r="A6655" s="24">
        <v>43012.916666666664</v>
      </c>
      <c r="B6655" s="25">
        <v>8.9258571473218714E-5</v>
      </c>
      <c r="C6655" s="26">
        <v>62.75</v>
      </c>
      <c r="D6655" s="26">
        <v>2</v>
      </c>
      <c r="E6655" s="27">
        <f t="shared" si="103"/>
        <v>49.064544153113594</v>
      </c>
    </row>
    <row r="6656" spans="1:5" x14ac:dyDescent="0.3">
      <c r="A6656" s="24">
        <v>43012.958333333336</v>
      </c>
      <c r="B6656" s="25">
        <v>8.2065533882625955E-5</v>
      </c>
      <c r="C6656" s="26">
        <v>58.03</v>
      </c>
      <c r="D6656" s="26">
        <v>2</v>
      </c>
      <c r="E6656" s="27">
        <f t="shared" si="103"/>
        <v>41.717423277388953</v>
      </c>
    </row>
    <row r="6657" spans="1:5" x14ac:dyDescent="0.3">
      <c r="A6657" s="24">
        <v>43013</v>
      </c>
      <c r="B6657" s="25">
        <v>7.8528953548435691E-5</v>
      </c>
      <c r="C6657" s="26">
        <v>60.15</v>
      </c>
      <c r="D6657" s="26">
        <v>3</v>
      </c>
      <c r="E6657" s="27">
        <f t="shared" si="103"/>
        <v>41.378005030020446</v>
      </c>
    </row>
    <row r="6658" spans="1:5" x14ac:dyDescent="0.3">
      <c r="A6658" s="24">
        <v>43013.041666666664</v>
      </c>
      <c r="B6658" s="25">
        <v>7.6280210385556668E-5</v>
      </c>
      <c r="C6658" s="26">
        <v>57.93</v>
      </c>
      <c r="D6658" s="26">
        <v>3</v>
      </c>
      <c r="E6658" s="27">
        <f t="shared" si="103"/>
        <v>38.709674267685209</v>
      </c>
    </row>
    <row r="6659" spans="1:5" x14ac:dyDescent="0.3">
      <c r="A6659" s="24">
        <v>43013.083333333336</v>
      </c>
      <c r="B6659" s="25">
        <v>7.5260983721631613E-5</v>
      </c>
      <c r="C6659" s="26">
        <v>53.269999999999996</v>
      </c>
      <c r="D6659" s="26">
        <v>3</v>
      </c>
      <c r="E6659" s="27">
        <f t="shared" si="103"/>
        <v>35.120176800977525</v>
      </c>
    </row>
    <row r="6660" spans="1:5" x14ac:dyDescent="0.3">
      <c r="A6660" s="24">
        <v>43013.125</v>
      </c>
      <c r="B6660" s="25">
        <v>7.510712282586631E-5</v>
      </c>
      <c r="C6660" s="26">
        <v>53.17</v>
      </c>
      <c r="D6660" s="26">
        <v>3</v>
      </c>
      <c r="E6660" s="27">
        <f t="shared" si="103"/>
        <v>34.982584512905497</v>
      </c>
    </row>
    <row r="6661" spans="1:5" x14ac:dyDescent="0.3">
      <c r="A6661" s="24">
        <v>43013.166666666664</v>
      </c>
      <c r="B6661" s="25">
        <v>7.7433529576523776E-5</v>
      </c>
      <c r="C6661" s="26">
        <v>53.22</v>
      </c>
      <c r="D6661" s="26">
        <v>3</v>
      </c>
      <c r="E6661" s="27">
        <f t="shared" si="103"/>
        <v>36.100069009988331</v>
      </c>
    </row>
    <row r="6662" spans="1:5" x14ac:dyDescent="0.3">
      <c r="A6662" s="24">
        <v>43013.208333333336</v>
      </c>
      <c r="B6662" s="25">
        <v>8.6434380426759111E-5</v>
      </c>
      <c r="C6662" s="26">
        <v>55.47</v>
      </c>
      <c r="D6662" s="26">
        <v>3</v>
      </c>
      <c r="E6662" s="27">
        <f t="shared" si="103"/>
        <v>41.999952120705593</v>
      </c>
    </row>
    <row r="6663" spans="1:5" x14ac:dyDescent="0.3">
      <c r="A6663" s="24">
        <v>43013.25</v>
      </c>
      <c r="B6663" s="25">
        <v>1.0382123451550713E-4</v>
      </c>
      <c r="C6663" s="26">
        <v>60.08</v>
      </c>
      <c r="D6663" s="26">
        <v>3</v>
      </c>
      <c r="E6663" s="27">
        <f t="shared" si="103"/>
        <v>54.641198782499011</v>
      </c>
    </row>
    <row r="6664" spans="1:5" x14ac:dyDescent="0.3">
      <c r="A6664" s="24">
        <v>43013.291666666664</v>
      </c>
      <c r="B6664" s="25">
        <v>1.2799129626723938E-4</v>
      </c>
      <c r="C6664" s="26">
        <v>64.95</v>
      </c>
      <c r="D6664" s="26">
        <v>3</v>
      </c>
      <c r="E6664" s="27">
        <f t="shared" si="103"/>
        <v>72.822183906801058</v>
      </c>
    </row>
    <row r="6665" spans="1:5" x14ac:dyDescent="0.3">
      <c r="A6665" s="24">
        <v>43013.333333333336</v>
      </c>
      <c r="B6665" s="25">
        <v>1.4741550312445683E-4</v>
      </c>
      <c r="C6665" s="26">
        <v>64.95</v>
      </c>
      <c r="D6665" s="26">
        <v>2</v>
      </c>
      <c r="E6665" s="27">
        <f t="shared" si="103"/>
        <v>83.873819488697222</v>
      </c>
    </row>
    <row r="6666" spans="1:5" x14ac:dyDescent="0.3">
      <c r="A6666" s="24">
        <v>43013.375</v>
      </c>
      <c r="B6666" s="25">
        <v>1.5518951720148541E-4</v>
      </c>
      <c r="C6666" s="26">
        <v>65</v>
      </c>
      <c r="D6666" s="26">
        <v>2</v>
      </c>
      <c r="E6666" s="27">
        <f t="shared" ref="E6666:E6729" si="104">C6666*B6666*8760</f>
        <v>88.36491109452578</v>
      </c>
    </row>
    <row r="6667" spans="1:5" x14ac:dyDescent="0.3">
      <c r="A6667" s="24">
        <v>43013.416666666664</v>
      </c>
      <c r="B6667" s="25">
        <v>1.569348128819735E-4</v>
      </c>
      <c r="C6667" s="26">
        <v>60.52</v>
      </c>
      <c r="D6667" s="26">
        <v>1</v>
      </c>
      <c r="E6667" s="27">
        <f t="shared" si="104"/>
        <v>83.199807110405246</v>
      </c>
    </row>
    <row r="6668" spans="1:5" x14ac:dyDescent="0.3">
      <c r="A6668" s="24">
        <v>43013.458333333336</v>
      </c>
      <c r="B6668" s="25">
        <v>1.5856678566899751E-4</v>
      </c>
      <c r="C6668" s="26">
        <v>59.8</v>
      </c>
      <c r="D6668" s="26">
        <v>1</v>
      </c>
      <c r="E6668" s="27">
        <f t="shared" si="104"/>
        <v>83.064893539132996</v>
      </c>
    </row>
    <row r="6669" spans="1:5" x14ac:dyDescent="0.3">
      <c r="A6669" s="24">
        <v>43013.5</v>
      </c>
      <c r="B6669" s="25">
        <v>1.5097623567826226E-4</v>
      </c>
      <c r="C6669" s="26">
        <v>60.15</v>
      </c>
      <c r="D6669" s="26">
        <v>1</v>
      </c>
      <c r="E6669" s="27">
        <f t="shared" si="104"/>
        <v>79.551492246175883</v>
      </c>
    </row>
    <row r="6670" spans="1:5" x14ac:dyDescent="0.3">
      <c r="A6670" s="24">
        <v>43013.541666666664</v>
      </c>
      <c r="B6670" s="25">
        <v>1.3292046290330918E-4</v>
      </c>
      <c r="C6670" s="26">
        <v>60.52</v>
      </c>
      <c r="D6670" s="26">
        <v>1</v>
      </c>
      <c r="E6670" s="27">
        <f t="shared" si="104"/>
        <v>70.468474594596458</v>
      </c>
    </row>
    <row r="6671" spans="1:5" x14ac:dyDescent="0.3">
      <c r="A6671" s="24">
        <v>43013.583333333336</v>
      </c>
      <c r="B6671" s="25">
        <v>1.2451140334131407E-4</v>
      </c>
      <c r="C6671" s="26">
        <v>58.34</v>
      </c>
      <c r="D6671" s="26">
        <v>1</v>
      </c>
      <c r="E6671" s="27">
        <f t="shared" si="104"/>
        <v>63.632598573366629</v>
      </c>
    </row>
    <row r="6672" spans="1:5" x14ac:dyDescent="0.3">
      <c r="A6672" s="24">
        <v>43013.625</v>
      </c>
      <c r="B6672" s="25">
        <v>1.2386136633410949E-4</v>
      </c>
      <c r="C6672" s="26">
        <v>54.13</v>
      </c>
      <c r="D6672" s="26">
        <v>1</v>
      </c>
      <c r="E6672" s="27">
        <f t="shared" si="104"/>
        <v>58.732434054668438</v>
      </c>
    </row>
    <row r="6673" spans="1:5" x14ac:dyDescent="0.3">
      <c r="A6673" s="24">
        <v>43013.666666666664</v>
      </c>
      <c r="B6673" s="25">
        <v>1.2598821318955878E-4</v>
      </c>
      <c r="C6673" s="26">
        <v>52.45</v>
      </c>
      <c r="D6673" s="26">
        <v>2</v>
      </c>
      <c r="E6673" s="27">
        <f t="shared" si="104"/>
        <v>57.886796408501056</v>
      </c>
    </row>
    <row r="6674" spans="1:5" x14ac:dyDescent="0.3">
      <c r="A6674" s="24">
        <v>43013.708333333336</v>
      </c>
      <c r="B6674" s="25">
        <v>1.2736097085873211E-4</v>
      </c>
      <c r="C6674" s="26">
        <v>52.430000000000007</v>
      </c>
      <c r="D6674" s="26">
        <v>2</v>
      </c>
      <c r="E6674" s="27">
        <f t="shared" si="104"/>
        <v>58.495212750600331</v>
      </c>
    </row>
    <row r="6675" spans="1:5" x14ac:dyDescent="0.3">
      <c r="A6675" s="24">
        <v>43013.75</v>
      </c>
      <c r="B6675" s="25">
        <v>1.3324147278377207E-4</v>
      </c>
      <c r="C6675" s="26">
        <v>55.03</v>
      </c>
      <c r="D6675" s="26">
        <v>2</v>
      </c>
      <c r="E6675" s="27">
        <f t="shared" si="104"/>
        <v>64.230757446268953</v>
      </c>
    </row>
    <row r="6676" spans="1:5" x14ac:dyDescent="0.3">
      <c r="A6676" s="24">
        <v>43013.791666666664</v>
      </c>
      <c r="B6676" s="25">
        <v>1.3680730646772326E-4</v>
      </c>
      <c r="C6676" s="26">
        <v>60.15</v>
      </c>
      <c r="D6676" s="26">
        <v>2</v>
      </c>
      <c r="E6676" s="27">
        <f t="shared" si="104"/>
        <v>72.085685080133928</v>
      </c>
    </row>
    <row r="6677" spans="1:5" x14ac:dyDescent="0.3">
      <c r="A6677" s="24">
        <v>43013.833333333336</v>
      </c>
      <c r="B6677" s="25">
        <v>1.2044180887738861E-4</v>
      </c>
      <c r="C6677" s="26">
        <v>62.07</v>
      </c>
      <c r="D6677" s="26">
        <v>2</v>
      </c>
      <c r="E6677" s="27">
        <f t="shared" si="104"/>
        <v>65.488210154690918</v>
      </c>
    </row>
    <row r="6678" spans="1:5" x14ac:dyDescent="0.3">
      <c r="A6678" s="24">
        <v>43013.875</v>
      </c>
      <c r="B6678" s="25">
        <v>1.0557572570022355E-4</v>
      </c>
      <c r="C6678" s="26">
        <v>59.7</v>
      </c>
      <c r="D6678" s="26">
        <v>2</v>
      </c>
      <c r="E6678" s="27">
        <f t="shared" si="104"/>
        <v>55.213148420897312</v>
      </c>
    </row>
    <row r="6679" spans="1:5" x14ac:dyDescent="0.3">
      <c r="A6679" s="24">
        <v>43013.916666666664</v>
      </c>
      <c r="B6679" s="25">
        <v>9.5486903711833828E-5</v>
      </c>
      <c r="C6679" s="26">
        <v>54.5</v>
      </c>
      <c r="D6679" s="26">
        <v>2</v>
      </c>
      <c r="E6679" s="27">
        <f t="shared" si="104"/>
        <v>45.587357570103713</v>
      </c>
    </row>
    <row r="6680" spans="1:5" x14ac:dyDescent="0.3">
      <c r="A6680" s="24">
        <v>43013.958333333336</v>
      </c>
      <c r="B6680" s="25">
        <v>8.7432138972437344E-5</v>
      </c>
      <c r="C6680" s="26">
        <v>50.19</v>
      </c>
      <c r="D6680" s="26">
        <v>2</v>
      </c>
      <c r="E6680" s="27">
        <f t="shared" si="104"/>
        <v>38.440798922033281</v>
      </c>
    </row>
    <row r="6681" spans="1:5" x14ac:dyDescent="0.3">
      <c r="A6681" s="24">
        <v>43014</v>
      </c>
      <c r="B6681" s="25">
        <v>8.155737604299975E-5</v>
      </c>
      <c r="C6681" s="26">
        <v>49.84</v>
      </c>
      <c r="D6681" s="26">
        <v>3</v>
      </c>
      <c r="E6681" s="27">
        <f t="shared" si="104"/>
        <v>35.607819888572024</v>
      </c>
    </row>
    <row r="6682" spans="1:5" x14ac:dyDescent="0.3">
      <c r="A6682" s="24">
        <v>43014.041666666664</v>
      </c>
      <c r="B6682" s="25">
        <v>7.8456283130505161E-5</v>
      </c>
      <c r="C6682" s="26">
        <v>45</v>
      </c>
      <c r="D6682" s="26">
        <v>3</v>
      </c>
      <c r="E6682" s="27">
        <f t="shared" si="104"/>
        <v>30.927466810045136</v>
      </c>
    </row>
    <row r="6683" spans="1:5" x14ac:dyDescent="0.3">
      <c r="A6683" s="24">
        <v>43014.083333333336</v>
      </c>
      <c r="B6683" s="25">
        <v>7.7020066447906305E-5</v>
      </c>
      <c r="C6683" s="26">
        <v>43.89</v>
      </c>
      <c r="D6683" s="26">
        <v>3</v>
      </c>
      <c r="E6683" s="27">
        <f t="shared" si="104"/>
        <v>29.612397875651805</v>
      </c>
    </row>
    <row r="6684" spans="1:5" x14ac:dyDescent="0.3">
      <c r="A6684" s="24">
        <v>43014.125</v>
      </c>
      <c r="B6684" s="25">
        <v>7.6469216609371921E-5</v>
      </c>
      <c r="C6684" s="26">
        <v>43.99</v>
      </c>
      <c r="D6684" s="26">
        <v>3</v>
      </c>
      <c r="E6684" s="27">
        <f t="shared" si="104"/>
        <v>29.467596146541332</v>
      </c>
    </row>
    <row r="6685" spans="1:5" x14ac:dyDescent="0.3">
      <c r="A6685" s="24">
        <v>43014.166666666664</v>
      </c>
      <c r="B6685" s="25">
        <v>7.7524034724145053E-5</v>
      </c>
      <c r="C6685" s="26">
        <v>43.89</v>
      </c>
      <c r="D6685" s="26">
        <v>3</v>
      </c>
      <c r="E6685" s="27">
        <f t="shared" si="104"/>
        <v>29.806161784214282</v>
      </c>
    </row>
    <row r="6686" spans="1:5" x14ac:dyDescent="0.3">
      <c r="A6686" s="24">
        <v>43014.208333333336</v>
      </c>
      <c r="B6686" s="25">
        <v>8.089782876806803E-5</v>
      </c>
      <c r="C6686" s="26">
        <v>43.99</v>
      </c>
      <c r="D6686" s="26">
        <v>3</v>
      </c>
      <c r="E6686" s="27">
        <f t="shared" si="104"/>
        <v>31.174172470564059</v>
      </c>
    </row>
    <row r="6687" spans="1:5" x14ac:dyDescent="0.3">
      <c r="A6687" s="24">
        <v>43014.25</v>
      </c>
      <c r="B6687" s="25">
        <v>8.5389753151634461E-5</v>
      </c>
      <c r="C6687" s="26">
        <v>48.84</v>
      </c>
      <c r="D6687" s="26">
        <v>3</v>
      </c>
      <c r="E6687" s="27">
        <f t="shared" si="104"/>
        <v>36.533015364790245</v>
      </c>
    </row>
    <row r="6688" spans="1:5" x14ac:dyDescent="0.3">
      <c r="A6688" s="24">
        <v>43014.291666666664</v>
      </c>
      <c r="B6688" s="25">
        <v>8.5595692197594392E-5</v>
      </c>
      <c r="C6688" s="26">
        <v>58.96</v>
      </c>
      <c r="D6688" s="26">
        <v>3</v>
      </c>
      <c r="E6688" s="27">
        <f t="shared" si="104"/>
        <v>44.209284824858649</v>
      </c>
    </row>
    <row r="6689" spans="1:5" x14ac:dyDescent="0.3">
      <c r="A6689" s="24">
        <v>43014.333333333336</v>
      </c>
      <c r="B6689" s="25">
        <v>9.3492895278079975E-5</v>
      </c>
      <c r="C6689" s="26">
        <v>61.3</v>
      </c>
      <c r="D6689" s="26">
        <v>2</v>
      </c>
      <c r="E6689" s="27">
        <f t="shared" si="104"/>
        <v>50.204562849585606</v>
      </c>
    </row>
    <row r="6690" spans="1:5" x14ac:dyDescent="0.3">
      <c r="A6690" s="24">
        <v>43014.375</v>
      </c>
      <c r="B6690" s="25">
        <v>1.0466523328257991E-4</v>
      </c>
      <c r="C6690" s="26">
        <v>60.94</v>
      </c>
      <c r="D6690" s="26">
        <v>2</v>
      </c>
      <c r="E6690" s="27">
        <f t="shared" si="104"/>
        <v>55.873902010266079</v>
      </c>
    </row>
    <row r="6691" spans="1:5" x14ac:dyDescent="0.3">
      <c r="A6691" s="24">
        <v>43014.416666666664</v>
      </c>
      <c r="B6691" s="25">
        <v>1.0945059743302477E-4</v>
      </c>
      <c r="C6691" s="26">
        <v>59</v>
      </c>
      <c r="D6691" s="26">
        <v>1</v>
      </c>
      <c r="E6691" s="27">
        <f t="shared" si="104"/>
        <v>56.568446777284521</v>
      </c>
    </row>
    <row r="6692" spans="1:5" x14ac:dyDescent="0.3">
      <c r="A6692" s="24">
        <v>43014.458333333336</v>
      </c>
      <c r="B6692" s="25">
        <v>1.1186409861177147E-4</v>
      </c>
      <c r="C6692" s="26">
        <v>54.74</v>
      </c>
      <c r="D6692" s="26">
        <v>1</v>
      </c>
      <c r="E6692" s="27">
        <f t="shared" si="104"/>
        <v>53.641341040153328</v>
      </c>
    </row>
    <row r="6693" spans="1:5" x14ac:dyDescent="0.3">
      <c r="A6693" s="24">
        <v>43014.5</v>
      </c>
      <c r="B6693" s="25">
        <v>1.0872373120234688E-4</v>
      </c>
      <c r="C6693" s="26">
        <v>51.03</v>
      </c>
      <c r="D6693" s="26">
        <v>1</v>
      </c>
      <c r="E6693" s="27">
        <f t="shared" si="104"/>
        <v>48.601986748520474</v>
      </c>
    </row>
    <row r="6694" spans="1:5" x14ac:dyDescent="0.3">
      <c r="A6694" s="24">
        <v>43014.541666666664</v>
      </c>
      <c r="B6694" s="25">
        <v>1.0015020048848505E-4</v>
      </c>
      <c r="C6694" s="26">
        <v>50.82</v>
      </c>
      <c r="D6694" s="26">
        <v>1</v>
      </c>
      <c r="E6694" s="27">
        <f t="shared" si="104"/>
        <v>44.585186734105342</v>
      </c>
    </row>
    <row r="6695" spans="1:5" x14ac:dyDescent="0.3">
      <c r="A6695" s="24">
        <v>43014.583333333336</v>
      </c>
      <c r="B6695" s="25">
        <v>9.6592825987609567E-5</v>
      </c>
      <c r="C6695" s="26">
        <v>49.68</v>
      </c>
      <c r="D6695" s="26">
        <v>1</v>
      </c>
      <c r="E6695" s="27">
        <f t="shared" si="104"/>
        <v>42.036888772764527</v>
      </c>
    </row>
    <row r="6696" spans="1:5" x14ac:dyDescent="0.3">
      <c r="A6696" s="24">
        <v>43014.625</v>
      </c>
      <c r="B6696" s="25">
        <v>9.5383683881002316E-5</v>
      </c>
      <c r="C6696" s="26">
        <v>46.43</v>
      </c>
      <c r="D6696" s="26">
        <v>1</v>
      </c>
      <c r="E6696" s="27">
        <f t="shared" si="104"/>
        <v>38.795100517131658</v>
      </c>
    </row>
    <row r="6697" spans="1:5" x14ac:dyDescent="0.3">
      <c r="A6697" s="24">
        <v>43014.666666666664</v>
      </c>
      <c r="B6697" s="25">
        <v>9.8057107200944315E-5</v>
      </c>
      <c r="C6697" s="26">
        <v>46</v>
      </c>
      <c r="D6697" s="26">
        <v>2</v>
      </c>
      <c r="E6697" s="27">
        <f t="shared" si="104"/>
        <v>39.51309191769252</v>
      </c>
    </row>
    <row r="6698" spans="1:5" x14ac:dyDescent="0.3">
      <c r="A6698" s="24">
        <v>43014.708333333336</v>
      </c>
      <c r="B6698" s="25">
        <v>1.0043420497922709E-4</v>
      </c>
      <c r="C6698" s="26">
        <v>48.45</v>
      </c>
      <c r="D6698" s="26">
        <v>2</v>
      </c>
      <c r="E6698" s="27">
        <f t="shared" si="104"/>
        <v>42.626486145693526</v>
      </c>
    </row>
    <row r="6699" spans="1:5" x14ac:dyDescent="0.3">
      <c r="A6699" s="24">
        <v>43014.75</v>
      </c>
      <c r="B6699" s="25">
        <v>1.1129236626203012E-4</v>
      </c>
      <c r="C6699" s="26">
        <v>50.73</v>
      </c>
      <c r="D6699" s="26">
        <v>2</v>
      </c>
      <c r="E6699" s="27">
        <f t="shared" si="104"/>
        <v>49.45774884654162</v>
      </c>
    </row>
    <row r="6700" spans="1:5" x14ac:dyDescent="0.3">
      <c r="A6700" s="24">
        <v>43014.791666666664</v>
      </c>
      <c r="B6700" s="25">
        <v>1.2286008460474267E-4</v>
      </c>
      <c r="C6700" s="26">
        <v>61.51</v>
      </c>
      <c r="D6700" s="26">
        <v>2</v>
      </c>
      <c r="E6700" s="27">
        <f t="shared" si="104"/>
        <v>66.200404523370437</v>
      </c>
    </row>
    <row r="6701" spans="1:5" x14ac:dyDescent="0.3">
      <c r="A6701" s="24">
        <v>43014.833333333336</v>
      </c>
      <c r="B6701" s="25">
        <v>1.1323112624897583E-4</v>
      </c>
      <c r="C6701" s="26">
        <v>62.17</v>
      </c>
      <c r="D6701" s="26">
        <v>2</v>
      </c>
      <c r="E6701" s="27">
        <f t="shared" si="104"/>
        <v>61.666713081553731</v>
      </c>
    </row>
    <row r="6702" spans="1:5" x14ac:dyDescent="0.3">
      <c r="A6702" s="24">
        <v>43014.875</v>
      </c>
      <c r="B6702" s="25">
        <v>1.0316329815550299E-4</v>
      </c>
      <c r="C6702" s="26">
        <v>58.38</v>
      </c>
      <c r="D6702" s="26">
        <v>2</v>
      </c>
      <c r="E6702" s="27">
        <f t="shared" si="104"/>
        <v>52.758618513748004</v>
      </c>
    </row>
    <row r="6703" spans="1:5" x14ac:dyDescent="0.3">
      <c r="A6703" s="24">
        <v>43014.916666666664</v>
      </c>
      <c r="B6703" s="25">
        <v>9.5091658703243333E-5</v>
      </c>
      <c r="C6703" s="26">
        <v>51.53</v>
      </c>
      <c r="D6703" s="26">
        <v>2</v>
      </c>
      <c r="E6703" s="27">
        <f t="shared" si="104"/>
        <v>42.924640995288406</v>
      </c>
    </row>
    <row r="6704" spans="1:5" x14ac:dyDescent="0.3">
      <c r="A6704" s="24">
        <v>43014.958333333336</v>
      </c>
      <c r="B6704" s="25">
        <v>8.7224711521170708E-5</v>
      </c>
      <c r="C6704" s="26">
        <v>48.93</v>
      </c>
      <c r="D6704" s="26">
        <v>2</v>
      </c>
      <c r="E6704" s="27">
        <f t="shared" si="104"/>
        <v>37.386848980242533</v>
      </c>
    </row>
    <row r="6705" spans="1:5" x14ac:dyDescent="0.3">
      <c r="A6705" s="24">
        <v>43015</v>
      </c>
      <c r="B6705" s="25">
        <v>8.0809459759849703E-5</v>
      </c>
      <c r="C6705" s="26">
        <v>52.29</v>
      </c>
      <c r="D6705" s="26">
        <v>3</v>
      </c>
      <c r="E6705" s="27">
        <f t="shared" si="104"/>
        <v>37.01561346138066</v>
      </c>
    </row>
    <row r="6706" spans="1:5" x14ac:dyDescent="0.3">
      <c r="A6706" s="24">
        <v>43015.041666666664</v>
      </c>
      <c r="B6706" s="25">
        <v>7.7722770960532054E-5</v>
      </c>
      <c r="C6706" s="26">
        <v>46.94</v>
      </c>
      <c r="D6706" s="26">
        <v>3</v>
      </c>
      <c r="E6706" s="27">
        <f t="shared" si="104"/>
        <v>31.959168171453399</v>
      </c>
    </row>
    <row r="6707" spans="1:5" x14ac:dyDescent="0.3">
      <c r="A6707" s="24">
        <v>43015.083333333336</v>
      </c>
      <c r="B6707" s="25">
        <v>7.6246511457592683E-5</v>
      </c>
      <c r="C6707" s="26">
        <v>45.78</v>
      </c>
      <c r="D6707" s="26">
        <v>3</v>
      </c>
      <c r="E6707" s="27">
        <f t="shared" si="104"/>
        <v>30.577351980070475</v>
      </c>
    </row>
    <row r="6708" spans="1:5" x14ac:dyDescent="0.3">
      <c r="A6708" s="24">
        <v>43015.125</v>
      </c>
      <c r="B6708" s="25">
        <v>7.5796710798332876E-5</v>
      </c>
      <c r="C6708" s="26">
        <v>45.88</v>
      </c>
      <c r="D6708" s="26">
        <v>3</v>
      </c>
      <c r="E6708" s="27">
        <f t="shared" si="104"/>
        <v>30.46336508090501</v>
      </c>
    </row>
    <row r="6709" spans="1:5" x14ac:dyDescent="0.3">
      <c r="A6709" s="24">
        <v>43015.166666666664</v>
      </c>
      <c r="B6709" s="25">
        <v>7.6487475718544257E-5</v>
      </c>
      <c r="C6709" s="26">
        <v>45.88</v>
      </c>
      <c r="D6709" s="26">
        <v>3</v>
      </c>
      <c r="E6709" s="27">
        <f t="shared" si="104"/>
        <v>30.740989581069265</v>
      </c>
    </row>
    <row r="6710" spans="1:5" x14ac:dyDescent="0.3">
      <c r="A6710" s="24">
        <v>43015.208333333336</v>
      </c>
      <c r="B6710" s="25">
        <v>7.8349668450338475E-5</v>
      </c>
      <c r="C6710" s="26">
        <v>45.78</v>
      </c>
      <c r="D6710" s="26">
        <v>3</v>
      </c>
      <c r="E6710" s="27">
        <f t="shared" si="104"/>
        <v>31.420786917710902</v>
      </c>
    </row>
    <row r="6711" spans="1:5" x14ac:dyDescent="0.3">
      <c r="A6711" s="24">
        <v>43015.25</v>
      </c>
      <c r="B6711" s="25">
        <v>7.8714678071748522E-5</v>
      </c>
      <c r="C6711" s="26">
        <v>45.88</v>
      </c>
      <c r="D6711" s="26">
        <v>3</v>
      </c>
      <c r="E6711" s="27">
        <f t="shared" si="104"/>
        <v>31.636121806202766</v>
      </c>
    </row>
    <row r="6712" spans="1:5" x14ac:dyDescent="0.3">
      <c r="A6712" s="24">
        <v>43015.291666666664</v>
      </c>
      <c r="B6712" s="25">
        <v>7.2844948141693937E-5</v>
      </c>
      <c r="C6712" s="26">
        <v>49.399999999999991</v>
      </c>
      <c r="D6712" s="26">
        <v>3</v>
      </c>
      <c r="E6712" s="27">
        <f t="shared" si="104"/>
        <v>31.523214238629198</v>
      </c>
    </row>
    <row r="6713" spans="1:5" x14ac:dyDescent="0.3">
      <c r="A6713" s="24">
        <v>43015.333333333336</v>
      </c>
      <c r="B6713" s="25">
        <v>7.562105444991528E-5</v>
      </c>
      <c r="C6713" s="26">
        <v>48.77000000000001</v>
      </c>
      <c r="D6713" s="26">
        <v>3</v>
      </c>
      <c r="E6713" s="27">
        <f t="shared" si="104"/>
        <v>32.307220111575951</v>
      </c>
    </row>
    <row r="6714" spans="1:5" x14ac:dyDescent="0.3">
      <c r="A6714" s="24">
        <v>43015.375</v>
      </c>
      <c r="B6714" s="25">
        <v>8.0868184111589498E-5</v>
      </c>
      <c r="C6714" s="26">
        <v>53.2</v>
      </c>
      <c r="D6714" s="26">
        <v>3</v>
      </c>
      <c r="E6714" s="27">
        <f t="shared" si="104"/>
        <v>37.687161577892283</v>
      </c>
    </row>
    <row r="6715" spans="1:5" x14ac:dyDescent="0.3">
      <c r="A6715" s="24">
        <v>43015.416666666664</v>
      </c>
      <c r="B6715" s="25">
        <v>8.5183077641153449E-5</v>
      </c>
      <c r="C6715" s="26">
        <v>55</v>
      </c>
      <c r="D6715" s="26">
        <v>3</v>
      </c>
      <c r="E6715" s="27">
        <f t="shared" si="104"/>
        <v>41.041206807507734</v>
      </c>
    </row>
    <row r="6716" spans="1:5" x14ac:dyDescent="0.3">
      <c r="A6716" s="24">
        <v>43015.458333333336</v>
      </c>
      <c r="B6716" s="25">
        <v>8.8197678332492833E-5</v>
      </c>
      <c r="C6716" s="26">
        <v>54.45</v>
      </c>
      <c r="D6716" s="26">
        <v>3</v>
      </c>
      <c r="E6716" s="27">
        <f t="shared" si="104"/>
        <v>42.068705006389102</v>
      </c>
    </row>
    <row r="6717" spans="1:5" x14ac:dyDescent="0.3">
      <c r="A6717" s="24">
        <v>43015.5</v>
      </c>
      <c r="B6717" s="25">
        <v>8.8271945303718748E-5</v>
      </c>
      <c r="C6717" s="26">
        <v>54.51</v>
      </c>
      <c r="D6717" s="26">
        <v>3</v>
      </c>
      <c r="E6717" s="27">
        <f t="shared" si="104"/>
        <v>42.150524749310009</v>
      </c>
    </row>
    <row r="6718" spans="1:5" x14ac:dyDescent="0.3">
      <c r="A6718" s="24">
        <v>43015.541666666664</v>
      </c>
      <c r="B6718" s="25">
        <v>8.6283863524036484E-5</v>
      </c>
      <c r="C6718" s="26">
        <v>57.04</v>
      </c>
      <c r="D6718" s="26">
        <v>3</v>
      </c>
      <c r="E6718" s="27">
        <f t="shared" si="104"/>
        <v>43.113492600600722</v>
      </c>
    </row>
    <row r="6719" spans="1:5" x14ac:dyDescent="0.3">
      <c r="A6719" s="24">
        <v>43015.583333333336</v>
      </c>
      <c r="B6719" s="25">
        <v>8.4140703270118306E-5</v>
      </c>
      <c r="C6719" s="26">
        <v>56.150000000000006</v>
      </c>
      <c r="D6719" s="26">
        <v>3</v>
      </c>
      <c r="E6719" s="27">
        <f t="shared" si="104"/>
        <v>41.386624280286178</v>
      </c>
    </row>
    <row r="6720" spans="1:5" x14ac:dyDescent="0.3">
      <c r="A6720" s="24">
        <v>43015.625</v>
      </c>
      <c r="B6720" s="25">
        <v>8.1511504492157725E-5</v>
      </c>
      <c r="C6720" s="26">
        <v>54.51</v>
      </c>
      <c r="D6720" s="26">
        <v>3</v>
      </c>
      <c r="E6720" s="27">
        <f t="shared" si="104"/>
        <v>38.922362882439451</v>
      </c>
    </row>
    <row r="6721" spans="1:5" x14ac:dyDescent="0.3">
      <c r="A6721" s="24">
        <v>43015.666666666664</v>
      </c>
      <c r="B6721" s="25">
        <v>7.982368189276282E-5</v>
      </c>
      <c r="C6721" s="26">
        <v>53</v>
      </c>
      <c r="D6721" s="26">
        <v>3</v>
      </c>
      <c r="E6721" s="27">
        <f t="shared" si="104"/>
        <v>37.06053902917192</v>
      </c>
    </row>
    <row r="6722" spans="1:5" x14ac:dyDescent="0.3">
      <c r="A6722" s="24">
        <v>43015.708333333336</v>
      </c>
      <c r="B6722" s="25">
        <v>8.2416521223425536E-5</v>
      </c>
      <c r="C6722" s="26">
        <v>51.66</v>
      </c>
      <c r="D6722" s="26">
        <v>3</v>
      </c>
      <c r="E6722" s="27">
        <f t="shared" si="104"/>
        <v>37.29690438088295</v>
      </c>
    </row>
    <row r="6723" spans="1:5" x14ac:dyDescent="0.3">
      <c r="A6723" s="24">
        <v>43015.75</v>
      </c>
      <c r="B6723" s="25">
        <v>9.139654176656953E-5</v>
      </c>
      <c r="C6723" s="26">
        <v>54.51</v>
      </c>
      <c r="D6723" s="26">
        <v>2</v>
      </c>
      <c r="E6723" s="27">
        <f t="shared" si="104"/>
        <v>43.642543307254378</v>
      </c>
    </row>
    <row r="6724" spans="1:5" x14ac:dyDescent="0.3">
      <c r="A6724" s="24">
        <v>43015.791666666664</v>
      </c>
      <c r="B6724" s="25">
        <v>1.0257934072454243E-4</v>
      </c>
      <c r="C6724" s="26">
        <v>61.84</v>
      </c>
      <c r="D6724" s="26">
        <v>2</v>
      </c>
      <c r="E6724" s="27">
        <f t="shared" si="104"/>
        <v>55.569116330353971</v>
      </c>
    </row>
    <row r="6725" spans="1:5" x14ac:dyDescent="0.3">
      <c r="A6725" s="24">
        <v>43015.833333333336</v>
      </c>
      <c r="B6725" s="25">
        <v>9.8973811438436723E-5</v>
      </c>
      <c r="C6725" s="26">
        <v>63.84</v>
      </c>
      <c r="D6725" s="26">
        <v>2</v>
      </c>
      <c r="E6725" s="27">
        <f t="shared" si="104"/>
        <v>55.349955950733055</v>
      </c>
    </row>
    <row r="6726" spans="1:5" x14ac:dyDescent="0.3">
      <c r="A6726" s="24">
        <v>43015.875</v>
      </c>
      <c r="B6726" s="25">
        <v>9.2359481562549726E-5</v>
      </c>
      <c r="C6726" s="26">
        <v>64.05</v>
      </c>
      <c r="D6726" s="26">
        <v>2</v>
      </c>
      <c r="E6726" s="27">
        <f t="shared" si="104"/>
        <v>51.820873196152277</v>
      </c>
    </row>
    <row r="6727" spans="1:5" x14ac:dyDescent="0.3">
      <c r="A6727" s="24">
        <v>43015.916666666664</v>
      </c>
      <c r="B6727" s="25">
        <v>8.4920757571892473E-5</v>
      </c>
      <c r="C6727" s="26">
        <v>60.08</v>
      </c>
      <c r="D6727" s="26">
        <v>2</v>
      </c>
      <c r="E6727" s="27">
        <f t="shared" si="104"/>
        <v>44.69386264669307</v>
      </c>
    </row>
    <row r="6728" spans="1:5" x14ac:dyDescent="0.3">
      <c r="A6728" s="24">
        <v>43015.958333333336</v>
      </c>
      <c r="B6728" s="25">
        <v>7.8933629211543882E-5</v>
      </c>
      <c r="C6728" s="26">
        <v>57.97</v>
      </c>
      <c r="D6728" s="26">
        <v>2</v>
      </c>
      <c r="E6728" s="27">
        <f t="shared" si="104"/>
        <v>40.083854572044416</v>
      </c>
    </row>
    <row r="6729" spans="1:5" x14ac:dyDescent="0.3">
      <c r="A6729" s="24">
        <v>43016</v>
      </c>
      <c r="B6729" s="25">
        <v>7.63849888223651E-5</v>
      </c>
      <c r="C6729" s="26">
        <v>57.509999999999991</v>
      </c>
      <c r="D6729" s="26">
        <v>3</v>
      </c>
      <c r="E6729" s="27">
        <f t="shared" si="104"/>
        <v>38.481810194846133</v>
      </c>
    </row>
    <row r="6730" spans="1:5" x14ac:dyDescent="0.3">
      <c r="A6730" s="24">
        <v>43016.041666666664</v>
      </c>
      <c r="B6730" s="25">
        <v>7.446146450582541E-5</v>
      </c>
      <c r="C6730" s="26">
        <v>53</v>
      </c>
      <c r="D6730" s="26">
        <v>3</v>
      </c>
      <c r="E6730" s="27">
        <f t="shared" ref="E6730:E6793" si="105">C6730*B6730*8760</f>
        <v>34.57096874076462</v>
      </c>
    </row>
    <row r="6731" spans="1:5" x14ac:dyDescent="0.3">
      <c r="A6731" s="24">
        <v>43016.083333333336</v>
      </c>
      <c r="B6731" s="25">
        <v>7.3651628455946575E-5</v>
      </c>
      <c r="C6731" s="26">
        <v>49.51</v>
      </c>
      <c r="D6731" s="26">
        <v>3</v>
      </c>
      <c r="E6731" s="27">
        <f t="shared" si="105"/>
        <v>31.943271013720295</v>
      </c>
    </row>
    <row r="6732" spans="1:5" x14ac:dyDescent="0.3">
      <c r="A6732" s="24">
        <v>43016.125</v>
      </c>
      <c r="B6732" s="25">
        <v>7.3933312305969468E-5</v>
      </c>
      <c r="C6732" s="26">
        <v>48.59</v>
      </c>
      <c r="D6732" s="26">
        <v>3</v>
      </c>
      <c r="E6732" s="27">
        <f t="shared" si="105"/>
        <v>31.469596089736214</v>
      </c>
    </row>
    <row r="6733" spans="1:5" x14ac:dyDescent="0.3">
      <c r="A6733" s="24">
        <v>43016.166666666664</v>
      </c>
      <c r="B6733" s="25">
        <v>7.630239174303176E-5</v>
      </c>
      <c r="C6733" s="26">
        <v>48.06</v>
      </c>
      <c r="D6733" s="26">
        <v>3</v>
      </c>
      <c r="E6733" s="27">
        <f t="shared" si="105"/>
        <v>32.123734217210135</v>
      </c>
    </row>
    <row r="6734" spans="1:5" x14ac:dyDescent="0.3">
      <c r="A6734" s="24">
        <v>43016.208333333336</v>
      </c>
      <c r="B6734" s="25">
        <v>8.5067887448817982E-5</v>
      </c>
      <c r="C6734" s="26">
        <v>48.59</v>
      </c>
      <c r="D6734" s="26">
        <v>3</v>
      </c>
      <c r="E6734" s="27">
        <f t="shared" si="105"/>
        <v>36.209010183969454</v>
      </c>
    </row>
    <row r="6735" spans="1:5" x14ac:dyDescent="0.3">
      <c r="A6735" s="24">
        <v>43016.25</v>
      </c>
      <c r="B6735" s="25">
        <v>1.0090516939185585E-4</v>
      </c>
      <c r="C6735" s="26">
        <v>49.48</v>
      </c>
      <c r="D6735" s="26">
        <v>3</v>
      </c>
      <c r="E6735" s="27">
        <f t="shared" si="105"/>
        <v>43.736820966019074</v>
      </c>
    </row>
    <row r="6736" spans="1:5" x14ac:dyDescent="0.3">
      <c r="A6736" s="24">
        <v>43016.291666666664</v>
      </c>
      <c r="B6736" s="25">
        <v>1.2472584641361247E-4</v>
      </c>
      <c r="C6736" s="26">
        <v>48.59</v>
      </c>
      <c r="D6736" s="26">
        <v>3</v>
      </c>
      <c r="E6736" s="27">
        <f t="shared" si="105"/>
        <v>53.089356964599887</v>
      </c>
    </row>
    <row r="6737" spans="1:5" x14ac:dyDescent="0.3">
      <c r="A6737" s="24">
        <v>43016.333333333336</v>
      </c>
      <c r="B6737" s="25">
        <v>1.4519634616454679E-4</v>
      </c>
      <c r="C6737" s="26">
        <v>48.59</v>
      </c>
      <c r="D6737" s="26">
        <v>3</v>
      </c>
      <c r="E6737" s="27">
        <f t="shared" si="105"/>
        <v>61.802592430785481</v>
      </c>
    </row>
    <row r="6738" spans="1:5" x14ac:dyDescent="0.3">
      <c r="A6738" s="24">
        <v>43016.375</v>
      </c>
      <c r="B6738" s="25">
        <v>1.5318458211862306E-4</v>
      </c>
      <c r="C6738" s="26">
        <v>52.01</v>
      </c>
      <c r="D6738" s="26">
        <v>3</v>
      </c>
      <c r="E6738" s="27">
        <f t="shared" si="105"/>
        <v>69.792059816068772</v>
      </c>
    </row>
    <row r="6739" spans="1:5" x14ac:dyDescent="0.3">
      <c r="A6739" s="24">
        <v>43016.416666666664</v>
      </c>
      <c r="B6739" s="25">
        <v>1.5539759973117725E-4</v>
      </c>
      <c r="C6739" s="26">
        <v>56.86999999999999</v>
      </c>
      <c r="D6739" s="26">
        <v>3</v>
      </c>
      <c r="E6739" s="27">
        <f t="shared" si="105"/>
        <v>77.416162711197558</v>
      </c>
    </row>
    <row r="6740" spans="1:5" x14ac:dyDescent="0.3">
      <c r="A6740" s="24">
        <v>43016.458333333336</v>
      </c>
      <c r="B6740" s="25">
        <v>1.5728723202708102E-4</v>
      </c>
      <c r="C6740" s="26">
        <v>55.039999999999992</v>
      </c>
      <c r="D6740" s="26">
        <v>3</v>
      </c>
      <c r="E6740" s="27">
        <f t="shared" si="105"/>
        <v>75.836101836749904</v>
      </c>
    </row>
    <row r="6741" spans="1:5" x14ac:dyDescent="0.3">
      <c r="A6741" s="24">
        <v>43016.5</v>
      </c>
      <c r="B6741" s="25">
        <v>1.5001063689697842E-4</v>
      </c>
      <c r="C6741" s="26">
        <v>56.86</v>
      </c>
      <c r="D6741" s="26">
        <v>3</v>
      </c>
      <c r="E6741" s="27">
        <f t="shared" si="105"/>
        <v>74.719338170308802</v>
      </c>
    </row>
    <row r="6742" spans="1:5" x14ac:dyDescent="0.3">
      <c r="A6742" s="24">
        <v>43016.541666666664</v>
      </c>
      <c r="B6742" s="25">
        <v>1.3310242886583443E-4</v>
      </c>
      <c r="C6742" s="26">
        <v>57.81</v>
      </c>
      <c r="D6742" s="26">
        <v>3</v>
      </c>
      <c r="E6742" s="27">
        <f t="shared" si="105"/>
        <v>67.405146375548867</v>
      </c>
    </row>
    <row r="6743" spans="1:5" x14ac:dyDescent="0.3">
      <c r="A6743" s="24">
        <v>43016.583333333336</v>
      </c>
      <c r="B6743" s="25">
        <v>1.2879534266218865E-4</v>
      </c>
      <c r="C6743" s="26">
        <v>58.47</v>
      </c>
      <c r="D6743" s="26">
        <v>3</v>
      </c>
      <c r="E6743" s="27">
        <f t="shared" si="105"/>
        <v>65.968613884613575</v>
      </c>
    </row>
    <row r="6744" spans="1:5" x14ac:dyDescent="0.3">
      <c r="A6744" s="24">
        <v>43016.625</v>
      </c>
      <c r="B6744" s="25">
        <v>1.3137387032521853E-4</v>
      </c>
      <c r="C6744" s="26">
        <v>51.56</v>
      </c>
      <c r="D6744" s="26">
        <v>3</v>
      </c>
      <c r="E6744" s="27">
        <f t="shared" si="105"/>
        <v>59.337057964762025</v>
      </c>
    </row>
    <row r="6745" spans="1:5" x14ac:dyDescent="0.3">
      <c r="A6745" s="24">
        <v>43016.666666666664</v>
      </c>
      <c r="B6745" s="25">
        <v>1.3384782382934408E-4</v>
      </c>
      <c r="C6745" s="26">
        <v>48.59</v>
      </c>
      <c r="D6745" s="26">
        <v>3</v>
      </c>
      <c r="E6745" s="27">
        <f t="shared" si="105"/>
        <v>56.972112056442178</v>
      </c>
    </row>
    <row r="6746" spans="1:5" x14ac:dyDescent="0.3">
      <c r="A6746" s="24">
        <v>43016.708333333336</v>
      </c>
      <c r="B6746" s="25">
        <v>1.3386270637581076E-4</v>
      </c>
      <c r="C6746" s="26">
        <v>47.569999999999993</v>
      </c>
      <c r="D6746" s="26">
        <v>3</v>
      </c>
      <c r="E6746" s="27">
        <f t="shared" si="105"/>
        <v>55.782356734524498</v>
      </c>
    </row>
    <row r="6747" spans="1:5" x14ac:dyDescent="0.3">
      <c r="A6747" s="24">
        <v>43016.75</v>
      </c>
      <c r="B6747" s="25">
        <v>1.356317734826749E-4</v>
      </c>
      <c r="C6747" s="26">
        <v>49.2</v>
      </c>
      <c r="D6747" s="26">
        <v>2</v>
      </c>
      <c r="E6747" s="27">
        <f t="shared" si="105"/>
        <v>58.456209316845026</v>
      </c>
    </row>
    <row r="6748" spans="1:5" x14ac:dyDescent="0.3">
      <c r="A6748" s="24">
        <v>43016.791666666664</v>
      </c>
      <c r="B6748" s="25">
        <v>1.3339677922710207E-4</v>
      </c>
      <c r="C6748" s="26">
        <v>58.14</v>
      </c>
      <c r="D6748" s="26">
        <v>2</v>
      </c>
      <c r="E6748" s="27">
        <f t="shared" si="105"/>
        <v>67.939833399750142</v>
      </c>
    </row>
    <row r="6749" spans="1:5" x14ac:dyDescent="0.3">
      <c r="A6749" s="24">
        <v>43016.833333333336</v>
      </c>
      <c r="B6749" s="25">
        <v>1.1494485690987443E-4</v>
      </c>
      <c r="C6749" s="26">
        <v>63.759999999999991</v>
      </c>
      <c r="D6749" s="26">
        <v>2</v>
      </c>
      <c r="E6749" s="27">
        <f t="shared" si="105"/>
        <v>64.201024510784677</v>
      </c>
    </row>
    <row r="6750" spans="1:5" x14ac:dyDescent="0.3">
      <c r="A6750" s="24">
        <v>43016.875</v>
      </c>
      <c r="B6750" s="25">
        <v>9.9180854505925487E-5</v>
      </c>
      <c r="C6750" s="26">
        <v>64.64</v>
      </c>
      <c r="D6750" s="26">
        <v>2</v>
      </c>
      <c r="E6750" s="27">
        <f t="shared" si="105"/>
        <v>56.160801812904083</v>
      </c>
    </row>
    <row r="6751" spans="1:5" x14ac:dyDescent="0.3">
      <c r="A6751" s="24">
        <v>43016.916666666664</v>
      </c>
      <c r="B6751" s="25">
        <v>8.8698917124536996E-5</v>
      </c>
      <c r="C6751" s="26">
        <v>62.460000000000008</v>
      </c>
      <c r="D6751" s="26">
        <v>2</v>
      </c>
      <c r="E6751" s="27">
        <f t="shared" si="105"/>
        <v>48.531577025123575</v>
      </c>
    </row>
    <row r="6752" spans="1:5" x14ac:dyDescent="0.3">
      <c r="A6752" s="24">
        <v>43016.958333333336</v>
      </c>
      <c r="B6752" s="25">
        <v>8.0906056950213087E-5</v>
      </c>
      <c r="C6752" s="26">
        <v>60.53</v>
      </c>
      <c r="D6752" s="26">
        <v>2</v>
      </c>
      <c r="E6752" s="27">
        <f t="shared" si="105"/>
        <v>42.899854174240446</v>
      </c>
    </row>
    <row r="6753" spans="1:5" x14ac:dyDescent="0.3">
      <c r="A6753" s="24">
        <v>43017</v>
      </c>
      <c r="B6753" s="25">
        <v>7.7517078623882846E-5</v>
      </c>
      <c r="C6753" s="26">
        <v>59</v>
      </c>
      <c r="D6753" s="26">
        <v>3</v>
      </c>
      <c r="E6753" s="27">
        <f t="shared" si="105"/>
        <v>40.063926915967613</v>
      </c>
    </row>
    <row r="6754" spans="1:5" x14ac:dyDescent="0.3">
      <c r="A6754" s="24">
        <v>43017.041666666664</v>
      </c>
      <c r="B6754" s="25">
        <v>7.5777378217739371E-5</v>
      </c>
      <c r="C6754" s="26">
        <v>53.149999999999991</v>
      </c>
      <c r="D6754" s="26">
        <v>3</v>
      </c>
      <c r="E6754" s="27">
        <f t="shared" si="105"/>
        <v>35.28149263391014</v>
      </c>
    </row>
    <row r="6755" spans="1:5" x14ac:dyDescent="0.3">
      <c r="A6755" s="24">
        <v>43017.083333333336</v>
      </c>
      <c r="B6755" s="25">
        <v>7.5022338662593169E-5</v>
      </c>
      <c r="C6755" s="26">
        <v>51.66</v>
      </c>
      <c r="D6755" s="26">
        <v>3</v>
      </c>
      <c r="E6755" s="27">
        <f t="shared" si="105"/>
        <v>33.950729174111771</v>
      </c>
    </row>
    <row r="6756" spans="1:5" x14ac:dyDescent="0.3">
      <c r="A6756" s="24">
        <v>43017.125</v>
      </c>
      <c r="B6756" s="25">
        <v>7.5005347766049035E-5</v>
      </c>
      <c r="C6756" s="26">
        <v>51.66</v>
      </c>
      <c r="D6756" s="26">
        <v>3</v>
      </c>
      <c r="E6756" s="27">
        <f t="shared" si="105"/>
        <v>33.943040086604256</v>
      </c>
    </row>
    <row r="6757" spans="1:5" x14ac:dyDescent="0.3">
      <c r="A6757" s="24">
        <v>43017.166666666664</v>
      </c>
      <c r="B6757" s="25">
        <v>7.7342502482032009E-5</v>
      </c>
      <c r="C6757" s="26">
        <v>52.45</v>
      </c>
      <c r="D6757" s="26">
        <v>3</v>
      </c>
      <c r="E6757" s="27">
        <f t="shared" si="105"/>
        <v>35.53594087539939</v>
      </c>
    </row>
    <row r="6758" spans="1:5" x14ac:dyDescent="0.3">
      <c r="A6758" s="24">
        <v>43017.208333333336</v>
      </c>
      <c r="B6758" s="25">
        <v>8.6350903744543202E-5</v>
      </c>
      <c r="C6758" s="26">
        <v>54.45</v>
      </c>
      <c r="D6758" s="26">
        <v>3</v>
      </c>
      <c r="E6758" s="27">
        <f t="shared" si="105"/>
        <v>41.187826769879713</v>
      </c>
    </row>
    <row r="6759" spans="1:5" x14ac:dyDescent="0.3">
      <c r="A6759" s="24">
        <v>43017.25</v>
      </c>
      <c r="B6759" s="25">
        <v>1.0370987312231232E-4</v>
      </c>
      <c r="C6759" s="26">
        <v>60.43</v>
      </c>
      <c r="D6759" s="26">
        <v>3</v>
      </c>
      <c r="E6759" s="27">
        <f t="shared" si="105"/>
        <v>54.900563663164476</v>
      </c>
    </row>
    <row r="6760" spans="1:5" x14ac:dyDescent="0.3">
      <c r="A6760" s="24">
        <v>43017.291666666664</v>
      </c>
      <c r="B6760" s="25">
        <v>1.2882299018717941E-4</v>
      </c>
      <c r="C6760" s="26">
        <v>64.73</v>
      </c>
      <c r="D6760" s="26">
        <v>3</v>
      </c>
      <c r="E6760" s="27">
        <f t="shared" si="105"/>
        <v>73.04711847618924</v>
      </c>
    </row>
    <row r="6761" spans="1:5" x14ac:dyDescent="0.3">
      <c r="A6761" s="24">
        <v>43017.333333333336</v>
      </c>
      <c r="B6761" s="25">
        <v>1.4854810136049991E-4</v>
      </c>
      <c r="C6761" s="26">
        <v>64.05</v>
      </c>
      <c r="D6761" s="26">
        <v>2</v>
      </c>
      <c r="E6761" s="27">
        <f t="shared" si="105"/>
        <v>83.347071615146575</v>
      </c>
    </row>
    <row r="6762" spans="1:5" x14ac:dyDescent="0.3">
      <c r="A6762" s="24">
        <v>43017.375</v>
      </c>
      <c r="B6762" s="25">
        <v>1.5688780497091266E-4</v>
      </c>
      <c r="C6762" s="26">
        <v>64.790000000000006</v>
      </c>
      <c r="D6762" s="26">
        <v>2</v>
      </c>
      <c r="E6762" s="27">
        <f t="shared" si="105"/>
        <v>89.043305344413184</v>
      </c>
    </row>
    <row r="6763" spans="1:5" x14ac:dyDescent="0.3">
      <c r="A6763" s="24">
        <v>43017.416666666664</v>
      </c>
      <c r="B6763" s="25">
        <v>1.5852990717445033E-4</v>
      </c>
      <c r="C6763" s="26">
        <v>64.12</v>
      </c>
      <c r="D6763" s="26">
        <v>1</v>
      </c>
      <c r="E6763" s="27">
        <f t="shared" si="105"/>
        <v>89.04485379670561</v>
      </c>
    </row>
    <row r="6764" spans="1:5" x14ac:dyDescent="0.3">
      <c r="A6764" s="24">
        <v>43017.458333333336</v>
      </c>
      <c r="B6764" s="25">
        <v>1.602151435873542E-4</v>
      </c>
      <c r="C6764" s="26">
        <v>63.040000000000006</v>
      </c>
      <c r="D6764" s="26">
        <v>1</v>
      </c>
      <c r="E6764" s="27">
        <f t="shared" si="105"/>
        <v>88.475672829302056</v>
      </c>
    </row>
    <row r="6765" spans="1:5" x14ac:dyDescent="0.3">
      <c r="A6765" s="24">
        <v>43017.5</v>
      </c>
      <c r="B6765" s="25">
        <v>1.5251129673614819E-4</v>
      </c>
      <c r="C6765" s="26">
        <v>60.58</v>
      </c>
      <c r="D6765" s="26">
        <v>1</v>
      </c>
      <c r="E6765" s="27">
        <f t="shared" si="105"/>
        <v>80.934816960976505</v>
      </c>
    </row>
    <row r="6766" spans="1:5" x14ac:dyDescent="0.3">
      <c r="A6766" s="24">
        <v>43017.541666666664</v>
      </c>
      <c r="B6766" s="25">
        <v>1.3494292007024594E-4</v>
      </c>
      <c r="C6766" s="26">
        <v>62.1</v>
      </c>
      <c r="D6766" s="26">
        <v>1</v>
      </c>
      <c r="E6766" s="27">
        <f t="shared" si="105"/>
        <v>73.40840874653351</v>
      </c>
    </row>
    <row r="6767" spans="1:5" x14ac:dyDescent="0.3">
      <c r="A6767" s="24">
        <v>43017.583333333336</v>
      </c>
      <c r="B6767" s="25">
        <v>1.3059198921582137E-4</v>
      </c>
      <c r="C6767" s="26">
        <v>61.6</v>
      </c>
      <c r="D6767" s="26">
        <v>1</v>
      </c>
      <c r="E6767" s="27">
        <f t="shared" si="105"/>
        <v>70.469526852684666</v>
      </c>
    </row>
    <row r="6768" spans="1:5" x14ac:dyDescent="0.3">
      <c r="A6768" s="24">
        <v>43017.625</v>
      </c>
      <c r="B6768" s="25">
        <v>1.3299813206233896E-4</v>
      </c>
      <c r="C6768" s="26">
        <v>60.53</v>
      </c>
      <c r="D6768" s="26">
        <v>1</v>
      </c>
      <c r="E6768" s="27">
        <f t="shared" si="105"/>
        <v>70.521301939504383</v>
      </c>
    </row>
    <row r="6769" spans="1:5" x14ac:dyDescent="0.3">
      <c r="A6769" s="24">
        <v>43017.666666666664</v>
      </c>
      <c r="B6769" s="25">
        <v>1.3575135631591518E-4</v>
      </c>
      <c r="C6769" s="26">
        <v>60.099999999999994</v>
      </c>
      <c r="D6769" s="26">
        <v>2</v>
      </c>
      <c r="E6769" s="27">
        <f t="shared" si="105"/>
        <v>71.469831067777761</v>
      </c>
    </row>
    <row r="6770" spans="1:5" x14ac:dyDescent="0.3">
      <c r="A6770" s="24">
        <v>43017.708333333336</v>
      </c>
      <c r="B6770" s="25">
        <v>1.3514680434119916E-4</v>
      </c>
      <c r="C6770" s="26">
        <v>60.099999999999994</v>
      </c>
      <c r="D6770" s="26">
        <v>2</v>
      </c>
      <c r="E6770" s="27">
        <f t="shared" si="105"/>
        <v>71.151548962337174</v>
      </c>
    </row>
    <row r="6771" spans="1:5" x14ac:dyDescent="0.3">
      <c r="A6771" s="24">
        <v>43017.75</v>
      </c>
      <c r="B6771" s="25">
        <v>1.3743145319914955E-4</v>
      </c>
      <c r="C6771" s="26">
        <v>63.86</v>
      </c>
      <c r="D6771" s="26">
        <v>2</v>
      </c>
      <c r="E6771" s="27">
        <f t="shared" si="105"/>
        <v>76.881023987367769</v>
      </c>
    </row>
    <row r="6772" spans="1:5" x14ac:dyDescent="0.3">
      <c r="A6772" s="24">
        <v>43017.791666666664</v>
      </c>
      <c r="B6772" s="25">
        <v>1.3599659895889709E-4</v>
      </c>
      <c r="C6772" s="26">
        <v>65.260000000000005</v>
      </c>
      <c r="D6772" s="26">
        <v>2</v>
      </c>
      <c r="E6772" s="27">
        <f t="shared" si="105"/>
        <v>77.746209300984802</v>
      </c>
    </row>
    <row r="6773" spans="1:5" x14ac:dyDescent="0.3">
      <c r="A6773" s="24">
        <v>43017.833333333336</v>
      </c>
      <c r="B6773" s="25">
        <v>1.1678542970250219E-4</v>
      </c>
      <c r="C6773" s="26">
        <v>67.91</v>
      </c>
      <c r="D6773" s="26">
        <v>2</v>
      </c>
      <c r="E6773" s="27">
        <f t="shared" si="105"/>
        <v>69.474671132409057</v>
      </c>
    </row>
    <row r="6774" spans="1:5" x14ac:dyDescent="0.3">
      <c r="A6774" s="24">
        <v>43017.875</v>
      </c>
      <c r="B6774" s="25">
        <v>1.0021944203784648E-4</v>
      </c>
      <c r="C6774" s="26">
        <v>65.709999999999994</v>
      </c>
      <c r="D6774" s="26">
        <v>2</v>
      </c>
      <c r="E6774" s="27">
        <f t="shared" si="105"/>
        <v>57.688275138048368</v>
      </c>
    </row>
    <row r="6775" spans="1:5" x14ac:dyDescent="0.3">
      <c r="A6775" s="24">
        <v>43017.916666666664</v>
      </c>
      <c r="B6775" s="25">
        <v>8.9258571473218714E-5</v>
      </c>
      <c r="C6775" s="26">
        <v>63</v>
      </c>
      <c r="D6775" s="26">
        <v>2</v>
      </c>
      <c r="E6775" s="27">
        <f t="shared" si="105"/>
        <v>49.260020424639947</v>
      </c>
    </row>
    <row r="6776" spans="1:5" x14ac:dyDescent="0.3">
      <c r="A6776" s="24">
        <v>43017.958333333336</v>
      </c>
      <c r="B6776" s="25">
        <v>8.0906056950213087E-5</v>
      </c>
      <c r="C6776" s="26">
        <v>61.349999999999994</v>
      </c>
      <c r="D6776" s="26">
        <v>2</v>
      </c>
      <c r="E6776" s="27">
        <f t="shared" si="105"/>
        <v>43.481018562525215</v>
      </c>
    </row>
    <row r="6777" spans="1:5" x14ac:dyDescent="0.3">
      <c r="A6777" s="24">
        <v>43018</v>
      </c>
      <c r="B6777" s="25">
        <v>7.7517078623882846E-5</v>
      </c>
      <c r="C6777" s="26">
        <v>67.599999999999994</v>
      </c>
      <c r="D6777" s="26">
        <v>3</v>
      </c>
      <c r="E6777" s="27">
        <f t="shared" si="105"/>
        <v>45.903753551176443</v>
      </c>
    </row>
    <row r="6778" spans="1:5" x14ac:dyDescent="0.3">
      <c r="A6778" s="24">
        <v>43018.041666666664</v>
      </c>
      <c r="B6778" s="25">
        <v>7.5777378217739371E-5</v>
      </c>
      <c r="C6778" s="26">
        <v>64.05</v>
      </c>
      <c r="D6778" s="26">
        <v>3</v>
      </c>
      <c r="E6778" s="27">
        <f t="shared" si="105"/>
        <v>42.517019815652773</v>
      </c>
    </row>
    <row r="6779" spans="1:5" x14ac:dyDescent="0.3">
      <c r="A6779" s="24">
        <v>43018.083333333336</v>
      </c>
      <c r="B6779" s="25">
        <v>7.5022338662593169E-5</v>
      </c>
      <c r="C6779" s="26">
        <v>62.65</v>
      </c>
      <c r="D6779" s="26">
        <v>3</v>
      </c>
      <c r="E6779" s="27">
        <f t="shared" si="105"/>
        <v>41.173309770772406</v>
      </c>
    </row>
    <row r="6780" spans="1:5" x14ac:dyDescent="0.3">
      <c r="A6780" s="24">
        <v>43018.125</v>
      </c>
      <c r="B6780" s="25">
        <v>7.5005347766049035E-5</v>
      </c>
      <c r="C6780" s="26">
        <v>61.84</v>
      </c>
      <c r="D6780" s="26">
        <v>3</v>
      </c>
      <c r="E6780" s="27">
        <f t="shared" si="105"/>
        <v>40.631776983267656</v>
      </c>
    </row>
    <row r="6781" spans="1:5" x14ac:dyDescent="0.3">
      <c r="A6781" s="24">
        <v>43018.166666666664</v>
      </c>
      <c r="B6781" s="25">
        <v>7.7342502482032009E-5</v>
      </c>
      <c r="C6781" s="26">
        <v>60.53</v>
      </c>
      <c r="D6781" s="26">
        <v>3</v>
      </c>
      <c r="E6781" s="27">
        <f t="shared" si="105"/>
        <v>41.0103050750796</v>
      </c>
    </row>
    <row r="6782" spans="1:5" x14ac:dyDescent="0.3">
      <c r="A6782" s="24">
        <v>43018.208333333336</v>
      </c>
      <c r="B6782" s="25">
        <v>8.6350903744543202E-5</v>
      </c>
      <c r="C6782" s="26">
        <v>60.43</v>
      </c>
      <c r="D6782" s="26">
        <v>3</v>
      </c>
      <c r="E6782" s="27">
        <f t="shared" si="105"/>
        <v>45.711301592356847</v>
      </c>
    </row>
    <row r="6783" spans="1:5" x14ac:dyDescent="0.3">
      <c r="A6783" s="24">
        <v>43018.25</v>
      </c>
      <c r="B6783" s="25">
        <v>1.0370987312231232E-4</v>
      </c>
      <c r="C6783" s="26">
        <v>64.05</v>
      </c>
      <c r="D6783" s="26">
        <v>3</v>
      </c>
      <c r="E6783" s="27">
        <f t="shared" si="105"/>
        <v>58.189328191720747</v>
      </c>
    </row>
    <row r="6784" spans="1:5" x14ac:dyDescent="0.3">
      <c r="A6784" s="24">
        <v>43018.291666666664</v>
      </c>
      <c r="B6784" s="25">
        <v>1.2882299018717941E-4</v>
      </c>
      <c r="C6784" s="26">
        <v>66.5</v>
      </c>
      <c r="D6784" s="26">
        <v>3</v>
      </c>
      <c r="E6784" s="27">
        <f t="shared" si="105"/>
        <v>75.044544703639488</v>
      </c>
    </row>
    <row r="6785" spans="1:5" x14ac:dyDescent="0.3">
      <c r="A6785" s="24">
        <v>43018.333333333336</v>
      </c>
      <c r="B6785" s="25">
        <v>1.4854810136049991E-4</v>
      </c>
      <c r="C6785" s="26">
        <v>67.599999999999994</v>
      </c>
      <c r="D6785" s="26">
        <v>2</v>
      </c>
      <c r="E6785" s="27">
        <f t="shared" si="105"/>
        <v>87.966620471255396</v>
      </c>
    </row>
    <row r="6786" spans="1:5" x14ac:dyDescent="0.3">
      <c r="A6786" s="24">
        <v>43018.375</v>
      </c>
      <c r="B6786" s="25">
        <v>1.5688780497091266E-4</v>
      </c>
      <c r="C6786" s="26">
        <v>67.47</v>
      </c>
      <c r="D6786" s="26">
        <v>2</v>
      </c>
      <c r="E6786" s="27">
        <f t="shared" si="105"/>
        <v>92.726528964154298</v>
      </c>
    </row>
    <row r="6787" spans="1:5" x14ac:dyDescent="0.3">
      <c r="A6787" s="24">
        <v>43018.416666666664</v>
      </c>
      <c r="B6787" s="25">
        <v>1.5852990717445033E-4</v>
      </c>
      <c r="C6787" s="26">
        <v>67.09</v>
      </c>
      <c r="D6787" s="26">
        <v>1</v>
      </c>
      <c r="E6787" s="27">
        <f t="shared" si="105"/>
        <v>93.169358097644732</v>
      </c>
    </row>
    <row r="6788" spans="1:5" x14ac:dyDescent="0.3">
      <c r="A6788" s="24">
        <v>43018.458333333336</v>
      </c>
      <c r="B6788" s="25">
        <v>1.602151435873542E-4</v>
      </c>
      <c r="C6788" s="26">
        <v>66.459999999999994</v>
      </c>
      <c r="D6788" s="26">
        <v>1</v>
      </c>
      <c r="E6788" s="27">
        <f t="shared" si="105"/>
        <v>93.275590359064296</v>
      </c>
    </row>
    <row r="6789" spans="1:5" x14ac:dyDescent="0.3">
      <c r="A6789" s="24">
        <v>43018.5</v>
      </c>
      <c r="B6789" s="25">
        <v>1.5251129673614819E-4</v>
      </c>
      <c r="C6789" s="26">
        <v>64.72</v>
      </c>
      <c r="D6789" s="26">
        <v>1</v>
      </c>
      <c r="E6789" s="27">
        <f t="shared" si="105"/>
        <v>86.465852652928348</v>
      </c>
    </row>
    <row r="6790" spans="1:5" x14ac:dyDescent="0.3">
      <c r="A6790" s="24">
        <v>43018.541666666664</v>
      </c>
      <c r="B6790" s="25">
        <v>1.3494292007024594E-4</v>
      </c>
      <c r="C6790" s="26">
        <v>64.22</v>
      </c>
      <c r="D6790" s="26">
        <v>1</v>
      </c>
      <c r="E6790" s="27">
        <f t="shared" si="105"/>
        <v>75.914460703742051</v>
      </c>
    </row>
    <row r="6791" spans="1:5" x14ac:dyDescent="0.3">
      <c r="A6791" s="24">
        <v>43018.583333333336</v>
      </c>
      <c r="B6791" s="25">
        <v>1.3059198921582137E-4</v>
      </c>
      <c r="C6791" s="26">
        <v>63.650000000000006</v>
      </c>
      <c r="D6791" s="26">
        <v>1</v>
      </c>
      <c r="E6791" s="27">
        <f t="shared" si="105"/>
        <v>72.814697795022397</v>
      </c>
    </row>
    <row r="6792" spans="1:5" x14ac:dyDescent="0.3">
      <c r="A6792" s="24">
        <v>43018.625</v>
      </c>
      <c r="B6792" s="25">
        <v>1.3299813206233896E-4</v>
      </c>
      <c r="C6792" s="26">
        <v>62.58</v>
      </c>
      <c r="D6792" s="26">
        <v>1</v>
      </c>
      <c r="E6792" s="27">
        <f t="shared" si="105"/>
        <v>72.909682395079855</v>
      </c>
    </row>
    <row r="6793" spans="1:5" x14ac:dyDescent="0.3">
      <c r="A6793" s="24">
        <v>43018.666666666664</v>
      </c>
      <c r="B6793" s="25">
        <v>1.3575135631591518E-4</v>
      </c>
      <c r="C6793" s="26">
        <v>61.5</v>
      </c>
      <c r="D6793" s="26">
        <v>2</v>
      </c>
      <c r="E6793" s="27">
        <f t="shared" si="105"/>
        <v>73.134685701636144</v>
      </c>
    </row>
    <row r="6794" spans="1:5" x14ac:dyDescent="0.3">
      <c r="A6794" s="24">
        <v>43018.708333333336</v>
      </c>
      <c r="B6794" s="25">
        <v>1.3514680434119916E-4</v>
      </c>
      <c r="C6794" s="26">
        <v>62.65</v>
      </c>
      <c r="D6794" s="26">
        <v>2</v>
      </c>
      <c r="E6794" s="27">
        <f t="shared" ref="E6794:E6857" si="106">C6794*B6794*8760</f>
        <v>74.170458277710878</v>
      </c>
    </row>
    <row r="6795" spans="1:5" x14ac:dyDescent="0.3">
      <c r="A6795" s="24">
        <v>43018.75</v>
      </c>
      <c r="B6795" s="25">
        <v>1.3743145319914955E-4</v>
      </c>
      <c r="C6795" s="26">
        <v>65</v>
      </c>
      <c r="D6795" s="26">
        <v>2</v>
      </c>
      <c r="E6795" s="27">
        <f t="shared" si="106"/>
        <v>78.253469451595748</v>
      </c>
    </row>
    <row r="6796" spans="1:5" x14ac:dyDescent="0.3">
      <c r="A6796" s="24">
        <v>43018.791666666664</v>
      </c>
      <c r="B6796" s="25">
        <v>1.3599659895889709E-4</v>
      </c>
      <c r="C6796" s="26">
        <v>66.98</v>
      </c>
      <c r="D6796" s="26">
        <v>2</v>
      </c>
      <c r="E6796" s="27">
        <f t="shared" si="106"/>
        <v>79.795297256818287</v>
      </c>
    </row>
    <row r="6797" spans="1:5" x14ac:dyDescent="0.3">
      <c r="A6797" s="24">
        <v>43018.833333333336</v>
      </c>
      <c r="B6797" s="25">
        <v>1.1678542970250219E-4</v>
      </c>
      <c r="C6797" s="26">
        <v>70</v>
      </c>
      <c r="D6797" s="26">
        <v>2</v>
      </c>
      <c r="E6797" s="27">
        <f t="shared" si="106"/>
        <v>71.612825493574334</v>
      </c>
    </row>
    <row r="6798" spans="1:5" x14ac:dyDescent="0.3">
      <c r="A6798" s="24">
        <v>43018.875</v>
      </c>
      <c r="B6798" s="25">
        <v>1.0021944203784648E-4</v>
      </c>
      <c r="C6798" s="26">
        <v>67.599999999999994</v>
      </c>
      <c r="D6798" s="26">
        <v>2</v>
      </c>
      <c r="E6798" s="27">
        <f t="shared" si="106"/>
        <v>59.347548308203777</v>
      </c>
    </row>
    <row r="6799" spans="1:5" x14ac:dyDescent="0.3">
      <c r="A6799" s="24">
        <v>43018.916666666664</v>
      </c>
      <c r="B6799" s="25">
        <v>8.9258571473218714E-5</v>
      </c>
      <c r="C6799" s="26">
        <v>64.22</v>
      </c>
      <c r="D6799" s="26">
        <v>2</v>
      </c>
      <c r="E6799" s="27">
        <f t="shared" si="106"/>
        <v>50.213944629688527</v>
      </c>
    </row>
    <row r="6800" spans="1:5" x14ac:dyDescent="0.3">
      <c r="A6800" s="24">
        <v>43018.958333333336</v>
      </c>
      <c r="B6800" s="25">
        <v>8.0906056950213087E-5</v>
      </c>
      <c r="C6800" s="26">
        <v>60.53</v>
      </c>
      <c r="D6800" s="26">
        <v>2</v>
      </c>
      <c r="E6800" s="27">
        <f t="shared" si="106"/>
        <v>42.899854174240446</v>
      </c>
    </row>
    <row r="6801" spans="1:5" x14ac:dyDescent="0.3">
      <c r="A6801" s="24">
        <v>43019</v>
      </c>
      <c r="B6801" s="25">
        <v>7.7517078623882846E-5</v>
      </c>
      <c r="C6801" s="26">
        <v>67.12</v>
      </c>
      <c r="D6801" s="26">
        <v>3</v>
      </c>
      <c r="E6801" s="27">
        <f t="shared" si="106"/>
        <v>45.57780973897875</v>
      </c>
    </row>
    <row r="6802" spans="1:5" x14ac:dyDescent="0.3">
      <c r="A6802" s="24">
        <v>43019.041666666664</v>
      </c>
      <c r="B6802" s="25">
        <v>7.5777378217739371E-5</v>
      </c>
      <c r="C6802" s="26">
        <v>64.760000000000005</v>
      </c>
      <c r="D6802" s="26">
        <v>3</v>
      </c>
      <c r="E6802" s="27">
        <f t="shared" si="106"/>
        <v>42.988324797215832</v>
      </c>
    </row>
    <row r="6803" spans="1:5" x14ac:dyDescent="0.3">
      <c r="A6803" s="24">
        <v>43019.083333333336</v>
      </c>
      <c r="B6803" s="25">
        <v>7.5022338662593169E-5</v>
      </c>
      <c r="C6803" s="26">
        <v>61.84</v>
      </c>
      <c r="D6803" s="26">
        <v>3</v>
      </c>
      <c r="E6803" s="27">
        <f t="shared" si="106"/>
        <v>40.640981264558107</v>
      </c>
    </row>
    <row r="6804" spans="1:5" x14ac:dyDescent="0.3">
      <c r="A6804" s="24">
        <v>43019.125</v>
      </c>
      <c r="B6804" s="25">
        <v>7.5005347766049035E-5</v>
      </c>
      <c r="C6804" s="26">
        <v>58.3</v>
      </c>
      <c r="D6804" s="26">
        <v>3</v>
      </c>
      <c r="E6804" s="27">
        <f t="shared" si="106"/>
        <v>38.305831146903365</v>
      </c>
    </row>
    <row r="6805" spans="1:5" x14ac:dyDescent="0.3">
      <c r="A6805" s="24">
        <v>43019.166666666664</v>
      </c>
      <c r="B6805" s="25">
        <v>7.7342502482032009E-5</v>
      </c>
      <c r="C6805" s="26">
        <v>57.04</v>
      </c>
      <c r="D6805" s="26">
        <v>3</v>
      </c>
      <c r="E6805" s="27">
        <f t="shared" si="106"/>
        <v>38.645759152197925</v>
      </c>
    </row>
    <row r="6806" spans="1:5" x14ac:dyDescent="0.3">
      <c r="A6806" s="24">
        <v>43019.208333333336</v>
      </c>
      <c r="B6806" s="25">
        <v>8.6350903744543202E-5</v>
      </c>
      <c r="C6806" s="26">
        <v>56.52</v>
      </c>
      <c r="D6806" s="26">
        <v>3</v>
      </c>
      <c r="E6806" s="27">
        <f t="shared" si="106"/>
        <v>42.753644977660258</v>
      </c>
    </row>
    <row r="6807" spans="1:5" x14ac:dyDescent="0.3">
      <c r="A6807" s="24">
        <v>43019.25</v>
      </c>
      <c r="B6807" s="25">
        <v>1.0370987312231232E-4</v>
      </c>
      <c r="C6807" s="26">
        <v>60.53</v>
      </c>
      <c r="D6807" s="26">
        <v>3</v>
      </c>
      <c r="E6807" s="27">
        <f t="shared" si="106"/>
        <v>54.991413512019626</v>
      </c>
    </row>
    <row r="6808" spans="1:5" x14ac:dyDescent="0.3">
      <c r="A6808" s="24">
        <v>43019.291666666664</v>
      </c>
      <c r="B6808" s="25">
        <v>1.2882299018717941E-4</v>
      </c>
      <c r="C6808" s="26">
        <v>69.25</v>
      </c>
      <c r="D6808" s="26">
        <v>3</v>
      </c>
      <c r="E6808" s="27">
        <f t="shared" si="106"/>
        <v>78.147890537248642</v>
      </c>
    </row>
    <row r="6809" spans="1:5" x14ac:dyDescent="0.3">
      <c r="A6809" s="24">
        <v>43019.333333333336</v>
      </c>
      <c r="B6809" s="25">
        <v>1.4854810136049991E-4</v>
      </c>
      <c r="C6809" s="26">
        <v>69.099999999999994</v>
      </c>
      <c r="D6809" s="26">
        <v>2</v>
      </c>
      <c r="E6809" s="27">
        <f t="shared" si="106"/>
        <v>89.918542523132345</v>
      </c>
    </row>
    <row r="6810" spans="1:5" x14ac:dyDescent="0.3">
      <c r="A6810" s="24">
        <v>43019.375</v>
      </c>
      <c r="B6810" s="25">
        <v>1.5688780497091266E-4</v>
      </c>
      <c r="C6810" s="26">
        <v>68.319999999999993</v>
      </c>
      <c r="D6810" s="26">
        <v>2</v>
      </c>
      <c r="E6810" s="27">
        <f t="shared" si="106"/>
        <v>93.894715559967707</v>
      </c>
    </row>
    <row r="6811" spans="1:5" x14ac:dyDescent="0.3">
      <c r="A6811" s="24">
        <v>43019.416666666664</v>
      </c>
      <c r="B6811" s="25">
        <v>1.5852990717445033E-4</v>
      </c>
      <c r="C6811" s="26">
        <v>66.87</v>
      </c>
      <c r="D6811" s="26">
        <v>1</v>
      </c>
      <c r="E6811" s="27">
        <f t="shared" si="106"/>
        <v>92.863839260538128</v>
      </c>
    </row>
    <row r="6812" spans="1:5" x14ac:dyDescent="0.3">
      <c r="A6812" s="24">
        <v>43019.458333333336</v>
      </c>
      <c r="B6812" s="25">
        <v>1.602151435873542E-4</v>
      </c>
      <c r="C6812" s="26">
        <v>64.88</v>
      </c>
      <c r="D6812" s="26">
        <v>1</v>
      </c>
      <c r="E6812" s="27">
        <f t="shared" si="106"/>
        <v>91.05808459970045</v>
      </c>
    </row>
    <row r="6813" spans="1:5" x14ac:dyDescent="0.3">
      <c r="A6813" s="24">
        <v>43019.5</v>
      </c>
      <c r="B6813" s="25">
        <v>1.5251129673614819E-4</v>
      </c>
      <c r="C6813" s="26">
        <v>63.22</v>
      </c>
      <c r="D6813" s="26">
        <v>1</v>
      </c>
      <c r="E6813" s="27">
        <f t="shared" si="106"/>
        <v>84.461854213815357</v>
      </c>
    </row>
    <row r="6814" spans="1:5" x14ac:dyDescent="0.3">
      <c r="A6814" s="24">
        <v>43019.541666666664</v>
      </c>
      <c r="B6814" s="25">
        <v>1.3494292007024594E-4</v>
      </c>
      <c r="C6814" s="26">
        <v>64.260000000000005</v>
      </c>
      <c r="D6814" s="26">
        <v>1</v>
      </c>
      <c r="E6814" s="27">
        <f t="shared" si="106"/>
        <v>75.961744702934681</v>
      </c>
    </row>
    <row r="6815" spans="1:5" x14ac:dyDescent="0.3">
      <c r="A6815" s="24">
        <v>43019.583333333336</v>
      </c>
      <c r="B6815" s="25">
        <v>1.3059198921582137E-4</v>
      </c>
      <c r="C6815" s="26">
        <v>61.84</v>
      </c>
      <c r="D6815" s="26">
        <v>1</v>
      </c>
      <c r="E6815" s="27">
        <f t="shared" si="106"/>
        <v>70.744083450812013</v>
      </c>
    </row>
    <row r="6816" spans="1:5" x14ac:dyDescent="0.3">
      <c r="A6816" s="24">
        <v>43019.625</v>
      </c>
      <c r="B6816" s="25">
        <v>1.3299813206233896E-4</v>
      </c>
      <c r="C6816" s="26">
        <v>60.43</v>
      </c>
      <c r="D6816" s="26">
        <v>1</v>
      </c>
      <c r="E6816" s="27">
        <f t="shared" si="106"/>
        <v>70.404795575817786</v>
      </c>
    </row>
    <row r="6817" spans="1:5" x14ac:dyDescent="0.3">
      <c r="A6817" s="24">
        <v>43019.666666666664</v>
      </c>
      <c r="B6817" s="25">
        <v>1.3575135631591518E-4</v>
      </c>
      <c r="C6817" s="26">
        <v>60.43</v>
      </c>
      <c r="D6817" s="26">
        <v>2</v>
      </c>
      <c r="E6817" s="27">
        <f t="shared" si="106"/>
        <v>71.862261088615796</v>
      </c>
    </row>
    <row r="6818" spans="1:5" x14ac:dyDescent="0.3">
      <c r="A6818" s="24">
        <v>43019.708333333336</v>
      </c>
      <c r="B6818" s="25">
        <v>1.3514680434119916E-4</v>
      </c>
      <c r="C6818" s="26">
        <v>61.84</v>
      </c>
      <c r="D6818" s="26">
        <v>2</v>
      </c>
      <c r="E6818" s="27">
        <f t="shared" si="106"/>
        <v>73.211510612827468</v>
      </c>
    </row>
    <row r="6819" spans="1:5" x14ac:dyDescent="0.3">
      <c r="A6819" s="24">
        <v>43019.75</v>
      </c>
      <c r="B6819" s="25">
        <v>1.3743145319914955E-4</v>
      </c>
      <c r="C6819" s="26">
        <v>65.739999999999995</v>
      </c>
      <c r="D6819" s="26">
        <v>2</v>
      </c>
      <c r="E6819" s="27">
        <f t="shared" si="106"/>
        <v>79.144355103813922</v>
      </c>
    </row>
    <row r="6820" spans="1:5" x14ac:dyDescent="0.3">
      <c r="A6820" s="24">
        <v>43019.791666666664</v>
      </c>
      <c r="B6820" s="25">
        <v>1.3599659895889709E-4</v>
      </c>
      <c r="C6820" s="26">
        <v>69</v>
      </c>
      <c r="D6820" s="26">
        <v>2</v>
      </c>
      <c r="E6820" s="27">
        <f t="shared" si="106"/>
        <v>82.201784274715763</v>
      </c>
    </row>
    <row r="6821" spans="1:5" x14ac:dyDescent="0.3">
      <c r="A6821" s="24">
        <v>43019.833333333336</v>
      </c>
      <c r="B6821" s="25">
        <v>1.1678542970250219E-4</v>
      </c>
      <c r="C6821" s="26">
        <v>70.09</v>
      </c>
      <c r="D6821" s="26">
        <v>2</v>
      </c>
      <c r="E6821" s="27">
        <f t="shared" si="106"/>
        <v>71.704899126351805</v>
      </c>
    </row>
    <row r="6822" spans="1:5" x14ac:dyDescent="0.3">
      <c r="A6822" s="24">
        <v>43019.875</v>
      </c>
      <c r="B6822" s="25">
        <v>1.0021944203784648E-4</v>
      </c>
      <c r="C6822" s="26">
        <v>67.66</v>
      </c>
      <c r="D6822" s="26">
        <v>2</v>
      </c>
      <c r="E6822" s="27">
        <f t="shared" si="106"/>
        <v>59.400223646938869</v>
      </c>
    </row>
    <row r="6823" spans="1:5" x14ac:dyDescent="0.3">
      <c r="A6823" s="24">
        <v>43019.916666666664</v>
      </c>
      <c r="B6823" s="25">
        <v>8.9258571473218714E-5</v>
      </c>
      <c r="C6823" s="26">
        <v>62.62</v>
      </c>
      <c r="D6823" s="26">
        <v>2</v>
      </c>
      <c r="E6823" s="27">
        <f t="shared" si="106"/>
        <v>48.962896491919885</v>
      </c>
    </row>
    <row r="6824" spans="1:5" x14ac:dyDescent="0.3">
      <c r="A6824" s="24">
        <v>43019.958333333336</v>
      </c>
      <c r="B6824" s="25">
        <v>8.7224711521170708E-5</v>
      </c>
      <c r="C6824" s="26">
        <v>58.92</v>
      </c>
      <c r="D6824" s="26">
        <v>2</v>
      </c>
      <c r="E6824" s="27">
        <f t="shared" si="106"/>
        <v>45.020092824767836</v>
      </c>
    </row>
    <row r="6825" spans="1:5" x14ac:dyDescent="0.3">
      <c r="A6825" s="24">
        <v>43020</v>
      </c>
      <c r="B6825" s="25">
        <v>8.0809459759849703E-5</v>
      </c>
      <c r="C6825" s="26">
        <v>64.05</v>
      </c>
      <c r="D6825" s="26">
        <v>3</v>
      </c>
      <c r="E6825" s="27">
        <f t="shared" si="106"/>
        <v>45.34041006313695</v>
      </c>
    </row>
    <row r="6826" spans="1:5" x14ac:dyDescent="0.3">
      <c r="A6826" s="24">
        <v>43020.041666666664</v>
      </c>
      <c r="B6826" s="25">
        <v>7.7722770960532054E-5</v>
      </c>
      <c r="C6826" s="26">
        <v>61.84</v>
      </c>
      <c r="D6826" s="26">
        <v>3</v>
      </c>
      <c r="E6826" s="27">
        <f t="shared" si="106"/>
        <v>42.103855128305895</v>
      </c>
    </row>
    <row r="6827" spans="1:5" x14ac:dyDescent="0.3">
      <c r="A6827" s="24">
        <v>43020.083333333336</v>
      </c>
      <c r="B6827" s="25">
        <v>7.6246511457592683E-5</v>
      </c>
      <c r="C6827" s="26">
        <v>56.120000000000005</v>
      </c>
      <c r="D6827" s="26">
        <v>3</v>
      </c>
      <c r="E6827" s="27">
        <f t="shared" si="106"/>
        <v>37.483638993480888</v>
      </c>
    </row>
    <row r="6828" spans="1:5" x14ac:dyDescent="0.3">
      <c r="A6828" s="24">
        <v>43020.125</v>
      </c>
      <c r="B6828" s="25">
        <v>7.5796710798332876E-5</v>
      </c>
      <c r="C6828" s="26">
        <v>52.5</v>
      </c>
      <c r="D6828" s="26">
        <v>3</v>
      </c>
      <c r="E6828" s="27">
        <f t="shared" si="106"/>
        <v>34.858907296153291</v>
      </c>
    </row>
    <row r="6829" spans="1:5" x14ac:dyDescent="0.3">
      <c r="A6829" s="24">
        <v>43020.166666666664</v>
      </c>
      <c r="B6829" s="25">
        <v>7.6487475718544257E-5</v>
      </c>
      <c r="C6829" s="26">
        <v>50</v>
      </c>
      <c r="D6829" s="26">
        <v>3</v>
      </c>
      <c r="E6829" s="27">
        <f t="shared" si="106"/>
        <v>33.501514364722382</v>
      </c>
    </row>
    <row r="6830" spans="1:5" x14ac:dyDescent="0.3">
      <c r="A6830" s="24">
        <v>43020.208333333336</v>
      </c>
      <c r="B6830" s="25">
        <v>7.8349668450338475E-5</v>
      </c>
      <c r="C6830" s="26">
        <v>49.55</v>
      </c>
      <c r="D6830" s="26">
        <v>3</v>
      </c>
      <c r="E6830" s="27">
        <f t="shared" si="106"/>
        <v>34.008300388217016</v>
      </c>
    </row>
    <row r="6831" spans="1:5" x14ac:dyDescent="0.3">
      <c r="A6831" s="24">
        <v>43020.25</v>
      </c>
      <c r="B6831" s="25">
        <v>7.8714678071748522E-5</v>
      </c>
      <c r="C6831" s="26">
        <v>54.54</v>
      </c>
      <c r="D6831" s="26">
        <v>3</v>
      </c>
      <c r="E6831" s="27">
        <f t="shared" si="106"/>
        <v>37.607543228210517</v>
      </c>
    </row>
    <row r="6832" spans="1:5" x14ac:dyDescent="0.3">
      <c r="A6832" s="24">
        <v>43020.291666666664</v>
      </c>
      <c r="B6832" s="25">
        <v>7.2844948141693937E-5</v>
      </c>
      <c r="C6832" s="26">
        <v>63.759999999999991</v>
      </c>
      <c r="D6832" s="26">
        <v>3</v>
      </c>
      <c r="E6832" s="27">
        <f t="shared" si="106"/>
        <v>40.686642507186185</v>
      </c>
    </row>
    <row r="6833" spans="1:5" x14ac:dyDescent="0.3">
      <c r="A6833" s="24">
        <v>43020.333333333336</v>
      </c>
      <c r="B6833" s="25">
        <v>7.562105444991528E-5</v>
      </c>
      <c r="C6833" s="26">
        <v>62.65</v>
      </c>
      <c r="D6833" s="26">
        <v>3</v>
      </c>
      <c r="E6833" s="27">
        <f t="shared" si="106"/>
        <v>41.501893376875806</v>
      </c>
    </row>
    <row r="6834" spans="1:5" x14ac:dyDescent="0.3">
      <c r="A6834" s="24">
        <v>43020.375</v>
      </c>
      <c r="B6834" s="25">
        <v>8.0868184111589498E-5</v>
      </c>
      <c r="C6834" s="26">
        <v>64.989999999999995</v>
      </c>
      <c r="D6834" s="26">
        <v>3</v>
      </c>
      <c r="E6834" s="27">
        <f t="shared" si="106"/>
        <v>46.039259980210879</v>
      </c>
    </row>
    <row r="6835" spans="1:5" x14ac:dyDescent="0.3">
      <c r="A6835" s="24">
        <v>43020.416666666664</v>
      </c>
      <c r="B6835" s="25">
        <v>8.5183077641153449E-5</v>
      </c>
      <c r="C6835" s="26">
        <v>64.05</v>
      </c>
      <c r="D6835" s="26">
        <v>3</v>
      </c>
      <c r="E6835" s="27">
        <f t="shared" si="106"/>
        <v>47.794350836743092</v>
      </c>
    </row>
    <row r="6836" spans="1:5" x14ac:dyDescent="0.3">
      <c r="A6836" s="24">
        <v>43020.458333333336</v>
      </c>
      <c r="B6836" s="25">
        <v>8.8197678332492833E-5</v>
      </c>
      <c r="C6836" s="26">
        <v>63</v>
      </c>
      <c r="D6836" s="26">
        <v>3</v>
      </c>
      <c r="E6836" s="27">
        <f t="shared" si="106"/>
        <v>48.674534718136151</v>
      </c>
    </row>
    <row r="6837" spans="1:5" x14ac:dyDescent="0.3">
      <c r="A6837" s="24">
        <v>43020.5</v>
      </c>
      <c r="B6837" s="25">
        <v>8.8271945303718748E-5</v>
      </c>
      <c r="C6837" s="26">
        <v>59.14</v>
      </c>
      <c r="D6837" s="26">
        <v>3</v>
      </c>
      <c r="E6837" s="27">
        <f t="shared" si="106"/>
        <v>45.730728924494478</v>
      </c>
    </row>
    <row r="6838" spans="1:5" x14ac:dyDescent="0.3">
      <c r="A6838" s="24">
        <v>43020.541666666664</v>
      </c>
      <c r="B6838" s="25">
        <v>8.6283863524036484E-5</v>
      </c>
      <c r="C6838" s="26">
        <v>58</v>
      </c>
      <c r="D6838" s="26">
        <v>3</v>
      </c>
      <c r="E6838" s="27">
        <f t="shared" si="106"/>
        <v>43.839105379292455</v>
      </c>
    </row>
    <row r="6839" spans="1:5" x14ac:dyDescent="0.3">
      <c r="A6839" s="24">
        <v>43020.583333333336</v>
      </c>
      <c r="B6839" s="25">
        <v>8.4140703270118306E-5</v>
      </c>
      <c r="C6839" s="26">
        <v>57.29</v>
      </c>
      <c r="D6839" s="26">
        <v>3</v>
      </c>
      <c r="E6839" s="27">
        <f t="shared" si="106"/>
        <v>42.226886999422881</v>
      </c>
    </row>
    <row r="6840" spans="1:5" x14ac:dyDescent="0.3">
      <c r="A6840" s="24">
        <v>43020.625</v>
      </c>
      <c r="B6840" s="25">
        <v>8.1511504492157725E-5</v>
      </c>
      <c r="C6840" s="26">
        <v>56.54</v>
      </c>
      <c r="D6840" s="26">
        <v>3</v>
      </c>
      <c r="E6840" s="27">
        <f t="shared" si="106"/>
        <v>40.371865664522595</v>
      </c>
    </row>
    <row r="6841" spans="1:5" x14ac:dyDescent="0.3">
      <c r="A6841" s="24">
        <v>43020.666666666664</v>
      </c>
      <c r="B6841" s="25">
        <v>7.982368189276282E-5</v>
      </c>
      <c r="C6841" s="26">
        <v>55</v>
      </c>
      <c r="D6841" s="26">
        <v>3</v>
      </c>
      <c r="E6841" s="27">
        <f t="shared" si="106"/>
        <v>38.459049935933123</v>
      </c>
    </row>
    <row r="6842" spans="1:5" x14ac:dyDescent="0.3">
      <c r="A6842" s="24">
        <v>43020.708333333336</v>
      </c>
      <c r="B6842" s="25">
        <v>8.2416521223425536E-5</v>
      </c>
      <c r="C6842" s="26">
        <v>60.02000000000001</v>
      </c>
      <c r="D6842" s="26">
        <v>3</v>
      </c>
      <c r="E6842" s="27">
        <f t="shared" si="106"/>
        <v>43.332562929550818</v>
      </c>
    </row>
    <row r="6843" spans="1:5" x14ac:dyDescent="0.3">
      <c r="A6843" s="24">
        <v>43020.75</v>
      </c>
      <c r="B6843" s="25">
        <v>9.139654176656953E-5</v>
      </c>
      <c r="C6843" s="26">
        <v>64.05</v>
      </c>
      <c r="D6843" s="26">
        <v>2</v>
      </c>
      <c r="E6843" s="27">
        <f t="shared" si="106"/>
        <v>51.280588861303293</v>
      </c>
    </row>
    <row r="6844" spans="1:5" x14ac:dyDescent="0.3">
      <c r="A6844" s="24">
        <v>43020.791666666664</v>
      </c>
      <c r="B6844" s="25">
        <v>1.0257934072454243E-4</v>
      </c>
      <c r="C6844" s="26">
        <v>66.510000000000005</v>
      </c>
      <c r="D6844" s="26">
        <v>2</v>
      </c>
      <c r="E6844" s="27">
        <f t="shared" si="106"/>
        <v>59.765555095922423</v>
      </c>
    </row>
    <row r="6845" spans="1:5" x14ac:dyDescent="0.3">
      <c r="A6845" s="24">
        <v>43020.833333333336</v>
      </c>
      <c r="B6845" s="25">
        <v>9.8973811438436723E-5</v>
      </c>
      <c r="C6845" s="26">
        <v>69.02</v>
      </c>
      <c r="D6845" s="26">
        <v>2</v>
      </c>
      <c r="E6845" s="27">
        <f t="shared" si="106"/>
        <v>59.841070797612701</v>
      </c>
    </row>
    <row r="6846" spans="1:5" x14ac:dyDescent="0.3">
      <c r="A6846" s="24">
        <v>43020.875</v>
      </c>
      <c r="B6846" s="25">
        <v>9.2359481562549726E-5</v>
      </c>
      <c r="C6846" s="26">
        <v>67.12</v>
      </c>
      <c r="D6846" s="26">
        <v>2</v>
      </c>
      <c r="E6846" s="27">
        <f t="shared" si="106"/>
        <v>54.304715205710238</v>
      </c>
    </row>
    <row r="6847" spans="1:5" x14ac:dyDescent="0.3">
      <c r="A6847" s="24">
        <v>43020.916666666664</v>
      </c>
      <c r="B6847" s="25">
        <v>8.4920757571892473E-5</v>
      </c>
      <c r="C6847" s="26">
        <v>63.14</v>
      </c>
      <c r="D6847" s="26">
        <v>2</v>
      </c>
      <c r="E6847" s="27">
        <f t="shared" si="106"/>
        <v>46.970214505862188</v>
      </c>
    </row>
    <row r="6848" spans="1:5" x14ac:dyDescent="0.3">
      <c r="A6848" s="24">
        <v>43020.958333333336</v>
      </c>
      <c r="B6848" s="25">
        <v>8.7432138972437344E-5</v>
      </c>
      <c r="C6848" s="26">
        <v>57.44</v>
      </c>
      <c r="D6848" s="26">
        <v>2</v>
      </c>
      <c r="E6848" s="27">
        <f t="shared" si="106"/>
        <v>43.993614068172775</v>
      </c>
    </row>
    <row r="6849" spans="1:5" x14ac:dyDescent="0.3">
      <c r="A6849" s="24">
        <v>43021</v>
      </c>
      <c r="B6849" s="25">
        <v>8.155737604299975E-5</v>
      </c>
      <c r="C6849" s="26">
        <v>62.65</v>
      </c>
      <c r="D6849" s="26">
        <v>3</v>
      </c>
      <c r="E6849" s="27">
        <f t="shared" si="106"/>
        <v>44.759829775662865</v>
      </c>
    </row>
    <row r="6850" spans="1:5" x14ac:dyDescent="0.3">
      <c r="A6850" s="24">
        <v>43021.041666666664</v>
      </c>
      <c r="B6850" s="25">
        <v>7.8456283130505161E-5</v>
      </c>
      <c r="C6850" s="26">
        <v>57.97</v>
      </c>
      <c r="D6850" s="26">
        <v>3</v>
      </c>
      <c r="E6850" s="27">
        <f t="shared" si="106"/>
        <v>39.841450021740364</v>
      </c>
    </row>
    <row r="6851" spans="1:5" x14ac:dyDescent="0.3">
      <c r="A6851" s="24">
        <v>43021.083333333336</v>
      </c>
      <c r="B6851" s="25">
        <v>7.7020066447906305E-5</v>
      </c>
      <c r="C6851" s="26">
        <v>54.04</v>
      </c>
      <c r="D6851" s="26">
        <v>3</v>
      </c>
      <c r="E6851" s="27">
        <f t="shared" si="106"/>
        <v>36.460560063800948</v>
      </c>
    </row>
    <row r="6852" spans="1:5" x14ac:dyDescent="0.3">
      <c r="A6852" s="24">
        <v>43021.125</v>
      </c>
      <c r="B6852" s="25">
        <v>7.6469216609371921E-5</v>
      </c>
      <c r="C6852" s="26">
        <v>52.06</v>
      </c>
      <c r="D6852" s="26">
        <v>3</v>
      </c>
      <c r="E6852" s="27">
        <f t="shared" si="106"/>
        <v>34.873449770150991</v>
      </c>
    </row>
    <row r="6853" spans="1:5" x14ac:dyDescent="0.3">
      <c r="A6853" s="24">
        <v>43021.166666666664</v>
      </c>
      <c r="B6853" s="25">
        <v>7.7524034724145053E-5</v>
      </c>
      <c r="C6853" s="26">
        <v>51.61</v>
      </c>
      <c r="D6853" s="26">
        <v>3</v>
      </c>
      <c r="E6853" s="27">
        <f t="shared" si="106"/>
        <v>35.048895185310982</v>
      </c>
    </row>
    <row r="6854" spans="1:5" x14ac:dyDescent="0.3">
      <c r="A6854" s="24">
        <v>43021.208333333336</v>
      </c>
      <c r="B6854" s="25">
        <v>8.089782876806803E-5</v>
      </c>
      <c r="C6854" s="26">
        <v>52.45</v>
      </c>
      <c r="D6854" s="26">
        <v>3</v>
      </c>
      <c r="E6854" s="27">
        <f t="shared" si="106"/>
        <v>37.169478201434075</v>
      </c>
    </row>
    <row r="6855" spans="1:5" x14ac:dyDescent="0.3">
      <c r="A6855" s="24">
        <v>43021.25</v>
      </c>
      <c r="B6855" s="25">
        <v>8.5389753151634461E-5</v>
      </c>
      <c r="C6855" s="26">
        <v>59.27</v>
      </c>
      <c r="D6855" s="26">
        <v>3</v>
      </c>
      <c r="E6855" s="27">
        <f t="shared" si="106"/>
        <v>44.334803863045003</v>
      </c>
    </row>
    <row r="6856" spans="1:5" x14ac:dyDescent="0.3">
      <c r="A6856" s="24">
        <v>43021.291666666664</v>
      </c>
      <c r="B6856" s="25">
        <v>8.5595692197594392E-5</v>
      </c>
      <c r="C6856" s="26">
        <v>65.84</v>
      </c>
      <c r="D6856" s="26">
        <v>3</v>
      </c>
      <c r="E6856" s="27">
        <f t="shared" si="106"/>
        <v>49.368034478777027</v>
      </c>
    </row>
    <row r="6857" spans="1:5" x14ac:dyDescent="0.3">
      <c r="A6857" s="24">
        <v>43021.333333333336</v>
      </c>
      <c r="B6857" s="25">
        <v>9.3492895278079975E-5</v>
      </c>
      <c r="C6857" s="26">
        <v>67.19</v>
      </c>
      <c r="D6857" s="26">
        <v>2</v>
      </c>
      <c r="E6857" s="27">
        <f t="shared" si="106"/>
        <v>55.028459671511534</v>
      </c>
    </row>
    <row r="6858" spans="1:5" x14ac:dyDescent="0.3">
      <c r="A6858" s="24">
        <v>43021.375</v>
      </c>
      <c r="B6858" s="25">
        <v>1.0466523328257991E-4</v>
      </c>
      <c r="C6858" s="26">
        <v>66.66</v>
      </c>
      <c r="D6858" s="26">
        <v>2</v>
      </c>
      <c r="E6858" s="27">
        <f t="shared" ref="E6858:E6921" si="107">C6858*B6858*8760</f>
        <v>61.118383787402962</v>
      </c>
    </row>
    <row r="6859" spans="1:5" x14ac:dyDescent="0.3">
      <c r="A6859" s="24">
        <v>43021.416666666664</v>
      </c>
      <c r="B6859" s="25">
        <v>1.0945059743302477E-4</v>
      </c>
      <c r="C6859" s="26">
        <v>65.66</v>
      </c>
      <c r="D6859" s="26">
        <v>1</v>
      </c>
      <c r="E6859" s="27">
        <f t="shared" si="107"/>
        <v>62.953969752483076</v>
      </c>
    </row>
    <row r="6860" spans="1:5" x14ac:dyDescent="0.3">
      <c r="A6860" s="24">
        <v>43021.458333333336</v>
      </c>
      <c r="B6860" s="25">
        <v>1.1186409861177147E-4</v>
      </c>
      <c r="C6860" s="26">
        <v>64.22</v>
      </c>
      <c r="D6860" s="26">
        <v>1</v>
      </c>
      <c r="E6860" s="27">
        <f t="shared" si="107"/>
        <v>62.931072736548167</v>
      </c>
    </row>
    <row r="6861" spans="1:5" x14ac:dyDescent="0.3">
      <c r="A6861" s="24">
        <v>43021.5</v>
      </c>
      <c r="B6861" s="25">
        <v>1.0872373120234688E-4</v>
      </c>
      <c r="C6861" s="26">
        <v>63.14</v>
      </c>
      <c r="D6861" s="26">
        <v>1</v>
      </c>
      <c r="E6861" s="27">
        <f t="shared" si="107"/>
        <v>60.135791559897754</v>
      </c>
    </row>
    <row r="6862" spans="1:5" x14ac:dyDescent="0.3">
      <c r="A6862" s="24">
        <v>43021.541666666664</v>
      </c>
      <c r="B6862" s="25">
        <v>1.0015020048848505E-4</v>
      </c>
      <c r="C6862" s="26">
        <v>63.3</v>
      </c>
      <c r="D6862" s="26">
        <v>1</v>
      </c>
      <c r="E6862" s="27">
        <f t="shared" si="107"/>
        <v>55.534087372468868</v>
      </c>
    </row>
    <row r="6863" spans="1:5" x14ac:dyDescent="0.3">
      <c r="A6863" s="24">
        <v>43021.583333333336</v>
      </c>
      <c r="B6863" s="25">
        <v>9.6592825987609567E-5</v>
      </c>
      <c r="C6863" s="26">
        <v>62.65</v>
      </c>
      <c r="D6863" s="26">
        <v>1</v>
      </c>
      <c r="E6863" s="27">
        <f t="shared" si="107"/>
        <v>53.011495201563953</v>
      </c>
    </row>
    <row r="6864" spans="1:5" x14ac:dyDescent="0.3">
      <c r="A6864" s="24">
        <v>43021.625</v>
      </c>
      <c r="B6864" s="25">
        <v>9.5383683881002316E-5</v>
      </c>
      <c r="C6864" s="26">
        <v>61.65</v>
      </c>
      <c r="D6864" s="26">
        <v>1</v>
      </c>
      <c r="E6864" s="27">
        <f t="shared" si="107"/>
        <v>51.512340014670826</v>
      </c>
    </row>
    <row r="6865" spans="1:5" x14ac:dyDescent="0.3">
      <c r="A6865" s="24">
        <v>43021.666666666664</v>
      </c>
      <c r="B6865" s="25">
        <v>9.8057107200944315E-5</v>
      </c>
      <c r="C6865" s="26">
        <v>60.69</v>
      </c>
      <c r="D6865" s="26">
        <v>2</v>
      </c>
      <c r="E6865" s="27">
        <f t="shared" si="107"/>
        <v>52.131511923581719</v>
      </c>
    </row>
    <row r="6866" spans="1:5" x14ac:dyDescent="0.3">
      <c r="A6866" s="24">
        <v>43021.708333333336</v>
      </c>
      <c r="B6866" s="25">
        <v>1.0043420497922709E-4</v>
      </c>
      <c r="C6866" s="26">
        <v>61.84</v>
      </c>
      <c r="D6866" s="26">
        <v>2</v>
      </c>
      <c r="E6866" s="27">
        <f t="shared" si="107"/>
        <v>54.407056826618941</v>
      </c>
    </row>
    <row r="6867" spans="1:5" x14ac:dyDescent="0.3">
      <c r="A6867" s="24">
        <v>43021.75</v>
      </c>
      <c r="B6867" s="25">
        <v>1.1129236626203012E-4</v>
      </c>
      <c r="C6867" s="26">
        <v>62.58</v>
      </c>
      <c r="D6867" s="26">
        <v>2</v>
      </c>
      <c r="E6867" s="27">
        <f t="shared" si="107"/>
        <v>61.010564218737926</v>
      </c>
    </row>
    <row r="6868" spans="1:5" x14ac:dyDescent="0.3">
      <c r="A6868" s="24">
        <v>43021.791666666664</v>
      </c>
      <c r="B6868" s="25">
        <v>1.2286008460474267E-4</v>
      </c>
      <c r="C6868" s="26">
        <v>68.84</v>
      </c>
      <c r="D6868" s="26">
        <v>2</v>
      </c>
      <c r="E6868" s="27">
        <f t="shared" si="107"/>
        <v>74.089348843908652</v>
      </c>
    </row>
    <row r="6869" spans="1:5" x14ac:dyDescent="0.3">
      <c r="A6869" s="24">
        <v>43021.833333333336</v>
      </c>
      <c r="B6869" s="25">
        <v>1.1323112624897583E-4</v>
      </c>
      <c r="C6869" s="26">
        <v>68.69</v>
      </c>
      <c r="D6869" s="26">
        <v>2</v>
      </c>
      <c r="E6869" s="27">
        <f t="shared" si="107"/>
        <v>68.133931503489237</v>
      </c>
    </row>
    <row r="6870" spans="1:5" x14ac:dyDescent="0.3">
      <c r="A6870" s="24">
        <v>43021.875</v>
      </c>
      <c r="B6870" s="25">
        <v>1.0316329815550299E-4</v>
      </c>
      <c r="C6870" s="26">
        <v>67.83</v>
      </c>
      <c r="D6870" s="26">
        <v>2</v>
      </c>
      <c r="E6870" s="27">
        <f t="shared" si="107"/>
        <v>61.298682661656841</v>
      </c>
    </row>
    <row r="6871" spans="1:5" x14ac:dyDescent="0.3">
      <c r="A6871" s="24">
        <v>43021.916666666664</v>
      </c>
      <c r="B6871" s="25">
        <v>9.5091658703243333E-5</v>
      </c>
      <c r="C6871" s="26">
        <v>63.55</v>
      </c>
      <c r="D6871" s="26">
        <v>2</v>
      </c>
      <c r="E6871" s="27">
        <f t="shared" si="107"/>
        <v>52.937336216778156</v>
      </c>
    </row>
    <row r="6872" spans="1:5" x14ac:dyDescent="0.3">
      <c r="A6872" s="24">
        <v>43021.958333333336</v>
      </c>
      <c r="B6872" s="25">
        <v>8.7224711521170708E-5</v>
      </c>
      <c r="C6872" s="26">
        <v>60.53</v>
      </c>
      <c r="D6872" s="26">
        <v>2</v>
      </c>
      <c r="E6872" s="27">
        <f t="shared" si="107"/>
        <v>46.250275266177816</v>
      </c>
    </row>
    <row r="6873" spans="1:5" x14ac:dyDescent="0.3">
      <c r="A6873" s="24">
        <v>43022</v>
      </c>
      <c r="B6873" s="25">
        <v>8.0809459759849703E-5</v>
      </c>
      <c r="C6873" s="26">
        <v>64.459999999999994</v>
      </c>
      <c r="D6873" s="26">
        <v>3</v>
      </c>
      <c r="E6873" s="27">
        <f t="shared" si="107"/>
        <v>45.630645318810423</v>
      </c>
    </row>
    <row r="6874" spans="1:5" x14ac:dyDescent="0.3">
      <c r="A6874" s="24">
        <v>43022.041666666664</v>
      </c>
      <c r="B6874" s="25">
        <v>7.7722770960532054E-5</v>
      </c>
      <c r="C6874" s="26">
        <v>62.58</v>
      </c>
      <c r="D6874" s="26">
        <v>3</v>
      </c>
      <c r="E6874" s="27">
        <f t="shared" si="107"/>
        <v>42.607685218780439</v>
      </c>
    </row>
    <row r="6875" spans="1:5" x14ac:dyDescent="0.3">
      <c r="A6875" s="24">
        <v>43022.083333333336</v>
      </c>
      <c r="B6875" s="25">
        <v>7.6246511457592683E-5</v>
      </c>
      <c r="C6875" s="26">
        <v>60.43</v>
      </c>
      <c r="D6875" s="26">
        <v>3</v>
      </c>
      <c r="E6875" s="27">
        <f t="shared" si="107"/>
        <v>40.362371781469172</v>
      </c>
    </row>
    <row r="6876" spans="1:5" x14ac:dyDescent="0.3">
      <c r="A6876" s="24">
        <v>43022.125</v>
      </c>
      <c r="B6876" s="25">
        <v>7.5796710798332876E-5</v>
      </c>
      <c r="C6876" s="26">
        <v>55.72</v>
      </c>
      <c r="D6876" s="26">
        <v>3</v>
      </c>
      <c r="E6876" s="27">
        <f t="shared" si="107"/>
        <v>36.996920276984021</v>
      </c>
    </row>
    <row r="6877" spans="1:5" x14ac:dyDescent="0.3">
      <c r="A6877" s="24">
        <v>43022.166666666664</v>
      </c>
      <c r="B6877" s="25">
        <v>7.6487475718544257E-5</v>
      </c>
      <c r="C6877" s="26">
        <v>54.12</v>
      </c>
      <c r="D6877" s="26">
        <v>3</v>
      </c>
      <c r="E6877" s="27">
        <f t="shared" si="107"/>
        <v>36.262039148375507</v>
      </c>
    </row>
    <row r="6878" spans="1:5" x14ac:dyDescent="0.3">
      <c r="A6878" s="24">
        <v>43022.208333333336</v>
      </c>
      <c r="B6878" s="25">
        <v>7.8349668450338475E-5</v>
      </c>
      <c r="C6878" s="26">
        <v>53.42</v>
      </c>
      <c r="D6878" s="26">
        <v>3</v>
      </c>
      <c r="E6878" s="27">
        <f t="shared" si="107"/>
        <v>36.664448168285638</v>
      </c>
    </row>
    <row r="6879" spans="1:5" x14ac:dyDescent="0.3">
      <c r="A6879" s="24">
        <v>43022.25</v>
      </c>
      <c r="B6879" s="25">
        <v>7.8714678071748522E-5</v>
      </c>
      <c r="C6879" s="26">
        <v>54.12</v>
      </c>
      <c r="D6879" s="26">
        <v>3</v>
      </c>
      <c r="E6879" s="27">
        <f t="shared" si="107"/>
        <v>37.317936184648943</v>
      </c>
    </row>
    <row r="6880" spans="1:5" x14ac:dyDescent="0.3">
      <c r="A6880" s="24">
        <v>43022.291666666664</v>
      </c>
      <c r="B6880" s="25">
        <v>7.2844948141693937E-5</v>
      </c>
      <c r="C6880" s="26">
        <v>61.84</v>
      </c>
      <c r="D6880" s="26">
        <v>3</v>
      </c>
      <c r="E6880" s="27">
        <f t="shared" si="107"/>
        <v>39.46144875540142</v>
      </c>
    </row>
    <row r="6881" spans="1:5" x14ac:dyDescent="0.3">
      <c r="A6881" s="24">
        <v>43022.333333333336</v>
      </c>
      <c r="B6881" s="25">
        <v>7.562105444991528E-5</v>
      </c>
      <c r="C6881" s="26">
        <v>61.84</v>
      </c>
      <c r="D6881" s="26">
        <v>3</v>
      </c>
      <c r="E6881" s="27">
        <f t="shared" si="107"/>
        <v>40.965316622920987</v>
      </c>
    </row>
    <row r="6882" spans="1:5" x14ac:dyDescent="0.3">
      <c r="A6882" s="24">
        <v>43022.375</v>
      </c>
      <c r="B6882" s="25">
        <v>8.0868184111589498E-5</v>
      </c>
      <c r="C6882" s="26">
        <v>64.97</v>
      </c>
      <c r="D6882" s="26">
        <v>3</v>
      </c>
      <c r="E6882" s="27">
        <f t="shared" si="107"/>
        <v>46.02509187435453</v>
      </c>
    </row>
    <row r="6883" spans="1:5" x14ac:dyDescent="0.3">
      <c r="A6883" s="24">
        <v>43022.416666666664</v>
      </c>
      <c r="B6883" s="25">
        <v>8.5183077641153449E-5</v>
      </c>
      <c r="C6883" s="26">
        <v>65.260000000000005</v>
      </c>
      <c r="D6883" s="26">
        <v>3</v>
      </c>
      <c r="E6883" s="27">
        <f t="shared" si="107"/>
        <v>48.697257386508269</v>
      </c>
    </row>
    <row r="6884" spans="1:5" x14ac:dyDescent="0.3">
      <c r="A6884" s="24">
        <v>43022.458333333336</v>
      </c>
      <c r="B6884" s="25">
        <v>8.8197678332492833E-5</v>
      </c>
      <c r="C6884" s="26">
        <v>64.989999999999995</v>
      </c>
      <c r="D6884" s="26">
        <v>3</v>
      </c>
      <c r="E6884" s="27">
        <f t="shared" si="107"/>
        <v>50.212031925899495</v>
      </c>
    </row>
    <row r="6885" spans="1:5" x14ac:dyDescent="0.3">
      <c r="A6885" s="24">
        <v>43022.5</v>
      </c>
      <c r="B6885" s="25">
        <v>8.8271945303718748E-5</v>
      </c>
      <c r="C6885" s="26">
        <v>63.759999999999991</v>
      </c>
      <c r="D6885" s="26">
        <v>3</v>
      </c>
      <c r="E6885" s="27">
        <f t="shared" si="107"/>
        <v>49.30320047727033</v>
      </c>
    </row>
    <row r="6886" spans="1:5" x14ac:dyDescent="0.3">
      <c r="A6886" s="24">
        <v>43022.541666666664</v>
      </c>
      <c r="B6886" s="25">
        <v>8.6283863524036484E-5</v>
      </c>
      <c r="C6886" s="26">
        <v>64.760000000000005</v>
      </c>
      <c r="D6886" s="26">
        <v>3</v>
      </c>
      <c r="E6886" s="27">
        <f t="shared" si="107"/>
        <v>48.948628695913442</v>
      </c>
    </row>
    <row r="6887" spans="1:5" x14ac:dyDescent="0.3">
      <c r="A6887" s="24">
        <v>43022.583333333336</v>
      </c>
      <c r="B6887" s="25">
        <v>8.4140703270118306E-5</v>
      </c>
      <c r="C6887" s="26">
        <v>62.58</v>
      </c>
      <c r="D6887" s="26">
        <v>3</v>
      </c>
      <c r="E6887" s="27">
        <f t="shared" si="107"/>
        <v>46.126000845241471</v>
      </c>
    </row>
    <row r="6888" spans="1:5" x14ac:dyDescent="0.3">
      <c r="A6888" s="24">
        <v>43022.625</v>
      </c>
      <c r="B6888" s="25">
        <v>8.1511504492157725E-5</v>
      </c>
      <c r="C6888" s="26">
        <v>56.69</v>
      </c>
      <c r="D6888" s="26">
        <v>3</v>
      </c>
      <c r="E6888" s="27">
        <f t="shared" si="107"/>
        <v>40.478971781425287</v>
      </c>
    </row>
    <row r="6889" spans="1:5" x14ac:dyDescent="0.3">
      <c r="A6889" s="24">
        <v>43022.666666666664</v>
      </c>
      <c r="B6889" s="25">
        <v>7.982368189276282E-5</v>
      </c>
      <c r="C6889" s="26">
        <v>53.789999999999992</v>
      </c>
      <c r="D6889" s="26">
        <v>3</v>
      </c>
      <c r="E6889" s="27">
        <f t="shared" si="107"/>
        <v>37.612950837342595</v>
      </c>
    </row>
    <row r="6890" spans="1:5" x14ac:dyDescent="0.3">
      <c r="A6890" s="24">
        <v>43022.708333333336</v>
      </c>
      <c r="B6890" s="25">
        <v>8.2416521223425536E-5</v>
      </c>
      <c r="C6890" s="26">
        <v>53.52</v>
      </c>
      <c r="D6890" s="26">
        <v>3</v>
      </c>
      <c r="E6890" s="27">
        <f t="shared" si="107"/>
        <v>38.639766211088961</v>
      </c>
    </row>
    <row r="6891" spans="1:5" x14ac:dyDescent="0.3">
      <c r="A6891" s="24">
        <v>43022.75</v>
      </c>
      <c r="B6891" s="25">
        <v>9.139654176656953E-5</v>
      </c>
      <c r="C6891" s="26">
        <v>57.67</v>
      </c>
      <c r="D6891" s="26">
        <v>2</v>
      </c>
      <c r="E6891" s="27">
        <f t="shared" si="107"/>
        <v>46.172545817819852</v>
      </c>
    </row>
    <row r="6892" spans="1:5" x14ac:dyDescent="0.3">
      <c r="A6892" s="24">
        <v>43022.791666666664</v>
      </c>
      <c r="B6892" s="25">
        <v>1.0257934072454243E-4</v>
      </c>
      <c r="C6892" s="26">
        <v>63.16</v>
      </c>
      <c r="D6892" s="26">
        <v>2</v>
      </c>
      <c r="E6892" s="27">
        <f t="shared" si="107"/>
        <v>56.755261763019995</v>
      </c>
    </row>
    <row r="6893" spans="1:5" x14ac:dyDescent="0.3">
      <c r="A6893" s="24">
        <v>43022.833333333336</v>
      </c>
      <c r="B6893" s="25">
        <v>9.8973811438436723E-5</v>
      </c>
      <c r="C6893" s="26">
        <v>67.16</v>
      </c>
      <c r="D6893" s="26">
        <v>2</v>
      </c>
      <c r="E6893" s="27">
        <f t="shared" si="107"/>
        <v>58.228431103559387</v>
      </c>
    </row>
    <row r="6894" spans="1:5" x14ac:dyDescent="0.3">
      <c r="A6894" s="24">
        <v>43022.875</v>
      </c>
      <c r="B6894" s="25">
        <v>9.2359481562549726E-5</v>
      </c>
      <c r="C6894" s="26">
        <v>66.16</v>
      </c>
      <c r="D6894" s="26">
        <v>2</v>
      </c>
      <c r="E6894" s="27">
        <f t="shared" si="107"/>
        <v>53.528008909561812</v>
      </c>
    </row>
    <row r="6895" spans="1:5" x14ac:dyDescent="0.3">
      <c r="A6895" s="24">
        <v>43022.916666666664</v>
      </c>
      <c r="B6895" s="25">
        <v>8.4920757571892473E-5</v>
      </c>
      <c r="C6895" s="26">
        <v>58.070000000000007</v>
      </c>
      <c r="D6895" s="26">
        <v>2</v>
      </c>
      <c r="E6895" s="27">
        <f t="shared" si="107"/>
        <v>43.198611915670213</v>
      </c>
    </row>
    <row r="6896" spans="1:5" x14ac:dyDescent="0.3">
      <c r="A6896" s="24">
        <v>43022.958333333336</v>
      </c>
      <c r="B6896" s="25">
        <v>7.8933629211543882E-5</v>
      </c>
      <c r="C6896" s="26">
        <v>52.95</v>
      </c>
      <c r="D6896" s="26">
        <v>2</v>
      </c>
      <c r="E6896" s="27">
        <f t="shared" si="107"/>
        <v>36.612732440740942</v>
      </c>
    </row>
    <row r="6897" spans="1:5" x14ac:dyDescent="0.3">
      <c r="A6897" s="24">
        <v>43023</v>
      </c>
      <c r="B6897" s="25">
        <v>7.63849888223651E-5</v>
      </c>
      <c r="C6897" s="26">
        <v>60.43</v>
      </c>
      <c r="D6897" s="26">
        <v>3</v>
      </c>
      <c r="E6897" s="27">
        <f t="shared" si="107"/>
        <v>40.435677100931187</v>
      </c>
    </row>
    <row r="6898" spans="1:5" x14ac:dyDescent="0.3">
      <c r="A6898" s="24">
        <v>43023.041666666664</v>
      </c>
      <c r="B6898" s="25">
        <v>7.446146450582541E-5</v>
      </c>
      <c r="C6898" s="26">
        <v>49.399999999999991</v>
      </c>
      <c r="D6898" s="26">
        <v>3</v>
      </c>
      <c r="E6898" s="27">
        <f t="shared" si="107"/>
        <v>32.222751996108904</v>
      </c>
    </row>
    <row r="6899" spans="1:5" x14ac:dyDescent="0.3">
      <c r="A6899" s="24">
        <v>43023.083333333336</v>
      </c>
      <c r="B6899" s="25">
        <v>7.3651628455946575E-5</v>
      </c>
      <c r="C6899" s="26">
        <v>48.72</v>
      </c>
      <c r="D6899" s="26">
        <v>3</v>
      </c>
      <c r="E6899" s="27">
        <f t="shared" si="107"/>
        <v>31.433572284153758</v>
      </c>
    </row>
    <row r="6900" spans="1:5" x14ac:dyDescent="0.3">
      <c r="A6900" s="24">
        <v>43023.125</v>
      </c>
      <c r="B6900" s="25">
        <v>7.3933312305969468E-5</v>
      </c>
      <c r="C6900" s="26">
        <v>48.32</v>
      </c>
      <c r="D6900" s="26">
        <v>3</v>
      </c>
      <c r="E6900" s="27">
        <f t="shared" si="107"/>
        <v>31.294729019470136</v>
      </c>
    </row>
    <row r="6901" spans="1:5" x14ac:dyDescent="0.3">
      <c r="A6901" s="24">
        <v>43023.166666666664</v>
      </c>
      <c r="B6901" s="25">
        <v>7.630239174303176E-5</v>
      </c>
      <c r="C6901" s="26">
        <v>47.65</v>
      </c>
      <c r="D6901" s="26">
        <v>3</v>
      </c>
      <c r="E6901" s="27">
        <f t="shared" si="107"/>
        <v>31.849686547025858</v>
      </c>
    </row>
    <row r="6902" spans="1:5" x14ac:dyDescent="0.3">
      <c r="A6902" s="24">
        <v>43023.208333333336</v>
      </c>
      <c r="B6902" s="25">
        <v>8.5067887448817982E-5</v>
      </c>
      <c r="C6902" s="26">
        <v>47.04</v>
      </c>
      <c r="D6902" s="26">
        <v>3</v>
      </c>
      <c r="E6902" s="27">
        <f t="shared" si="107"/>
        <v>35.053958408189402</v>
      </c>
    </row>
    <row r="6903" spans="1:5" x14ac:dyDescent="0.3">
      <c r="A6903" s="24">
        <v>43023.25</v>
      </c>
      <c r="B6903" s="25">
        <v>1.0090516939185585E-4</v>
      </c>
      <c r="C6903" s="26">
        <v>47.14</v>
      </c>
      <c r="D6903" s="26">
        <v>3</v>
      </c>
      <c r="E6903" s="27">
        <f t="shared" si="107"/>
        <v>41.668426441757063</v>
      </c>
    </row>
    <row r="6904" spans="1:5" x14ac:dyDescent="0.3">
      <c r="A6904" s="24">
        <v>43023.291666666664</v>
      </c>
      <c r="B6904" s="25">
        <v>1.2472584641361247E-4</v>
      </c>
      <c r="C6904" s="26">
        <v>47.94</v>
      </c>
      <c r="D6904" s="26">
        <v>3</v>
      </c>
      <c r="E6904" s="27">
        <f t="shared" si="107"/>
        <v>52.379167995120767</v>
      </c>
    </row>
    <row r="6905" spans="1:5" x14ac:dyDescent="0.3">
      <c r="A6905" s="24">
        <v>43023.333333333336</v>
      </c>
      <c r="B6905" s="25">
        <v>1.4519634616454679E-4</v>
      </c>
      <c r="C6905" s="26">
        <v>48.05</v>
      </c>
      <c r="D6905" s="26">
        <v>3</v>
      </c>
      <c r="E6905" s="27">
        <f t="shared" si="107"/>
        <v>61.1157556348887</v>
      </c>
    </row>
    <row r="6906" spans="1:5" x14ac:dyDescent="0.3">
      <c r="A6906" s="24">
        <v>43023.375</v>
      </c>
      <c r="B6906" s="25">
        <v>1.5318458211862306E-4</v>
      </c>
      <c r="C6906" s="26">
        <v>49.22</v>
      </c>
      <c r="D6906" s="26">
        <v>3</v>
      </c>
      <c r="E6906" s="27">
        <f t="shared" si="107"/>
        <v>66.048167355256766</v>
      </c>
    </row>
    <row r="6907" spans="1:5" x14ac:dyDescent="0.3">
      <c r="A6907" s="24">
        <v>43023.416666666664</v>
      </c>
      <c r="B6907" s="25">
        <v>1.5539759973117725E-4</v>
      </c>
      <c r="C6907" s="26">
        <v>57.12</v>
      </c>
      <c r="D6907" s="26">
        <v>3</v>
      </c>
      <c r="E6907" s="27">
        <f t="shared" si="107"/>
        <v>77.756483454608826</v>
      </c>
    </row>
    <row r="6908" spans="1:5" x14ac:dyDescent="0.3">
      <c r="A6908" s="24">
        <v>43023.458333333336</v>
      </c>
      <c r="B6908" s="25">
        <v>1.5728723202708102E-4</v>
      </c>
      <c r="C6908" s="26">
        <v>57.07</v>
      </c>
      <c r="D6908" s="26">
        <v>3</v>
      </c>
      <c r="E6908" s="27">
        <f t="shared" si="107"/>
        <v>78.633109226441107</v>
      </c>
    </row>
    <row r="6909" spans="1:5" x14ac:dyDescent="0.3">
      <c r="A6909" s="24">
        <v>43023.5</v>
      </c>
      <c r="B6909" s="25">
        <v>1.5001063689697842E-4</v>
      </c>
      <c r="C6909" s="26">
        <v>52.400000000000006</v>
      </c>
      <c r="D6909" s="26">
        <v>3</v>
      </c>
      <c r="E6909" s="27">
        <f t="shared" si="107"/>
        <v>68.858482590998619</v>
      </c>
    </row>
    <row r="6910" spans="1:5" x14ac:dyDescent="0.3">
      <c r="A6910" s="24">
        <v>43023.541666666664</v>
      </c>
      <c r="B6910" s="25">
        <v>1.3310242886583443E-4</v>
      </c>
      <c r="C6910" s="26">
        <v>51.81</v>
      </c>
      <c r="D6910" s="26">
        <v>3</v>
      </c>
      <c r="E6910" s="27">
        <f t="shared" si="107"/>
        <v>60.409282714360607</v>
      </c>
    </row>
    <row r="6911" spans="1:5" x14ac:dyDescent="0.3">
      <c r="A6911" s="24">
        <v>43023.583333333336</v>
      </c>
      <c r="B6911" s="25">
        <v>1.2879534266218865E-4</v>
      </c>
      <c r="C6911" s="26">
        <v>49</v>
      </c>
      <c r="D6911" s="26">
        <v>3</v>
      </c>
      <c r="E6911" s="27">
        <f t="shared" si="107"/>
        <v>55.284112884317857</v>
      </c>
    </row>
    <row r="6912" spans="1:5" x14ac:dyDescent="0.3">
      <c r="A6912" s="24">
        <v>43023.625</v>
      </c>
      <c r="B6912" s="25">
        <v>1.3137387032521853E-4</v>
      </c>
      <c r="C6912" s="26">
        <v>46.65</v>
      </c>
      <c r="D6912" s="26">
        <v>3</v>
      </c>
      <c r="E6912" s="27">
        <f t="shared" si="107"/>
        <v>53.686457603881856</v>
      </c>
    </row>
    <row r="6913" spans="1:5" x14ac:dyDescent="0.3">
      <c r="A6913" s="24">
        <v>43023.666666666664</v>
      </c>
      <c r="B6913" s="25">
        <v>1.3384782382934408E-4</v>
      </c>
      <c r="C6913" s="26">
        <v>45.039999999999992</v>
      </c>
      <c r="D6913" s="26">
        <v>3</v>
      </c>
      <c r="E6913" s="27">
        <f t="shared" si="107"/>
        <v>52.80971243099723</v>
      </c>
    </row>
    <row r="6914" spans="1:5" x14ac:dyDescent="0.3">
      <c r="A6914" s="24">
        <v>43023.708333333336</v>
      </c>
      <c r="B6914" s="25">
        <v>1.3386270637581076E-4</v>
      </c>
      <c r="C6914" s="26">
        <v>43.740000000000009</v>
      </c>
      <c r="D6914" s="26">
        <v>3</v>
      </c>
      <c r="E6914" s="27">
        <f t="shared" si="107"/>
        <v>51.291155845450966</v>
      </c>
    </row>
    <row r="6915" spans="1:5" x14ac:dyDescent="0.3">
      <c r="A6915" s="24">
        <v>43023.75</v>
      </c>
      <c r="B6915" s="25">
        <v>1.356317734826749E-4</v>
      </c>
      <c r="C6915" s="26">
        <v>45.05</v>
      </c>
      <c r="D6915" s="26">
        <v>2</v>
      </c>
      <c r="E6915" s="27">
        <f t="shared" si="107"/>
        <v>53.52545182365585</v>
      </c>
    </row>
    <row r="6916" spans="1:5" x14ac:dyDescent="0.3">
      <c r="A6916" s="24">
        <v>43023.791666666664</v>
      </c>
      <c r="B6916" s="25">
        <v>1.3339677922710207E-4</v>
      </c>
      <c r="C6916" s="26">
        <v>50</v>
      </c>
      <c r="D6916" s="26">
        <v>2</v>
      </c>
      <c r="E6916" s="27">
        <f t="shared" si="107"/>
        <v>58.427789301470703</v>
      </c>
    </row>
    <row r="6917" spans="1:5" x14ac:dyDescent="0.3">
      <c r="A6917" s="24">
        <v>43023.833333333336</v>
      </c>
      <c r="B6917" s="25">
        <v>1.1494485690987443E-4</v>
      </c>
      <c r="C6917" s="26">
        <v>60.53</v>
      </c>
      <c r="D6917" s="26">
        <v>2</v>
      </c>
      <c r="E6917" s="27">
        <f t="shared" si="107"/>
        <v>60.948682773491171</v>
      </c>
    </row>
    <row r="6918" spans="1:5" x14ac:dyDescent="0.3">
      <c r="A6918" s="24">
        <v>43023.875</v>
      </c>
      <c r="B6918" s="25">
        <v>9.9180854505925487E-5</v>
      </c>
      <c r="C6918" s="26">
        <v>61.84</v>
      </c>
      <c r="D6918" s="26">
        <v>2</v>
      </c>
      <c r="E6918" s="27">
        <f t="shared" si="107"/>
        <v>53.728093813582745</v>
      </c>
    </row>
    <row r="6919" spans="1:5" x14ac:dyDescent="0.3">
      <c r="A6919" s="24">
        <v>43023.916666666664</v>
      </c>
      <c r="B6919" s="25">
        <v>8.8698917124536996E-5</v>
      </c>
      <c r="C6919" s="26">
        <v>50.55</v>
      </c>
      <c r="D6919" s="26">
        <v>2</v>
      </c>
      <c r="E6919" s="27">
        <f t="shared" si="107"/>
        <v>39.277477083253217</v>
      </c>
    </row>
    <row r="6920" spans="1:5" x14ac:dyDescent="0.3">
      <c r="A6920" s="24">
        <v>43023.958333333336</v>
      </c>
      <c r="B6920" s="25">
        <v>8.0906056950213087E-5</v>
      </c>
      <c r="C6920" s="26">
        <v>47.23</v>
      </c>
      <c r="D6920" s="26">
        <v>2</v>
      </c>
      <c r="E6920" s="27">
        <f t="shared" si="107"/>
        <v>33.473651291085019</v>
      </c>
    </row>
    <row r="6921" spans="1:5" x14ac:dyDescent="0.3">
      <c r="A6921" s="24">
        <v>43024</v>
      </c>
      <c r="B6921" s="25">
        <v>7.7517078623882846E-5</v>
      </c>
      <c r="C6921" s="26">
        <v>38.090000000000003</v>
      </c>
      <c r="D6921" s="26">
        <v>3</v>
      </c>
      <c r="E6921" s="27">
        <f t="shared" si="107"/>
        <v>25.864999597105193</v>
      </c>
    </row>
    <row r="6922" spans="1:5" x14ac:dyDescent="0.3">
      <c r="A6922" s="24">
        <v>43024.041666666664</v>
      </c>
      <c r="B6922" s="25">
        <v>7.5777378217739371E-5</v>
      </c>
      <c r="C6922" s="26">
        <v>30</v>
      </c>
      <c r="D6922" s="26">
        <v>3</v>
      </c>
      <c r="E6922" s="27">
        <f t="shared" ref="E6922:E6985" si="108">C6922*B6922*8760</f>
        <v>19.914294995621905</v>
      </c>
    </row>
    <row r="6923" spans="1:5" x14ac:dyDescent="0.3">
      <c r="A6923" s="24">
        <v>43024.083333333336</v>
      </c>
      <c r="B6923" s="25">
        <v>7.5022338662593169E-5</v>
      </c>
      <c r="C6923" s="26">
        <v>24.47</v>
      </c>
      <c r="D6923" s="26">
        <v>3</v>
      </c>
      <c r="E6923" s="27">
        <f t="shared" si="108"/>
        <v>16.081578453165214</v>
      </c>
    </row>
    <row r="6924" spans="1:5" x14ac:dyDescent="0.3">
      <c r="A6924" s="24">
        <v>43024.125</v>
      </c>
      <c r="B6924" s="25">
        <v>7.5005347766049035E-5</v>
      </c>
      <c r="C6924" s="26">
        <v>24.88</v>
      </c>
      <c r="D6924" s="26">
        <v>3</v>
      </c>
      <c r="E6924" s="27">
        <f t="shared" si="108"/>
        <v>16.347325539193069</v>
      </c>
    </row>
    <row r="6925" spans="1:5" x14ac:dyDescent="0.3">
      <c r="A6925" s="24">
        <v>43024.166666666664</v>
      </c>
      <c r="B6925" s="25">
        <v>7.7342502482032009E-5</v>
      </c>
      <c r="C6925" s="26">
        <v>23.85</v>
      </c>
      <c r="D6925" s="26">
        <v>3</v>
      </c>
      <c r="E6925" s="27">
        <f t="shared" si="108"/>
        <v>16.158859673561022</v>
      </c>
    </row>
    <row r="6926" spans="1:5" x14ac:dyDescent="0.3">
      <c r="A6926" s="24">
        <v>43024.208333333336</v>
      </c>
      <c r="B6926" s="25">
        <v>8.6350903744543202E-5</v>
      </c>
      <c r="C6926" s="26">
        <v>29.5</v>
      </c>
      <c r="D6926" s="26">
        <v>3</v>
      </c>
      <c r="E6926" s="27">
        <f t="shared" si="108"/>
        <v>22.314800545664855</v>
      </c>
    </row>
    <row r="6927" spans="1:5" x14ac:dyDescent="0.3">
      <c r="A6927" s="24">
        <v>43024.25</v>
      </c>
      <c r="B6927" s="25">
        <v>1.0370987312231232E-4</v>
      </c>
      <c r="C6927" s="26">
        <v>42</v>
      </c>
      <c r="D6927" s="26">
        <v>3</v>
      </c>
      <c r="E6927" s="27">
        <f t="shared" si="108"/>
        <v>38.15693651916115</v>
      </c>
    </row>
    <row r="6928" spans="1:5" x14ac:dyDescent="0.3">
      <c r="A6928" s="24">
        <v>43024.291666666664</v>
      </c>
      <c r="B6928" s="25">
        <v>1.2882299018717941E-4</v>
      </c>
      <c r="C6928" s="26">
        <v>55.73</v>
      </c>
      <c r="D6928" s="26">
        <v>3</v>
      </c>
      <c r="E6928" s="27">
        <f t="shared" si="108"/>
        <v>62.89071392983201</v>
      </c>
    </row>
    <row r="6929" spans="1:5" x14ac:dyDescent="0.3">
      <c r="A6929" s="24">
        <v>43024.333333333336</v>
      </c>
      <c r="B6929" s="25">
        <v>1.4854810136049991E-4</v>
      </c>
      <c r="C6929" s="26">
        <v>64.05</v>
      </c>
      <c r="D6929" s="26">
        <v>2</v>
      </c>
      <c r="E6929" s="27">
        <f t="shared" si="108"/>
        <v>83.347071615146575</v>
      </c>
    </row>
    <row r="6930" spans="1:5" x14ac:dyDescent="0.3">
      <c r="A6930" s="24">
        <v>43024.375</v>
      </c>
      <c r="B6930" s="25">
        <v>1.5688780497091266E-4</v>
      </c>
      <c r="C6930" s="26">
        <v>64.959999999999994</v>
      </c>
      <c r="D6930" s="26">
        <v>2</v>
      </c>
      <c r="E6930" s="27">
        <f t="shared" si="108"/>
        <v>89.276942663575852</v>
      </c>
    </row>
    <row r="6931" spans="1:5" x14ac:dyDescent="0.3">
      <c r="A6931" s="24">
        <v>43024.416666666664</v>
      </c>
      <c r="B6931" s="25">
        <v>1.5852990717445033E-4</v>
      </c>
      <c r="C6931" s="26">
        <v>64.05</v>
      </c>
      <c r="D6931" s="26">
        <v>1</v>
      </c>
      <c r="E6931" s="27">
        <f t="shared" si="108"/>
        <v>88.947643257626254</v>
      </c>
    </row>
    <row r="6932" spans="1:5" x14ac:dyDescent="0.3">
      <c r="A6932" s="24">
        <v>43024.458333333336</v>
      </c>
      <c r="B6932" s="25">
        <v>1.602151435873542E-4</v>
      </c>
      <c r="C6932" s="26">
        <v>63.879999999999995</v>
      </c>
      <c r="D6932" s="26">
        <v>1</v>
      </c>
      <c r="E6932" s="27">
        <f t="shared" si="108"/>
        <v>89.654599941875233</v>
      </c>
    </row>
    <row r="6933" spans="1:5" x14ac:dyDescent="0.3">
      <c r="A6933" s="24">
        <v>43024.5</v>
      </c>
      <c r="B6933" s="25">
        <v>1.5251129673614819E-4</v>
      </c>
      <c r="C6933" s="26">
        <v>64.05</v>
      </c>
      <c r="D6933" s="26">
        <v>1</v>
      </c>
      <c r="E6933" s="27">
        <f t="shared" si="108"/>
        <v>85.570733350124542</v>
      </c>
    </row>
    <row r="6934" spans="1:5" x14ac:dyDescent="0.3">
      <c r="A6934" s="24">
        <v>43024.541666666664</v>
      </c>
      <c r="B6934" s="25">
        <v>1.3494292007024594E-4</v>
      </c>
      <c r="C6934" s="26">
        <v>64.400000000000006</v>
      </c>
      <c r="D6934" s="26">
        <v>1</v>
      </c>
      <c r="E6934" s="27">
        <f t="shared" si="108"/>
        <v>76.127238700108833</v>
      </c>
    </row>
    <row r="6935" spans="1:5" x14ac:dyDescent="0.3">
      <c r="A6935" s="24">
        <v>43024.583333333336</v>
      </c>
      <c r="B6935" s="25">
        <v>1.3059198921582137E-4</v>
      </c>
      <c r="C6935" s="26">
        <v>64.05</v>
      </c>
      <c r="D6935" s="26">
        <v>1</v>
      </c>
      <c r="E6935" s="27">
        <f t="shared" si="108"/>
        <v>73.272292125234614</v>
      </c>
    </row>
    <row r="6936" spans="1:5" x14ac:dyDescent="0.3">
      <c r="A6936" s="24">
        <v>43024.625</v>
      </c>
      <c r="B6936" s="25">
        <v>1.3299813206233896E-4</v>
      </c>
      <c r="C6936" s="26">
        <v>63.5</v>
      </c>
      <c r="D6936" s="26">
        <v>1</v>
      </c>
      <c r="E6936" s="27">
        <f t="shared" si="108"/>
        <v>73.981540940996666</v>
      </c>
    </row>
    <row r="6937" spans="1:5" x14ac:dyDescent="0.3">
      <c r="A6937" s="24">
        <v>43024.666666666664</v>
      </c>
      <c r="B6937" s="25">
        <v>1.3575135631591518E-4</v>
      </c>
      <c r="C6937" s="26">
        <v>62.65</v>
      </c>
      <c r="D6937" s="26">
        <v>2</v>
      </c>
      <c r="E6937" s="27">
        <f t="shared" si="108"/>
        <v>74.502244865162666</v>
      </c>
    </row>
    <row r="6938" spans="1:5" x14ac:dyDescent="0.3">
      <c r="A6938" s="24">
        <v>43024.708333333336</v>
      </c>
      <c r="B6938" s="25">
        <v>1.3514680434119916E-4</v>
      </c>
      <c r="C6938" s="26">
        <v>63.55</v>
      </c>
      <c r="D6938" s="26">
        <v>2</v>
      </c>
      <c r="E6938" s="27">
        <f t="shared" si="108"/>
        <v>75.235955683136893</v>
      </c>
    </row>
    <row r="6939" spans="1:5" x14ac:dyDescent="0.3">
      <c r="A6939" s="24">
        <v>43024.75</v>
      </c>
      <c r="B6939" s="25">
        <v>1.3743145319914955E-4</v>
      </c>
      <c r="C6939" s="26">
        <v>64.05</v>
      </c>
      <c r="D6939" s="26">
        <v>2</v>
      </c>
      <c r="E6939" s="27">
        <f t="shared" si="108"/>
        <v>77.109764898072413</v>
      </c>
    </row>
    <row r="6940" spans="1:5" x14ac:dyDescent="0.3">
      <c r="A6940" s="24">
        <v>43024.791666666664</v>
      </c>
      <c r="B6940" s="25">
        <v>1.3599659895889709E-4</v>
      </c>
      <c r="C6940" s="26">
        <v>67</v>
      </c>
      <c r="D6940" s="26">
        <v>2</v>
      </c>
      <c r="E6940" s="27">
        <f t="shared" si="108"/>
        <v>79.81912386095587</v>
      </c>
    </row>
    <row r="6941" spans="1:5" x14ac:dyDescent="0.3">
      <c r="A6941" s="24">
        <v>43024.833333333336</v>
      </c>
      <c r="B6941" s="25">
        <v>1.1678542970250219E-4</v>
      </c>
      <c r="C6941" s="26">
        <v>68.709999999999994</v>
      </c>
      <c r="D6941" s="26">
        <v>2</v>
      </c>
      <c r="E6941" s="27">
        <f t="shared" si="108"/>
        <v>70.29310342376418</v>
      </c>
    </row>
    <row r="6942" spans="1:5" x14ac:dyDescent="0.3">
      <c r="A6942" s="24">
        <v>43024.875</v>
      </c>
      <c r="B6942" s="25">
        <v>1.0021944203784648E-4</v>
      </c>
      <c r="C6942" s="26">
        <v>68.12</v>
      </c>
      <c r="D6942" s="26">
        <v>2</v>
      </c>
      <c r="E6942" s="27">
        <f t="shared" si="108"/>
        <v>59.804067910574581</v>
      </c>
    </row>
    <row r="6943" spans="1:5" x14ac:dyDescent="0.3">
      <c r="A6943" s="24">
        <v>43024.916666666664</v>
      </c>
      <c r="B6943" s="25">
        <v>8.9258571473218714E-5</v>
      </c>
      <c r="C6943" s="26">
        <v>64.430000000000007</v>
      </c>
      <c r="D6943" s="26">
        <v>2</v>
      </c>
      <c r="E6943" s="27">
        <f t="shared" si="108"/>
        <v>50.378144697770665</v>
      </c>
    </row>
    <row r="6944" spans="1:5" x14ac:dyDescent="0.3">
      <c r="A6944" s="24">
        <v>43024.958333333336</v>
      </c>
      <c r="B6944" s="25">
        <v>8.0906056950213087E-5</v>
      </c>
      <c r="C6944" s="26">
        <v>60.16</v>
      </c>
      <c r="D6944" s="26">
        <v>2</v>
      </c>
      <c r="E6944" s="27">
        <f t="shared" si="108"/>
        <v>42.637621462453417</v>
      </c>
    </row>
    <row r="6945" spans="1:5" x14ac:dyDescent="0.3">
      <c r="A6945" s="24">
        <v>43025</v>
      </c>
      <c r="B6945" s="25">
        <v>7.7517078623882846E-5</v>
      </c>
      <c r="C6945" s="26">
        <v>48.8</v>
      </c>
      <c r="D6945" s="26">
        <v>3</v>
      </c>
      <c r="E6945" s="27">
        <f t="shared" si="108"/>
        <v>33.137620906766429</v>
      </c>
    </row>
    <row r="6946" spans="1:5" x14ac:dyDescent="0.3">
      <c r="A6946" s="24">
        <v>43025.041666666664</v>
      </c>
      <c r="B6946" s="25">
        <v>7.5777378217739371E-5</v>
      </c>
      <c r="C6946" s="26">
        <v>46.760000000000005</v>
      </c>
      <c r="D6946" s="26">
        <v>3</v>
      </c>
      <c r="E6946" s="27">
        <f t="shared" si="108"/>
        <v>31.039747799842683</v>
      </c>
    </row>
    <row r="6947" spans="1:5" x14ac:dyDescent="0.3">
      <c r="A6947" s="24">
        <v>43025.083333333336</v>
      </c>
      <c r="B6947" s="25">
        <v>7.5022338662593169E-5</v>
      </c>
      <c r="C6947" s="26">
        <v>46.730000000000004</v>
      </c>
      <c r="D6947" s="26">
        <v>3</v>
      </c>
      <c r="E6947" s="27">
        <f t="shared" si="108"/>
        <v>30.710754438758094</v>
      </c>
    </row>
    <row r="6948" spans="1:5" x14ac:dyDescent="0.3">
      <c r="A6948" s="24">
        <v>43025.125</v>
      </c>
      <c r="B6948" s="25">
        <v>7.5005347766049035E-5</v>
      </c>
      <c r="C6948" s="26">
        <v>45.82</v>
      </c>
      <c r="D6948" s="26">
        <v>3</v>
      </c>
      <c r="E6948" s="27">
        <f t="shared" si="108"/>
        <v>30.105886503449611</v>
      </c>
    </row>
    <row r="6949" spans="1:5" x14ac:dyDescent="0.3">
      <c r="A6949" s="24">
        <v>43025.166666666664</v>
      </c>
      <c r="B6949" s="25">
        <v>7.7342502482032009E-5</v>
      </c>
      <c r="C6949" s="26">
        <v>45.49</v>
      </c>
      <c r="D6949" s="26">
        <v>3</v>
      </c>
      <c r="E6949" s="27">
        <f t="shared" si="108"/>
        <v>30.820399436070893</v>
      </c>
    </row>
    <row r="6950" spans="1:5" x14ac:dyDescent="0.3">
      <c r="A6950" s="24">
        <v>43025.208333333336</v>
      </c>
      <c r="B6950" s="25">
        <v>8.6350903744543202E-5</v>
      </c>
      <c r="C6950" s="26">
        <v>45.769999999999996</v>
      </c>
      <c r="D6950" s="26">
        <v>3</v>
      </c>
      <c r="E6950" s="27">
        <f t="shared" si="108"/>
        <v>34.621980372036617</v>
      </c>
    </row>
    <row r="6951" spans="1:5" x14ac:dyDescent="0.3">
      <c r="A6951" s="24">
        <v>43025.25</v>
      </c>
      <c r="B6951" s="25">
        <v>1.0370987312231232E-4</v>
      </c>
      <c r="C6951" s="26">
        <v>53.47</v>
      </c>
      <c r="D6951" s="26">
        <v>3</v>
      </c>
      <c r="E6951" s="27">
        <f t="shared" si="108"/>
        <v>48.577414182846347</v>
      </c>
    </row>
    <row r="6952" spans="1:5" x14ac:dyDescent="0.3">
      <c r="A6952" s="24">
        <v>43025.291666666664</v>
      </c>
      <c r="B6952" s="25">
        <v>1.2882299018717941E-4</v>
      </c>
      <c r="C6952" s="26">
        <v>65.040000000000006</v>
      </c>
      <c r="D6952" s="26">
        <v>3</v>
      </c>
      <c r="E6952" s="27">
        <f t="shared" si="108"/>
        <v>73.396950188341563</v>
      </c>
    </row>
    <row r="6953" spans="1:5" x14ac:dyDescent="0.3">
      <c r="A6953" s="24">
        <v>43025.333333333336</v>
      </c>
      <c r="B6953" s="25">
        <v>1.4854810136049991E-4</v>
      </c>
      <c r="C6953" s="26">
        <v>67.48</v>
      </c>
      <c r="D6953" s="26">
        <v>2</v>
      </c>
      <c r="E6953" s="27">
        <f t="shared" si="108"/>
        <v>87.810466707105235</v>
      </c>
    </row>
    <row r="6954" spans="1:5" x14ac:dyDescent="0.3">
      <c r="A6954" s="24">
        <v>43025.375</v>
      </c>
      <c r="B6954" s="25">
        <v>1.5688780497091266E-4</v>
      </c>
      <c r="C6954" s="26">
        <v>66</v>
      </c>
      <c r="D6954" s="26">
        <v>2</v>
      </c>
      <c r="E6954" s="27">
        <f t="shared" si="108"/>
        <v>90.706253321982857</v>
      </c>
    </row>
    <row r="6955" spans="1:5" x14ac:dyDescent="0.3">
      <c r="A6955" s="24">
        <v>43025.416666666664</v>
      </c>
      <c r="B6955" s="25">
        <v>1.5852990717445033E-4</v>
      </c>
      <c r="C6955" s="26">
        <v>65.040000000000006</v>
      </c>
      <c r="D6955" s="26">
        <v>1</v>
      </c>
      <c r="E6955" s="27">
        <f t="shared" si="108"/>
        <v>90.322478024605957</v>
      </c>
    </row>
    <row r="6956" spans="1:5" x14ac:dyDescent="0.3">
      <c r="A6956" s="24">
        <v>43025.458333333336</v>
      </c>
      <c r="B6956" s="25">
        <v>1.602151435873542E-4</v>
      </c>
      <c r="C6956" s="26">
        <v>65.040000000000006</v>
      </c>
      <c r="D6956" s="26">
        <v>1</v>
      </c>
      <c r="E6956" s="27">
        <f t="shared" si="108"/>
        <v>91.28264214495249</v>
      </c>
    </row>
    <row r="6957" spans="1:5" x14ac:dyDescent="0.3">
      <c r="A6957" s="24">
        <v>43025.5</v>
      </c>
      <c r="B6957" s="25">
        <v>1.5251129673614819E-4</v>
      </c>
      <c r="C6957" s="26">
        <v>63.98</v>
      </c>
      <c r="D6957" s="26">
        <v>1</v>
      </c>
      <c r="E6957" s="27">
        <f t="shared" si="108"/>
        <v>85.477213422965946</v>
      </c>
    </row>
    <row r="6958" spans="1:5" x14ac:dyDescent="0.3">
      <c r="A6958" s="24">
        <v>43025.541666666664</v>
      </c>
      <c r="B6958" s="25">
        <v>1.3494292007024594E-4</v>
      </c>
      <c r="C6958" s="26">
        <v>64.05</v>
      </c>
      <c r="D6958" s="26">
        <v>1</v>
      </c>
      <c r="E6958" s="27">
        <f t="shared" si="108"/>
        <v>75.713503707173459</v>
      </c>
    </row>
    <row r="6959" spans="1:5" x14ac:dyDescent="0.3">
      <c r="A6959" s="24">
        <v>43025.583333333336</v>
      </c>
      <c r="B6959" s="25">
        <v>1.3059198921582137E-4</v>
      </c>
      <c r="C6959" s="26">
        <v>63.22</v>
      </c>
      <c r="D6959" s="26">
        <v>1</v>
      </c>
      <c r="E6959" s="27">
        <f t="shared" si="108"/>
        <v>72.322783890044235</v>
      </c>
    </row>
    <row r="6960" spans="1:5" x14ac:dyDescent="0.3">
      <c r="A6960" s="24">
        <v>43025.625</v>
      </c>
      <c r="B6960" s="25">
        <v>1.3299813206233896E-4</v>
      </c>
      <c r="C6960" s="26">
        <v>58.6</v>
      </c>
      <c r="D6960" s="26">
        <v>1</v>
      </c>
      <c r="E6960" s="27">
        <f t="shared" si="108"/>
        <v>68.272729120352835</v>
      </c>
    </row>
    <row r="6961" spans="1:5" x14ac:dyDescent="0.3">
      <c r="A6961" s="24">
        <v>43025.666666666664</v>
      </c>
      <c r="B6961" s="25">
        <v>1.3575135631591518E-4</v>
      </c>
      <c r="C6961" s="26">
        <v>59</v>
      </c>
      <c r="D6961" s="26">
        <v>2</v>
      </c>
      <c r="E6961" s="27">
        <f t="shared" si="108"/>
        <v>70.161730998317594</v>
      </c>
    </row>
    <row r="6962" spans="1:5" x14ac:dyDescent="0.3">
      <c r="A6962" s="24">
        <v>43025.708333333336</v>
      </c>
      <c r="B6962" s="25">
        <v>1.3514680434119916E-4</v>
      </c>
      <c r="C6962" s="26">
        <v>62</v>
      </c>
      <c r="D6962" s="26">
        <v>2</v>
      </c>
      <c r="E6962" s="27">
        <f t="shared" si="108"/>
        <v>73.400932373792102</v>
      </c>
    </row>
    <row r="6963" spans="1:5" x14ac:dyDescent="0.3">
      <c r="A6963" s="24">
        <v>43025.75</v>
      </c>
      <c r="B6963" s="25">
        <v>1.3743145319914955E-4</v>
      </c>
      <c r="C6963" s="26">
        <v>65.040000000000006</v>
      </c>
      <c r="D6963" s="26">
        <v>2</v>
      </c>
      <c r="E6963" s="27">
        <f t="shared" si="108"/>
        <v>78.30162543279674</v>
      </c>
    </row>
    <row r="6964" spans="1:5" x14ac:dyDescent="0.3">
      <c r="A6964" s="24">
        <v>43025.791666666664</v>
      </c>
      <c r="B6964" s="25">
        <v>1.3599659895889709E-4</v>
      </c>
      <c r="C6964" s="26">
        <v>65.66</v>
      </c>
      <c r="D6964" s="26">
        <v>2</v>
      </c>
      <c r="E6964" s="27">
        <f t="shared" si="108"/>
        <v>78.222741383736746</v>
      </c>
    </row>
    <row r="6965" spans="1:5" x14ac:dyDescent="0.3">
      <c r="A6965" s="24">
        <v>43025.833333333336</v>
      </c>
      <c r="B6965" s="25">
        <v>1.1678542970250219E-4</v>
      </c>
      <c r="C6965" s="26">
        <v>68.709999999999994</v>
      </c>
      <c r="D6965" s="26">
        <v>2</v>
      </c>
      <c r="E6965" s="27">
        <f t="shared" si="108"/>
        <v>70.29310342376418</v>
      </c>
    </row>
    <row r="6966" spans="1:5" x14ac:dyDescent="0.3">
      <c r="A6966" s="24">
        <v>43025.875</v>
      </c>
      <c r="B6966" s="25">
        <v>1.0021944203784648E-4</v>
      </c>
      <c r="C6966" s="26">
        <v>64.05</v>
      </c>
      <c r="D6966" s="26">
        <v>2</v>
      </c>
      <c r="E6966" s="27">
        <f t="shared" si="108"/>
        <v>56.230924099710826</v>
      </c>
    </row>
    <row r="6967" spans="1:5" x14ac:dyDescent="0.3">
      <c r="A6967" s="24">
        <v>43025.916666666664</v>
      </c>
      <c r="B6967" s="25">
        <v>8.9258571473218714E-5</v>
      </c>
      <c r="C6967" s="26">
        <v>55.129999999999995</v>
      </c>
      <c r="D6967" s="26">
        <v>2</v>
      </c>
      <c r="E6967" s="27">
        <f t="shared" si="108"/>
        <v>43.106427396990469</v>
      </c>
    </row>
    <row r="6968" spans="1:5" x14ac:dyDescent="0.3">
      <c r="A6968" s="24">
        <v>43025.958333333336</v>
      </c>
      <c r="B6968" s="25">
        <v>8.0906056950213087E-5</v>
      </c>
      <c r="C6968" s="26">
        <v>51.07</v>
      </c>
      <c r="D6968" s="26">
        <v>2</v>
      </c>
      <c r="E6968" s="27">
        <f t="shared" si="108"/>
        <v>36.195201597199066</v>
      </c>
    </row>
    <row r="6969" spans="1:5" x14ac:dyDescent="0.3">
      <c r="A6969" s="24">
        <v>43026</v>
      </c>
      <c r="B6969" s="25">
        <v>7.7517078623882846E-5</v>
      </c>
      <c r="C6969" s="26">
        <v>46.31</v>
      </c>
      <c r="D6969" s="26">
        <v>3</v>
      </c>
      <c r="E6969" s="27">
        <f t="shared" si="108"/>
        <v>31.446787380990848</v>
      </c>
    </row>
    <row r="6970" spans="1:5" x14ac:dyDescent="0.3">
      <c r="A6970" s="24">
        <v>43026.041666666664</v>
      </c>
      <c r="B6970" s="25">
        <v>7.5777378217739371E-5</v>
      </c>
      <c r="C6970" s="26">
        <v>45.05</v>
      </c>
      <c r="D6970" s="26">
        <v>3</v>
      </c>
      <c r="E6970" s="27">
        <f t="shared" si="108"/>
        <v>29.904632985092228</v>
      </c>
    </row>
    <row r="6971" spans="1:5" x14ac:dyDescent="0.3">
      <c r="A6971" s="24">
        <v>43026.083333333336</v>
      </c>
      <c r="B6971" s="25">
        <v>7.5022338662593169E-5</v>
      </c>
      <c r="C6971" s="26">
        <v>45.49</v>
      </c>
      <c r="D6971" s="26">
        <v>3</v>
      </c>
      <c r="E6971" s="27">
        <f t="shared" si="108"/>
        <v>29.895831787269543</v>
      </c>
    </row>
    <row r="6972" spans="1:5" x14ac:dyDescent="0.3">
      <c r="A6972" s="24">
        <v>43026.125</v>
      </c>
      <c r="B6972" s="25">
        <v>7.5005347766049035E-5</v>
      </c>
      <c r="C6972" s="26">
        <v>45.36</v>
      </c>
      <c r="D6972" s="26">
        <v>3</v>
      </c>
      <c r="E6972" s="27">
        <f t="shared" si="108"/>
        <v>29.803644954091542</v>
      </c>
    </row>
    <row r="6973" spans="1:5" x14ac:dyDescent="0.3">
      <c r="A6973" s="24">
        <v>43026.166666666664</v>
      </c>
      <c r="B6973" s="25">
        <v>7.7342502482032009E-5</v>
      </c>
      <c r="C6973" s="26">
        <v>45.33</v>
      </c>
      <c r="D6973" s="26">
        <v>3</v>
      </c>
      <c r="E6973" s="27">
        <f t="shared" si="108"/>
        <v>30.711996184592074</v>
      </c>
    </row>
    <row r="6974" spans="1:5" x14ac:dyDescent="0.3">
      <c r="A6974" s="24">
        <v>43026.208333333336</v>
      </c>
      <c r="B6974" s="25">
        <v>8.6350903744543202E-5</v>
      </c>
      <c r="C6974" s="26">
        <v>45.56</v>
      </c>
      <c r="D6974" s="26">
        <v>3</v>
      </c>
      <c r="E6974" s="27">
        <f t="shared" si="108"/>
        <v>34.463129249508164</v>
      </c>
    </row>
    <row r="6975" spans="1:5" x14ac:dyDescent="0.3">
      <c r="A6975" s="24">
        <v>43026.25</v>
      </c>
      <c r="B6975" s="25">
        <v>1.0370987312231232E-4</v>
      </c>
      <c r="C6975" s="26">
        <v>49.870000000000005</v>
      </c>
      <c r="D6975" s="26">
        <v>3</v>
      </c>
      <c r="E6975" s="27">
        <f t="shared" si="108"/>
        <v>45.306819624061106</v>
      </c>
    </row>
    <row r="6976" spans="1:5" x14ac:dyDescent="0.3">
      <c r="A6976" s="24">
        <v>43026.291666666664</v>
      </c>
      <c r="B6976" s="25">
        <v>1.2882299018717941E-4</v>
      </c>
      <c r="C6976" s="26">
        <v>61.150000000000006</v>
      </c>
      <c r="D6976" s="26">
        <v>3</v>
      </c>
      <c r="E6976" s="27">
        <f t="shared" si="108"/>
        <v>69.007126445527149</v>
      </c>
    </row>
    <row r="6977" spans="1:5" x14ac:dyDescent="0.3">
      <c r="A6977" s="24">
        <v>43026.333333333336</v>
      </c>
      <c r="B6977" s="25">
        <v>1.4854810136049991E-4</v>
      </c>
      <c r="C6977" s="26">
        <v>64.319999999999993</v>
      </c>
      <c r="D6977" s="26">
        <v>2</v>
      </c>
      <c r="E6977" s="27">
        <f t="shared" si="108"/>
        <v>83.698417584484403</v>
      </c>
    </row>
    <row r="6978" spans="1:5" x14ac:dyDescent="0.3">
      <c r="A6978" s="24">
        <v>43026.375</v>
      </c>
      <c r="B6978" s="25">
        <v>1.5688780497091266E-4</v>
      </c>
      <c r="C6978" s="26">
        <v>65.540000000000006</v>
      </c>
      <c r="D6978" s="26">
        <v>2</v>
      </c>
      <c r="E6978" s="27">
        <f t="shared" si="108"/>
        <v>90.074058223072086</v>
      </c>
    </row>
    <row r="6979" spans="1:5" x14ac:dyDescent="0.3">
      <c r="A6979" s="24">
        <v>43026.416666666664</v>
      </c>
      <c r="B6979" s="25">
        <v>1.5852990717445033E-4</v>
      </c>
      <c r="C6979" s="26">
        <v>65.040000000000006</v>
      </c>
      <c r="D6979" s="26">
        <v>1</v>
      </c>
      <c r="E6979" s="27">
        <f t="shared" si="108"/>
        <v>90.322478024605957</v>
      </c>
    </row>
    <row r="6980" spans="1:5" x14ac:dyDescent="0.3">
      <c r="A6980" s="24">
        <v>43026.458333333336</v>
      </c>
      <c r="B6980" s="25">
        <v>1.602151435873542E-4</v>
      </c>
      <c r="C6980" s="26">
        <v>63.43</v>
      </c>
      <c r="D6980" s="26">
        <v>1</v>
      </c>
      <c r="E6980" s="27">
        <f t="shared" si="108"/>
        <v>89.023031845853893</v>
      </c>
    </row>
    <row r="6981" spans="1:5" x14ac:dyDescent="0.3">
      <c r="A6981" s="24">
        <v>43026.5</v>
      </c>
      <c r="B6981" s="25">
        <v>1.5251129673614819E-4</v>
      </c>
      <c r="C6981" s="26">
        <v>61.84</v>
      </c>
      <c r="D6981" s="26">
        <v>1</v>
      </c>
      <c r="E6981" s="27">
        <f t="shared" si="108"/>
        <v>82.618175649831429</v>
      </c>
    </row>
    <row r="6982" spans="1:5" x14ac:dyDescent="0.3">
      <c r="A6982" s="24">
        <v>43026.541666666664</v>
      </c>
      <c r="B6982" s="25">
        <v>1.3494292007024594E-4</v>
      </c>
      <c r="C6982" s="26">
        <v>61.97</v>
      </c>
      <c r="D6982" s="26">
        <v>1</v>
      </c>
      <c r="E6982" s="27">
        <f t="shared" si="108"/>
        <v>73.254735749157518</v>
      </c>
    </row>
    <row r="6983" spans="1:5" x14ac:dyDescent="0.3">
      <c r="A6983" s="24">
        <v>43026.583333333336</v>
      </c>
      <c r="B6983" s="25">
        <v>1.3059198921582137E-4</v>
      </c>
      <c r="C6983" s="26">
        <v>61.989999999999995</v>
      </c>
      <c r="D6983" s="26">
        <v>1</v>
      </c>
      <c r="E6983" s="27">
        <f t="shared" si="108"/>
        <v>70.915681324641582</v>
      </c>
    </row>
    <row r="6984" spans="1:5" x14ac:dyDescent="0.3">
      <c r="A6984" s="24">
        <v>43026.625</v>
      </c>
      <c r="B6984" s="25">
        <v>1.3299813206233896E-4</v>
      </c>
      <c r="C6984" s="26">
        <v>60.43</v>
      </c>
      <c r="D6984" s="26">
        <v>1</v>
      </c>
      <c r="E6984" s="27">
        <f t="shared" si="108"/>
        <v>70.404795575817786</v>
      </c>
    </row>
    <row r="6985" spans="1:5" x14ac:dyDescent="0.3">
      <c r="A6985" s="24">
        <v>43026.666666666664</v>
      </c>
      <c r="B6985" s="25">
        <v>1.3575135631591518E-4</v>
      </c>
      <c r="C6985" s="26">
        <v>62.65</v>
      </c>
      <c r="D6985" s="26">
        <v>2</v>
      </c>
      <c r="E6985" s="27">
        <f t="shared" si="108"/>
        <v>74.502244865162666</v>
      </c>
    </row>
    <row r="6986" spans="1:5" x14ac:dyDescent="0.3">
      <c r="A6986" s="24">
        <v>43026.708333333336</v>
      </c>
      <c r="B6986" s="25">
        <v>1.3514680434119916E-4</v>
      </c>
      <c r="C6986" s="26">
        <v>65.66</v>
      </c>
      <c r="D6986" s="26">
        <v>2</v>
      </c>
      <c r="E6986" s="27">
        <f t="shared" ref="E6986:E7049" si="109">C6986*B6986*8760</f>
        <v>77.733955155857885</v>
      </c>
    </row>
    <row r="6987" spans="1:5" x14ac:dyDescent="0.3">
      <c r="A6987" s="24">
        <v>43026.75</v>
      </c>
      <c r="B6987" s="25">
        <v>1.3743145319914955E-4</v>
      </c>
      <c r="C6987" s="26">
        <v>67.66</v>
      </c>
      <c r="D6987" s="26">
        <v>2</v>
      </c>
      <c r="E6987" s="27">
        <f t="shared" si="109"/>
        <v>81.455842201461053</v>
      </c>
    </row>
    <row r="6988" spans="1:5" x14ac:dyDescent="0.3">
      <c r="A6988" s="24">
        <v>43026.791666666664</v>
      </c>
      <c r="B6988" s="25">
        <v>1.3599659895889709E-4</v>
      </c>
      <c r="C6988" s="26">
        <v>68.75</v>
      </c>
      <c r="D6988" s="26">
        <v>2</v>
      </c>
      <c r="E6988" s="27">
        <f t="shared" si="109"/>
        <v>81.903951722995771</v>
      </c>
    </row>
    <row r="6989" spans="1:5" x14ac:dyDescent="0.3">
      <c r="A6989" s="24">
        <v>43026.833333333336</v>
      </c>
      <c r="B6989" s="25">
        <v>1.1678542970250219E-4</v>
      </c>
      <c r="C6989" s="26">
        <v>67.03</v>
      </c>
      <c r="D6989" s="26">
        <v>2</v>
      </c>
      <c r="E6989" s="27">
        <f t="shared" si="109"/>
        <v>68.574395611918405</v>
      </c>
    </row>
    <row r="6990" spans="1:5" x14ac:dyDescent="0.3">
      <c r="A6990" s="24">
        <v>43026.875</v>
      </c>
      <c r="B6990" s="25">
        <v>1.0021944203784648E-4</v>
      </c>
      <c r="C6990" s="26">
        <v>65.66</v>
      </c>
      <c r="D6990" s="26">
        <v>2</v>
      </c>
      <c r="E6990" s="27">
        <f t="shared" si="109"/>
        <v>57.6443790224358</v>
      </c>
    </row>
    <row r="6991" spans="1:5" x14ac:dyDescent="0.3">
      <c r="A6991" s="24">
        <v>43026.916666666664</v>
      </c>
      <c r="B6991" s="25">
        <v>8.9258571473218714E-5</v>
      </c>
      <c r="C6991" s="26">
        <v>61.84</v>
      </c>
      <c r="D6991" s="26">
        <v>2</v>
      </c>
      <c r="E6991" s="27">
        <f t="shared" si="109"/>
        <v>48.353010524757686</v>
      </c>
    </row>
    <row r="6992" spans="1:5" x14ac:dyDescent="0.3">
      <c r="A6992" s="24">
        <v>43026.958333333336</v>
      </c>
      <c r="B6992" s="25">
        <v>8.2065533882625955E-5</v>
      </c>
      <c r="C6992" s="26">
        <v>58.879999999999995</v>
      </c>
      <c r="D6992" s="26">
        <v>2</v>
      </c>
      <c r="E6992" s="27">
        <f t="shared" si="109"/>
        <v>42.328483242678985</v>
      </c>
    </row>
    <row r="6993" spans="1:5" x14ac:dyDescent="0.3">
      <c r="A6993" s="24">
        <v>43027</v>
      </c>
      <c r="B6993" s="25">
        <v>7.8528953548435691E-5</v>
      </c>
      <c r="C6993" s="26">
        <v>62.58</v>
      </c>
      <c r="D6993" s="26">
        <v>3</v>
      </c>
      <c r="E6993" s="27">
        <f t="shared" si="109"/>
        <v>43.049635158415278</v>
      </c>
    </row>
    <row r="6994" spans="1:5" x14ac:dyDescent="0.3">
      <c r="A6994" s="24">
        <v>43027.041666666664</v>
      </c>
      <c r="B6994" s="25">
        <v>7.6280210385556668E-5</v>
      </c>
      <c r="C6994" s="26">
        <v>62.28</v>
      </c>
      <c r="D6994" s="26">
        <v>3</v>
      </c>
      <c r="E6994" s="27">
        <f t="shared" si="109"/>
        <v>41.616407964637226</v>
      </c>
    </row>
    <row r="6995" spans="1:5" x14ac:dyDescent="0.3">
      <c r="A6995" s="24">
        <v>43027.083333333336</v>
      </c>
      <c r="B6995" s="25">
        <v>7.5260983721631613E-5</v>
      </c>
      <c r="C6995" s="26">
        <v>60.19</v>
      </c>
      <c r="D6995" s="26">
        <v>3</v>
      </c>
      <c r="E6995" s="27">
        <f t="shared" si="109"/>
        <v>39.682437425395861</v>
      </c>
    </row>
    <row r="6996" spans="1:5" x14ac:dyDescent="0.3">
      <c r="A6996" s="24">
        <v>43027.125</v>
      </c>
      <c r="B6996" s="25">
        <v>7.510712282586631E-5</v>
      </c>
      <c r="C6996" s="26">
        <v>57.88</v>
      </c>
      <c r="D6996" s="26">
        <v>3</v>
      </c>
      <c r="E6996" s="27">
        <f t="shared" si="109"/>
        <v>38.081474357851604</v>
      </c>
    </row>
    <row r="6997" spans="1:5" x14ac:dyDescent="0.3">
      <c r="A6997" s="24">
        <v>43027.166666666664</v>
      </c>
      <c r="B6997" s="25">
        <v>7.7433529576523776E-5</v>
      </c>
      <c r="C6997" s="26">
        <v>56</v>
      </c>
      <c r="D6997" s="26">
        <v>3</v>
      </c>
      <c r="E6997" s="27">
        <f t="shared" si="109"/>
        <v>37.985792269059502</v>
      </c>
    </row>
    <row r="6998" spans="1:5" x14ac:dyDescent="0.3">
      <c r="A6998" s="24">
        <v>43027.208333333336</v>
      </c>
      <c r="B6998" s="25">
        <v>8.6434380426759111E-5</v>
      </c>
      <c r="C6998" s="26">
        <v>56</v>
      </c>
      <c r="D6998" s="26">
        <v>3</v>
      </c>
      <c r="E6998" s="27">
        <f t="shared" si="109"/>
        <v>42.401249662150946</v>
      </c>
    </row>
    <row r="6999" spans="1:5" x14ac:dyDescent="0.3">
      <c r="A6999" s="24">
        <v>43027.25</v>
      </c>
      <c r="B6999" s="25">
        <v>1.0382123451550713E-4</v>
      </c>
      <c r="C6999" s="26">
        <v>61.84</v>
      </c>
      <c r="D6999" s="26">
        <v>3</v>
      </c>
      <c r="E6999" s="27">
        <f t="shared" si="109"/>
        <v>56.241873047765296</v>
      </c>
    </row>
    <row r="7000" spans="1:5" x14ac:dyDescent="0.3">
      <c r="A7000" s="24">
        <v>43027.291666666664</v>
      </c>
      <c r="B7000" s="25">
        <v>1.2799129626723938E-4</v>
      </c>
      <c r="C7000" s="26">
        <v>67.66</v>
      </c>
      <c r="D7000" s="26">
        <v>3</v>
      </c>
      <c r="E7000" s="27">
        <f t="shared" si="109"/>
        <v>75.860646083666794</v>
      </c>
    </row>
    <row r="7001" spans="1:5" x14ac:dyDescent="0.3">
      <c r="A7001" s="24">
        <v>43027.333333333336</v>
      </c>
      <c r="B7001" s="25">
        <v>1.4741550312445683E-4</v>
      </c>
      <c r="C7001" s="26">
        <v>68.540000000000006</v>
      </c>
      <c r="D7001" s="26">
        <v>2</v>
      </c>
      <c r="E7001" s="27">
        <f t="shared" si="109"/>
        <v>88.509801197156378</v>
      </c>
    </row>
    <row r="7002" spans="1:5" x14ac:dyDescent="0.3">
      <c r="A7002" s="24">
        <v>43027.375</v>
      </c>
      <c r="B7002" s="25">
        <v>1.5518951720148541E-4</v>
      </c>
      <c r="C7002" s="26">
        <v>68.12</v>
      </c>
      <c r="D7002" s="26">
        <v>2</v>
      </c>
      <c r="E7002" s="27">
        <f t="shared" si="109"/>
        <v>92.606426827063046</v>
      </c>
    </row>
    <row r="7003" spans="1:5" x14ac:dyDescent="0.3">
      <c r="A7003" s="24">
        <v>43027.416666666664</v>
      </c>
      <c r="B7003" s="25">
        <v>1.569348128819735E-4</v>
      </c>
      <c r="C7003" s="26">
        <v>67.010000000000005</v>
      </c>
      <c r="D7003" s="26">
        <v>1</v>
      </c>
      <c r="E7003" s="27">
        <f t="shared" si="109"/>
        <v>92.121927866296346</v>
      </c>
    </row>
    <row r="7004" spans="1:5" x14ac:dyDescent="0.3">
      <c r="A7004" s="24">
        <v>43027.458333333336</v>
      </c>
      <c r="B7004" s="25">
        <v>1.5856678566899751E-4</v>
      </c>
      <c r="C7004" s="26">
        <v>67.66</v>
      </c>
      <c r="D7004" s="26">
        <v>1</v>
      </c>
      <c r="E7004" s="27">
        <f t="shared" si="109"/>
        <v>93.982787572871899</v>
      </c>
    </row>
    <row r="7005" spans="1:5" x14ac:dyDescent="0.3">
      <c r="A7005" s="24">
        <v>43027.5</v>
      </c>
      <c r="B7005" s="25">
        <v>1.5097623567826226E-4</v>
      </c>
      <c r="C7005" s="26">
        <v>62.58</v>
      </c>
      <c r="D7005" s="26">
        <v>1</v>
      </c>
      <c r="E7005" s="27">
        <f t="shared" si="109"/>
        <v>82.765293179811906</v>
      </c>
    </row>
    <row r="7006" spans="1:5" x14ac:dyDescent="0.3">
      <c r="A7006" s="24">
        <v>43027.541666666664</v>
      </c>
      <c r="B7006" s="25">
        <v>1.3292046290330918E-4</v>
      </c>
      <c r="C7006" s="26">
        <v>61.04</v>
      </c>
      <c r="D7006" s="26">
        <v>1</v>
      </c>
      <c r="E7006" s="27">
        <f t="shared" si="109"/>
        <v>71.073953887213619</v>
      </c>
    </row>
    <row r="7007" spans="1:5" x14ac:dyDescent="0.3">
      <c r="A7007" s="24">
        <v>43027.583333333336</v>
      </c>
      <c r="B7007" s="25">
        <v>1.2451140334131407E-4</v>
      </c>
      <c r="C7007" s="26">
        <v>59.92</v>
      </c>
      <c r="D7007" s="26">
        <v>1</v>
      </c>
      <c r="E7007" s="27">
        <f t="shared" si="109"/>
        <v>65.355936004733081</v>
      </c>
    </row>
    <row r="7008" spans="1:5" x14ac:dyDescent="0.3">
      <c r="A7008" s="24">
        <v>43027.625</v>
      </c>
      <c r="B7008" s="25">
        <v>1.2386136633410949E-4</v>
      </c>
      <c r="C7008" s="26">
        <v>56.45</v>
      </c>
      <c r="D7008" s="26">
        <v>1</v>
      </c>
      <c r="E7008" s="27">
        <f t="shared" si="109"/>
        <v>61.249693374949814</v>
      </c>
    </row>
    <row r="7009" spans="1:5" x14ac:dyDescent="0.3">
      <c r="A7009" s="24">
        <v>43027.666666666664</v>
      </c>
      <c r="B7009" s="25">
        <v>1.2598821318955878E-4</v>
      </c>
      <c r="C7009" s="26">
        <v>54.03</v>
      </c>
      <c r="D7009" s="26">
        <v>2</v>
      </c>
      <c r="E7009" s="27">
        <f t="shared" si="109"/>
        <v>59.630574069615101</v>
      </c>
    </row>
    <row r="7010" spans="1:5" x14ac:dyDescent="0.3">
      <c r="A7010" s="24">
        <v>43027.708333333336</v>
      </c>
      <c r="B7010" s="25">
        <v>1.2736097085873211E-4</v>
      </c>
      <c r="C7010" s="26">
        <v>58.010000000000005</v>
      </c>
      <c r="D7010" s="26">
        <v>2</v>
      </c>
      <c r="E7010" s="27">
        <f t="shared" si="109"/>
        <v>64.720718894951844</v>
      </c>
    </row>
    <row r="7011" spans="1:5" x14ac:dyDescent="0.3">
      <c r="A7011" s="24">
        <v>43027.75</v>
      </c>
      <c r="B7011" s="25">
        <v>1.3324147278377207E-4</v>
      </c>
      <c r="C7011" s="26">
        <v>61.84</v>
      </c>
      <c r="D7011" s="26">
        <v>2</v>
      </c>
      <c r="E7011" s="27">
        <f t="shared" si="109"/>
        <v>72.179357450068565</v>
      </c>
    </row>
    <row r="7012" spans="1:5" x14ac:dyDescent="0.3">
      <c r="A7012" s="24">
        <v>43027.791666666664</v>
      </c>
      <c r="B7012" s="25">
        <v>1.3680730646772326E-4</v>
      </c>
      <c r="C7012" s="26">
        <v>62.58</v>
      </c>
      <c r="D7012" s="26">
        <v>2</v>
      </c>
      <c r="E7012" s="27">
        <f t="shared" si="109"/>
        <v>74.997874851451073</v>
      </c>
    </row>
    <row r="7013" spans="1:5" x14ac:dyDescent="0.3">
      <c r="A7013" s="24">
        <v>43027.833333333336</v>
      </c>
      <c r="B7013" s="25">
        <v>1.2044180887738861E-4</v>
      </c>
      <c r="C7013" s="26">
        <v>68.12</v>
      </c>
      <c r="D7013" s="26">
        <v>2</v>
      </c>
      <c r="E7013" s="27">
        <f t="shared" si="109"/>
        <v>71.871385141574763</v>
      </c>
    </row>
    <row r="7014" spans="1:5" x14ac:dyDescent="0.3">
      <c r="A7014" s="24">
        <v>43027.875</v>
      </c>
      <c r="B7014" s="25">
        <v>1.0557572570022355E-4</v>
      </c>
      <c r="C7014" s="26">
        <v>62.65</v>
      </c>
      <c r="D7014" s="26">
        <v>2</v>
      </c>
      <c r="E7014" s="27">
        <f t="shared" si="109"/>
        <v>57.941436324442492</v>
      </c>
    </row>
    <row r="7015" spans="1:5" x14ac:dyDescent="0.3">
      <c r="A7015" s="24">
        <v>43027.916666666664</v>
      </c>
      <c r="B7015" s="25">
        <v>9.5486903711833828E-5</v>
      </c>
      <c r="C7015" s="26">
        <v>58</v>
      </c>
      <c r="D7015" s="26">
        <v>2</v>
      </c>
      <c r="E7015" s="27">
        <f t="shared" si="109"/>
        <v>48.514986037908535</v>
      </c>
    </row>
    <row r="7016" spans="1:5" x14ac:dyDescent="0.3">
      <c r="A7016" s="24">
        <v>43027.958333333336</v>
      </c>
      <c r="B7016" s="25">
        <v>8.7432138972437344E-5</v>
      </c>
      <c r="C7016" s="26">
        <v>51.86999999999999</v>
      </c>
      <c r="D7016" s="26">
        <v>2</v>
      </c>
      <c r="E7016" s="27">
        <f t="shared" si="109"/>
        <v>39.727520224862836</v>
      </c>
    </row>
    <row r="7017" spans="1:5" x14ac:dyDescent="0.3">
      <c r="A7017" s="24">
        <v>43028</v>
      </c>
      <c r="B7017" s="25">
        <v>8.155737604299975E-5</v>
      </c>
      <c r="C7017" s="26">
        <v>48.650000000000006</v>
      </c>
      <c r="D7017" s="26">
        <v>3</v>
      </c>
      <c r="E7017" s="27">
        <f t="shared" si="109"/>
        <v>34.757633177749383</v>
      </c>
    </row>
    <row r="7018" spans="1:5" x14ac:dyDescent="0.3">
      <c r="A7018" s="24">
        <v>43028.041666666664</v>
      </c>
      <c r="B7018" s="25">
        <v>7.8456283130505161E-5</v>
      </c>
      <c r="C7018" s="26">
        <v>46.850000000000009</v>
      </c>
      <c r="D7018" s="26">
        <v>3</v>
      </c>
      <c r="E7018" s="27">
        <f t="shared" si="109"/>
        <v>32.198929334458107</v>
      </c>
    </row>
    <row r="7019" spans="1:5" x14ac:dyDescent="0.3">
      <c r="A7019" s="24">
        <v>43028.083333333336</v>
      </c>
      <c r="B7019" s="25">
        <v>7.7020066447906305E-5</v>
      </c>
      <c r="C7019" s="26">
        <v>46.74</v>
      </c>
      <c r="D7019" s="26">
        <v>3</v>
      </c>
      <c r="E7019" s="27">
        <f t="shared" si="109"/>
        <v>31.535280854590233</v>
      </c>
    </row>
    <row r="7020" spans="1:5" x14ac:dyDescent="0.3">
      <c r="A7020" s="24">
        <v>43028.125</v>
      </c>
      <c r="B7020" s="25">
        <v>7.6469216609371921E-5</v>
      </c>
      <c r="C7020" s="26">
        <v>46.69</v>
      </c>
      <c r="D7020" s="26">
        <v>3</v>
      </c>
      <c r="E7020" s="27">
        <f t="shared" si="109"/>
        <v>31.276246057786196</v>
      </c>
    </row>
    <row r="7021" spans="1:5" x14ac:dyDescent="0.3">
      <c r="A7021" s="24">
        <v>43028.166666666664</v>
      </c>
      <c r="B7021" s="25">
        <v>7.7524034724145053E-5</v>
      </c>
      <c r="C7021" s="26">
        <v>46.69</v>
      </c>
      <c r="D7021" s="26">
        <v>3</v>
      </c>
      <c r="E7021" s="27">
        <f t="shared" si="109"/>
        <v>31.707671307928113</v>
      </c>
    </row>
    <row r="7022" spans="1:5" x14ac:dyDescent="0.3">
      <c r="A7022" s="24">
        <v>43028.208333333336</v>
      </c>
      <c r="B7022" s="25">
        <v>8.089782876806803E-5</v>
      </c>
      <c r="C7022" s="26">
        <v>46.7</v>
      </c>
      <c r="D7022" s="26">
        <v>3</v>
      </c>
      <c r="E7022" s="27">
        <f t="shared" si="109"/>
        <v>33.094654566386488</v>
      </c>
    </row>
    <row r="7023" spans="1:5" x14ac:dyDescent="0.3">
      <c r="A7023" s="24">
        <v>43028.25</v>
      </c>
      <c r="B7023" s="25">
        <v>8.5389753151634461E-5</v>
      </c>
      <c r="C7023" s="26">
        <v>48.650000000000006</v>
      </c>
      <c r="D7023" s="26">
        <v>3</v>
      </c>
      <c r="E7023" s="27">
        <f t="shared" si="109"/>
        <v>36.390892659644663</v>
      </c>
    </row>
    <row r="7024" spans="1:5" x14ac:dyDescent="0.3">
      <c r="A7024" s="24">
        <v>43028.291666666664</v>
      </c>
      <c r="B7024" s="25">
        <v>8.5595692197594392E-5</v>
      </c>
      <c r="C7024" s="26">
        <v>61.150000000000006</v>
      </c>
      <c r="D7024" s="26">
        <v>3</v>
      </c>
      <c r="E7024" s="27">
        <f t="shared" si="109"/>
        <v>45.851386822254184</v>
      </c>
    </row>
    <row r="7025" spans="1:5" x14ac:dyDescent="0.3">
      <c r="A7025" s="24">
        <v>43028.333333333336</v>
      </c>
      <c r="B7025" s="25">
        <v>9.3492895278079975E-5</v>
      </c>
      <c r="C7025" s="26">
        <v>62.69</v>
      </c>
      <c r="D7025" s="26">
        <v>2</v>
      </c>
      <c r="E7025" s="27">
        <f t="shared" si="109"/>
        <v>51.342969739649625</v>
      </c>
    </row>
    <row r="7026" spans="1:5" x14ac:dyDescent="0.3">
      <c r="A7026" s="24">
        <v>43028.375</v>
      </c>
      <c r="B7026" s="25">
        <v>1.0466523328257991E-4</v>
      </c>
      <c r="C7026" s="26">
        <v>64.05</v>
      </c>
      <c r="D7026" s="26">
        <v>2</v>
      </c>
      <c r="E7026" s="27">
        <f t="shared" si="109"/>
        <v>58.725359759723375</v>
      </c>
    </row>
    <row r="7027" spans="1:5" x14ac:dyDescent="0.3">
      <c r="A7027" s="24">
        <v>43028.416666666664</v>
      </c>
      <c r="B7027" s="25">
        <v>1.0945059743302477E-4</v>
      </c>
      <c r="C7027" s="26">
        <v>63.94</v>
      </c>
      <c r="D7027" s="26">
        <v>1</v>
      </c>
      <c r="E7027" s="27">
        <f t="shared" si="109"/>
        <v>61.304855710840208</v>
      </c>
    </row>
    <row r="7028" spans="1:5" x14ac:dyDescent="0.3">
      <c r="A7028" s="24">
        <v>43028.458333333336</v>
      </c>
      <c r="B7028" s="25">
        <v>1.1186409861177147E-4</v>
      </c>
      <c r="C7028" s="26">
        <v>62.1</v>
      </c>
      <c r="D7028" s="26">
        <v>1</v>
      </c>
      <c r="E7028" s="27">
        <f t="shared" si="109"/>
        <v>60.853622188409233</v>
      </c>
    </row>
    <row r="7029" spans="1:5" x14ac:dyDescent="0.3">
      <c r="A7029" s="24">
        <v>43028.5</v>
      </c>
      <c r="B7029" s="25">
        <v>1.0872373120234688E-4</v>
      </c>
      <c r="C7029" s="26">
        <v>60.39</v>
      </c>
      <c r="D7029" s="26">
        <v>1</v>
      </c>
      <c r="E7029" s="27">
        <f t="shared" si="109"/>
        <v>57.516636875233218</v>
      </c>
    </row>
    <row r="7030" spans="1:5" x14ac:dyDescent="0.3">
      <c r="A7030" s="24">
        <v>43028.541666666664</v>
      </c>
      <c r="B7030" s="25">
        <v>1.0015020048848505E-4</v>
      </c>
      <c r="C7030" s="26">
        <v>59</v>
      </c>
      <c r="D7030" s="26">
        <v>1</v>
      </c>
      <c r="E7030" s="27">
        <f t="shared" si="109"/>
        <v>51.761629620468611</v>
      </c>
    </row>
    <row r="7031" spans="1:5" x14ac:dyDescent="0.3">
      <c r="A7031" s="24">
        <v>43028.583333333336</v>
      </c>
      <c r="B7031" s="25">
        <v>9.6592825987609567E-5</v>
      </c>
      <c r="C7031" s="26">
        <v>56.98</v>
      </c>
      <c r="D7031" s="26">
        <v>1</v>
      </c>
      <c r="E7031" s="27">
        <f t="shared" si="109"/>
        <v>48.213806809020177</v>
      </c>
    </row>
    <row r="7032" spans="1:5" x14ac:dyDescent="0.3">
      <c r="A7032" s="24">
        <v>43028.625</v>
      </c>
      <c r="B7032" s="25">
        <v>9.5383683881002316E-5</v>
      </c>
      <c r="C7032" s="26">
        <v>54.19</v>
      </c>
      <c r="D7032" s="26">
        <v>1</v>
      </c>
      <c r="E7032" s="27">
        <f t="shared" si="109"/>
        <v>45.279054426520872</v>
      </c>
    </row>
    <row r="7033" spans="1:5" x14ac:dyDescent="0.3">
      <c r="A7033" s="24">
        <v>43028.666666666664</v>
      </c>
      <c r="B7033" s="25">
        <v>9.8057107200944315E-5</v>
      </c>
      <c r="C7033" s="26">
        <v>53.26</v>
      </c>
      <c r="D7033" s="26">
        <v>2</v>
      </c>
      <c r="E7033" s="27">
        <f t="shared" si="109"/>
        <v>45.749288598615294</v>
      </c>
    </row>
    <row r="7034" spans="1:5" x14ac:dyDescent="0.3">
      <c r="A7034" s="24">
        <v>43028.708333333336</v>
      </c>
      <c r="B7034" s="25">
        <v>1.0043420497922709E-4</v>
      </c>
      <c r="C7034" s="26">
        <v>53.7</v>
      </c>
      <c r="D7034" s="26">
        <v>2</v>
      </c>
      <c r="E7034" s="27">
        <f t="shared" si="109"/>
        <v>47.24545523268818</v>
      </c>
    </row>
    <row r="7035" spans="1:5" x14ac:dyDescent="0.3">
      <c r="A7035" s="24">
        <v>43028.75</v>
      </c>
      <c r="B7035" s="25">
        <v>1.1129236626203012E-4</v>
      </c>
      <c r="C7035" s="26">
        <v>60.53</v>
      </c>
      <c r="D7035" s="26">
        <v>2</v>
      </c>
      <c r="E7035" s="27">
        <f t="shared" si="109"/>
        <v>59.011975905404384</v>
      </c>
    </row>
    <row r="7036" spans="1:5" x14ac:dyDescent="0.3">
      <c r="A7036" s="24">
        <v>43028.791666666664</v>
      </c>
      <c r="B7036" s="25">
        <v>1.2286008460474267E-4</v>
      </c>
      <c r="C7036" s="26">
        <v>64.69</v>
      </c>
      <c r="D7036" s="26">
        <v>2</v>
      </c>
      <c r="E7036" s="27">
        <f t="shared" si="109"/>
        <v>69.622893328187828</v>
      </c>
    </row>
    <row r="7037" spans="1:5" x14ac:dyDescent="0.3">
      <c r="A7037" s="24">
        <v>43028.833333333336</v>
      </c>
      <c r="B7037" s="25">
        <v>1.1323112624897583E-4</v>
      </c>
      <c r="C7037" s="26">
        <v>64.5</v>
      </c>
      <c r="D7037" s="26">
        <v>2</v>
      </c>
      <c r="E7037" s="27">
        <f t="shared" si="109"/>
        <v>63.977850953196331</v>
      </c>
    </row>
    <row r="7038" spans="1:5" x14ac:dyDescent="0.3">
      <c r="A7038" s="24">
        <v>43028.875</v>
      </c>
      <c r="B7038" s="25">
        <v>1.0316329815550299E-4</v>
      </c>
      <c r="C7038" s="26">
        <v>59.33</v>
      </c>
      <c r="D7038" s="26">
        <v>2</v>
      </c>
      <c r="E7038" s="27">
        <f t="shared" si="109"/>
        <v>53.617143480998088</v>
      </c>
    </row>
    <row r="7039" spans="1:5" x14ac:dyDescent="0.3">
      <c r="A7039" s="24">
        <v>43028.916666666664</v>
      </c>
      <c r="B7039" s="25">
        <v>9.5091658703243333E-5</v>
      </c>
      <c r="C7039" s="26">
        <v>53.69</v>
      </c>
      <c r="D7039" s="26">
        <v>2</v>
      </c>
      <c r="E7039" s="27">
        <f t="shared" si="109"/>
        <v>44.7239273246077</v>
      </c>
    </row>
    <row r="7040" spans="1:5" x14ac:dyDescent="0.3">
      <c r="A7040" s="24">
        <v>43028.958333333336</v>
      </c>
      <c r="B7040" s="25">
        <v>8.7224711521170708E-5</v>
      </c>
      <c r="C7040" s="26">
        <v>46.86</v>
      </c>
      <c r="D7040" s="26">
        <v>2</v>
      </c>
      <c r="E7040" s="27">
        <f t="shared" si="109"/>
        <v>35.805185841286843</v>
      </c>
    </row>
    <row r="7041" spans="1:5" x14ac:dyDescent="0.3">
      <c r="A7041" s="24">
        <v>43029</v>
      </c>
      <c r="B7041" s="25">
        <v>8.0809459759849703E-5</v>
      </c>
      <c r="C7041" s="26">
        <v>50.35</v>
      </c>
      <c r="D7041" s="26">
        <v>3</v>
      </c>
      <c r="E7041" s="27">
        <f t="shared" si="109"/>
        <v>35.642305178437866</v>
      </c>
    </row>
    <row r="7042" spans="1:5" x14ac:dyDescent="0.3">
      <c r="A7042" s="24">
        <v>43029.041666666664</v>
      </c>
      <c r="B7042" s="25">
        <v>7.7722770960532054E-5</v>
      </c>
      <c r="C7042" s="26">
        <v>47.86</v>
      </c>
      <c r="D7042" s="26">
        <v>3</v>
      </c>
      <c r="E7042" s="27">
        <f t="shared" si="109"/>
        <v>32.585551527178524</v>
      </c>
    </row>
    <row r="7043" spans="1:5" x14ac:dyDescent="0.3">
      <c r="A7043" s="24">
        <v>43029.083333333336</v>
      </c>
      <c r="B7043" s="25">
        <v>7.6246511457592683E-5</v>
      </c>
      <c r="C7043" s="26">
        <v>47</v>
      </c>
      <c r="D7043" s="26">
        <v>3</v>
      </c>
      <c r="E7043" s="27">
        <f t="shared" si="109"/>
        <v>31.392213697320059</v>
      </c>
    </row>
    <row r="7044" spans="1:5" x14ac:dyDescent="0.3">
      <c r="A7044" s="24">
        <v>43029.125</v>
      </c>
      <c r="B7044" s="25">
        <v>7.5796710798332876E-5</v>
      </c>
      <c r="C7044" s="26">
        <v>47.09</v>
      </c>
      <c r="D7044" s="26">
        <v>3</v>
      </c>
      <c r="E7044" s="27">
        <f t="shared" si="109"/>
        <v>31.266779896683019</v>
      </c>
    </row>
    <row r="7045" spans="1:5" x14ac:dyDescent="0.3">
      <c r="A7045" s="24">
        <v>43029.166666666664</v>
      </c>
      <c r="B7045" s="25">
        <v>7.6487475718544257E-5</v>
      </c>
      <c r="C7045" s="26">
        <v>47.08</v>
      </c>
      <c r="D7045" s="26">
        <v>3</v>
      </c>
      <c r="E7045" s="27">
        <f t="shared" si="109"/>
        <v>31.545025925822596</v>
      </c>
    </row>
    <row r="7046" spans="1:5" x14ac:dyDescent="0.3">
      <c r="A7046" s="24">
        <v>43029.208333333336</v>
      </c>
      <c r="B7046" s="25">
        <v>7.8349668450338475E-5</v>
      </c>
      <c r="C7046" s="26">
        <v>47.09</v>
      </c>
      <c r="D7046" s="26">
        <v>3</v>
      </c>
      <c r="E7046" s="27">
        <f t="shared" si="109"/>
        <v>32.319896372979606</v>
      </c>
    </row>
    <row r="7047" spans="1:5" x14ac:dyDescent="0.3">
      <c r="A7047" s="24">
        <v>43029.25</v>
      </c>
      <c r="B7047" s="25">
        <v>7.8714678071748522E-5</v>
      </c>
      <c r="C7047" s="26">
        <v>47.1</v>
      </c>
      <c r="D7047" s="26">
        <v>3</v>
      </c>
      <c r="E7047" s="27">
        <f t="shared" si="109"/>
        <v>32.477361313691155</v>
      </c>
    </row>
    <row r="7048" spans="1:5" x14ac:dyDescent="0.3">
      <c r="A7048" s="24">
        <v>43029.291666666664</v>
      </c>
      <c r="B7048" s="25">
        <v>7.2844948141693937E-5</v>
      </c>
      <c r="C7048" s="26">
        <v>47.86</v>
      </c>
      <c r="D7048" s="26">
        <v>3</v>
      </c>
      <c r="E7048" s="27">
        <f t="shared" si="109"/>
        <v>30.540506750218491</v>
      </c>
    </row>
    <row r="7049" spans="1:5" x14ac:dyDescent="0.3">
      <c r="A7049" s="24">
        <v>43029.333333333336</v>
      </c>
      <c r="B7049" s="25">
        <v>7.562105444991528E-5</v>
      </c>
      <c r="C7049" s="26">
        <v>50.16</v>
      </c>
      <c r="D7049" s="26">
        <v>3</v>
      </c>
      <c r="E7049" s="27">
        <f t="shared" si="109"/>
        <v>33.228012318979893</v>
      </c>
    </row>
    <row r="7050" spans="1:5" x14ac:dyDescent="0.3">
      <c r="A7050" s="24">
        <v>43029.375</v>
      </c>
      <c r="B7050" s="25">
        <v>8.0868184111589498E-5</v>
      </c>
      <c r="C7050" s="26">
        <v>59.399999999999991</v>
      </c>
      <c r="D7050" s="26">
        <v>3</v>
      </c>
      <c r="E7050" s="27">
        <f t="shared" ref="E7050:E7113" si="110">C7050*B7050*8760</f>
        <v>42.079274393360919</v>
      </c>
    </row>
    <row r="7051" spans="1:5" x14ac:dyDescent="0.3">
      <c r="A7051" s="24">
        <v>43029.416666666664</v>
      </c>
      <c r="B7051" s="25">
        <v>8.5183077641153449E-5</v>
      </c>
      <c r="C7051" s="26">
        <v>61.68</v>
      </c>
      <c r="D7051" s="26">
        <v>3</v>
      </c>
      <c r="E7051" s="27">
        <f t="shared" si="110"/>
        <v>46.02584792521958</v>
      </c>
    </row>
    <row r="7052" spans="1:5" x14ac:dyDescent="0.3">
      <c r="A7052" s="24">
        <v>43029.458333333336</v>
      </c>
      <c r="B7052" s="25">
        <v>8.8197678332492833E-5</v>
      </c>
      <c r="C7052" s="26">
        <v>61.6</v>
      </c>
      <c r="D7052" s="26">
        <v>3</v>
      </c>
      <c r="E7052" s="27">
        <f t="shared" si="110"/>
        <v>47.592878391066456</v>
      </c>
    </row>
    <row r="7053" spans="1:5" x14ac:dyDescent="0.3">
      <c r="A7053" s="24">
        <v>43029.5</v>
      </c>
      <c r="B7053" s="25">
        <v>8.8271945303718748E-5</v>
      </c>
      <c r="C7053" s="26">
        <v>61</v>
      </c>
      <c r="D7053" s="26">
        <v>3</v>
      </c>
      <c r="E7053" s="27">
        <f t="shared" si="110"/>
        <v>47.168996692495149</v>
      </c>
    </row>
    <row r="7054" spans="1:5" x14ac:dyDescent="0.3">
      <c r="A7054" s="24">
        <v>43029.541666666664</v>
      </c>
      <c r="B7054" s="25">
        <v>8.6283863524036484E-5</v>
      </c>
      <c r="C7054" s="26">
        <v>60.49</v>
      </c>
      <c r="D7054" s="26">
        <v>3</v>
      </c>
      <c r="E7054" s="27">
        <f t="shared" si="110"/>
        <v>45.721163524024149</v>
      </c>
    </row>
    <row r="7055" spans="1:5" x14ac:dyDescent="0.3">
      <c r="A7055" s="24">
        <v>43029.583333333336</v>
      </c>
      <c r="B7055" s="25">
        <v>8.4140703270118306E-5</v>
      </c>
      <c r="C7055" s="26">
        <v>54.900000000000006</v>
      </c>
      <c r="D7055" s="26">
        <v>3</v>
      </c>
      <c r="E7055" s="27">
        <f t="shared" si="110"/>
        <v>40.465283579478381</v>
      </c>
    </row>
    <row r="7056" spans="1:5" x14ac:dyDescent="0.3">
      <c r="A7056" s="24">
        <v>43029.625</v>
      </c>
      <c r="B7056" s="25">
        <v>8.1511504492157725E-5</v>
      </c>
      <c r="C7056" s="26">
        <v>49</v>
      </c>
      <c r="D7056" s="26">
        <v>3</v>
      </c>
      <c r="E7056" s="27">
        <f t="shared" si="110"/>
        <v>34.98799818821378</v>
      </c>
    </row>
    <row r="7057" spans="1:5" x14ac:dyDescent="0.3">
      <c r="A7057" s="24">
        <v>43029.666666666664</v>
      </c>
      <c r="B7057" s="25">
        <v>7.982368189276282E-5</v>
      </c>
      <c r="C7057" s="26">
        <v>47.09</v>
      </c>
      <c r="D7057" s="26">
        <v>3</v>
      </c>
      <c r="E7057" s="27">
        <f t="shared" si="110"/>
        <v>32.927939299692568</v>
      </c>
    </row>
    <row r="7058" spans="1:5" x14ac:dyDescent="0.3">
      <c r="A7058" s="24">
        <v>43029.708333333336</v>
      </c>
      <c r="B7058" s="25">
        <v>8.2416521223425536E-5</v>
      </c>
      <c r="C7058" s="26">
        <v>47.22</v>
      </c>
      <c r="D7058" s="26">
        <v>3</v>
      </c>
      <c r="E7058" s="27">
        <f t="shared" si="110"/>
        <v>34.091363237810548</v>
      </c>
    </row>
    <row r="7059" spans="1:5" x14ac:dyDescent="0.3">
      <c r="A7059" s="24">
        <v>43029.75</v>
      </c>
      <c r="B7059" s="25">
        <v>9.139654176656953E-5</v>
      </c>
      <c r="C7059" s="26">
        <v>50.009999999999991</v>
      </c>
      <c r="D7059" s="26">
        <v>2</v>
      </c>
      <c r="E7059" s="27">
        <f t="shared" si="110"/>
        <v>40.039691630816201</v>
      </c>
    </row>
    <row r="7060" spans="1:5" x14ac:dyDescent="0.3">
      <c r="A7060" s="24">
        <v>43029.791666666664</v>
      </c>
      <c r="B7060" s="25">
        <v>1.0257934072454243E-4</v>
      </c>
      <c r="C7060" s="26">
        <v>58.09</v>
      </c>
      <c r="D7060" s="26">
        <v>2</v>
      </c>
      <c r="E7060" s="27">
        <f t="shared" si="110"/>
        <v>52.199384987552754</v>
      </c>
    </row>
    <row r="7061" spans="1:5" x14ac:dyDescent="0.3">
      <c r="A7061" s="24">
        <v>43029.833333333336</v>
      </c>
      <c r="B7061" s="25">
        <v>9.8973811438436723E-5</v>
      </c>
      <c r="C7061" s="26">
        <v>62.65</v>
      </c>
      <c r="D7061" s="26">
        <v>2</v>
      </c>
      <c r="E7061" s="27">
        <f t="shared" si="110"/>
        <v>54.318213350774208</v>
      </c>
    </row>
    <row r="7062" spans="1:5" x14ac:dyDescent="0.3">
      <c r="A7062" s="24">
        <v>43029.875</v>
      </c>
      <c r="B7062" s="25">
        <v>9.2359481562549726E-5</v>
      </c>
      <c r="C7062" s="26">
        <v>62.58</v>
      </c>
      <c r="D7062" s="26">
        <v>2</v>
      </c>
      <c r="E7062" s="27">
        <f t="shared" si="110"/>
        <v>50.631541680175005</v>
      </c>
    </row>
    <row r="7063" spans="1:5" x14ac:dyDescent="0.3">
      <c r="A7063" s="24">
        <v>43029.916666666664</v>
      </c>
      <c r="B7063" s="25">
        <v>8.4920757571892473E-5</v>
      </c>
      <c r="C7063" s="26">
        <v>57.07</v>
      </c>
      <c r="D7063" s="26">
        <v>2</v>
      </c>
      <c r="E7063" s="27">
        <f t="shared" si="110"/>
        <v>42.454706079340433</v>
      </c>
    </row>
    <row r="7064" spans="1:5" x14ac:dyDescent="0.3">
      <c r="A7064" s="24">
        <v>43029.958333333336</v>
      </c>
      <c r="B7064" s="25">
        <v>7.8933629211543882E-5</v>
      </c>
      <c r="C7064" s="26">
        <v>54.84</v>
      </c>
      <c r="D7064" s="26">
        <v>2</v>
      </c>
      <c r="E7064" s="27">
        <f t="shared" si="110"/>
        <v>37.919589179418949</v>
      </c>
    </row>
    <row r="7065" spans="1:5" x14ac:dyDescent="0.3">
      <c r="A7065" s="24">
        <v>43030</v>
      </c>
      <c r="B7065" s="25">
        <v>7.63849888223651E-5</v>
      </c>
      <c r="C7065" s="26">
        <v>49.8</v>
      </c>
      <c r="D7065" s="26">
        <v>3</v>
      </c>
      <c r="E7065" s="27">
        <f t="shared" si="110"/>
        <v>33.322798603779127</v>
      </c>
    </row>
    <row r="7066" spans="1:5" x14ac:dyDescent="0.3">
      <c r="A7066" s="24">
        <v>43030.041666666664</v>
      </c>
      <c r="B7066" s="25">
        <v>7.446146450582541E-5</v>
      </c>
      <c r="C7066" s="26">
        <v>47.87</v>
      </c>
      <c r="D7066" s="26">
        <v>3</v>
      </c>
      <c r="E7066" s="27">
        <f t="shared" si="110"/>
        <v>31.224759879630231</v>
      </c>
    </row>
    <row r="7067" spans="1:5" x14ac:dyDescent="0.3">
      <c r="A7067" s="24">
        <v>43030.083333333336</v>
      </c>
      <c r="B7067" s="25">
        <v>7.3651628455946575E-5</v>
      </c>
      <c r="C7067" s="26">
        <v>47.67</v>
      </c>
      <c r="D7067" s="26">
        <v>3</v>
      </c>
      <c r="E7067" s="27">
        <f t="shared" si="110"/>
        <v>30.756124605615966</v>
      </c>
    </row>
    <row r="7068" spans="1:5" x14ac:dyDescent="0.3">
      <c r="A7068" s="24">
        <v>43030.125</v>
      </c>
      <c r="B7068" s="25">
        <v>7.3933312305969468E-5</v>
      </c>
      <c r="C7068" s="26">
        <v>47.77</v>
      </c>
      <c r="D7068" s="26">
        <v>3</v>
      </c>
      <c r="E7068" s="27">
        <f t="shared" si="110"/>
        <v>30.938518320779977</v>
      </c>
    </row>
    <row r="7069" spans="1:5" x14ac:dyDescent="0.3">
      <c r="A7069" s="24">
        <v>43030.166666666664</v>
      </c>
      <c r="B7069" s="25">
        <v>7.630239174303176E-5</v>
      </c>
      <c r="C7069" s="26">
        <v>47.59</v>
      </c>
      <c r="D7069" s="26">
        <v>3</v>
      </c>
      <c r="E7069" s="27">
        <f t="shared" si="110"/>
        <v>31.809582009925723</v>
      </c>
    </row>
    <row r="7070" spans="1:5" x14ac:dyDescent="0.3">
      <c r="A7070" s="24">
        <v>43030.208333333336</v>
      </c>
      <c r="B7070" s="25">
        <v>8.5067887448817982E-5</v>
      </c>
      <c r="C7070" s="26">
        <v>47.59</v>
      </c>
      <c r="D7070" s="26">
        <v>3</v>
      </c>
      <c r="E7070" s="27">
        <f t="shared" si="110"/>
        <v>35.463815489917813</v>
      </c>
    </row>
    <row r="7071" spans="1:5" x14ac:dyDescent="0.3">
      <c r="A7071" s="24">
        <v>43030.25</v>
      </c>
      <c r="B7071" s="25">
        <v>1.0090516939185585E-4</v>
      </c>
      <c r="C7071" s="26">
        <v>47.59</v>
      </c>
      <c r="D7071" s="26">
        <v>3</v>
      </c>
      <c r="E7071" s="27">
        <f t="shared" si="110"/>
        <v>42.066194619499761</v>
      </c>
    </row>
    <row r="7072" spans="1:5" x14ac:dyDescent="0.3">
      <c r="A7072" s="24">
        <v>43030.291666666664</v>
      </c>
      <c r="B7072" s="25">
        <v>1.2472584641361247E-4</v>
      </c>
      <c r="C7072" s="26">
        <v>47.09</v>
      </c>
      <c r="D7072" s="26">
        <v>3</v>
      </c>
      <c r="E7072" s="27">
        <f t="shared" si="110"/>
        <v>51.450459342725019</v>
      </c>
    </row>
    <row r="7073" spans="1:5" x14ac:dyDescent="0.3">
      <c r="A7073" s="24">
        <v>43030.333333333336</v>
      </c>
      <c r="B7073" s="25">
        <v>1.4519634616454679E-4</v>
      </c>
      <c r="C7073" s="26">
        <v>47.59</v>
      </c>
      <c r="D7073" s="26">
        <v>3</v>
      </c>
      <c r="E7073" s="27">
        <f t="shared" si="110"/>
        <v>60.530672438384052</v>
      </c>
    </row>
    <row r="7074" spans="1:5" x14ac:dyDescent="0.3">
      <c r="A7074" s="24">
        <v>43030.375</v>
      </c>
      <c r="B7074" s="25">
        <v>1.5318458211862306E-4</v>
      </c>
      <c r="C7074" s="26">
        <v>49.320000000000007</v>
      </c>
      <c r="D7074" s="26">
        <v>3</v>
      </c>
      <c r="E7074" s="27">
        <f t="shared" si="110"/>
        <v>66.182357049192689</v>
      </c>
    </row>
    <row r="7075" spans="1:5" x14ac:dyDescent="0.3">
      <c r="A7075" s="24">
        <v>43030.416666666664</v>
      </c>
      <c r="B7075" s="25">
        <v>1.5539759973117725E-4</v>
      </c>
      <c r="C7075" s="26">
        <v>56</v>
      </c>
      <c r="D7075" s="26">
        <v>3</v>
      </c>
      <c r="E7075" s="27">
        <f t="shared" si="110"/>
        <v>76.231846524126311</v>
      </c>
    </row>
    <row r="7076" spans="1:5" x14ac:dyDescent="0.3">
      <c r="A7076" s="24">
        <v>43030.458333333336</v>
      </c>
      <c r="B7076" s="25">
        <v>1.5728723202708102E-4</v>
      </c>
      <c r="C7076" s="26">
        <v>56</v>
      </c>
      <c r="D7076" s="26">
        <v>3</v>
      </c>
      <c r="E7076" s="27">
        <f t="shared" si="110"/>
        <v>77.158824543204872</v>
      </c>
    </row>
    <row r="7077" spans="1:5" x14ac:dyDescent="0.3">
      <c r="A7077" s="24">
        <v>43030.5</v>
      </c>
      <c r="B7077" s="25">
        <v>1.5001063689697842E-4</v>
      </c>
      <c r="C7077" s="26">
        <v>56.150000000000006</v>
      </c>
      <c r="D7077" s="26">
        <v>3</v>
      </c>
      <c r="E7077" s="27">
        <f t="shared" si="110"/>
        <v>73.786332013064367</v>
      </c>
    </row>
    <row r="7078" spans="1:5" x14ac:dyDescent="0.3">
      <c r="A7078" s="24">
        <v>43030.541666666664</v>
      </c>
      <c r="B7078" s="25">
        <v>1.3310242886583443E-4</v>
      </c>
      <c r="C7078" s="26">
        <v>57.97</v>
      </c>
      <c r="D7078" s="26">
        <v>3</v>
      </c>
      <c r="E7078" s="27">
        <f t="shared" si="110"/>
        <v>67.591702739847221</v>
      </c>
    </row>
    <row r="7079" spans="1:5" x14ac:dyDescent="0.3">
      <c r="A7079" s="24">
        <v>43030.583333333336</v>
      </c>
      <c r="B7079" s="25">
        <v>1.2879534266218865E-4</v>
      </c>
      <c r="C7079" s="26">
        <v>55.15</v>
      </c>
      <c r="D7079" s="26">
        <v>3</v>
      </c>
      <c r="E7079" s="27">
        <f t="shared" si="110"/>
        <v>62.222833174900607</v>
      </c>
    </row>
    <row r="7080" spans="1:5" x14ac:dyDescent="0.3">
      <c r="A7080" s="24">
        <v>43030.625</v>
      </c>
      <c r="B7080" s="25">
        <v>1.3137387032521853E-4</v>
      </c>
      <c r="C7080" s="26">
        <v>48.759999999999991</v>
      </c>
      <c r="D7080" s="26">
        <v>3</v>
      </c>
      <c r="E7080" s="27">
        <f t="shared" si="110"/>
        <v>56.11471967342505</v>
      </c>
    </row>
    <row r="7081" spans="1:5" x14ac:dyDescent="0.3">
      <c r="A7081" s="24">
        <v>43030.666666666664</v>
      </c>
      <c r="B7081" s="25">
        <v>1.3384782382934408E-4</v>
      </c>
      <c r="C7081" s="26">
        <v>47.86</v>
      </c>
      <c r="D7081" s="26">
        <v>3</v>
      </c>
      <c r="E7081" s="27">
        <f t="shared" si="110"/>
        <v>56.116181992618294</v>
      </c>
    </row>
    <row r="7082" spans="1:5" x14ac:dyDescent="0.3">
      <c r="A7082" s="24">
        <v>43030.708333333336</v>
      </c>
      <c r="B7082" s="25">
        <v>1.3386270637581076E-4</v>
      </c>
      <c r="C7082" s="26">
        <v>47.97</v>
      </c>
      <c r="D7082" s="26">
        <v>3</v>
      </c>
      <c r="E7082" s="27">
        <f t="shared" si="110"/>
        <v>56.251411657665344</v>
      </c>
    </row>
    <row r="7083" spans="1:5" x14ac:dyDescent="0.3">
      <c r="A7083" s="24">
        <v>43030.75</v>
      </c>
      <c r="B7083" s="25">
        <v>1.356317734826749E-4</v>
      </c>
      <c r="C7083" s="26">
        <v>50.009999999999991</v>
      </c>
      <c r="D7083" s="26">
        <v>2</v>
      </c>
      <c r="E7083" s="27">
        <f t="shared" si="110"/>
        <v>59.418598128768679</v>
      </c>
    </row>
    <row r="7084" spans="1:5" x14ac:dyDescent="0.3">
      <c r="A7084" s="24">
        <v>43030.791666666664</v>
      </c>
      <c r="B7084" s="25">
        <v>1.3339677922710207E-4</v>
      </c>
      <c r="C7084" s="26">
        <v>62.82</v>
      </c>
      <c r="D7084" s="26">
        <v>2</v>
      </c>
      <c r="E7084" s="27">
        <f t="shared" si="110"/>
        <v>73.408674478367786</v>
      </c>
    </row>
    <row r="7085" spans="1:5" x14ac:dyDescent="0.3">
      <c r="A7085" s="24">
        <v>43030.833333333336</v>
      </c>
      <c r="B7085" s="25">
        <v>1.1494485690987443E-4</v>
      </c>
      <c r="C7085" s="26">
        <v>66.849999999999994</v>
      </c>
      <c r="D7085" s="26">
        <v>2</v>
      </c>
      <c r="E7085" s="27">
        <f t="shared" si="110"/>
        <v>67.312397875563917</v>
      </c>
    </row>
    <row r="7086" spans="1:5" x14ac:dyDescent="0.3">
      <c r="A7086" s="24">
        <v>43030.875</v>
      </c>
      <c r="B7086" s="25">
        <v>9.9180854505925487E-5</v>
      </c>
      <c r="C7086" s="26">
        <v>68.05</v>
      </c>
      <c r="D7086" s="26">
        <v>2</v>
      </c>
      <c r="E7086" s="27">
        <f t="shared" si="110"/>
        <v>59.12349262636328</v>
      </c>
    </row>
    <row r="7087" spans="1:5" x14ac:dyDescent="0.3">
      <c r="A7087" s="24">
        <v>43030.916666666664</v>
      </c>
      <c r="B7087" s="25">
        <v>8.8698917124536996E-5</v>
      </c>
      <c r="C7087" s="26">
        <v>63.69</v>
      </c>
      <c r="D7087" s="26">
        <v>2</v>
      </c>
      <c r="E7087" s="27">
        <f t="shared" si="110"/>
        <v>49.487290117357027</v>
      </c>
    </row>
    <row r="7088" spans="1:5" x14ac:dyDescent="0.3">
      <c r="A7088" s="24">
        <v>43030.958333333336</v>
      </c>
      <c r="B7088" s="25">
        <v>8.0906056950213087E-5</v>
      </c>
      <c r="C7088" s="26">
        <v>61.65</v>
      </c>
      <c r="D7088" s="26">
        <v>2</v>
      </c>
      <c r="E7088" s="27">
        <f t="shared" si="110"/>
        <v>43.69363968019038</v>
      </c>
    </row>
    <row r="7089" spans="1:5" x14ac:dyDescent="0.3">
      <c r="A7089" s="24">
        <v>43031</v>
      </c>
      <c r="B7089" s="25">
        <v>7.7517078623882846E-5</v>
      </c>
      <c r="C7089" s="26">
        <v>55.099999999999994</v>
      </c>
      <c r="D7089" s="26">
        <v>3</v>
      </c>
      <c r="E7089" s="27">
        <f t="shared" si="110"/>
        <v>37.415633441861274</v>
      </c>
    </row>
    <row r="7090" spans="1:5" x14ac:dyDescent="0.3">
      <c r="A7090" s="24">
        <v>43031.041666666664</v>
      </c>
      <c r="B7090" s="25">
        <v>7.5777378217739371E-5</v>
      </c>
      <c r="C7090" s="26">
        <v>50.25</v>
      </c>
      <c r="D7090" s="26">
        <v>3</v>
      </c>
      <c r="E7090" s="27">
        <f t="shared" si="110"/>
        <v>33.356444117666697</v>
      </c>
    </row>
    <row r="7091" spans="1:5" x14ac:dyDescent="0.3">
      <c r="A7091" s="24">
        <v>43031.083333333336</v>
      </c>
      <c r="B7091" s="25">
        <v>7.5022338662593169E-5</v>
      </c>
      <c r="C7091" s="26">
        <v>49.89</v>
      </c>
      <c r="D7091" s="26">
        <v>3</v>
      </c>
      <c r="E7091" s="27">
        <f t="shared" si="110"/>
        <v>32.787492808680533</v>
      </c>
    </row>
    <row r="7092" spans="1:5" x14ac:dyDescent="0.3">
      <c r="A7092" s="24">
        <v>43031.125</v>
      </c>
      <c r="B7092" s="25">
        <v>7.5005347766049035E-5</v>
      </c>
      <c r="C7092" s="26">
        <v>49.79</v>
      </c>
      <c r="D7092" s="26">
        <v>3</v>
      </c>
      <c r="E7092" s="27">
        <f t="shared" si="110"/>
        <v>32.714362483779055</v>
      </c>
    </row>
    <row r="7093" spans="1:5" x14ac:dyDescent="0.3">
      <c r="A7093" s="24">
        <v>43031.166666666664</v>
      </c>
      <c r="B7093" s="25">
        <v>7.7342502482032009E-5</v>
      </c>
      <c r="C7093" s="26">
        <v>49.79</v>
      </c>
      <c r="D7093" s="26">
        <v>3</v>
      </c>
      <c r="E7093" s="27">
        <f t="shared" si="110"/>
        <v>33.733736819564072</v>
      </c>
    </row>
    <row r="7094" spans="1:5" x14ac:dyDescent="0.3">
      <c r="A7094" s="24">
        <v>43031.208333333336</v>
      </c>
      <c r="B7094" s="25">
        <v>8.6350903744543202E-5</v>
      </c>
      <c r="C7094" s="26">
        <v>50.009999999999991</v>
      </c>
      <c r="D7094" s="26">
        <v>3</v>
      </c>
      <c r="E7094" s="27">
        <f t="shared" si="110"/>
        <v>37.829260179277938</v>
      </c>
    </row>
    <row r="7095" spans="1:5" x14ac:dyDescent="0.3">
      <c r="A7095" s="24">
        <v>43031.25</v>
      </c>
      <c r="B7095" s="25">
        <v>1.0370987312231232E-4</v>
      </c>
      <c r="C7095" s="26">
        <v>56.150000000000006</v>
      </c>
      <c r="D7095" s="26">
        <v>3</v>
      </c>
      <c r="E7095" s="27">
        <f t="shared" si="110"/>
        <v>51.012190132164257</v>
      </c>
    </row>
    <row r="7096" spans="1:5" x14ac:dyDescent="0.3">
      <c r="A7096" s="24">
        <v>43031.291666666664</v>
      </c>
      <c r="B7096" s="25">
        <v>1.2882299018717941E-4</v>
      </c>
      <c r="C7096" s="26">
        <v>66.02</v>
      </c>
      <c r="D7096" s="26">
        <v>3</v>
      </c>
      <c r="E7096" s="27">
        <f t="shared" si="110"/>
        <v>74.502869794500427</v>
      </c>
    </row>
    <row r="7097" spans="1:5" x14ac:dyDescent="0.3">
      <c r="A7097" s="24">
        <v>43031.333333333336</v>
      </c>
      <c r="B7097" s="25">
        <v>1.4854810136049991E-4</v>
      </c>
      <c r="C7097" s="26">
        <v>68</v>
      </c>
      <c r="D7097" s="26">
        <v>2</v>
      </c>
      <c r="E7097" s="27">
        <f t="shared" si="110"/>
        <v>88.487133018422583</v>
      </c>
    </row>
    <row r="7098" spans="1:5" x14ac:dyDescent="0.3">
      <c r="A7098" s="24">
        <v>43031.375</v>
      </c>
      <c r="B7098" s="25">
        <v>1.5688780497091266E-4</v>
      </c>
      <c r="C7098" s="26">
        <v>69.260000000000005</v>
      </c>
      <c r="D7098" s="26">
        <v>2</v>
      </c>
      <c r="E7098" s="27">
        <f t="shared" si="110"/>
        <v>95.186592501220204</v>
      </c>
    </row>
    <row r="7099" spans="1:5" x14ac:dyDescent="0.3">
      <c r="A7099" s="24">
        <v>43031.416666666664</v>
      </c>
      <c r="B7099" s="25">
        <v>1.5852990717445033E-4</v>
      </c>
      <c r="C7099" s="26">
        <v>67.89</v>
      </c>
      <c r="D7099" s="26">
        <v>1</v>
      </c>
      <c r="E7099" s="27">
        <f t="shared" si="110"/>
        <v>94.280335687123284</v>
      </c>
    </row>
    <row r="7100" spans="1:5" x14ac:dyDescent="0.3">
      <c r="A7100" s="24">
        <v>43031.458333333336</v>
      </c>
      <c r="B7100" s="25">
        <v>1.602151435873542E-4</v>
      </c>
      <c r="C7100" s="26">
        <v>67.89</v>
      </c>
      <c r="D7100" s="26">
        <v>1</v>
      </c>
      <c r="E7100" s="27">
        <f t="shared" si="110"/>
        <v>95.282573419754385</v>
      </c>
    </row>
    <row r="7101" spans="1:5" x14ac:dyDescent="0.3">
      <c r="A7101" s="24">
        <v>43031.5</v>
      </c>
      <c r="B7101" s="25">
        <v>1.5251129673614819E-4</v>
      </c>
      <c r="C7101" s="26">
        <v>66.02</v>
      </c>
      <c r="D7101" s="26">
        <v>1</v>
      </c>
      <c r="E7101" s="27">
        <f t="shared" si="110"/>
        <v>88.202651300159616</v>
      </c>
    </row>
    <row r="7102" spans="1:5" x14ac:dyDescent="0.3">
      <c r="A7102" s="24">
        <v>43031.541666666664</v>
      </c>
      <c r="B7102" s="25">
        <v>1.3494292007024594E-4</v>
      </c>
      <c r="C7102" s="26">
        <v>65.28</v>
      </c>
      <c r="D7102" s="26">
        <v>1</v>
      </c>
      <c r="E7102" s="27">
        <f t="shared" si="110"/>
        <v>77.167486682346336</v>
      </c>
    </row>
    <row r="7103" spans="1:5" x14ac:dyDescent="0.3">
      <c r="A7103" s="24">
        <v>43031.583333333336</v>
      </c>
      <c r="B7103" s="25">
        <v>1.3059198921582137E-4</v>
      </c>
      <c r="C7103" s="26">
        <v>62.58</v>
      </c>
      <c r="D7103" s="26">
        <v>1</v>
      </c>
      <c r="E7103" s="27">
        <f t="shared" si="110"/>
        <v>71.590632961704657</v>
      </c>
    </row>
    <row r="7104" spans="1:5" x14ac:dyDescent="0.3">
      <c r="A7104" s="24">
        <v>43031.625</v>
      </c>
      <c r="B7104" s="25">
        <v>1.3299813206233896E-4</v>
      </c>
      <c r="C7104" s="26">
        <v>60.53</v>
      </c>
      <c r="D7104" s="26">
        <v>1</v>
      </c>
      <c r="E7104" s="27">
        <f t="shared" si="110"/>
        <v>70.521301939504383</v>
      </c>
    </row>
    <row r="7105" spans="1:5" x14ac:dyDescent="0.3">
      <c r="A7105" s="24">
        <v>43031.666666666664</v>
      </c>
      <c r="B7105" s="25">
        <v>1.3575135631591518E-4</v>
      </c>
      <c r="C7105" s="26">
        <v>60.43</v>
      </c>
      <c r="D7105" s="26">
        <v>2</v>
      </c>
      <c r="E7105" s="27">
        <f t="shared" si="110"/>
        <v>71.862261088615796</v>
      </c>
    </row>
    <row r="7106" spans="1:5" x14ac:dyDescent="0.3">
      <c r="A7106" s="24">
        <v>43031.708333333336</v>
      </c>
      <c r="B7106" s="25">
        <v>1.3514680434119916E-4</v>
      </c>
      <c r="C7106" s="26">
        <v>61.84</v>
      </c>
      <c r="D7106" s="26">
        <v>2</v>
      </c>
      <c r="E7106" s="27">
        <f t="shared" si="110"/>
        <v>73.211510612827468</v>
      </c>
    </row>
    <row r="7107" spans="1:5" x14ac:dyDescent="0.3">
      <c r="A7107" s="24">
        <v>43031.75</v>
      </c>
      <c r="B7107" s="25">
        <v>1.3743145319914955E-4</v>
      </c>
      <c r="C7107" s="26">
        <v>67.05</v>
      </c>
      <c r="D7107" s="26">
        <v>2</v>
      </c>
      <c r="E7107" s="27">
        <f t="shared" si="110"/>
        <v>80.721463488146071</v>
      </c>
    </row>
    <row r="7108" spans="1:5" x14ac:dyDescent="0.3">
      <c r="A7108" s="24">
        <v>43031.791666666664</v>
      </c>
      <c r="B7108" s="25">
        <v>1.3599659895889709E-4</v>
      </c>
      <c r="C7108" s="26">
        <v>71.42</v>
      </c>
      <c r="D7108" s="26">
        <v>2</v>
      </c>
      <c r="E7108" s="27">
        <f t="shared" si="110"/>
        <v>85.084803375365212</v>
      </c>
    </row>
    <row r="7109" spans="1:5" x14ac:dyDescent="0.3">
      <c r="A7109" s="24">
        <v>43031.833333333336</v>
      </c>
      <c r="B7109" s="25">
        <v>1.1678542970250219E-4</v>
      </c>
      <c r="C7109" s="26">
        <v>69.66</v>
      </c>
      <c r="D7109" s="26">
        <v>2</v>
      </c>
      <c r="E7109" s="27">
        <f t="shared" si="110"/>
        <v>71.264991769748406</v>
      </c>
    </row>
    <row r="7110" spans="1:5" x14ac:dyDescent="0.3">
      <c r="A7110" s="24">
        <v>43031.875</v>
      </c>
      <c r="B7110" s="25">
        <v>1.0021944203784648E-4</v>
      </c>
      <c r="C7110" s="26">
        <v>68.59</v>
      </c>
      <c r="D7110" s="26">
        <v>2</v>
      </c>
      <c r="E7110" s="27">
        <f t="shared" si="110"/>
        <v>60.216691397332802</v>
      </c>
    </row>
    <row r="7111" spans="1:5" x14ac:dyDescent="0.3">
      <c r="A7111" s="24">
        <v>43031.916666666664</v>
      </c>
      <c r="B7111" s="25">
        <v>8.9258571473218714E-5</v>
      </c>
      <c r="C7111" s="26">
        <v>67.05</v>
      </c>
      <c r="D7111" s="26">
        <v>2</v>
      </c>
      <c r="E7111" s="27">
        <f t="shared" si="110"/>
        <v>52.426736023366793</v>
      </c>
    </row>
    <row r="7112" spans="1:5" x14ac:dyDescent="0.3">
      <c r="A7112" s="24">
        <v>43031.958333333336</v>
      </c>
      <c r="B7112" s="25">
        <v>8.0906056950213087E-5</v>
      </c>
      <c r="C7112" s="26">
        <v>61.4</v>
      </c>
      <c r="D7112" s="26">
        <v>2</v>
      </c>
      <c r="E7112" s="27">
        <f t="shared" si="110"/>
        <v>43.516455415469409</v>
      </c>
    </row>
    <row r="7113" spans="1:5" x14ac:dyDescent="0.3">
      <c r="A7113" s="24">
        <v>43032</v>
      </c>
      <c r="B7113" s="25">
        <v>7.7517078623882846E-5</v>
      </c>
      <c r="C7113" s="26">
        <v>58.59</v>
      </c>
      <c r="D7113" s="26">
        <v>3</v>
      </c>
      <c r="E7113" s="27">
        <f t="shared" si="110"/>
        <v>39.785516576382079</v>
      </c>
    </row>
    <row r="7114" spans="1:5" x14ac:dyDescent="0.3">
      <c r="A7114" s="24">
        <v>43032.041666666664</v>
      </c>
      <c r="B7114" s="25">
        <v>7.5777378217739371E-5</v>
      </c>
      <c r="C7114" s="26">
        <v>51.92</v>
      </c>
      <c r="D7114" s="26">
        <v>3</v>
      </c>
      <c r="E7114" s="27">
        <f t="shared" ref="E7114:E7177" si="111">C7114*B7114*8760</f>
        <v>34.465006539089643</v>
      </c>
    </row>
    <row r="7115" spans="1:5" x14ac:dyDescent="0.3">
      <c r="A7115" s="24">
        <v>43032.083333333336</v>
      </c>
      <c r="B7115" s="25">
        <v>7.5022338662593169E-5</v>
      </c>
      <c r="C7115" s="26">
        <v>49.990000000000009</v>
      </c>
      <c r="D7115" s="26">
        <v>3</v>
      </c>
      <c r="E7115" s="27">
        <f t="shared" si="111"/>
        <v>32.853212377348974</v>
      </c>
    </row>
    <row r="7116" spans="1:5" x14ac:dyDescent="0.3">
      <c r="A7116" s="24">
        <v>43032.125</v>
      </c>
      <c r="B7116" s="25">
        <v>7.5005347766049035E-5</v>
      </c>
      <c r="C7116" s="26">
        <v>49.75</v>
      </c>
      <c r="D7116" s="26">
        <v>3</v>
      </c>
      <c r="E7116" s="27">
        <f t="shared" si="111"/>
        <v>32.688080609921833</v>
      </c>
    </row>
    <row r="7117" spans="1:5" x14ac:dyDescent="0.3">
      <c r="A7117" s="24">
        <v>43032.166666666664</v>
      </c>
      <c r="B7117" s="25">
        <v>7.7342502482032009E-5</v>
      </c>
      <c r="C7117" s="26">
        <v>49.69</v>
      </c>
      <c r="D7117" s="26">
        <v>3</v>
      </c>
      <c r="E7117" s="27">
        <f t="shared" si="111"/>
        <v>33.66598478738981</v>
      </c>
    </row>
    <row r="7118" spans="1:5" x14ac:dyDescent="0.3">
      <c r="A7118" s="24">
        <v>43032.208333333336</v>
      </c>
      <c r="B7118" s="25">
        <v>8.6350903744543202E-5</v>
      </c>
      <c r="C7118" s="26">
        <v>49.69</v>
      </c>
      <c r="D7118" s="26">
        <v>3</v>
      </c>
      <c r="E7118" s="27">
        <f t="shared" si="111"/>
        <v>37.587201325901241</v>
      </c>
    </row>
    <row r="7119" spans="1:5" x14ac:dyDescent="0.3">
      <c r="A7119" s="24">
        <v>43032.25</v>
      </c>
      <c r="B7119" s="25">
        <v>1.0370987312231232E-4</v>
      </c>
      <c r="C7119" s="26">
        <v>51.41</v>
      </c>
      <c r="D7119" s="26">
        <v>3</v>
      </c>
      <c r="E7119" s="27">
        <f t="shared" si="111"/>
        <v>46.705907296430347</v>
      </c>
    </row>
    <row r="7120" spans="1:5" x14ac:dyDescent="0.3">
      <c r="A7120" s="24">
        <v>43032.291666666664</v>
      </c>
      <c r="B7120" s="25">
        <v>1.2882299018717941E-4</v>
      </c>
      <c r="C7120" s="26">
        <v>66.87</v>
      </c>
      <c r="D7120" s="26">
        <v>3</v>
      </c>
      <c r="E7120" s="27">
        <f t="shared" si="111"/>
        <v>75.462085779434176</v>
      </c>
    </row>
    <row r="7121" spans="1:5" x14ac:dyDescent="0.3">
      <c r="A7121" s="24">
        <v>43032.333333333336</v>
      </c>
      <c r="B7121" s="25">
        <v>1.4854810136049991E-4</v>
      </c>
      <c r="C7121" s="26">
        <v>67.56</v>
      </c>
      <c r="D7121" s="26">
        <v>2</v>
      </c>
      <c r="E7121" s="27">
        <f t="shared" si="111"/>
        <v>87.914569216538681</v>
      </c>
    </row>
    <row r="7122" spans="1:5" x14ac:dyDescent="0.3">
      <c r="A7122" s="24">
        <v>43032.375</v>
      </c>
      <c r="B7122" s="25">
        <v>1.5688780497091266E-4</v>
      </c>
      <c r="C7122" s="26">
        <v>68.11</v>
      </c>
      <c r="D7122" s="26">
        <v>2</v>
      </c>
      <c r="E7122" s="27">
        <f t="shared" si="111"/>
        <v>93.606104753943214</v>
      </c>
    </row>
    <row r="7123" spans="1:5" x14ac:dyDescent="0.3">
      <c r="A7123" s="24">
        <v>43032.416666666664</v>
      </c>
      <c r="B7123" s="25">
        <v>1.5852990717445033E-4</v>
      </c>
      <c r="C7123" s="26">
        <v>66.66</v>
      </c>
      <c r="D7123" s="26">
        <v>1</v>
      </c>
      <c r="E7123" s="27">
        <f t="shared" si="111"/>
        <v>92.572207643300004</v>
      </c>
    </row>
    <row r="7124" spans="1:5" x14ac:dyDescent="0.3">
      <c r="A7124" s="24">
        <v>43032.458333333336</v>
      </c>
      <c r="B7124" s="25">
        <v>1.602151435873542E-4</v>
      </c>
      <c r="C7124" s="26">
        <v>66.12</v>
      </c>
      <c r="D7124" s="26">
        <v>1</v>
      </c>
      <c r="E7124" s="27">
        <f t="shared" si="111"/>
        <v>92.798405575403734</v>
      </c>
    </row>
    <row r="7125" spans="1:5" x14ac:dyDescent="0.3">
      <c r="A7125" s="24">
        <v>43032.5</v>
      </c>
      <c r="B7125" s="25">
        <v>1.5251129673614819E-4</v>
      </c>
      <c r="C7125" s="26">
        <v>63.5</v>
      </c>
      <c r="D7125" s="26">
        <v>1</v>
      </c>
      <c r="E7125" s="27">
        <f t="shared" si="111"/>
        <v>84.835933922449797</v>
      </c>
    </row>
    <row r="7126" spans="1:5" x14ac:dyDescent="0.3">
      <c r="A7126" s="24">
        <v>43032.541666666664</v>
      </c>
      <c r="B7126" s="25">
        <v>1.3494292007024594E-4</v>
      </c>
      <c r="C7126" s="26">
        <v>64.3</v>
      </c>
      <c r="D7126" s="26">
        <v>1</v>
      </c>
      <c r="E7126" s="27">
        <f t="shared" si="111"/>
        <v>76.009028702127281</v>
      </c>
    </row>
    <row r="7127" spans="1:5" x14ac:dyDescent="0.3">
      <c r="A7127" s="24">
        <v>43032.583333333336</v>
      </c>
      <c r="B7127" s="25">
        <v>1.3059198921582137E-4</v>
      </c>
      <c r="C7127" s="26">
        <v>62.62</v>
      </c>
      <c r="D7127" s="26">
        <v>1</v>
      </c>
      <c r="E7127" s="27">
        <f t="shared" si="111"/>
        <v>71.636392394725874</v>
      </c>
    </row>
    <row r="7128" spans="1:5" x14ac:dyDescent="0.3">
      <c r="A7128" s="24">
        <v>43032.625</v>
      </c>
      <c r="B7128" s="25">
        <v>1.3299813206233896E-4</v>
      </c>
      <c r="C7128" s="26">
        <v>61.84</v>
      </c>
      <c r="D7128" s="26">
        <v>1</v>
      </c>
      <c r="E7128" s="27">
        <f t="shared" si="111"/>
        <v>72.047535303798966</v>
      </c>
    </row>
    <row r="7129" spans="1:5" x14ac:dyDescent="0.3">
      <c r="A7129" s="24">
        <v>43032.666666666664</v>
      </c>
      <c r="B7129" s="25">
        <v>1.3575135631591518E-4</v>
      </c>
      <c r="C7129" s="26">
        <v>60.53</v>
      </c>
      <c r="D7129" s="26">
        <v>2</v>
      </c>
      <c r="E7129" s="27">
        <f t="shared" si="111"/>
        <v>71.981179276748549</v>
      </c>
    </row>
    <row r="7130" spans="1:5" x14ac:dyDescent="0.3">
      <c r="A7130" s="24">
        <v>43032.708333333336</v>
      </c>
      <c r="B7130" s="25">
        <v>1.3514680434119916E-4</v>
      </c>
      <c r="C7130" s="26">
        <v>61.8</v>
      </c>
      <c r="D7130" s="26">
        <v>2</v>
      </c>
      <c r="E7130" s="27">
        <f t="shared" si="111"/>
        <v>73.164155172586305</v>
      </c>
    </row>
    <row r="7131" spans="1:5" x14ac:dyDescent="0.3">
      <c r="A7131" s="24">
        <v>43032.75</v>
      </c>
      <c r="B7131" s="25">
        <v>1.3743145319914955E-4</v>
      </c>
      <c r="C7131" s="26">
        <v>67.47</v>
      </c>
      <c r="D7131" s="26">
        <v>2</v>
      </c>
      <c r="E7131" s="27">
        <f t="shared" si="111"/>
        <v>81.227101290756394</v>
      </c>
    </row>
    <row r="7132" spans="1:5" x14ac:dyDescent="0.3">
      <c r="A7132" s="24">
        <v>43032.791666666664</v>
      </c>
      <c r="B7132" s="25">
        <v>1.3599659895889709E-4</v>
      </c>
      <c r="C7132" s="26">
        <v>70.22</v>
      </c>
      <c r="D7132" s="26">
        <v>2</v>
      </c>
      <c r="E7132" s="27">
        <f t="shared" si="111"/>
        <v>83.655207127109279</v>
      </c>
    </row>
    <row r="7133" spans="1:5" x14ac:dyDescent="0.3">
      <c r="A7133" s="24">
        <v>43032.833333333336</v>
      </c>
      <c r="B7133" s="25">
        <v>1.1678542970250219E-4</v>
      </c>
      <c r="C7133" s="26">
        <v>69.989999999999995</v>
      </c>
      <c r="D7133" s="26">
        <v>2</v>
      </c>
      <c r="E7133" s="27">
        <f t="shared" si="111"/>
        <v>71.602595089932393</v>
      </c>
    </row>
    <row r="7134" spans="1:5" x14ac:dyDescent="0.3">
      <c r="A7134" s="24">
        <v>43032.875</v>
      </c>
      <c r="B7134" s="25">
        <v>1.0021944203784648E-4</v>
      </c>
      <c r="C7134" s="26">
        <v>68.760000000000005</v>
      </c>
      <c r="D7134" s="26">
        <v>2</v>
      </c>
      <c r="E7134" s="27">
        <f t="shared" si="111"/>
        <v>60.365938190415562</v>
      </c>
    </row>
    <row r="7135" spans="1:5" x14ac:dyDescent="0.3">
      <c r="A7135" s="24">
        <v>43032.916666666664</v>
      </c>
      <c r="B7135" s="25">
        <v>8.9258571473218714E-5</v>
      </c>
      <c r="C7135" s="26">
        <v>65.62</v>
      </c>
      <c r="D7135" s="26">
        <v>2</v>
      </c>
      <c r="E7135" s="27">
        <f t="shared" si="111"/>
        <v>51.308611750236082</v>
      </c>
    </row>
    <row r="7136" spans="1:5" x14ac:dyDescent="0.3">
      <c r="A7136" s="24">
        <v>43032.958333333336</v>
      </c>
      <c r="B7136" s="25">
        <v>8.0906056950213087E-5</v>
      </c>
      <c r="C7136" s="26">
        <v>60.53</v>
      </c>
      <c r="D7136" s="26">
        <v>2</v>
      </c>
      <c r="E7136" s="27">
        <f t="shared" si="111"/>
        <v>42.899854174240446</v>
      </c>
    </row>
    <row r="7137" spans="1:5" x14ac:dyDescent="0.3">
      <c r="A7137" s="24">
        <v>43033</v>
      </c>
      <c r="B7137" s="25">
        <v>7.7517078623882846E-5</v>
      </c>
      <c r="C7137" s="26">
        <v>62.62</v>
      </c>
      <c r="D7137" s="26">
        <v>3</v>
      </c>
      <c r="E7137" s="27">
        <f t="shared" si="111"/>
        <v>42.522086499625281</v>
      </c>
    </row>
    <row r="7138" spans="1:5" x14ac:dyDescent="0.3">
      <c r="A7138" s="24">
        <v>43033.041666666664</v>
      </c>
      <c r="B7138" s="25">
        <v>7.5777378217739371E-5</v>
      </c>
      <c r="C7138" s="26">
        <v>56</v>
      </c>
      <c r="D7138" s="26">
        <v>3</v>
      </c>
      <c r="E7138" s="27">
        <f t="shared" si="111"/>
        <v>37.173350658494222</v>
      </c>
    </row>
    <row r="7139" spans="1:5" x14ac:dyDescent="0.3">
      <c r="A7139" s="24">
        <v>43033.083333333336</v>
      </c>
      <c r="B7139" s="25">
        <v>7.5022338662593169E-5</v>
      </c>
      <c r="C7139" s="26">
        <v>51.97</v>
      </c>
      <c r="D7139" s="26">
        <v>3</v>
      </c>
      <c r="E7139" s="27">
        <f t="shared" si="111"/>
        <v>34.154459836983911</v>
      </c>
    </row>
    <row r="7140" spans="1:5" x14ac:dyDescent="0.3">
      <c r="A7140" s="24">
        <v>43033.125</v>
      </c>
      <c r="B7140" s="25">
        <v>7.5005347766049035E-5</v>
      </c>
      <c r="C7140" s="26">
        <v>50.540000000000006</v>
      </c>
      <c r="D7140" s="26">
        <v>3</v>
      </c>
      <c r="E7140" s="27">
        <f t="shared" si="111"/>
        <v>33.207147618602001</v>
      </c>
    </row>
    <row r="7141" spans="1:5" x14ac:dyDescent="0.3">
      <c r="A7141" s="24">
        <v>43033.166666666664</v>
      </c>
      <c r="B7141" s="25">
        <v>7.7342502482032009E-5</v>
      </c>
      <c r="C7141" s="26">
        <v>50.25</v>
      </c>
      <c r="D7141" s="26">
        <v>3</v>
      </c>
      <c r="E7141" s="27">
        <f t="shared" si="111"/>
        <v>34.04539616756567</v>
      </c>
    </row>
    <row r="7142" spans="1:5" x14ac:dyDescent="0.3">
      <c r="A7142" s="24">
        <v>43033.208333333336</v>
      </c>
      <c r="B7142" s="25">
        <v>8.6350903744543202E-5</v>
      </c>
      <c r="C7142" s="26">
        <v>51.259999999999991</v>
      </c>
      <c r="D7142" s="26">
        <v>3</v>
      </c>
      <c r="E7142" s="27">
        <f t="shared" si="111"/>
        <v>38.774802575280681</v>
      </c>
    </row>
    <row r="7143" spans="1:5" x14ac:dyDescent="0.3">
      <c r="A7143" s="24">
        <v>43033.25</v>
      </c>
      <c r="B7143" s="25">
        <v>1.0370987312231232E-4</v>
      </c>
      <c r="C7143" s="26">
        <v>55.7</v>
      </c>
      <c r="D7143" s="26">
        <v>3</v>
      </c>
      <c r="E7143" s="27">
        <f t="shared" si="111"/>
        <v>50.603365812316099</v>
      </c>
    </row>
    <row r="7144" spans="1:5" x14ac:dyDescent="0.3">
      <c r="A7144" s="24">
        <v>43033.291666666664</v>
      </c>
      <c r="B7144" s="25">
        <v>1.2882299018717941E-4</v>
      </c>
      <c r="C7144" s="26">
        <v>67.95</v>
      </c>
      <c r="D7144" s="26">
        <v>3</v>
      </c>
      <c r="E7144" s="27">
        <f t="shared" si="111"/>
        <v>76.680854324997043</v>
      </c>
    </row>
    <row r="7145" spans="1:5" x14ac:dyDescent="0.3">
      <c r="A7145" s="24">
        <v>43033.333333333336</v>
      </c>
      <c r="B7145" s="25">
        <v>1.4854810136049991E-4</v>
      </c>
      <c r="C7145" s="26">
        <v>68.930000000000007</v>
      </c>
      <c r="D7145" s="26">
        <v>2</v>
      </c>
      <c r="E7145" s="27">
        <f t="shared" si="111"/>
        <v>89.697324690586314</v>
      </c>
    </row>
    <row r="7146" spans="1:5" x14ac:dyDescent="0.3">
      <c r="A7146" s="24">
        <v>43033.375</v>
      </c>
      <c r="B7146" s="25">
        <v>1.5688780497091266E-4</v>
      </c>
      <c r="C7146" s="26">
        <v>69.2</v>
      </c>
      <c r="D7146" s="26">
        <v>2</v>
      </c>
      <c r="E7146" s="27">
        <f t="shared" si="111"/>
        <v>95.104132270927494</v>
      </c>
    </row>
    <row r="7147" spans="1:5" x14ac:dyDescent="0.3">
      <c r="A7147" s="24">
        <v>43033.416666666664</v>
      </c>
      <c r="B7147" s="25">
        <v>1.5852990717445033E-4</v>
      </c>
      <c r="C7147" s="26">
        <v>68.040000000000006</v>
      </c>
      <c r="D7147" s="26">
        <v>1</v>
      </c>
      <c r="E7147" s="27">
        <f t="shared" si="111"/>
        <v>94.488643985150517</v>
      </c>
    </row>
    <row r="7148" spans="1:5" x14ac:dyDescent="0.3">
      <c r="A7148" s="24">
        <v>43033.458333333336</v>
      </c>
      <c r="B7148" s="25">
        <v>1.602151435873542E-4</v>
      </c>
      <c r="C7148" s="26">
        <v>67.05</v>
      </c>
      <c r="D7148" s="26">
        <v>1</v>
      </c>
      <c r="E7148" s="27">
        <f t="shared" si="111"/>
        <v>94.103646307181194</v>
      </c>
    </row>
    <row r="7149" spans="1:5" x14ac:dyDescent="0.3">
      <c r="A7149" s="24">
        <v>43033.5</v>
      </c>
      <c r="B7149" s="25">
        <v>1.5251129673614819E-4</v>
      </c>
      <c r="C7149" s="26">
        <v>63.59</v>
      </c>
      <c r="D7149" s="26">
        <v>1</v>
      </c>
      <c r="E7149" s="27">
        <f t="shared" si="111"/>
        <v>84.95617382879658</v>
      </c>
    </row>
    <row r="7150" spans="1:5" x14ac:dyDescent="0.3">
      <c r="A7150" s="24">
        <v>43033.541666666664</v>
      </c>
      <c r="B7150" s="25">
        <v>1.3494292007024594E-4</v>
      </c>
      <c r="C7150" s="26">
        <v>64</v>
      </c>
      <c r="D7150" s="26">
        <v>1</v>
      </c>
      <c r="E7150" s="27">
        <f t="shared" si="111"/>
        <v>75.654398708182683</v>
      </c>
    </row>
    <row r="7151" spans="1:5" x14ac:dyDescent="0.3">
      <c r="A7151" s="24">
        <v>43033.583333333336</v>
      </c>
      <c r="B7151" s="25">
        <v>1.3059198921582137E-4</v>
      </c>
      <c r="C7151" s="26">
        <v>63.49</v>
      </c>
      <c r="D7151" s="26">
        <v>1</v>
      </c>
      <c r="E7151" s="27">
        <f t="shared" si="111"/>
        <v>72.631660062937485</v>
      </c>
    </row>
    <row r="7152" spans="1:5" x14ac:dyDescent="0.3">
      <c r="A7152" s="24">
        <v>43033.625</v>
      </c>
      <c r="B7152" s="25">
        <v>1.3299813206233896E-4</v>
      </c>
      <c r="C7152" s="26">
        <v>64.05</v>
      </c>
      <c r="D7152" s="26">
        <v>1</v>
      </c>
      <c r="E7152" s="27">
        <f t="shared" si="111"/>
        <v>74.622325941273019</v>
      </c>
    </row>
    <row r="7153" spans="1:5" x14ac:dyDescent="0.3">
      <c r="A7153" s="24">
        <v>43033.666666666664</v>
      </c>
      <c r="B7153" s="25">
        <v>1.3575135631591518E-4</v>
      </c>
      <c r="C7153" s="26">
        <v>64.36</v>
      </c>
      <c r="D7153" s="26">
        <v>2</v>
      </c>
      <c r="E7153" s="27">
        <f t="shared" si="111"/>
        <v>76.535745882232561</v>
      </c>
    </row>
    <row r="7154" spans="1:5" x14ac:dyDescent="0.3">
      <c r="A7154" s="24">
        <v>43033.708333333336</v>
      </c>
      <c r="B7154" s="25">
        <v>1.3514680434119916E-4</v>
      </c>
      <c r="C7154" s="26">
        <v>63.269999999999996</v>
      </c>
      <c r="D7154" s="26">
        <v>2</v>
      </c>
      <c r="E7154" s="27">
        <f t="shared" si="111"/>
        <v>74.9044676014488</v>
      </c>
    </row>
    <row r="7155" spans="1:5" x14ac:dyDescent="0.3">
      <c r="A7155" s="24">
        <v>43033.75</v>
      </c>
      <c r="B7155" s="25">
        <v>1.3743145319914955E-4</v>
      </c>
      <c r="C7155" s="26">
        <v>68.19</v>
      </c>
      <c r="D7155" s="26">
        <v>2</v>
      </c>
      <c r="E7155" s="27">
        <f t="shared" si="111"/>
        <v>82.093908952374065</v>
      </c>
    </row>
    <row r="7156" spans="1:5" x14ac:dyDescent="0.3">
      <c r="A7156" s="24">
        <v>43033.791666666664</v>
      </c>
      <c r="B7156" s="25">
        <v>1.3599659895889709E-4</v>
      </c>
      <c r="C7156" s="26">
        <v>69.319999999999993</v>
      </c>
      <c r="D7156" s="26">
        <v>2</v>
      </c>
      <c r="E7156" s="27">
        <f t="shared" si="111"/>
        <v>82.583009940917322</v>
      </c>
    </row>
    <row r="7157" spans="1:5" x14ac:dyDescent="0.3">
      <c r="A7157" s="24">
        <v>43033.833333333336</v>
      </c>
      <c r="B7157" s="25">
        <v>1.1678542970250219E-4</v>
      </c>
      <c r="C7157" s="26">
        <v>69.569999999999993</v>
      </c>
      <c r="D7157" s="26">
        <v>2</v>
      </c>
      <c r="E7157" s="27">
        <f t="shared" si="111"/>
        <v>71.172918136970949</v>
      </c>
    </row>
    <row r="7158" spans="1:5" x14ac:dyDescent="0.3">
      <c r="A7158" s="24">
        <v>43033.875</v>
      </c>
      <c r="B7158" s="25">
        <v>1.0021944203784648E-4</v>
      </c>
      <c r="C7158" s="26">
        <v>67.760000000000005</v>
      </c>
      <c r="D7158" s="26">
        <v>2</v>
      </c>
      <c r="E7158" s="27">
        <f t="shared" si="111"/>
        <v>59.488015878164028</v>
      </c>
    </row>
    <row r="7159" spans="1:5" x14ac:dyDescent="0.3">
      <c r="A7159" s="24">
        <v>43033.916666666664</v>
      </c>
      <c r="B7159" s="25">
        <v>8.9258571473218714E-5</v>
      </c>
      <c r="C7159" s="26">
        <v>63.010000000000005</v>
      </c>
      <c r="D7159" s="26">
        <v>2</v>
      </c>
      <c r="E7159" s="27">
        <f t="shared" si="111"/>
        <v>49.267839475500999</v>
      </c>
    </row>
    <row r="7160" spans="1:5" x14ac:dyDescent="0.3">
      <c r="A7160" s="24">
        <v>43033.958333333336</v>
      </c>
      <c r="B7160" s="25">
        <v>8.2065533882625955E-5</v>
      </c>
      <c r="C7160" s="26">
        <v>62.05</v>
      </c>
      <c r="D7160" s="26">
        <v>2</v>
      </c>
      <c r="E7160" s="27">
        <f t="shared" si="111"/>
        <v>44.607377466172395</v>
      </c>
    </row>
    <row r="7161" spans="1:5" x14ac:dyDescent="0.3">
      <c r="A7161" s="24">
        <v>43034</v>
      </c>
      <c r="B7161" s="25">
        <v>7.8528953548435691E-5</v>
      </c>
      <c r="C7161" s="26">
        <v>51.27000000000001</v>
      </c>
      <c r="D7161" s="26">
        <v>3</v>
      </c>
      <c r="E7161" s="27">
        <f t="shared" si="111"/>
        <v>35.269331968231896</v>
      </c>
    </row>
    <row r="7162" spans="1:5" x14ac:dyDescent="0.3">
      <c r="A7162" s="24">
        <v>43034.041666666664</v>
      </c>
      <c r="B7162" s="25">
        <v>7.6280210385556668E-5</v>
      </c>
      <c r="C7162" s="26">
        <v>48.75</v>
      </c>
      <c r="D7162" s="26">
        <v>3</v>
      </c>
      <c r="E7162" s="27">
        <f t="shared" si="111"/>
        <v>32.575463845151972</v>
      </c>
    </row>
    <row r="7163" spans="1:5" x14ac:dyDescent="0.3">
      <c r="A7163" s="24">
        <v>43034.083333333336</v>
      </c>
      <c r="B7163" s="25">
        <v>7.5260983721631613E-5</v>
      </c>
      <c r="C7163" s="26">
        <v>48.39</v>
      </c>
      <c r="D7163" s="26">
        <v>3</v>
      </c>
      <c r="E7163" s="27">
        <f t="shared" si="111"/>
        <v>31.902860060058241</v>
      </c>
    </row>
    <row r="7164" spans="1:5" x14ac:dyDescent="0.3">
      <c r="A7164" s="24">
        <v>43034.125</v>
      </c>
      <c r="B7164" s="25">
        <v>7.510712282586631E-5</v>
      </c>
      <c r="C7164" s="26">
        <v>48.49</v>
      </c>
      <c r="D7164" s="26">
        <v>3</v>
      </c>
      <c r="E7164" s="27">
        <f t="shared" si="111"/>
        <v>31.903432819838017</v>
      </c>
    </row>
    <row r="7165" spans="1:5" x14ac:dyDescent="0.3">
      <c r="A7165" s="24">
        <v>43034.166666666664</v>
      </c>
      <c r="B7165" s="25">
        <v>7.7433529576523776E-5</v>
      </c>
      <c r="C7165" s="26">
        <v>48.49</v>
      </c>
      <c r="D7165" s="26">
        <v>3</v>
      </c>
      <c r="E7165" s="27">
        <f t="shared" si="111"/>
        <v>32.891626198690993</v>
      </c>
    </row>
    <row r="7166" spans="1:5" x14ac:dyDescent="0.3">
      <c r="A7166" s="24">
        <v>43034.208333333336</v>
      </c>
      <c r="B7166" s="25">
        <v>8.6434380426759111E-5</v>
      </c>
      <c r="C7166" s="26">
        <v>48.7</v>
      </c>
      <c r="D7166" s="26">
        <v>3</v>
      </c>
      <c r="E7166" s="27">
        <f t="shared" si="111"/>
        <v>36.87394390262056</v>
      </c>
    </row>
    <row r="7167" spans="1:5" x14ac:dyDescent="0.3">
      <c r="A7167" s="24">
        <v>43034.25</v>
      </c>
      <c r="B7167" s="25">
        <v>1.0382123451550713E-4</v>
      </c>
      <c r="C7167" s="26">
        <v>51.94</v>
      </c>
      <c r="D7167" s="26">
        <v>3</v>
      </c>
      <c r="E7167" s="27">
        <f t="shared" si="111"/>
        <v>47.238080305642463</v>
      </c>
    </row>
    <row r="7168" spans="1:5" x14ac:dyDescent="0.3">
      <c r="A7168" s="24">
        <v>43034.291666666664</v>
      </c>
      <c r="B7168" s="25">
        <v>1.2799129626723938E-4</v>
      </c>
      <c r="C7168" s="26">
        <v>66.760000000000005</v>
      </c>
      <c r="D7168" s="26">
        <v>3</v>
      </c>
      <c r="E7168" s="27">
        <f t="shared" si="111"/>
        <v>74.851562703895894</v>
      </c>
    </row>
    <row r="7169" spans="1:5" x14ac:dyDescent="0.3">
      <c r="A7169" s="24">
        <v>43034.333333333336</v>
      </c>
      <c r="B7169" s="25">
        <v>1.4741550312445683E-4</v>
      </c>
      <c r="C7169" s="26">
        <v>68.09</v>
      </c>
      <c r="D7169" s="26">
        <v>2</v>
      </c>
      <c r="E7169" s="27">
        <f t="shared" si="111"/>
        <v>87.928689283839773</v>
      </c>
    </row>
    <row r="7170" spans="1:5" x14ac:dyDescent="0.3">
      <c r="A7170" s="24">
        <v>43034.375</v>
      </c>
      <c r="B7170" s="25">
        <v>1.5518951720148541E-4</v>
      </c>
      <c r="C7170" s="26">
        <v>68.040000000000006</v>
      </c>
      <c r="D7170" s="26">
        <v>2</v>
      </c>
      <c r="E7170" s="27">
        <f t="shared" si="111"/>
        <v>92.497670013408239</v>
      </c>
    </row>
    <row r="7171" spans="1:5" x14ac:dyDescent="0.3">
      <c r="A7171" s="24">
        <v>43034.416666666664</v>
      </c>
      <c r="B7171" s="25">
        <v>1.569348128819735E-4</v>
      </c>
      <c r="C7171" s="26">
        <v>66.05</v>
      </c>
      <c r="D7171" s="26">
        <v>1</v>
      </c>
      <c r="E7171" s="27">
        <f t="shared" si="111"/>
        <v>90.802168863884106</v>
      </c>
    </row>
    <row r="7172" spans="1:5" x14ac:dyDescent="0.3">
      <c r="A7172" s="24">
        <v>43034.458333333336</v>
      </c>
      <c r="B7172" s="25">
        <v>1.5856678566899751E-4</v>
      </c>
      <c r="C7172" s="26">
        <v>63.35</v>
      </c>
      <c r="D7172" s="26">
        <v>1</v>
      </c>
      <c r="E7172" s="27">
        <f t="shared" si="111"/>
        <v>87.996003439867494</v>
      </c>
    </row>
    <row r="7173" spans="1:5" x14ac:dyDescent="0.3">
      <c r="A7173" s="24">
        <v>43034.5</v>
      </c>
      <c r="B7173" s="25">
        <v>1.5097623567826226E-4</v>
      </c>
      <c r="C7173" s="26">
        <v>60</v>
      </c>
      <c r="D7173" s="26">
        <v>1</v>
      </c>
      <c r="E7173" s="27">
        <f t="shared" si="111"/>
        <v>79.353109472494651</v>
      </c>
    </row>
    <row r="7174" spans="1:5" x14ac:dyDescent="0.3">
      <c r="A7174" s="24">
        <v>43034.541666666664</v>
      </c>
      <c r="B7174" s="25">
        <v>1.3292046290330918E-4</v>
      </c>
      <c r="C7174" s="26">
        <v>60.43</v>
      </c>
      <c r="D7174" s="26">
        <v>1</v>
      </c>
      <c r="E7174" s="27">
        <f t="shared" si="111"/>
        <v>70.363680101643496</v>
      </c>
    </row>
    <row r="7175" spans="1:5" x14ac:dyDescent="0.3">
      <c r="A7175" s="24">
        <v>43034.583333333336</v>
      </c>
      <c r="B7175" s="25">
        <v>1.2451140334131407E-4</v>
      </c>
      <c r="C7175" s="26">
        <v>57.24</v>
      </c>
      <c r="D7175" s="26">
        <v>1</v>
      </c>
      <c r="E7175" s="27">
        <f t="shared" si="111"/>
        <v>62.432806690769723</v>
      </c>
    </row>
    <row r="7176" spans="1:5" x14ac:dyDescent="0.3">
      <c r="A7176" s="24">
        <v>43034.625</v>
      </c>
      <c r="B7176" s="25">
        <v>1.2386136633410949E-4</v>
      </c>
      <c r="C7176" s="26">
        <v>57.65</v>
      </c>
      <c r="D7176" s="26">
        <v>1</v>
      </c>
      <c r="E7176" s="27">
        <f t="shared" si="111"/>
        <v>62.551724057853967</v>
      </c>
    </row>
    <row r="7177" spans="1:5" x14ac:dyDescent="0.3">
      <c r="A7177" s="24">
        <v>43034.666666666664</v>
      </c>
      <c r="B7177" s="25">
        <v>1.2598821318955878E-4</v>
      </c>
      <c r="C7177" s="26">
        <v>59</v>
      </c>
      <c r="D7177" s="26">
        <v>2</v>
      </c>
      <c r="E7177" s="27">
        <f t="shared" si="111"/>
        <v>65.115748104891551</v>
      </c>
    </row>
    <row r="7178" spans="1:5" x14ac:dyDescent="0.3">
      <c r="A7178" s="24">
        <v>43034.708333333336</v>
      </c>
      <c r="B7178" s="25">
        <v>1.2736097085873211E-4</v>
      </c>
      <c r="C7178" s="26">
        <v>62.65</v>
      </c>
      <c r="D7178" s="26">
        <v>2</v>
      </c>
      <c r="E7178" s="27">
        <f t="shared" ref="E7178:E7241" si="112">C7178*B7178*8760</f>
        <v>69.897483860864199</v>
      </c>
    </row>
    <row r="7179" spans="1:5" x14ac:dyDescent="0.3">
      <c r="A7179" s="24">
        <v>43034.75</v>
      </c>
      <c r="B7179" s="25">
        <v>1.3324147278377207E-4</v>
      </c>
      <c r="C7179" s="26">
        <v>67.97</v>
      </c>
      <c r="D7179" s="26">
        <v>2</v>
      </c>
      <c r="E7179" s="27">
        <f t="shared" si="112"/>
        <v>79.33426464878977</v>
      </c>
    </row>
    <row r="7180" spans="1:5" x14ac:dyDescent="0.3">
      <c r="A7180" s="24">
        <v>43034.791666666664</v>
      </c>
      <c r="B7180" s="25">
        <v>1.3680730646772326E-4</v>
      </c>
      <c r="C7180" s="26">
        <v>71.05</v>
      </c>
      <c r="D7180" s="26">
        <v>2</v>
      </c>
      <c r="E7180" s="27">
        <f t="shared" si="112"/>
        <v>85.148593930898031</v>
      </c>
    </row>
    <row r="7181" spans="1:5" x14ac:dyDescent="0.3">
      <c r="A7181" s="24">
        <v>43034.833333333336</v>
      </c>
      <c r="B7181" s="25">
        <v>1.2044180887738861E-4</v>
      </c>
      <c r="C7181" s="26">
        <v>70.22</v>
      </c>
      <c r="D7181" s="26">
        <v>2</v>
      </c>
      <c r="E7181" s="27">
        <f t="shared" si="112"/>
        <v>74.087032657683196</v>
      </c>
    </row>
    <row r="7182" spans="1:5" x14ac:dyDescent="0.3">
      <c r="A7182" s="24">
        <v>43034.875</v>
      </c>
      <c r="B7182" s="25">
        <v>1.0557572570022355E-4</v>
      </c>
      <c r="C7182" s="26">
        <v>68.319999999999993</v>
      </c>
      <c r="D7182" s="26">
        <v>2</v>
      </c>
      <c r="E7182" s="27">
        <f t="shared" si="112"/>
        <v>63.185298159392026</v>
      </c>
    </row>
    <row r="7183" spans="1:5" x14ac:dyDescent="0.3">
      <c r="A7183" s="24">
        <v>43034.916666666664</v>
      </c>
      <c r="B7183" s="25">
        <v>9.5486903711833828E-5</v>
      </c>
      <c r="C7183" s="26">
        <v>66.37</v>
      </c>
      <c r="D7183" s="26">
        <v>2</v>
      </c>
      <c r="E7183" s="27">
        <f t="shared" si="112"/>
        <v>55.516200402344644</v>
      </c>
    </row>
    <row r="7184" spans="1:5" x14ac:dyDescent="0.3">
      <c r="A7184" s="24">
        <v>43034.958333333336</v>
      </c>
      <c r="B7184" s="25">
        <v>8.7432138972437344E-5</v>
      </c>
      <c r="C7184" s="26">
        <v>61.84</v>
      </c>
      <c r="D7184" s="26">
        <v>2</v>
      </c>
      <c r="E7184" s="27">
        <f t="shared" si="112"/>
        <v>47.363598432726405</v>
      </c>
    </row>
    <row r="7185" spans="1:5" x14ac:dyDescent="0.3">
      <c r="A7185" s="24">
        <v>43035</v>
      </c>
      <c r="B7185" s="25">
        <v>8.155737604299975E-5</v>
      </c>
      <c r="C7185" s="26">
        <v>61</v>
      </c>
      <c r="D7185" s="26">
        <v>3</v>
      </c>
      <c r="E7185" s="27">
        <f t="shared" si="112"/>
        <v>43.580999462337346</v>
      </c>
    </row>
    <row r="7186" spans="1:5" x14ac:dyDescent="0.3">
      <c r="A7186" s="24">
        <v>43035.041666666664</v>
      </c>
      <c r="B7186" s="25">
        <v>7.8456283130505161E-5</v>
      </c>
      <c r="C7186" s="26">
        <v>55.18</v>
      </c>
      <c r="D7186" s="26">
        <v>3</v>
      </c>
      <c r="E7186" s="27">
        <f t="shared" si="112"/>
        <v>37.923947079517568</v>
      </c>
    </row>
    <row r="7187" spans="1:5" x14ac:dyDescent="0.3">
      <c r="A7187" s="24">
        <v>43035.083333333336</v>
      </c>
      <c r="B7187" s="25">
        <v>7.7020066447906305E-5</v>
      </c>
      <c r="C7187" s="26">
        <v>52</v>
      </c>
      <c r="D7187" s="26">
        <v>3</v>
      </c>
      <c r="E7187" s="27">
        <f t="shared" si="112"/>
        <v>35.084180668350278</v>
      </c>
    </row>
    <row r="7188" spans="1:5" x14ac:dyDescent="0.3">
      <c r="A7188" s="24">
        <v>43035.125</v>
      </c>
      <c r="B7188" s="25">
        <v>7.6469216609371921E-5</v>
      </c>
      <c r="C7188" s="26">
        <v>50.93</v>
      </c>
      <c r="D7188" s="26">
        <v>3</v>
      </c>
      <c r="E7188" s="27">
        <f t="shared" si="112"/>
        <v>34.11649628877813</v>
      </c>
    </row>
    <row r="7189" spans="1:5" x14ac:dyDescent="0.3">
      <c r="A7189" s="24">
        <v>43035.166666666664</v>
      </c>
      <c r="B7189" s="25">
        <v>7.7524034724145053E-5</v>
      </c>
      <c r="C7189" s="26">
        <v>50.16</v>
      </c>
      <c r="D7189" s="26">
        <v>3</v>
      </c>
      <c r="E7189" s="27">
        <f t="shared" si="112"/>
        <v>34.064184896244889</v>
      </c>
    </row>
    <row r="7190" spans="1:5" x14ac:dyDescent="0.3">
      <c r="A7190" s="24">
        <v>43035.208333333336</v>
      </c>
      <c r="B7190" s="25">
        <v>8.089782876806803E-5</v>
      </c>
      <c r="C7190" s="26">
        <v>50.069999999999993</v>
      </c>
      <c r="D7190" s="26">
        <v>3</v>
      </c>
      <c r="E7190" s="27">
        <f t="shared" si="112"/>
        <v>35.482855549014374</v>
      </c>
    </row>
    <row r="7191" spans="1:5" x14ac:dyDescent="0.3">
      <c r="A7191" s="24">
        <v>43035.25</v>
      </c>
      <c r="B7191" s="25">
        <v>8.5389753151634461E-5</v>
      </c>
      <c r="C7191" s="26">
        <v>53.849999999999994</v>
      </c>
      <c r="D7191" s="26">
        <v>3</v>
      </c>
      <c r="E7191" s="27">
        <f t="shared" si="112"/>
        <v>40.280566695207909</v>
      </c>
    </row>
    <row r="7192" spans="1:5" x14ac:dyDescent="0.3">
      <c r="A7192" s="24">
        <v>43035.291666666664</v>
      </c>
      <c r="B7192" s="25">
        <v>8.5595692197594392E-5</v>
      </c>
      <c r="C7192" s="26">
        <v>65.94</v>
      </c>
      <c r="D7192" s="26">
        <v>3</v>
      </c>
      <c r="E7192" s="27">
        <f t="shared" si="112"/>
        <v>49.443016305142116</v>
      </c>
    </row>
    <row r="7193" spans="1:5" x14ac:dyDescent="0.3">
      <c r="A7193" s="24">
        <v>43035.333333333336</v>
      </c>
      <c r="B7193" s="25">
        <v>9.3492895278079975E-5</v>
      </c>
      <c r="C7193" s="26">
        <v>67.22</v>
      </c>
      <c r="D7193" s="26">
        <v>2</v>
      </c>
      <c r="E7193" s="27">
        <f t="shared" si="112"/>
        <v>55.053029604390616</v>
      </c>
    </row>
    <row r="7194" spans="1:5" x14ac:dyDescent="0.3">
      <c r="A7194" s="24">
        <v>43035.375</v>
      </c>
      <c r="B7194" s="25">
        <v>1.0466523328257991E-4</v>
      </c>
      <c r="C7194" s="26">
        <v>68.040000000000006</v>
      </c>
      <c r="D7194" s="26">
        <v>2</v>
      </c>
      <c r="E7194" s="27">
        <f t="shared" si="112"/>
        <v>62.383660859509426</v>
      </c>
    </row>
    <row r="7195" spans="1:5" x14ac:dyDescent="0.3">
      <c r="A7195" s="24">
        <v>43035.416666666664</v>
      </c>
      <c r="B7195" s="25">
        <v>1.0945059743302477E-4</v>
      </c>
      <c r="C7195" s="26">
        <v>65.19</v>
      </c>
      <c r="D7195" s="26">
        <v>1</v>
      </c>
      <c r="E7195" s="27">
        <f t="shared" si="112"/>
        <v>62.503339752731826</v>
      </c>
    </row>
    <row r="7196" spans="1:5" x14ac:dyDescent="0.3">
      <c r="A7196" s="24">
        <v>43035.458333333336</v>
      </c>
      <c r="B7196" s="25">
        <v>1.1186409861177147E-4</v>
      </c>
      <c r="C7196" s="26">
        <v>63.25</v>
      </c>
      <c r="D7196" s="26">
        <v>1</v>
      </c>
      <c r="E7196" s="27">
        <f t="shared" si="112"/>
        <v>61.980541117824217</v>
      </c>
    </row>
    <row r="7197" spans="1:5" x14ac:dyDescent="0.3">
      <c r="A7197" s="24">
        <v>43035.5</v>
      </c>
      <c r="B7197" s="25">
        <v>1.0872373120234688E-4</v>
      </c>
      <c r="C7197" s="26">
        <v>60.53</v>
      </c>
      <c r="D7197" s="26">
        <v>1</v>
      </c>
      <c r="E7197" s="27">
        <f t="shared" si="112"/>
        <v>57.649975659179773</v>
      </c>
    </row>
    <row r="7198" spans="1:5" x14ac:dyDescent="0.3">
      <c r="A7198" s="24">
        <v>43035.541666666664</v>
      </c>
      <c r="B7198" s="25">
        <v>1.0015020048848505E-4</v>
      </c>
      <c r="C7198" s="26">
        <v>60.16</v>
      </c>
      <c r="D7198" s="26">
        <v>1</v>
      </c>
      <c r="E7198" s="27">
        <f t="shared" si="112"/>
        <v>52.779315897752397</v>
      </c>
    </row>
    <row r="7199" spans="1:5" x14ac:dyDescent="0.3">
      <c r="A7199" s="24">
        <v>43035.583333333336</v>
      </c>
      <c r="B7199" s="25">
        <v>9.6592825987609567E-5</v>
      </c>
      <c r="C7199" s="26">
        <v>56.97</v>
      </c>
      <c r="D7199" s="26">
        <v>1</v>
      </c>
      <c r="E7199" s="27">
        <f t="shared" si="112"/>
        <v>48.205345277463664</v>
      </c>
    </row>
    <row r="7200" spans="1:5" x14ac:dyDescent="0.3">
      <c r="A7200" s="24">
        <v>43035.625</v>
      </c>
      <c r="B7200" s="25">
        <v>9.5383683881002316E-5</v>
      </c>
      <c r="C7200" s="26">
        <v>51.84</v>
      </c>
      <c r="D7200" s="26">
        <v>1</v>
      </c>
      <c r="E7200" s="27">
        <f t="shared" si="112"/>
        <v>43.315485910146563</v>
      </c>
    </row>
    <row r="7201" spans="1:5" x14ac:dyDescent="0.3">
      <c r="A7201" s="24">
        <v>43035.666666666664</v>
      </c>
      <c r="B7201" s="25">
        <v>9.8057107200944315E-5</v>
      </c>
      <c r="C7201" s="26">
        <v>50.16</v>
      </c>
      <c r="D7201" s="26">
        <v>2</v>
      </c>
      <c r="E7201" s="27">
        <f t="shared" si="112"/>
        <v>43.08644979546645</v>
      </c>
    </row>
    <row r="7202" spans="1:5" x14ac:dyDescent="0.3">
      <c r="A7202" s="24">
        <v>43035.708333333336</v>
      </c>
      <c r="B7202" s="25">
        <v>1.0043420497922709E-4</v>
      </c>
      <c r="C7202" s="26">
        <v>55.099999999999994</v>
      </c>
      <c r="D7202" s="26">
        <v>2</v>
      </c>
      <c r="E7202" s="27">
        <f t="shared" si="112"/>
        <v>48.477180322553416</v>
      </c>
    </row>
    <row r="7203" spans="1:5" x14ac:dyDescent="0.3">
      <c r="A7203" s="24">
        <v>43035.75</v>
      </c>
      <c r="B7203" s="25">
        <v>1.1129236626203012E-4</v>
      </c>
      <c r="C7203" s="26">
        <v>60.53</v>
      </c>
      <c r="D7203" s="26">
        <v>2</v>
      </c>
      <c r="E7203" s="27">
        <f t="shared" si="112"/>
        <v>59.011975905404384</v>
      </c>
    </row>
    <row r="7204" spans="1:5" x14ac:dyDescent="0.3">
      <c r="A7204" s="24">
        <v>43035.791666666664</v>
      </c>
      <c r="B7204" s="25">
        <v>1.2286008460474267E-4</v>
      </c>
      <c r="C7204" s="26">
        <v>66.39</v>
      </c>
      <c r="D7204" s="26">
        <v>2</v>
      </c>
      <c r="E7204" s="27">
        <f t="shared" si="112"/>
        <v>71.452525708121669</v>
      </c>
    </row>
    <row r="7205" spans="1:5" x14ac:dyDescent="0.3">
      <c r="A7205" s="24">
        <v>43035.833333333336</v>
      </c>
      <c r="B7205" s="25">
        <v>1.1323112624897583E-4</v>
      </c>
      <c r="C7205" s="26">
        <v>64.42</v>
      </c>
      <c r="D7205" s="26">
        <v>2</v>
      </c>
      <c r="E7205" s="27">
        <f t="shared" si="112"/>
        <v>63.898498579921046</v>
      </c>
    </row>
    <row r="7206" spans="1:5" x14ac:dyDescent="0.3">
      <c r="A7206" s="24">
        <v>43035.875</v>
      </c>
      <c r="B7206" s="25">
        <v>1.0316329815550299E-4</v>
      </c>
      <c r="C7206" s="26">
        <v>57.03</v>
      </c>
      <c r="D7206" s="26">
        <v>2</v>
      </c>
      <c r="E7206" s="27">
        <f t="shared" si="112"/>
        <v>51.538609349761025</v>
      </c>
    </row>
    <row r="7207" spans="1:5" x14ac:dyDescent="0.3">
      <c r="A7207" s="24">
        <v>43035.916666666664</v>
      </c>
      <c r="B7207" s="25">
        <v>9.5091658703243333E-5</v>
      </c>
      <c r="C7207" s="26">
        <v>50.540000000000006</v>
      </c>
      <c r="D7207" s="26">
        <v>2</v>
      </c>
      <c r="E7207" s="27">
        <f t="shared" si="112"/>
        <v>42.099968094350409</v>
      </c>
    </row>
    <row r="7208" spans="1:5" x14ac:dyDescent="0.3">
      <c r="A7208" s="24">
        <v>43035.958333333336</v>
      </c>
      <c r="B7208" s="25">
        <v>8.7224711521170708E-5</v>
      </c>
      <c r="C7208" s="26">
        <v>48.59</v>
      </c>
      <c r="D7208" s="26">
        <v>2</v>
      </c>
      <c r="E7208" s="27">
        <f t="shared" si="112"/>
        <v>37.127058899447881</v>
      </c>
    </row>
    <row r="7209" spans="1:5" x14ac:dyDescent="0.3">
      <c r="A7209" s="24">
        <v>43036</v>
      </c>
      <c r="B7209" s="25">
        <v>8.0809459759849703E-5</v>
      </c>
      <c r="C7209" s="26">
        <v>48.149999999999991</v>
      </c>
      <c r="D7209" s="26">
        <v>3</v>
      </c>
      <c r="E7209" s="27">
        <f t="shared" si="112"/>
        <v>34.08494526994604</v>
      </c>
    </row>
    <row r="7210" spans="1:5" x14ac:dyDescent="0.3">
      <c r="A7210" s="24">
        <v>43036.041666666664</v>
      </c>
      <c r="B7210" s="25">
        <v>7.9266115360190865E-5</v>
      </c>
      <c r="C7210" s="26">
        <v>46.49</v>
      </c>
      <c r="D7210" s="26">
        <v>3</v>
      </c>
      <c r="E7210" s="27">
        <f t="shared" si="112"/>
        <v>32.281315719114595</v>
      </c>
    </row>
    <row r="7211" spans="1:5" x14ac:dyDescent="0.3">
      <c r="A7211" s="24">
        <v>43036.083333333336</v>
      </c>
      <c r="B7211" s="25">
        <v>7.7722770960532054E-5</v>
      </c>
      <c r="C7211" s="26">
        <v>44.22</v>
      </c>
      <c r="D7211" s="26">
        <v>3</v>
      </c>
      <c r="E7211" s="27">
        <f t="shared" si="112"/>
        <v>30.107252163222611</v>
      </c>
    </row>
    <row r="7212" spans="1:5" x14ac:dyDescent="0.3">
      <c r="A7212" s="24">
        <v>43036.125</v>
      </c>
      <c r="B7212" s="25">
        <v>7.6246511457592683E-5</v>
      </c>
      <c r="C7212" s="26">
        <v>44.22</v>
      </c>
      <c r="D7212" s="26">
        <v>3</v>
      </c>
      <c r="E7212" s="27">
        <f t="shared" si="112"/>
        <v>29.535397653095593</v>
      </c>
    </row>
    <row r="7213" spans="1:5" x14ac:dyDescent="0.3">
      <c r="A7213" s="24">
        <v>43036.166666666664</v>
      </c>
      <c r="B7213" s="25">
        <v>7.5796710798332876E-5</v>
      </c>
      <c r="C7213" s="26">
        <v>43.5</v>
      </c>
      <c r="D7213" s="26">
        <v>3</v>
      </c>
      <c r="E7213" s="27">
        <f t="shared" si="112"/>
        <v>28.883094616812727</v>
      </c>
    </row>
    <row r="7214" spans="1:5" x14ac:dyDescent="0.3">
      <c r="A7214" s="24">
        <v>43036.208333333336</v>
      </c>
      <c r="B7214" s="25">
        <v>7.6487475718544257E-5</v>
      </c>
      <c r="C7214" s="26">
        <v>43.3</v>
      </c>
      <c r="D7214" s="26">
        <v>3</v>
      </c>
      <c r="E7214" s="27">
        <f t="shared" si="112"/>
        <v>29.012311439849586</v>
      </c>
    </row>
    <row r="7215" spans="1:5" x14ac:dyDescent="0.3">
      <c r="A7215" s="24">
        <v>43036.25</v>
      </c>
      <c r="B7215" s="25">
        <v>7.8349668450338475E-5</v>
      </c>
      <c r="C7215" s="26">
        <v>45.32</v>
      </c>
      <c r="D7215" s="26">
        <v>3</v>
      </c>
      <c r="E7215" s="27">
        <f t="shared" si="112"/>
        <v>31.105069093723419</v>
      </c>
    </row>
    <row r="7216" spans="1:5" x14ac:dyDescent="0.3">
      <c r="A7216" s="24">
        <v>43036.291666666664</v>
      </c>
      <c r="B7216" s="25">
        <v>7.8714678071748522E-5</v>
      </c>
      <c r="C7216" s="26">
        <v>47.65</v>
      </c>
      <c r="D7216" s="26">
        <v>3</v>
      </c>
      <c r="E7216" s="27">
        <f t="shared" si="112"/>
        <v>32.856608632640835</v>
      </c>
    </row>
    <row r="7217" spans="1:5" x14ac:dyDescent="0.3">
      <c r="A7217" s="24">
        <v>43036.333333333336</v>
      </c>
      <c r="B7217" s="25">
        <v>7.2844948141693937E-5</v>
      </c>
      <c r="C7217" s="26">
        <v>48.44</v>
      </c>
      <c r="D7217" s="26">
        <v>3</v>
      </c>
      <c r="E7217" s="27">
        <f t="shared" si="112"/>
        <v>30.910617362736811</v>
      </c>
    </row>
    <row r="7218" spans="1:5" x14ac:dyDescent="0.3">
      <c r="A7218" s="24">
        <v>43036.375</v>
      </c>
      <c r="B7218" s="25">
        <v>7.562105444991528E-5</v>
      </c>
      <c r="C7218" s="26">
        <v>56</v>
      </c>
      <c r="D7218" s="26">
        <v>3</v>
      </c>
      <c r="E7218" s="27">
        <f t="shared" si="112"/>
        <v>37.096664470950437</v>
      </c>
    </row>
    <row r="7219" spans="1:5" x14ac:dyDescent="0.3">
      <c r="A7219" s="24">
        <v>43036.416666666664</v>
      </c>
      <c r="B7219" s="25">
        <v>8.0868184111589498E-5</v>
      </c>
      <c r="C7219" s="26">
        <v>57.74</v>
      </c>
      <c r="D7219" s="26">
        <v>3</v>
      </c>
      <c r="E7219" s="27">
        <f t="shared" si="112"/>
        <v>40.903321607283843</v>
      </c>
    </row>
    <row r="7220" spans="1:5" x14ac:dyDescent="0.3">
      <c r="A7220" s="24">
        <v>43036.458333333336</v>
      </c>
      <c r="B7220" s="25">
        <v>8.5183077641153449E-5</v>
      </c>
      <c r="C7220" s="26">
        <v>54.5</v>
      </c>
      <c r="D7220" s="26">
        <v>3</v>
      </c>
      <c r="E7220" s="27">
        <f t="shared" si="112"/>
        <v>40.668104927439479</v>
      </c>
    </row>
    <row r="7221" spans="1:5" x14ac:dyDescent="0.3">
      <c r="A7221" s="24">
        <v>43036.5</v>
      </c>
      <c r="B7221" s="25">
        <v>8.8197678332492833E-5</v>
      </c>
      <c r="C7221" s="26">
        <v>53.55</v>
      </c>
      <c r="D7221" s="26">
        <v>3</v>
      </c>
      <c r="E7221" s="27">
        <f t="shared" si="112"/>
        <v>41.373354510415723</v>
      </c>
    </row>
    <row r="7222" spans="1:5" x14ac:dyDescent="0.3">
      <c r="A7222" s="24">
        <v>43036.541666666664</v>
      </c>
      <c r="B7222" s="25">
        <v>8.8271945303718748E-5</v>
      </c>
      <c r="C7222" s="26">
        <v>55</v>
      </c>
      <c r="D7222" s="26">
        <v>3</v>
      </c>
      <c r="E7222" s="27">
        <f t="shared" si="112"/>
        <v>42.5294232473317</v>
      </c>
    </row>
    <row r="7223" spans="1:5" x14ac:dyDescent="0.3">
      <c r="A7223" s="24">
        <v>43036.583333333336</v>
      </c>
      <c r="B7223" s="25">
        <v>8.6283863524036484E-5</v>
      </c>
      <c r="C7223" s="26">
        <v>49.459999999999994</v>
      </c>
      <c r="D7223" s="26">
        <v>3</v>
      </c>
      <c r="E7223" s="27">
        <f t="shared" si="112"/>
        <v>37.384175035513877</v>
      </c>
    </row>
    <row r="7224" spans="1:5" x14ac:dyDescent="0.3">
      <c r="A7224" s="24">
        <v>43036.625</v>
      </c>
      <c r="B7224" s="25">
        <v>8.4140703270118306E-5</v>
      </c>
      <c r="C7224" s="26">
        <v>47.39</v>
      </c>
      <c r="D7224" s="26">
        <v>3</v>
      </c>
      <c r="E7224" s="27">
        <f t="shared" si="112"/>
        <v>34.929868649025146</v>
      </c>
    </row>
    <row r="7225" spans="1:5" x14ac:dyDescent="0.3">
      <c r="A7225" s="24">
        <v>43036.666666666664</v>
      </c>
      <c r="B7225" s="25">
        <v>8.1511504492157725E-5</v>
      </c>
      <c r="C7225" s="26">
        <v>46</v>
      </c>
      <c r="D7225" s="26">
        <v>3</v>
      </c>
      <c r="E7225" s="27">
        <f t="shared" si="112"/>
        <v>32.845875850159878</v>
      </c>
    </row>
    <row r="7226" spans="1:5" x14ac:dyDescent="0.3">
      <c r="A7226" s="24">
        <v>43036.708333333336</v>
      </c>
      <c r="B7226" s="25">
        <v>7.982368189276282E-5</v>
      </c>
      <c r="C7226" s="26">
        <v>46.69</v>
      </c>
      <c r="D7226" s="26">
        <v>3</v>
      </c>
      <c r="E7226" s="27">
        <f t="shared" si="112"/>
        <v>32.648237118340319</v>
      </c>
    </row>
    <row r="7227" spans="1:5" x14ac:dyDescent="0.3">
      <c r="A7227" s="24">
        <v>43036.75</v>
      </c>
      <c r="B7227" s="25">
        <v>8.2416521223425536E-5</v>
      </c>
      <c r="C7227" s="26">
        <v>51.07</v>
      </c>
      <c r="D7227" s="26">
        <v>2</v>
      </c>
      <c r="E7227" s="27">
        <f t="shared" si="112"/>
        <v>36.870942832591794</v>
      </c>
    </row>
    <row r="7228" spans="1:5" x14ac:dyDescent="0.3">
      <c r="A7228" s="24">
        <v>43036.791666666664</v>
      </c>
      <c r="B7228" s="25">
        <v>9.139654176656953E-5</v>
      </c>
      <c r="C7228" s="26">
        <v>59.97999999999999</v>
      </c>
      <c r="D7228" s="26">
        <v>2</v>
      </c>
      <c r="E7228" s="27">
        <f t="shared" si="112"/>
        <v>48.022009678391434</v>
      </c>
    </row>
    <row r="7229" spans="1:5" x14ac:dyDescent="0.3">
      <c r="A7229" s="24">
        <v>43036.833333333336</v>
      </c>
      <c r="B7229" s="25">
        <v>1.0257934072454243E-4</v>
      </c>
      <c r="C7229" s="26">
        <v>61.84</v>
      </c>
      <c r="D7229" s="26">
        <v>2</v>
      </c>
      <c r="E7229" s="27">
        <f t="shared" si="112"/>
        <v>55.569116330353971</v>
      </c>
    </row>
    <row r="7230" spans="1:5" x14ac:dyDescent="0.3">
      <c r="A7230" s="24">
        <v>43036.875</v>
      </c>
      <c r="B7230" s="25">
        <v>9.8973811438436723E-5</v>
      </c>
      <c r="C7230" s="26">
        <v>60.29</v>
      </c>
      <c r="D7230" s="26">
        <v>2</v>
      </c>
      <c r="E7230" s="27">
        <f t="shared" si="112"/>
        <v>52.272068362620544</v>
      </c>
    </row>
    <row r="7231" spans="1:5" x14ac:dyDescent="0.3">
      <c r="A7231" s="24">
        <v>43036.916666666664</v>
      </c>
      <c r="B7231" s="25">
        <v>9.2359481562549726E-5</v>
      </c>
      <c r="C7231" s="26">
        <v>48.44</v>
      </c>
      <c r="D7231" s="26">
        <v>2</v>
      </c>
      <c r="E7231" s="27">
        <f t="shared" si="112"/>
        <v>39.191305193155593</v>
      </c>
    </row>
    <row r="7232" spans="1:5" x14ac:dyDescent="0.3">
      <c r="A7232" s="24">
        <v>43036.958333333336</v>
      </c>
      <c r="B7232" s="25">
        <v>8.4920757571892473E-5</v>
      </c>
      <c r="C7232" s="26">
        <v>47</v>
      </c>
      <c r="D7232" s="26">
        <v>2</v>
      </c>
      <c r="E7232" s="27">
        <f t="shared" si="112"/>
        <v>34.963574307499563</v>
      </c>
    </row>
    <row r="7233" spans="1:5" x14ac:dyDescent="0.3">
      <c r="A7233" s="24">
        <v>43037</v>
      </c>
      <c r="B7233" s="25">
        <v>7.8933629211543882E-5</v>
      </c>
      <c r="C7233" s="26">
        <v>44.19</v>
      </c>
      <c r="D7233" s="26">
        <v>3</v>
      </c>
      <c r="E7233" s="27">
        <f t="shared" si="112"/>
        <v>30.555555175757167</v>
      </c>
    </row>
    <row r="7234" spans="1:5" x14ac:dyDescent="0.3">
      <c r="A7234" s="24">
        <v>43037.041666666664</v>
      </c>
      <c r="B7234" s="25">
        <v>7.63849888223651E-5</v>
      </c>
      <c r="C7234" s="26">
        <v>42.3</v>
      </c>
      <c r="D7234" s="26">
        <v>3</v>
      </c>
      <c r="E7234" s="27">
        <f t="shared" si="112"/>
        <v>28.304304838149744</v>
      </c>
    </row>
    <row r="7235" spans="1:5" x14ac:dyDescent="0.3">
      <c r="A7235" s="24">
        <v>43037.083333333336</v>
      </c>
      <c r="B7235" s="25">
        <v>7.446146450582541E-5</v>
      </c>
      <c r="C7235" s="26">
        <v>41.150000000000006</v>
      </c>
      <c r="D7235" s="26">
        <v>3</v>
      </c>
      <c r="E7235" s="27">
        <f t="shared" si="112"/>
        <v>26.841421956272914</v>
      </c>
    </row>
    <row r="7236" spans="1:5" x14ac:dyDescent="0.3">
      <c r="A7236" s="24">
        <v>43037.125</v>
      </c>
      <c r="B7236" s="25">
        <v>7.3651628455946575E-5</v>
      </c>
      <c r="C7236" s="26">
        <v>40.9</v>
      </c>
      <c r="D7236" s="26">
        <v>3</v>
      </c>
      <c r="E7236" s="27">
        <f t="shared" si="112"/>
        <v>26.388200049710363</v>
      </c>
    </row>
    <row r="7237" spans="1:5" x14ac:dyDescent="0.3">
      <c r="A7237" s="24">
        <v>43037.166666666664</v>
      </c>
      <c r="B7237" s="25">
        <v>7.3933312305969468E-5</v>
      </c>
      <c r="C7237" s="26">
        <v>40.270000000000003</v>
      </c>
      <c r="D7237" s="26">
        <v>3</v>
      </c>
      <c r="E7237" s="27">
        <f t="shared" si="112"/>
        <v>26.081099702277783</v>
      </c>
    </row>
    <row r="7238" spans="1:5" x14ac:dyDescent="0.3">
      <c r="A7238" s="24">
        <v>43037.208333333336</v>
      </c>
      <c r="B7238" s="25">
        <v>7.630239174303176E-5</v>
      </c>
      <c r="C7238" s="26">
        <v>39.93</v>
      </c>
      <c r="D7238" s="26">
        <v>3</v>
      </c>
      <c r="E7238" s="27">
        <f t="shared" si="112"/>
        <v>26.689569440141501</v>
      </c>
    </row>
    <row r="7239" spans="1:5" x14ac:dyDescent="0.3">
      <c r="A7239" s="24">
        <v>43037.25</v>
      </c>
      <c r="B7239" s="25">
        <v>8.5067887448817982E-5</v>
      </c>
      <c r="C7239" s="26">
        <v>39.9</v>
      </c>
      <c r="D7239" s="26">
        <v>3</v>
      </c>
      <c r="E7239" s="27">
        <f t="shared" si="112"/>
        <v>29.733268292660657</v>
      </c>
    </row>
    <row r="7240" spans="1:5" x14ac:dyDescent="0.3">
      <c r="A7240" s="24">
        <v>43037.291666666664</v>
      </c>
      <c r="B7240" s="25">
        <v>1.0090516939185585E-4</v>
      </c>
      <c r="C7240" s="26">
        <v>40.32</v>
      </c>
      <c r="D7240" s="26">
        <v>3</v>
      </c>
      <c r="E7240" s="27">
        <f t="shared" si="112"/>
        <v>35.640028725745545</v>
      </c>
    </row>
    <row r="7241" spans="1:5" x14ac:dyDescent="0.3">
      <c r="A7241" s="24">
        <v>43037.333333333336</v>
      </c>
      <c r="B7241" s="25">
        <v>1.2472584641361247E-4</v>
      </c>
      <c r="C7241" s="26">
        <v>41.850000000000009</v>
      </c>
      <c r="D7241" s="26">
        <v>3</v>
      </c>
      <c r="E7241" s="27">
        <f t="shared" si="112"/>
        <v>45.725243650308819</v>
      </c>
    </row>
    <row r="7242" spans="1:5" x14ac:dyDescent="0.3">
      <c r="A7242" s="24">
        <v>43037.375</v>
      </c>
      <c r="B7242" s="25">
        <v>1.4519634616454679E-4</v>
      </c>
      <c r="C7242" s="26">
        <v>43.19</v>
      </c>
      <c r="D7242" s="26">
        <v>3</v>
      </c>
      <c r="E7242" s="27">
        <f t="shared" ref="E7242:E7305" si="113">C7242*B7242*8760</f>
        <v>54.93422447181775</v>
      </c>
    </row>
    <row r="7243" spans="1:5" x14ac:dyDescent="0.3">
      <c r="A7243" s="24">
        <v>43037.416666666664</v>
      </c>
      <c r="B7243" s="25">
        <v>1.5318458211862306E-4</v>
      </c>
      <c r="C7243" s="26">
        <v>44.69</v>
      </c>
      <c r="D7243" s="26">
        <v>3</v>
      </c>
      <c r="E7243" s="27">
        <f t="shared" si="113"/>
        <v>59.969374219959874</v>
      </c>
    </row>
    <row r="7244" spans="1:5" x14ac:dyDescent="0.3">
      <c r="A7244" s="24">
        <v>43037.458333333336</v>
      </c>
      <c r="B7244" s="25">
        <v>1.5539759973117725E-4</v>
      </c>
      <c r="C7244" s="26">
        <v>46.4</v>
      </c>
      <c r="D7244" s="26">
        <v>3</v>
      </c>
      <c r="E7244" s="27">
        <f t="shared" si="113"/>
        <v>63.163529977133223</v>
      </c>
    </row>
    <row r="7245" spans="1:5" x14ac:dyDescent="0.3">
      <c r="A7245" s="24">
        <v>43037.5</v>
      </c>
      <c r="B7245" s="25">
        <v>1.5728723202708102E-4</v>
      </c>
      <c r="C7245" s="26">
        <v>46.929999999999993</v>
      </c>
      <c r="D7245" s="26">
        <v>3</v>
      </c>
      <c r="E7245" s="27">
        <f t="shared" si="113"/>
        <v>64.661850639510789</v>
      </c>
    </row>
    <row r="7246" spans="1:5" x14ac:dyDescent="0.3">
      <c r="A7246" s="24">
        <v>43037.541666666664</v>
      </c>
      <c r="B7246" s="25">
        <v>1.5001063689697842E-4</v>
      </c>
      <c r="C7246" s="26">
        <v>47.31</v>
      </c>
      <c r="D7246" s="26">
        <v>3</v>
      </c>
      <c r="E7246" s="27">
        <f t="shared" si="113"/>
        <v>62.169748308781386</v>
      </c>
    </row>
    <row r="7247" spans="1:5" x14ac:dyDescent="0.3">
      <c r="A7247" s="24">
        <v>43037.583333333336</v>
      </c>
      <c r="B7247" s="25">
        <v>1.3310242886583443E-4</v>
      </c>
      <c r="C7247" s="26">
        <v>48.45</v>
      </c>
      <c r="D7247" s="26">
        <v>3</v>
      </c>
      <c r="E7247" s="27">
        <f t="shared" si="113"/>
        <v>56.49159906409519</v>
      </c>
    </row>
    <row r="7248" spans="1:5" x14ac:dyDescent="0.3">
      <c r="A7248" s="24">
        <v>43037.625</v>
      </c>
      <c r="B7248" s="25">
        <v>1.2879534266218865E-4</v>
      </c>
      <c r="C7248" s="26">
        <v>43.070000000000007</v>
      </c>
      <c r="D7248" s="26">
        <v>3</v>
      </c>
      <c r="E7248" s="27">
        <f t="shared" si="113"/>
        <v>48.593606978113684</v>
      </c>
    </row>
    <row r="7249" spans="1:5" x14ac:dyDescent="0.3">
      <c r="A7249" s="24">
        <v>43037.666666666664</v>
      </c>
      <c r="B7249" s="25">
        <v>1.3137387032521853E-4</v>
      </c>
      <c r="C7249" s="26">
        <v>41.150000000000006</v>
      </c>
      <c r="D7249" s="26">
        <v>3</v>
      </c>
      <c r="E7249" s="27">
        <f t="shared" si="113"/>
        <v>47.356864531612828</v>
      </c>
    </row>
    <row r="7250" spans="1:5" x14ac:dyDescent="0.3">
      <c r="A7250" s="24">
        <v>43037.708333333336</v>
      </c>
      <c r="B7250" s="25">
        <v>1.3384782382934408E-4</v>
      </c>
      <c r="C7250" s="26">
        <v>38.9</v>
      </c>
      <c r="D7250" s="26">
        <v>3</v>
      </c>
      <c r="E7250" s="27">
        <f t="shared" si="113"/>
        <v>45.610519839382604</v>
      </c>
    </row>
    <row r="7251" spans="1:5" x14ac:dyDescent="0.3">
      <c r="A7251" s="24">
        <v>43037.75</v>
      </c>
      <c r="B7251" s="25">
        <v>1.3386270637581076E-4</v>
      </c>
      <c r="C7251" s="26">
        <v>47</v>
      </c>
      <c r="D7251" s="26">
        <v>2</v>
      </c>
      <c r="E7251" s="27">
        <f t="shared" si="113"/>
        <v>55.113953469048809</v>
      </c>
    </row>
    <row r="7252" spans="1:5" x14ac:dyDescent="0.3">
      <c r="A7252" s="24">
        <v>43037.791666666664</v>
      </c>
      <c r="B7252" s="25">
        <v>1.356317734826749E-4</v>
      </c>
      <c r="C7252" s="26">
        <v>59.58</v>
      </c>
      <c r="D7252" s="26">
        <v>2</v>
      </c>
      <c r="E7252" s="27">
        <f t="shared" si="113"/>
        <v>70.789043721496469</v>
      </c>
    </row>
    <row r="7253" spans="1:5" x14ac:dyDescent="0.3">
      <c r="A7253" s="24">
        <v>43037.833333333336</v>
      </c>
      <c r="B7253" s="25">
        <v>1.3339677922710207E-4</v>
      </c>
      <c r="C7253" s="26">
        <v>63.3</v>
      </c>
      <c r="D7253" s="26">
        <v>2</v>
      </c>
      <c r="E7253" s="27">
        <f t="shared" si="113"/>
        <v>73.969581255661922</v>
      </c>
    </row>
    <row r="7254" spans="1:5" x14ac:dyDescent="0.3">
      <c r="A7254" s="24">
        <v>43037.875</v>
      </c>
      <c r="B7254" s="25">
        <v>1.1494485690987443E-4</v>
      </c>
      <c r="C7254" s="26">
        <v>63.149999999999991</v>
      </c>
      <c r="D7254" s="26">
        <v>2</v>
      </c>
      <c r="E7254" s="27">
        <f t="shared" si="113"/>
        <v>63.586805173401061</v>
      </c>
    </row>
    <row r="7255" spans="1:5" x14ac:dyDescent="0.3">
      <c r="A7255" s="24">
        <v>43037.916666666664</v>
      </c>
      <c r="B7255" s="25">
        <v>9.9180854505925487E-5</v>
      </c>
      <c r="C7255" s="26">
        <v>60.39</v>
      </c>
      <c r="D7255" s="26">
        <v>2</v>
      </c>
      <c r="E7255" s="27">
        <f t="shared" si="113"/>
        <v>52.468298599648485</v>
      </c>
    </row>
    <row r="7256" spans="1:5" x14ac:dyDescent="0.3">
      <c r="A7256" s="24">
        <v>43037.958333333336</v>
      </c>
      <c r="B7256" s="25">
        <v>8.8698917124536996E-5</v>
      </c>
      <c r="C7256" s="26">
        <v>57.09</v>
      </c>
      <c r="D7256" s="26">
        <v>2</v>
      </c>
      <c r="E7256" s="27">
        <f t="shared" si="113"/>
        <v>44.359073524884806</v>
      </c>
    </row>
    <row r="7257" spans="1:5" x14ac:dyDescent="0.3">
      <c r="A7257" s="24">
        <v>43038</v>
      </c>
      <c r="B7257" s="25">
        <v>8.0906056950213087E-5</v>
      </c>
      <c r="C7257" s="26">
        <v>44</v>
      </c>
      <c r="D7257" s="26">
        <v>3</v>
      </c>
      <c r="E7257" s="27">
        <f t="shared" si="113"/>
        <v>31.18443059089013</v>
      </c>
    </row>
    <row r="7258" spans="1:5" x14ac:dyDescent="0.3">
      <c r="A7258" s="24">
        <v>43038.041666666664</v>
      </c>
      <c r="B7258" s="25">
        <v>7.7517078623882846E-5</v>
      </c>
      <c r="C7258" s="26">
        <v>37.6</v>
      </c>
      <c r="D7258" s="26">
        <v>3</v>
      </c>
      <c r="E7258" s="27">
        <f t="shared" si="113"/>
        <v>25.532265288820039</v>
      </c>
    </row>
    <row r="7259" spans="1:5" x14ac:dyDescent="0.3">
      <c r="A7259" s="24">
        <v>43038.083333333336</v>
      </c>
      <c r="B7259" s="25">
        <v>7.5777378217739371E-5</v>
      </c>
      <c r="C7259" s="26">
        <v>32.369999999999997</v>
      </c>
      <c r="D7259" s="26">
        <v>3</v>
      </c>
      <c r="E7259" s="27">
        <f t="shared" si="113"/>
        <v>21.487524300276036</v>
      </c>
    </row>
    <row r="7260" spans="1:5" x14ac:dyDescent="0.3">
      <c r="A7260" s="24">
        <v>43038.125</v>
      </c>
      <c r="B7260" s="25">
        <v>7.5022338662593169E-5</v>
      </c>
      <c r="C7260" s="26">
        <v>29.36</v>
      </c>
      <c r="D7260" s="26">
        <v>3</v>
      </c>
      <c r="E7260" s="27">
        <f t="shared" si="113"/>
        <v>19.295265361051523</v>
      </c>
    </row>
    <row r="7261" spans="1:5" x14ac:dyDescent="0.3">
      <c r="A7261" s="24">
        <v>43038.166666666664</v>
      </c>
      <c r="B7261" s="25">
        <v>7.5005347766049035E-5</v>
      </c>
      <c r="C7261" s="26">
        <v>29.83</v>
      </c>
      <c r="D7261" s="26">
        <v>3</v>
      </c>
      <c r="E7261" s="27">
        <f t="shared" si="113"/>
        <v>19.599707429024487</v>
      </c>
    </row>
    <row r="7262" spans="1:5" x14ac:dyDescent="0.3">
      <c r="A7262" s="24">
        <v>43038.208333333336</v>
      </c>
      <c r="B7262" s="25">
        <v>7.7342502482032009E-5</v>
      </c>
      <c r="C7262" s="26">
        <v>33.9</v>
      </c>
      <c r="D7262" s="26">
        <v>3</v>
      </c>
      <c r="E7262" s="27">
        <f t="shared" si="113"/>
        <v>22.967938907074153</v>
      </c>
    </row>
    <row r="7263" spans="1:5" x14ac:dyDescent="0.3">
      <c r="A7263" s="24">
        <v>43038.25</v>
      </c>
      <c r="B7263" s="25">
        <v>8.6350903744543202E-5</v>
      </c>
      <c r="C7263" s="26">
        <v>46.7</v>
      </c>
      <c r="D7263" s="26">
        <v>3</v>
      </c>
      <c r="E7263" s="27">
        <f t="shared" si="113"/>
        <v>35.32546391466267</v>
      </c>
    </row>
    <row r="7264" spans="1:5" x14ac:dyDescent="0.3">
      <c r="A7264" s="24">
        <v>43038.291666666664</v>
      </c>
      <c r="B7264" s="25">
        <v>1.0370987312231232E-4</v>
      </c>
      <c r="C7264" s="26">
        <v>60.540000000000006</v>
      </c>
      <c r="D7264" s="26">
        <v>3</v>
      </c>
      <c r="E7264" s="27">
        <f t="shared" si="113"/>
        <v>55.000498496905145</v>
      </c>
    </row>
    <row r="7265" spans="1:5" x14ac:dyDescent="0.3">
      <c r="A7265" s="24">
        <v>43038.333333333336</v>
      </c>
      <c r="B7265" s="25">
        <v>1.2882299018717941E-4</v>
      </c>
      <c r="C7265" s="26">
        <v>62.16</v>
      </c>
      <c r="D7265" s="26">
        <v>2</v>
      </c>
      <c r="E7265" s="27">
        <f t="shared" si="113"/>
        <v>70.146900733507223</v>
      </c>
    </row>
    <row r="7266" spans="1:5" x14ac:dyDescent="0.3">
      <c r="A7266" s="24">
        <v>43038.375</v>
      </c>
      <c r="B7266" s="25">
        <v>1.4854810136049991E-4</v>
      </c>
      <c r="C7266" s="26">
        <v>59.19</v>
      </c>
      <c r="D7266" s="26">
        <v>2</v>
      </c>
      <c r="E7266" s="27">
        <f t="shared" si="113"/>
        <v>77.022844167065173</v>
      </c>
    </row>
    <row r="7267" spans="1:5" x14ac:dyDescent="0.3">
      <c r="A7267" s="24">
        <v>43038.416666666664</v>
      </c>
      <c r="B7267" s="25">
        <v>1.5688780497091266E-4</v>
      </c>
      <c r="C7267" s="26">
        <v>56.52</v>
      </c>
      <c r="D7267" s="26">
        <v>2</v>
      </c>
      <c r="E7267" s="27">
        <f t="shared" si="113"/>
        <v>77.677536935734409</v>
      </c>
    </row>
    <row r="7268" spans="1:5" x14ac:dyDescent="0.3">
      <c r="A7268" s="24">
        <v>43038.458333333336</v>
      </c>
      <c r="B7268" s="25">
        <v>1.5852990717445033E-4</v>
      </c>
      <c r="C7268" s="26">
        <v>54.990000000000009</v>
      </c>
      <c r="D7268" s="26">
        <v>2</v>
      </c>
      <c r="E7268" s="27">
        <f t="shared" si="113"/>
        <v>76.365822056781695</v>
      </c>
    </row>
    <row r="7269" spans="1:5" x14ac:dyDescent="0.3">
      <c r="A7269" s="24">
        <v>43038.5</v>
      </c>
      <c r="B7269" s="25">
        <v>1.602151435873542E-4</v>
      </c>
      <c r="C7269" s="26">
        <v>50.99</v>
      </c>
      <c r="D7269" s="26">
        <v>2</v>
      </c>
      <c r="E7269" s="27">
        <f t="shared" si="113"/>
        <v>71.563682702508117</v>
      </c>
    </row>
    <row r="7270" spans="1:5" x14ac:dyDescent="0.3">
      <c r="A7270" s="24">
        <v>43038.541666666664</v>
      </c>
      <c r="B7270" s="25">
        <v>1.5251129673614819E-4</v>
      </c>
      <c r="C7270" s="26">
        <v>51.44</v>
      </c>
      <c r="D7270" s="26">
        <v>2</v>
      </c>
      <c r="E7270" s="27">
        <f t="shared" si="113"/>
        <v>68.72378647198137</v>
      </c>
    </row>
    <row r="7271" spans="1:5" x14ac:dyDescent="0.3">
      <c r="A7271" s="24">
        <v>43038.583333333336</v>
      </c>
      <c r="B7271" s="25">
        <v>1.3494292007024594E-4</v>
      </c>
      <c r="C7271" s="26">
        <v>54.56</v>
      </c>
      <c r="D7271" s="26">
        <v>2</v>
      </c>
      <c r="E7271" s="27">
        <f t="shared" si="113"/>
        <v>64.495374898725743</v>
      </c>
    </row>
    <row r="7272" spans="1:5" x14ac:dyDescent="0.3">
      <c r="A7272" s="24">
        <v>43038.625</v>
      </c>
      <c r="B7272" s="25">
        <v>1.3059198921582137E-4</v>
      </c>
      <c r="C7272" s="26">
        <v>54.67</v>
      </c>
      <c r="D7272" s="26">
        <v>2</v>
      </c>
      <c r="E7272" s="27">
        <f t="shared" si="113"/>
        <v>62.541705081757641</v>
      </c>
    </row>
    <row r="7273" spans="1:5" x14ac:dyDescent="0.3">
      <c r="A7273" s="24">
        <v>43038.666666666664</v>
      </c>
      <c r="B7273" s="25">
        <v>1.3299813206233896E-4</v>
      </c>
      <c r="C7273" s="26">
        <v>56</v>
      </c>
      <c r="D7273" s="26">
        <v>2</v>
      </c>
      <c r="E7273" s="27">
        <f t="shared" si="113"/>
        <v>65.243563664500996</v>
      </c>
    </row>
    <row r="7274" spans="1:5" x14ac:dyDescent="0.3">
      <c r="A7274" s="24">
        <v>43038.708333333336</v>
      </c>
      <c r="B7274" s="25">
        <v>1.3575135631591518E-4</v>
      </c>
      <c r="C7274" s="26">
        <v>60.53</v>
      </c>
      <c r="D7274" s="26">
        <v>1</v>
      </c>
      <c r="E7274" s="27">
        <f t="shared" si="113"/>
        <v>71.981179276748549</v>
      </c>
    </row>
    <row r="7275" spans="1:5" x14ac:dyDescent="0.3">
      <c r="A7275" s="24">
        <v>43038.75</v>
      </c>
      <c r="B7275" s="25">
        <v>1.3514680434119916E-4</v>
      </c>
      <c r="C7275" s="26">
        <v>62.65</v>
      </c>
      <c r="D7275" s="26">
        <v>1</v>
      </c>
      <c r="E7275" s="27">
        <f t="shared" si="113"/>
        <v>74.170458277710878</v>
      </c>
    </row>
    <row r="7276" spans="1:5" x14ac:dyDescent="0.3">
      <c r="A7276" s="24">
        <v>43038.791666666664</v>
      </c>
      <c r="B7276" s="25">
        <v>1.3743145319914955E-4</v>
      </c>
      <c r="C7276" s="26">
        <v>65</v>
      </c>
      <c r="D7276" s="26">
        <v>1</v>
      </c>
      <c r="E7276" s="27">
        <f t="shared" si="113"/>
        <v>78.253469451595748</v>
      </c>
    </row>
    <row r="7277" spans="1:5" x14ac:dyDescent="0.3">
      <c r="A7277" s="24">
        <v>43038.833333333336</v>
      </c>
      <c r="B7277" s="25">
        <v>1.3599659895889709E-4</v>
      </c>
      <c r="C7277" s="26">
        <v>63.7</v>
      </c>
      <c r="D7277" s="26">
        <v>1</v>
      </c>
      <c r="E7277" s="27">
        <f t="shared" si="113"/>
        <v>75.887734178252074</v>
      </c>
    </row>
    <row r="7278" spans="1:5" x14ac:dyDescent="0.3">
      <c r="A7278" s="24">
        <v>43038.875</v>
      </c>
      <c r="B7278" s="25">
        <v>1.1678542970250219E-4</v>
      </c>
      <c r="C7278" s="26">
        <v>56</v>
      </c>
      <c r="D7278" s="26">
        <v>1</v>
      </c>
      <c r="E7278" s="27">
        <f t="shared" si="113"/>
        <v>57.290260394859473</v>
      </c>
    </row>
    <row r="7279" spans="1:5" x14ac:dyDescent="0.3">
      <c r="A7279" s="24">
        <v>43038.916666666664</v>
      </c>
      <c r="B7279" s="25">
        <v>1.0021944203784648E-4</v>
      </c>
      <c r="C7279" s="26">
        <v>50.61</v>
      </c>
      <c r="D7279" s="26">
        <v>1</v>
      </c>
      <c r="E7279" s="27">
        <f t="shared" si="113"/>
        <v>44.431648223050196</v>
      </c>
    </row>
    <row r="7280" spans="1:5" x14ac:dyDescent="0.3">
      <c r="A7280" s="24">
        <v>43038.958333333336</v>
      </c>
      <c r="B7280" s="25">
        <v>8.9258571473218714E-5</v>
      </c>
      <c r="C7280" s="26">
        <v>47.81</v>
      </c>
      <c r="D7280" s="26">
        <v>2</v>
      </c>
      <c r="E7280" s="27">
        <f t="shared" si="113"/>
        <v>37.382882166698984</v>
      </c>
    </row>
    <row r="7281" spans="1:5" x14ac:dyDescent="0.3">
      <c r="A7281" s="24">
        <v>43039</v>
      </c>
      <c r="B7281" s="25">
        <v>8.0906056950213087E-5</v>
      </c>
      <c r="C7281" s="26">
        <v>46.46</v>
      </c>
      <c r="D7281" s="26">
        <v>3</v>
      </c>
      <c r="E7281" s="27">
        <f t="shared" si="113"/>
        <v>32.927923755744445</v>
      </c>
    </row>
    <row r="7282" spans="1:5" x14ac:dyDescent="0.3">
      <c r="A7282" s="24">
        <v>43039.041666666664</v>
      </c>
      <c r="B7282" s="25">
        <v>7.7517078623882846E-5</v>
      </c>
      <c r="C7282" s="26">
        <v>44.05</v>
      </c>
      <c r="D7282" s="26">
        <v>3</v>
      </c>
      <c r="E7282" s="27">
        <f t="shared" si="113"/>
        <v>29.912135265226663</v>
      </c>
    </row>
    <row r="7283" spans="1:5" x14ac:dyDescent="0.3">
      <c r="A7283" s="24">
        <v>43039.083333333336</v>
      </c>
      <c r="B7283" s="25">
        <v>7.5777378217739371E-5</v>
      </c>
      <c r="C7283" s="26">
        <v>43.2</v>
      </c>
      <c r="D7283" s="26">
        <v>3</v>
      </c>
      <c r="E7283" s="27">
        <f t="shared" si="113"/>
        <v>28.676584793695547</v>
      </c>
    </row>
    <row r="7284" spans="1:5" x14ac:dyDescent="0.3">
      <c r="A7284" s="24">
        <v>43039.125</v>
      </c>
      <c r="B7284" s="25">
        <v>7.5022338662593169E-5</v>
      </c>
      <c r="C7284" s="26">
        <v>40.69</v>
      </c>
      <c r="D7284" s="26">
        <v>3</v>
      </c>
      <c r="E7284" s="27">
        <f t="shared" si="113"/>
        <v>26.741292491184822</v>
      </c>
    </row>
    <row r="7285" spans="1:5" x14ac:dyDescent="0.3">
      <c r="A7285" s="24">
        <v>43039.166666666664</v>
      </c>
      <c r="B7285" s="25">
        <v>7.5005347766049035E-5</v>
      </c>
      <c r="C7285" s="26">
        <v>40.19</v>
      </c>
      <c r="D7285" s="26">
        <v>3</v>
      </c>
      <c r="E7285" s="27">
        <f t="shared" si="113"/>
        <v>26.406712758045394</v>
      </c>
    </row>
    <row r="7286" spans="1:5" x14ac:dyDescent="0.3">
      <c r="A7286" s="24">
        <v>43039.208333333336</v>
      </c>
      <c r="B7286" s="25">
        <v>7.7342502482032009E-5</v>
      </c>
      <c r="C7286" s="26">
        <v>43.67</v>
      </c>
      <c r="D7286" s="26">
        <v>3</v>
      </c>
      <c r="E7286" s="27">
        <f t="shared" si="113"/>
        <v>29.587312450499361</v>
      </c>
    </row>
    <row r="7287" spans="1:5" x14ac:dyDescent="0.3">
      <c r="A7287" s="24">
        <v>43039.25</v>
      </c>
      <c r="B7287" s="25">
        <v>8.6350903744543202E-5</v>
      </c>
      <c r="C7287" s="26">
        <v>49.06</v>
      </c>
      <c r="D7287" s="26">
        <v>3</v>
      </c>
      <c r="E7287" s="27">
        <f t="shared" si="113"/>
        <v>37.110647958315859</v>
      </c>
    </row>
    <row r="7288" spans="1:5" x14ac:dyDescent="0.3">
      <c r="A7288" s="24">
        <v>43039.291666666664</v>
      </c>
      <c r="B7288" s="25">
        <v>1.0370987312231232E-4</v>
      </c>
      <c r="C7288" s="26">
        <v>63.95</v>
      </c>
      <c r="D7288" s="26">
        <v>3</v>
      </c>
      <c r="E7288" s="27">
        <f t="shared" si="113"/>
        <v>58.098478342865604</v>
      </c>
    </row>
    <row r="7289" spans="1:5" x14ac:dyDescent="0.3">
      <c r="A7289" s="24">
        <v>43039.333333333336</v>
      </c>
      <c r="B7289" s="25">
        <v>1.2882299018717941E-4</v>
      </c>
      <c r="C7289" s="26">
        <v>66.22</v>
      </c>
      <c r="D7289" s="26">
        <v>2</v>
      </c>
      <c r="E7289" s="27">
        <f t="shared" si="113"/>
        <v>74.728567673308376</v>
      </c>
    </row>
    <row r="7290" spans="1:5" x14ac:dyDescent="0.3">
      <c r="A7290" s="24">
        <v>43039.375</v>
      </c>
      <c r="B7290" s="25">
        <v>1.4854810136049991E-4</v>
      </c>
      <c r="C7290" s="26">
        <v>64.150000000000006</v>
      </c>
      <c r="D7290" s="26">
        <v>2</v>
      </c>
      <c r="E7290" s="27">
        <f t="shared" si="113"/>
        <v>83.477199751938372</v>
      </c>
    </row>
    <row r="7291" spans="1:5" x14ac:dyDescent="0.3">
      <c r="A7291" s="24">
        <v>43039.416666666664</v>
      </c>
      <c r="B7291" s="25">
        <v>1.5688780497091266E-4</v>
      </c>
      <c r="C7291" s="26">
        <v>62.65</v>
      </c>
      <c r="D7291" s="26">
        <v>2</v>
      </c>
      <c r="E7291" s="27">
        <f t="shared" si="113"/>
        <v>86.102223797306451</v>
      </c>
    </row>
    <row r="7292" spans="1:5" x14ac:dyDescent="0.3">
      <c r="A7292" s="24">
        <v>43039.458333333336</v>
      </c>
      <c r="B7292" s="25">
        <v>1.5852990717445033E-4</v>
      </c>
      <c r="C7292" s="26">
        <v>59.56</v>
      </c>
      <c r="D7292" s="26">
        <v>2</v>
      </c>
      <c r="E7292" s="27">
        <f t="shared" si="113"/>
        <v>82.712281536677892</v>
      </c>
    </row>
    <row r="7293" spans="1:5" x14ac:dyDescent="0.3">
      <c r="A7293" s="24">
        <v>43039.5</v>
      </c>
      <c r="B7293" s="25">
        <v>1.602151435873542E-4</v>
      </c>
      <c r="C7293" s="26">
        <v>59.03</v>
      </c>
      <c r="D7293" s="26">
        <v>2</v>
      </c>
      <c r="E7293" s="27">
        <f t="shared" si="113"/>
        <v>82.847699351422904</v>
      </c>
    </row>
    <row r="7294" spans="1:5" x14ac:dyDescent="0.3">
      <c r="A7294" s="24">
        <v>43039.541666666664</v>
      </c>
      <c r="B7294" s="25">
        <v>1.5251129673614819E-4</v>
      </c>
      <c r="C7294" s="26">
        <v>60.35</v>
      </c>
      <c r="D7294" s="26">
        <v>2</v>
      </c>
      <c r="E7294" s="27">
        <f t="shared" si="113"/>
        <v>80.627537200312517</v>
      </c>
    </row>
    <row r="7295" spans="1:5" x14ac:dyDescent="0.3">
      <c r="A7295" s="24">
        <v>43039.583333333336</v>
      </c>
      <c r="B7295" s="25">
        <v>1.3494292007024594E-4</v>
      </c>
      <c r="C7295" s="26">
        <v>60</v>
      </c>
      <c r="D7295" s="26">
        <v>2</v>
      </c>
      <c r="E7295" s="27">
        <f t="shared" si="113"/>
        <v>70.925998788921262</v>
      </c>
    </row>
    <row r="7296" spans="1:5" x14ac:dyDescent="0.3">
      <c r="A7296" s="24">
        <v>43039.625</v>
      </c>
      <c r="B7296" s="25">
        <v>1.3059198921582137E-4</v>
      </c>
      <c r="C7296" s="26">
        <v>58.64</v>
      </c>
      <c r="D7296" s="26">
        <v>2</v>
      </c>
      <c r="E7296" s="27">
        <f t="shared" si="113"/>
        <v>67.083328809114093</v>
      </c>
    </row>
    <row r="7297" spans="1:5" x14ac:dyDescent="0.3">
      <c r="A7297" s="24">
        <v>43039.666666666664</v>
      </c>
      <c r="B7297" s="25">
        <v>1.3299813206233896E-4</v>
      </c>
      <c r="C7297" s="26">
        <v>59.97999999999999</v>
      </c>
      <c r="D7297" s="26">
        <v>2</v>
      </c>
      <c r="E7297" s="27">
        <f t="shared" si="113"/>
        <v>69.880516939228016</v>
      </c>
    </row>
    <row r="7298" spans="1:5" x14ac:dyDescent="0.3">
      <c r="A7298" s="24">
        <v>43039.708333333336</v>
      </c>
      <c r="B7298" s="25">
        <v>1.3575135631591518E-4</v>
      </c>
      <c r="C7298" s="26">
        <v>66.83</v>
      </c>
      <c r="D7298" s="26">
        <v>1</v>
      </c>
      <c r="E7298" s="27">
        <f t="shared" si="113"/>
        <v>79.473025129111278</v>
      </c>
    </row>
    <row r="7299" spans="1:5" x14ac:dyDescent="0.3">
      <c r="A7299" s="24">
        <v>43039.75</v>
      </c>
      <c r="B7299" s="25">
        <v>1.3514680434119916E-4</v>
      </c>
      <c r="C7299" s="26">
        <v>69.260000000000005</v>
      </c>
      <c r="D7299" s="26">
        <v>1</v>
      </c>
      <c r="E7299" s="27">
        <f t="shared" si="113"/>
        <v>81.995944777561945</v>
      </c>
    </row>
    <row r="7300" spans="1:5" x14ac:dyDescent="0.3">
      <c r="A7300" s="24">
        <v>43039.791666666664</v>
      </c>
      <c r="B7300" s="25">
        <v>1.3743145319914955E-4</v>
      </c>
      <c r="C7300" s="26">
        <v>69.95</v>
      </c>
      <c r="D7300" s="26">
        <v>1</v>
      </c>
      <c r="E7300" s="27">
        <f t="shared" si="113"/>
        <v>84.212772125217271</v>
      </c>
    </row>
    <row r="7301" spans="1:5" x14ac:dyDescent="0.3">
      <c r="A7301" s="24">
        <v>43039.833333333336</v>
      </c>
      <c r="B7301" s="25">
        <v>1.3599659895889709E-4</v>
      </c>
      <c r="C7301" s="26">
        <v>68.760000000000005</v>
      </c>
      <c r="D7301" s="26">
        <v>1</v>
      </c>
      <c r="E7301" s="27">
        <f t="shared" si="113"/>
        <v>81.915865025064576</v>
      </c>
    </row>
    <row r="7302" spans="1:5" x14ac:dyDescent="0.3">
      <c r="A7302" s="24">
        <v>43039.875</v>
      </c>
      <c r="B7302" s="25">
        <v>1.1678542970250219E-4</v>
      </c>
      <c r="C7302" s="26">
        <v>62.29</v>
      </c>
      <c r="D7302" s="26">
        <v>1</v>
      </c>
      <c r="E7302" s="27">
        <f t="shared" si="113"/>
        <v>63.725184285639223</v>
      </c>
    </row>
    <row r="7303" spans="1:5" x14ac:dyDescent="0.3">
      <c r="A7303" s="24">
        <v>43039.916666666664</v>
      </c>
      <c r="B7303" s="25">
        <v>1.0021944203784648E-4</v>
      </c>
      <c r="C7303" s="26">
        <v>55.21</v>
      </c>
      <c r="D7303" s="26">
        <v>1</v>
      </c>
      <c r="E7303" s="27">
        <f t="shared" si="113"/>
        <v>48.470090859407257</v>
      </c>
    </row>
    <row r="7304" spans="1:5" x14ac:dyDescent="0.3">
      <c r="A7304" s="24">
        <v>43039.958333333336</v>
      </c>
      <c r="B7304" s="25">
        <v>8.9258571473218714E-5</v>
      </c>
      <c r="C7304" s="26">
        <v>50.63000000000001</v>
      </c>
      <c r="D7304" s="26">
        <v>2</v>
      </c>
      <c r="E7304" s="27">
        <f t="shared" si="113"/>
        <v>39.587854509516205</v>
      </c>
    </row>
    <row r="7305" spans="1:5" x14ac:dyDescent="0.3">
      <c r="A7305" s="24">
        <v>43040</v>
      </c>
      <c r="B7305" s="25">
        <v>8.4123437092825469E-5</v>
      </c>
      <c r="C7305" s="26">
        <v>50.069999999999993</v>
      </c>
      <c r="D7305" s="26">
        <v>3</v>
      </c>
      <c r="E7305" s="27">
        <f t="shared" si="113"/>
        <v>36.897649938282875</v>
      </c>
    </row>
    <row r="7306" spans="1:5" x14ac:dyDescent="0.3">
      <c r="A7306" s="24">
        <v>43040.041666666664</v>
      </c>
      <c r="B7306" s="25">
        <v>7.8698157031744403E-5</v>
      </c>
      <c r="C7306" s="26">
        <v>48.47</v>
      </c>
      <c r="D7306" s="26">
        <v>3</v>
      </c>
      <c r="E7306" s="27">
        <f t="shared" ref="E7306:E7369" si="114">C7306*B7306*8760</f>
        <v>33.415017120838982</v>
      </c>
    </row>
    <row r="7307" spans="1:5" x14ac:dyDescent="0.3">
      <c r="A7307" s="24">
        <v>43040.083333333336</v>
      </c>
      <c r="B7307" s="25">
        <v>7.5594822960600093E-5</v>
      </c>
      <c r="C7307" s="26">
        <v>44.69</v>
      </c>
      <c r="D7307" s="26">
        <v>3</v>
      </c>
      <c r="E7307" s="27">
        <f t="shared" si="114"/>
        <v>29.594193909836747</v>
      </c>
    </row>
    <row r="7308" spans="1:5" x14ac:dyDescent="0.3">
      <c r="A7308" s="24">
        <v>43040.125</v>
      </c>
      <c r="B7308" s="25">
        <v>7.40092771951429E-5</v>
      </c>
      <c r="C7308" s="26">
        <v>41.89</v>
      </c>
      <c r="D7308" s="26">
        <v>3</v>
      </c>
      <c r="E7308" s="27">
        <f t="shared" si="114"/>
        <v>27.158177926131739</v>
      </c>
    </row>
    <row r="7309" spans="1:5" x14ac:dyDescent="0.3">
      <c r="A7309" s="24">
        <v>43040.166666666664</v>
      </c>
      <c r="B7309" s="25">
        <v>7.3592191259085835E-5</v>
      </c>
      <c r="C7309" s="26">
        <v>41.39</v>
      </c>
      <c r="D7309" s="26">
        <v>3</v>
      </c>
      <c r="E7309" s="27">
        <f t="shared" si="114"/>
        <v>26.682791774830811</v>
      </c>
    </row>
    <row r="7310" spans="1:5" x14ac:dyDescent="0.3">
      <c r="A7310" s="24">
        <v>43040.208333333336</v>
      </c>
      <c r="B7310" s="25">
        <v>7.455150248264631E-5</v>
      </c>
      <c r="C7310" s="26">
        <v>39.82</v>
      </c>
      <c r="D7310" s="26">
        <v>3</v>
      </c>
      <c r="E7310" s="27">
        <f t="shared" si="114"/>
        <v>26.005293660804629</v>
      </c>
    </row>
    <row r="7311" spans="1:5" x14ac:dyDescent="0.3">
      <c r="A7311" s="24">
        <v>43040.25</v>
      </c>
      <c r="B7311" s="25">
        <v>7.6510499930186032E-5</v>
      </c>
      <c r="C7311" s="26">
        <v>40.32</v>
      </c>
      <c r="D7311" s="26">
        <v>3</v>
      </c>
      <c r="E7311" s="27">
        <f t="shared" si="114"/>
        <v>27.023753408941484</v>
      </c>
    </row>
    <row r="7312" spans="1:5" x14ac:dyDescent="0.3">
      <c r="A7312" s="24">
        <v>43040.291666666664</v>
      </c>
      <c r="B7312" s="25">
        <v>7.4443791907089104E-5</v>
      </c>
      <c r="C7312" s="26">
        <v>41.120000000000005</v>
      </c>
      <c r="D7312" s="26">
        <v>3</v>
      </c>
      <c r="E7312" s="27">
        <f t="shared" si="114"/>
        <v>26.815487615402859</v>
      </c>
    </row>
    <row r="7313" spans="1:5" x14ac:dyDescent="0.3">
      <c r="A7313" s="24">
        <v>43040.333333333336</v>
      </c>
      <c r="B7313" s="25">
        <v>6.979992788653215E-5</v>
      </c>
      <c r="C7313" s="26">
        <v>41.39</v>
      </c>
      <c r="D7313" s="26">
        <v>3</v>
      </c>
      <c r="E7313" s="27">
        <f t="shared" si="114"/>
        <v>25.307806573358434</v>
      </c>
    </row>
    <row r="7314" spans="1:5" x14ac:dyDescent="0.3">
      <c r="A7314" s="24">
        <v>43040.375</v>
      </c>
      <c r="B7314" s="25">
        <v>7.388057189347167E-5</v>
      </c>
      <c r="C7314" s="26">
        <v>45</v>
      </c>
      <c r="D7314" s="26">
        <v>3</v>
      </c>
      <c r="E7314" s="27">
        <f t="shared" si="114"/>
        <v>29.123721440406534</v>
      </c>
    </row>
    <row r="7315" spans="1:5" x14ac:dyDescent="0.3">
      <c r="A7315" s="24">
        <v>43040.416666666664</v>
      </c>
      <c r="B7315" s="25">
        <v>7.9231521757823525E-5</v>
      </c>
      <c r="C7315" s="26">
        <v>45.89</v>
      </c>
      <c r="D7315" s="26">
        <v>3</v>
      </c>
      <c r="E7315" s="27">
        <f t="shared" si="114"/>
        <v>31.850786513166732</v>
      </c>
    </row>
    <row r="7316" spans="1:5" x14ac:dyDescent="0.3">
      <c r="A7316" s="24">
        <v>43040.458333333336</v>
      </c>
      <c r="B7316" s="25">
        <v>8.3714600445335832E-5</v>
      </c>
      <c r="C7316" s="26">
        <v>46.61</v>
      </c>
      <c r="D7316" s="26">
        <v>3</v>
      </c>
      <c r="E7316" s="27">
        <f t="shared" si="114"/>
        <v>34.180972734392221</v>
      </c>
    </row>
    <row r="7317" spans="1:5" x14ac:dyDescent="0.3">
      <c r="A7317" s="24">
        <v>43040.5</v>
      </c>
      <c r="B7317" s="25">
        <v>8.6351863350671607E-5</v>
      </c>
      <c r="C7317" s="26">
        <v>48.4</v>
      </c>
      <c r="D7317" s="26">
        <v>3</v>
      </c>
      <c r="E7317" s="27">
        <f t="shared" si="114"/>
        <v>36.61180843087115</v>
      </c>
    </row>
    <row r="7318" spans="1:5" x14ac:dyDescent="0.3">
      <c r="A7318" s="24">
        <v>43040.541666666664</v>
      </c>
      <c r="B7318" s="25">
        <v>8.5955140497277657E-5</v>
      </c>
      <c r="C7318" s="26">
        <v>46.6</v>
      </c>
      <c r="D7318" s="26">
        <v>3</v>
      </c>
      <c r="E7318" s="27">
        <f t="shared" si="114"/>
        <v>35.0882636332367</v>
      </c>
    </row>
    <row r="7319" spans="1:5" x14ac:dyDescent="0.3">
      <c r="A7319" s="24">
        <v>43040.583333333336</v>
      </c>
      <c r="B7319" s="25">
        <v>8.3222399230903663E-5</v>
      </c>
      <c r="C7319" s="26">
        <v>43.4</v>
      </c>
      <c r="D7319" s="26">
        <v>3</v>
      </c>
      <c r="E7319" s="27">
        <f t="shared" si="114"/>
        <v>31.639824629201875</v>
      </c>
    </row>
    <row r="7320" spans="1:5" x14ac:dyDescent="0.3">
      <c r="A7320" s="24">
        <v>43040.625</v>
      </c>
      <c r="B7320" s="25">
        <v>8.0231682170890886E-5</v>
      </c>
      <c r="C7320" s="26">
        <v>41.34</v>
      </c>
      <c r="D7320" s="26">
        <v>3</v>
      </c>
      <c r="E7320" s="27">
        <f t="shared" si="114"/>
        <v>29.054973010674953</v>
      </c>
    </row>
    <row r="7321" spans="1:5" x14ac:dyDescent="0.3">
      <c r="A7321" s="24">
        <v>43040.666666666664</v>
      </c>
      <c r="B7321" s="25">
        <v>7.8165615558814798E-5</v>
      </c>
      <c r="C7321" s="26">
        <v>41.34</v>
      </c>
      <c r="D7321" s="26">
        <v>3</v>
      </c>
      <c r="E7321" s="27">
        <f t="shared" si="114"/>
        <v>28.306770953484296</v>
      </c>
    </row>
    <row r="7322" spans="1:5" x14ac:dyDescent="0.3">
      <c r="A7322" s="24">
        <v>43040.708333333336</v>
      </c>
      <c r="B7322" s="25">
        <v>7.9756703019952623E-5</v>
      </c>
      <c r="C7322" s="26">
        <v>51.47</v>
      </c>
      <c r="D7322" s="26">
        <v>3</v>
      </c>
      <c r="E7322" s="27">
        <f t="shared" si="114"/>
        <v>35.96047893886778</v>
      </c>
    </row>
    <row r="7323" spans="1:5" x14ac:dyDescent="0.3">
      <c r="A7323" s="24">
        <v>43040.75</v>
      </c>
      <c r="B7323" s="25">
        <v>9.5566692390966216E-5</v>
      </c>
      <c r="C7323" s="26">
        <v>61.989999999999995</v>
      </c>
      <c r="D7323" s="26">
        <v>2</v>
      </c>
      <c r="E7323" s="27">
        <f t="shared" si="114"/>
        <v>51.895810329128125</v>
      </c>
    </row>
    <row r="7324" spans="1:5" x14ac:dyDescent="0.3">
      <c r="A7324" s="24">
        <v>43040.791666666664</v>
      </c>
      <c r="B7324" s="25">
        <v>1.0026519068768547E-4</v>
      </c>
      <c r="C7324" s="26">
        <v>65.55</v>
      </c>
      <c r="D7324" s="26">
        <v>2</v>
      </c>
      <c r="E7324" s="27">
        <f t="shared" si="114"/>
        <v>57.574077266301373</v>
      </c>
    </row>
    <row r="7325" spans="1:5" x14ac:dyDescent="0.3">
      <c r="A7325" s="24">
        <v>43040.833333333336</v>
      </c>
      <c r="B7325" s="25">
        <v>9.957847416083565E-5</v>
      </c>
      <c r="C7325" s="26">
        <v>65.89</v>
      </c>
      <c r="D7325" s="26">
        <v>2</v>
      </c>
      <c r="E7325" s="27">
        <f t="shared" si="114"/>
        <v>57.47633680312736</v>
      </c>
    </row>
    <row r="7326" spans="1:5" x14ac:dyDescent="0.3">
      <c r="A7326" s="24">
        <v>43040.875</v>
      </c>
      <c r="B7326" s="25">
        <v>9.4919890786583335E-5</v>
      </c>
      <c r="C7326" s="26">
        <v>65.66</v>
      </c>
      <c r="D7326" s="26">
        <v>2</v>
      </c>
      <c r="E7326" s="27">
        <f t="shared" si="114"/>
        <v>54.596174654452255</v>
      </c>
    </row>
    <row r="7327" spans="1:5" x14ac:dyDescent="0.3">
      <c r="A7327" s="24">
        <v>43040.916666666664</v>
      </c>
      <c r="B7327" s="25">
        <v>8.7974916380358255E-5</v>
      </c>
      <c r="C7327" s="26">
        <v>62.19</v>
      </c>
      <c r="D7327" s="26">
        <v>2</v>
      </c>
      <c r="E7327" s="27">
        <f t="shared" si="114"/>
        <v>47.92736203532364</v>
      </c>
    </row>
    <row r="7328" spans="1:5" x14ac:dyDescent="0.3">
      <c r="A7328" s="24">
        <v>43040.958333333336</v>
      </c>
      <c r="B7328" s="25">
        <v>8.1463658634629721E-5</v>
      </c>
      <c r="C7328" s="26">
        <v>50.64</v>
      </c>
      <c r="D7328" s="26">
        <v>2</v>
      </c>
      <c r="E7328" s="27">
        <f t="shared" si="114"/>
        <v>36.137800337737005</v>
      </c>
    </row>
    <row r="7329" spans="1:5" x14ac:dyDescent="0.3">
      <c r="A7329" s="24">
        <v>43041</v>
      </c>
      <c r="B7329" s="25">
        <v>8.0132064841585495E-5</v>
      </c>
      <c r="C7329" s="26">
        <v>44.61</v>
      </c>
      <c r="D7329" s="26">
        <v>3</v>
      </c>
      <c r="E7329" s="27">
        <f t="shared" si="114"/>
        <v>31.314296774228207</v>
      </c>
    </row>
    <row r="7330" spans="1:5" x14ac:dyDescent="0.3">
      <c r="A7330" s="24">
        <v>43041.041666666664</v>
      </c>
      <c r="B7330" s="25">
        <v>7.6943482237730947E-5</v>
      </c>
      <c r="C7330" s="26">
        <v>42.61</v>
      </c>
      <c r="D7330" s="26">
        <v>3</v>
      </c>
      <c r="E7330" s="27">
        <f t="shared" si="114"/>
        <v>28.720201176591509</v>
      </c>
    </row>
    <row r="7331" spans="1:5" x14ac:dyDescent="0.3">
      <c r="A7331" s="24">
        <v>43041.083333333336</v>
      </c>
      <c r="B7331" s="25">
        <v>7.5292044613579795E-5</v>
      </c>
      <c r="C7331" s="26">
        <v>41.289999999999992</v>
      </c>
      <c r="D7331" s="26">
        <v>3</v>
      </c>
      <c r="E7331" s="27">
        <f t="shared" si="114"/>
        <v>27.233162653549652</v>
      </c>
    </row>
    <row r="7332" spans="1:5" x14ac:dyDescent="0.3">
      <c r="A7332" s="24">
        <v>43041.125</v>
      </c>
      <c r="B7332" s="25">
        <v>7.4506058510214639E-5</v>
      </c>
      <c r="C7332" s="26">
        <v>41.120000000000005</v>
      </c>
      <c r="D7332" s="26">
        <v>3</v>
      </c>
      <c r="E7332" s="27">
        <f t="shared" si="114"/>
        <v>26.837916743234629</v>
      </c>
    </row>
    <row r="7333" spans="1:5" x14ac:dyDescent="0.3">
      <c r="A7333" s="24">
        <v>43041.166666666664</v>
      </c>
      <c r="B7333" s="25">
        <v>7.4781555590157391E-5</v>
      </c>
      <c r="C7333" s="26">
        <v>40.29</v>
      </c>
      <c r="D7333" s="26">
        <v>3</v>
      </c>
      <c r="E7333" s="27">
        <f t="shared" si="114"/>
        <v>26.393432142612387</v>
      </c>
    </row>
    <row r="7334" spans="1:5" x14ac:dyDescent="0.3">
      <c r="A7334" s="24">
        <v>43041.208333333336</v>
      </c>
      <c r="B7334" s="25">
        <v>7.7205107266610379E-5</v>
      </c>
      <c r="C7334" s="26">
        <v>41.88000000000001</v>
      </c>
      <c r="D7334" s="26">
        <v>3</v>
      </c>
      <c r="E7334" s="27">
        <f t="shared" si="114"/>
        <v>28.324145056772636</v>
      </c>
    </row>
    <row r="7335" spans="1:5" x14ac:dyDescent="0.3">
      <c r="A7335" s="24">
        <v>43041.25</v>
      </c>
      <c r="B7335" s="25">
        <v>8.7545671283138671E-5</v>
      </c>
      <c r="C7335" s="26">
        <v>49.2</v>
      </c>
      <c r="D7335" s="26">
        <v>3</v>
      </c>
      <c r="E7335" s="27">
        <f t="shared" si="114"/>
        <v>37.731483957662505</v>
      </c>
    </row>
    <row r="7336" spans="1:5" x14ac:dyDescent="0.3">
      <c r="A7336" s="24">
        <v>43041.291666666664</v>
      </c>
      <c r="B7336" s="25">
        <v>1.0456298362748123E-4</v>
      </c>
      <c r="C7336" s="26">
        <v>60.43</v>
      </c>
      <c r="D7336" s="26">
        <v>3</v>
      </c>
      <c r="E7336" s="27">
        <f t="shared" si="114"/>
        <v>55.352172041332132</v>
      </c>
    </row>
    <row r="7337" spans="1:5" x14ac:dyDescent="0.3">
      <c r="A7337" s="24">
        <v>43041.333333333336</v>
      </c>
      <c r="B7337" s="25">
        <v>1.3244933074672632E-4</v>
      </c>
      <c r="C7337" s="26">
        <v>62.65</v>
      </c>
      <c r="D7337" s="26">
        <v>2</v>
      </c>
      <c r="E7337" s="27">
        <f t="shared" si="114"/>
        <v>72.69004700443385</v>
      </c>
    </row>
    <row r="7338" spans="1:5" x14ac:dyDescent="0.3">
      <c r="A7338" s="24">
        <v>43041.375</v>
      </c>
      <c r="B7338" s="25">
        <v>1.5576601670506685E-4</v>
      </c>
      <c r="C7338" s="26">
        <v>62.58</v>
      </c>
      <c r="D7338" s="26">
        <v>2</v>
      </c>
      <c r="E7338" s="27">
        <f t="shared" si="114"/>
        <v>85.391054970531016</v>
      </c>
    </row>
    <row r="7339" spans="1:5" x14ac:dyDescent="0.3">
      <c r="A7339" s="24">
        <v>43041.416666666664</v>
      </c>
      <c r="B7339" s="25">
        <v>1.6367089721465843E-4</v>
      </c>
      <c r="C7339" s="26">
        <v>61.61</v>
      </c>
      <c r="D7339" s="26">
        <v>2</v>
      </c>
      <c r="E7339" s="27">
        <f t="shared" si="114"/>
        <v>88.333772441981125</v>
      </c>
    </row>
    <row r="7340" spans="1:5" x14ac:dyDescent="0.3">
      <c r="A7340" s="24">
        <v>43041.458333333336</v>
      </c>
      <c r="B7340" s="25">
        <v>1.6352650055297759E-4</v>
      </c>
      <c r="C7340" s="26">
        <v>60.53</v>
      </c>
      <c r="D7340" s="26">
        <v>2</v>
      </c>
      <c r="E7340" s="27">
        <f t="shared" si="114"/>
        <v>86.708749527412394</v>
      </c>
    </row>
    <row r="7341" spans="1:5" x14ac:dyDescent="0.3">
      <c r="A7341" s="24">
        <v>43041.5</v>
      </c>
      <c r="B7341" s="25">
        <v>1.6357519787362621E-4</v>
      </c>
      <c r="C7341" s="26">
        <v>59.429999999999993</v>
      </c>
      <c r="D7341" s="26">
        <v>2</v>
      </c>
      <c r="E7341" s="27">
        <f t="shared" si="114"/>
        <v>85.158360324355343</v>
      </c>
    </row>
    <row r="7342" spans="1:5" x14ac:dyDescent="0.3">
      <c r="A7342" s="24">
        <v>43041.541666666664</v>
      </c>
      <c r="B7342" s="25">
        <v>1.5378818430492248E-4</v>
      </c>
      <c r="C7342" s="26">
        <v>59.07</v>
      </c>
      <c r="D7342" s="26">
        <v>2</v>
      </c>
      <c r="E7342" s="27">
        <f t="shared" si="114"/>
        <v>79.578188090771917</v>
      </c>
    </row>
    <row r="7343" spans="1:5" x14ac:dyDescent="0.3">
      <c r="A7343" s="24">
        <v>43041.583333333336</v>
      </c>
      <c r="B7343" s="25">
        <v>1.3345371208990547E-4</v>
      </c>
      <c r="C7343" s="26">
        <v>60.43</v>
      </c>
      <c r="D7343" s="26">
        <v>2</v>
      </c>
      <c r="E7343" s="27">
        <f t="shared" si="114"/>
        <v>70.645964517154567</v>
      </c>
    </row>
    <row r="7344" spans="1:5" x14ac:dyDescent="0.3">
      <c r="A7344" s="24">
        <v>43041.625</v>
      </c>
      <c r="B7344" s="25">
        <v>1.2538954744065848E-4</v>
      </c>
      <c r="C7344" s="26">
        <v>60.53</v>
      </c>
      <c r="D7344" s="26">
        <v>2</v>
      </c>
      <c r="E7344" s="27">
        <f t="shared" si="114"/>
        <v>66.486904725667586</v>
      </c>
    </row>
    <row r="7345" spans="1:5" x14ac:dyDescent="0.3">
      <c r="A7345" s="24">
        <v>43041.666666666664</v>
      </c>
      <c r="B7345" s="25">
        <v>1.2589837969351835E-4</v>
      </c>
      <c r="C7345" s="26">
        <v>60.84</v>
      </c>
      <c r="D7345" s="26">
        <v>2</v>
      </c>
      <c r="E7345" s="27">
        <f t="shared" si="114"/>
        <v>67.09859900405003</v>
      </c>
    </row>
    <row r="7346" spans="1:5" x14ac:dyDescent="0.3">
      <c r="A7346" s="24">
        <v>43041.708333333336</v>
      </c>
      <c r="B7346" s="25">
        <v>1.3347733197929958E-4</v>
      </c>
      <c r="C7346" s="26">
        <v>63.98</v>
      </c>
      <c r="D7346" s="26">
        <v>1</v>
      </c>
      <c r="E7346" s="27">
        <f t="shared" si="114"/>
        <v>74.809346172311749</v>
      </c>
    </row>
    <row r="7347" spans="1:5" x14ac:dyDescent="0.3">
      <c r="A7347" s="24">
        <v>43041.75</v>
      </c>
      <c r="B7347" s="25">
        <v>1.5008486614718475E-4</v>
      </c>
      <c r="C7347" s="26">
        <v>68.08</v>
      </c>
      <c r="D7347" s="26">
        <v>1</v>
      </c>
      <c r="E7347" s="27">
        <f t="shared" si="114"/>
        <v>89.507732540750951</v>
      </c>
    </row>
    <row r="7348" spans="1:5" x14ac:dyDescent="0.3">
      <c r="A7348" s="24">
        <v>43041.791666666664</v>
      </c>
      <c r="B7348" s="25">
        <v>1.4683818659683422E-4</v>
      </c>
      <c r="C7348" s="26">
        <v>69.62</v>
      </c>
      <c r="D7348" s="26">
        <v>1</v>
      </c>
      <c r="E7348" s="27">
        <f t="shared" si="114"/>
        <v>89.552381065635217</v>
      </c>
    </row>
    <row r="7349" spans="1:5" x14ac:dyDescent="0.3">
      <c r="A7349" s="24">
        <v>43041.833333333336</v>
      </c>
      <c r="B7349" s="25">
        <v>1.3516563940140438E-4</v>
      </c>
      <c r="C7349" s="26">
        <v>67.86</v>
      </c>
      <c r="D7349" s="26">
        <v>1</v>
      </c>
      <c r="E7349" s="27">
        <f t="shared" si="114"/>
        <v>80.349700938466668</v>
      </c>
    </row>
    <row r="7350" spans="1:5" x14ac:dyDescent="0.3">
      <c r="A7350" s="24">
        <v>43041.875</v>
      </c>
      <c r="B7350" s="25">
        <v>1.1768972760664959E-4</v>
      </c>
      <c r="C7350" s="26">
        <v>61.84</v>
      </c>
      <c r="D7350" s="26">
        <v>1</v>
      </c>
      <c r="E7350" s="27">
        <f t="shared" si="114"/>
        <v>63.754690935510048</v>
      </c>
    </row>
    <row r="7351" spans="1:5" x14ac:dyDescent="0.3">
      <c r="A7351" s="24">
        <v>43041.916666666664</v>
      </c>
      <c r="B7351" s="25">
        <v>1.0256041583143849E-4</v>
      </c>
      <c r="C7351" s="26">
        <v>56.259999999999991</v>
      </c>
      <c r="D7351" s="26">
        <v>1</v>
      </c>
      <c r="E7351" s="27">
        <f t="shared" si="114"/>
        <v>50.545629193368143</v>
      </c>
    </row>
    <row r="7352" spans="1:5" x14ac:dyDescent="0.3">
      <c r="A7352" s="24">
        <v>43041.958333333336</v>
      </c>
      <c r="B7352" s="25">
        <v>9.298100560035534E-5</v>
      </c>
      <c r="C7352" s="26">
        <v>53.67</v>
      </c>
      <c r="D7352" s="26">
        <v>2</v>
      </c>
      <c r="E7352" s="27">
        <f t="shared" si="114"/>
        <v>43.71494539820258</v>
      </c>
    </row>
    <row r="7353" spans="1:5" x14ac:dyDescent="0.3">
      <c r="A7353" s="24">
        <v>43042</v>
      </c>
      <c r="B7353" s="25">
        <v>8.4481702109601964E-5</v>
      </c>
      <c r="C7353" s="26">
        <v>53.67</v>
      </c>
      <c r="D7353" s="26">
        <v>3</v>
      </c>
      <c r="E7353" s="27">
        <f t="shared" si="114"/>
        <v>39.719004661467672</v>
      </c>
    </row>
    <row r="7354" spans="1:5" x14ac:dyDescent="0.3">
      <c r="A7354" s="24">
        <v>43042.041666666664</v>
      </c>
      <c r="B7354" s="25">
        <v>7.9407148063795606E-5</v>
      </c>
      <c r="C7354" s="26">
        <v>50.15</v>
      </c>
      <c r="D7354" s="26">
        <v>3</v>
      </c>
      <c r="E7354" s="27">
        <f t="shared" si="114"/>
        <v>34.884671844498307</v>
      </c>
    </row>
    <row r="7355" spans="1:5" x14ac:dyDescent="0.3">
      <c r="A7355" s="24">
        <v>43042.083333333336</v>
      </c>
      <c r="B7355" s="25">
        <v>7.6638581664169948E-5</v>
      </c>
      <c r="C7355" s="26">
        <v>48.02</v>
      </c>
      <c r="D7355" s="26">
        <v>3</v>
      </c>
      <c r="E7355" s="27">
        <f t="shared" si="114"/>
        <v>32.238417897657747</v>
      </c>
    </row>
    <row r="7356" spans="1:5" x14ac:dyDescent="0.3">
      <c r="A7356" s="24">
        <v>43042.125</v>
      </c>
      <c r="B7356" s="25">
        <v>7.5201638987994204E-5</v>
      </c>
      <c r="C7356" s="26">
        <v>47.15</v>
      </c>
      <c r="D7356" s="26">
        <v>3</v>
      </c>
      <c r="E7356" s="27">
        <f t="shared" si="114"/>
        <v>31.060833757767199</v>
      </c>
    </row>
    <row r="7357" spans="1:5" x14ac:dyDescent="0.3">
      <c r="A7357" s="24">
        <v>43042.166666666664</v>
      </c>
      <c r="B7357" s="25">
        <v>7.4735170703926033E-5</v>
      </c>
      <c r="C7357" s="26">
        <v>47.04</v>
      </c>
      <c r="D7357" s="26">
        <v>3</v>
      </c>
      <c r="E7357" s="27">
        <f t="shared" si="114"/>
        <v>30.796151686035081</v>
      </c>
    </row>
    <row r="7358" spans="1:5" x14ac:dyDescent="0.3">
      <c r="A7358" s="24">
        <v>43042.208333333336</v>
      </c>
      <c r="B7358" s="25">
        <v>7.5700337713945889E-5</v>
      </c>
      <c r="C7358" s="26">
        <v>48.02</v>
      </c>
      <c r="D7358" s="26">
        <v>3</v>
      </c>
      <c r="E7358" s="27">
        <f t="shared" si="114"/>
        <v>31.843740701127452</v>
      </c>
    </row>
    <row r="7359" spans="1:5" x14ac:dyDescent="0.3">
      <c r="A7359" s="24">
        <v>43042.25</v>
      </c>
      <c r="B7359" s="25">
        <v>7.9523744073047009E-5</v>
      </c>
      <c r="C7359" s="26">
        <v>56.1</v>
      </c>
      <c r="D7359" s="26">
        <v>3</v>
      </c>
      <c r="E7359" s="27">
        <f t="shared" si="114"/>
        <v>39.080830692281928</v>
      </c>
    </row>
    <row r="7360" spans="1:5" x14ac:dyDescent="0.3">
      <c r="A7360" s="24">
        <v>43042.291666666664</v>
      </c>
      <c r="B7360" s="25">
        <v>8.1989663351086494E-5</v>
      </c>
      <c r="C7360" s="26">
        <v>63.92</v>
      </c>
      <c r="D7360" s="26">
        <v>3</v>
      </c>
      <c r="E7360" s="27">
        <f t="shared" si="114"/>
        <v>45.909226505076695</v>
      </c>
    </row>
    <row r="7361" spans="1:5" x14ac:dyDescent="0.3">
      <c r="A7361" s="24">
        <v>43042.333333333336</v>
      </c>
      <c r="B7361" s="25">
        <v>8.3588738825168376E-5</v>
      </c>
      <c r="C7361" s="26">
        <v>66.41</v>
      </c>
      <c r="D7361" s="26">
        <v>2</v>
      </c>
      <c r="E7361" s="27">
        <f t="shared" si="114"/>
        <v>48.627882553523818</v>
      </c>
    </row>
    <row r="7362" spans="1:5" x14ac:dyDescent="0.3">
      <c r="A7362" s="24">
        <v>43042.375</v>
      </c>
      <c r="B7362" s="25">
        <v>9.4114350272489196E-5</v>
      </c>
      <c r="C7362" s="26">
        <v>66.53</v>
      </c>
      <c r="D7362" s="26">
        <v>2</v>
      </c>
      <c r="E7362" s="27">
        <f t="shared" si="114"/>
        <v>54.850106858987466</v>
      </c>
    </row>
    <row r="7363" spans="1:5" x14ac:dyDescent="0.3">
      <c r="A7363" s="24">
        <v>43042.416666666664</v>
      </c>
      <c r="B7363" s="25">
        <v>1.0534024837711092E-4</v>
      </c>
      <c r="C7363" s="26">
        <v>64</v>
      </c>
      <c r="D7363" s="26">
        <v>2</v>
      </c>
      <c r="E7363" s="27">
        <f t="shared" si="114"/>
        <v>59.057956850143462</v>
      </c>
    </row>
    <row r="7364" spans="1:5" x14ac:dyDescent="0.3">
      <c r="A7364" s="24">
        <v>43042.458333333336</v>
      </c>
      <c r="B7364" s="25">
        <v>1.0972645313340048E-4</v>
      </c>
      <c r="C7364" s="26">
        <v>62.69</v>
      </c>
      <c r="D7364" s="26">
        <v>2</v>
      </c>
      <c r="E7364" s="27">
        <f t="shared" si="114"/>
        <v>60.257861799131994</v>
      </c>
    </row>
    <row r="7365" spans="1:5" x14ac:dyDescent="0.3">
      <c r="A7365" s="24">
        <v>43042.5</v>
      </c>
      <c r="B7365" s="25">
        <v>1.1155508874957756E-4</v>
      </c>
      <c r="C7365" s="26">
        <v>61.6</v>
      </c>
      <c r="D7365" s="26">
        <v>2</v>
      </c>
      <c r="E7365" s="27">
        <f t="shared" si="114"/>
        <v>60.19691077069205</v>
      </c>
    </row>
    <row r="7366" spans="1:5" x14ac:dyDescent="0.3">
      <c r="A7366" s="24">
        <v>43042.541666666664</v>
      </c>
      <c r="B7366" s="25">
        <v>1.0709494429035616E-4</v>
      </c>
      <c r="C7366" s="26">
        <v>59.6</v>
      </c>
      <c r="D7366" s="26">
        <v>2</v>
      </c>
      <c r="E7366" s="27">
        <f t="shared" si="114"/>
        <v>55.913842034217787</v>
      </c>
    </row>
    <row r="7367" spans="1:5" x14ac:dyDescent="0.3">
      <c r="A7367" s="24">
        <v>43042.583333333336</v>
      </c>
      <c r="B7367" s="25">
        <v>9.7048980363467744E-5</v>
      </c>
      <c r="C7367" s="26">
        <v>58.48</v>
      </c>
      <c r="D7367" s="26">
        <v>2</v>
      </c>
      <c r="E7367" s="27">
        <f t="shared" si="114"/>
        <v>49.716717495703001</v>
      </c>
    </row>
    <row r="7368" spans="1:5" x14ac:dyDescent="0.3">
      <c r="A7368" s="24">
        <v>43042.625</v>
      </c>
      <c r="B7368" s="25">
        <v>9.2961411735387666E-5</v>
      </c>
      <c r="C7368" s="26">
        <v>57.2</v>
      </c>
      <c r="D7368" s="26">
        <v>2</v>
      </c>
      <c r="E7368" s="27">
        <f t="shared" si="114"/>
        <v>46.580360501074168</v>
      </c>
    </row>
    <row r="7369" spans="1:5" x14ac:dyDescent="0.3">
      <c r="A7369" s="24">
        <v>43042.666666666664</v>
      </c>
      <c r="B7369" s="25">
        <v>9.2596557169612577E-5</v>
      </c>
      <c r="C7369" s="26">
        <v>60.88</v>
      </c>
      <c r="D7369" s="26">
        <v>2</v>
      </c>
      <c r="E7369" s="27">
        <f t="shared" si="114"/>
        <v>49.382558788257484</v>
      </c>
    </row>
    <row r="7370" spans="1:5" x14ac:dyDescent="0.3">
      <c r="A7370" s="24">
        <v>43042.708333333336</v>
      </c>
      <c r="B7370" s="25">
        <v>9.9596325466800022E-5</v>
      </c>
      <c r="C7370" s="26">
        <v>63.77000000000001</v>
      </c>
      <c r="D7370" s="26">
        <v>1</v>
      </c>
      <c r="E7370" s="27">
        <f t="shared" ref="E7370:E7433" si="115">C7370*B7370*8760</f>
        <v>55.637017233156264</v>
      </c>
    </row>
    <row r="7371" spans="1:5" x14ac:dyDescent="0.3">
      <c r="A7371" s="24">
        <v>43042.75</v>
      </c>
      <c r="B7371" s="25">
        <v>1.1686861252160998E-4</v>
      </c>
      <c r="C7371" s="26">
        <v>65.3</v>
      </c>
      <c r="D7371" s="26">
        <v>1</v>
      </c>
      <c r="E7371" s="27">
        <f t="shared" si="115"/>
        <v>66.852118683511506</v>
      </c>
    </row>
    <row r="7372" spans="1:5" x14ac:dyDescent="0.3">
      <c r="A7372" s="24">
        <v>43042.791666666664</v>
      </c>
      <c r="B7372" s="25">
        <v>1.2168554356484164E-4</v>
      </c>
      <c r="C7372" s="26">
        <v>67.05</v>
      </c>
      <c r="D7372" s="26">
        <v>1</v>
      </c>
      <c r="E7372" s="27">
        <f t="shared" si="115"/>
        <v>71.472977497158254</v>
      </c>
    </row>
    <row r="7373" spans="1:5" x14ac:dyDescent="0.3">
      <c r="A7373" s="24">
        <v>43042.833333333336</v>
      </c>
      <c r="B7373" s="25">
        <v>1.1947002368408379E-4</v>
      </c>
      <c r="C7373" s="26">
        <v>62.58</v>
      </c>
      <c r="D7373" s="26">
        <v>1</v>
      </c>
      <c r="E7373" s="27">
        <f t="shared" si="115"/>
        <v>65.493562559633688</v>
      </c>
    </row>
    <row r="7374" spans="1:5" x14ac:dyDescent="0.3">
      <c r="A7374" s="24">
        <v>43042.875</v>
      </c>
      <c r="B7374" s="25">
        <v>1.0909058530551044E-4</v>
      </c>
      <c r="C7374" s="26">
        <v>60.7</v>
      </c>
      <c r="D7374" s="26">
        <v>1</v>
      </c>
      <c r="E7374" s="27">
        <f t="shared" si="115"/>
        <v>58.006955105669682</v>
      </c>
    </row>
    <row r="7375" spans="1:5" x14ac:dyDescent="0.3">
      <c r="A7375" s="24">
        <v>43042.916666666664</v>
      </c>
      <c r="B7375" s="25">
        <v>9.8868998896257446E-5</v>
      </c>
      <c r="C7375" s="26">
        <v>60.43</v>
      </c>
      <c r="D7375" s="26">
        <v>1</v>
      </c>
      <c r="E7375" s="27">
        <f t="shared" si="115"/>
        <v>52.337965564915336</v>
      </c>
    </row>
    <row r="7376" spans="1:5" x14ac:dyDescent="0.3">
      <c r="A7376" s="24">
        <v>43042.958333333336</v>
      </c>
      <c r="B7376" s="25">
        <v>9.1382590614234318E-5</v>
      </c>
      <c r="C7376" s="26">
        <v>56.7</v>
      </c>
      <c r="D7376" s="26">
        <v>2</v>
      </c>
      <c r="E7376" s="27">
        <f t="shared" si="115"/>
        <v>45.389001697365273</v>
      </c>
    </row>
    <row r="7377" spans="1:5" x14ac:dyDescent="0.3">
      <c r="A7377" s="24">
        <v>43043</v>
      </c>
      <c r="B7377" s="25">
        <v>8.4123437092825469E-5</v>
      </c>
      <c r="C7377" s="26">
        <v>60.43</v>
      </c>
      <c r="D7377" s="26">
        <v>3</v>
      </c>
      <c r="E7377" s="27">
        <f t="shared" si="115"/>
        <v>44.532154698830325</v>
      </c>
    </row>
    <row r="7378" spans="1:5" x14ac:dyDescent="0.3">
      <c r="A7378" s="24">
        <v>43043.041666666664</v>
      </c>
      <c r="B7378" s="25">
        <v>7.8698157031744403E-5</v>
      </c>
      <c r="C7378" s="26">
        <v>55</v>
      </c>
      <c r="D7378" s="26">
        <v>3</v>
      </c>
      <c r="E7378" s="27">
        <f t="shared" si="115"/>
        <v>37.916772057894455</v>
      </c>
    </row>
    <row r="7379" spans="1:5" x14ac:dyDescent="0.3">
      <c r="A7379" s="24">
        <v>43043.083333333336</v>
      </c>
      <c r="B7379" s="25">
        <v>7.5594822960600093E-5</v>
      </c>
      <c r="C7379" s="26">
        <v>50.99</v>
      </c>
      <c r="D7379" s="26">
        <v>3</v>
      </c>
      <c r="E7379" s="27">
        <f t="shared" si="115"/>
        <v>33.766120999386352</v>
      </c>
    </row>
    <row r="7380" spans="1:5" x14ac:dyDescent="0.3">
      <c r="A7380" s="24">
        <v>43043.125</v>
      </c>
      <c r="B7380" s="25">
        <v>7.40092771951429E-5</v>
      </c>
      <c r="C7380" s="26">
        <v>50.03</v>
      </c>
      <c r="D7380" s="26">
        <v>3</v>
      </c>
      <c r="E7380" s="27">
        <f t="shared" si="115"/>
        <v>32.435513049519471</v>
      </c>
    </row>
    <row r="7381" spans="1:5" x14ac:dyDescent="0.3">
      <c r="A7381" s="24">
        <v>43043.166666666664</v>
      </c>
      <c r="B7381" s="25">
        <v>7.3592191259085835E-5</v>
      </c>
      <c r="C7381" s="26">
        <v>49.75</v>
      </c>
      <c r="D7381" s="26">
        <v>3</v>
      </c>
      <c r="E7381" s="27">
        <f t="shared" si="115"/>
        <v>32.072212872622195</v>
      </c>
    </row>
    <row r="7382" spans="1:5" x14ac:dyDescent="0.3">
      <c r="A7382" s="24">
        <v>43043.208333333336</v>
      </c>
      <c r="B7382" s="25">
        <v>7.455150248264631E-5</v>
      </c>
      <c r="C7382" s="26">
        <v>49.75</v>
      </c>
      <c r="D7382" s="26">
        <v>3</v>
      </c>
      <c r="E7382" s="27">
        <f t="shared" si="115"/>
        <v>32.490290296962087</v>
      </c>
    </row>
    <row r="7383" spans="1:5" x14ac:dyDescent="0.3">
      <c r="A7383" s="24">
        <v>43043.25</v>
      </c>
      <c r="B7383" s="25">
        <v>7.6510499930186032E-5</v>
      </c>
      <c r="C7383" s="26">
        <v>50</v>
      </c>
      <c r="D7383" s="26">
        <v>3</v>
      </c>
      <c r="E7383" s="27">
        <f t="shared" si="115"/>
        <v>33.511598969421485</v>
      </c>
    </row>
    <row r="7384" spans="1:5" x14ac:dyDescent="0.3">
      <c r="A7384" s="24">
        <v>43043.291666666664</v>
      </c>
      <c r="B7384" s="25">
        <v>7.4443791907089104E-5</v>
      </c>
      <c r="C7384" s="26">
        <v>53.89</v>
      </c>
      <c r="D7384" s="26">
        <v>3</v>
      </c>
      <c r="E7384" s="27">
        <f t="shared" si="115"/>
        <v>35.143157285847764</v>
      </c>
    </row>
    <row r="7385" spans="1:5" x14ac:dyDescent="0.3">
      <c r="A7385" s="24">
        <v>43043.333333333336</v>
      </c>
      <c r="B7385" s="25">
        <v>6.979992788653215E-5</v>
      </c>
      <c r="C7385" s="26">
        <v>57.97</v>
      </c>
      <c r="D7385" s="26">
        <v>3</v>
      </c>
      <c r="E7385" s="27">
        <f t="shared" si="115"/>
        <v>35.445603939540675</v>
      </c>
    </row>
    <row r="7386" spans="1:5" x14ac:dyDescent="0.3">
      <c r="A7386" s="24">
        <v>43043.375</v>
      </c>
      <c r="B7386" s="25">
        <v>7.388057189347167E-5</v>
      </c>
      <c r="C7386" s="26">
        <v>61.61</v>
      </c>
      <c r="D7386" s="26">
        <v>3</v>
      </c>
      <c r="E7386" s="27">
        <f t="shared" si="115"/>
        <v>39.873610620965479</v>
      </c>
    </row>
    <row r="7387" spans="1:5" x14ac:dyDescent="0.3">
      <c r="A7387" s="24">
        <v>43043.416666666664</v>
      </c>
      <c r="B7387" s="25">
        <v>7.9231521757823525E-5</v>
      </c>
      <c r="C7387" s="26">
        <v>62.69</v>
      </c>
      <c r="D7387" s="26">
        <v>3</v>
      </c>
      <c r="E7387" s="27">
        <f t="shared" si="115"/>
        <v>43.511131107222106</v>
      </c>
    </row>
    <row r="7388" spans="1:5" x14ac:dyDescent="0.3">
      <c r="A7388" s="24">
        <v>43043.458333333336</v>
      </c>
      <c r="B7388" s="25">
        <v>8.3714600445335832E-5</v>
      </c>
      <c r="C7388" s="26">
        <v>62.61</v>
      </c>
      <c r="D7388" s="26">
        <v>3</v>
      </c>
      <c r="E7388" s="27">
        <f t="shared" si="115"/>
        <v>45.914411132810493</v>
      </c>
    </row>
    <row r="7389" spans="1:5" x14ac:dyDescent="0.3">
      <c r="A7389" s="24">
        <v>43043.5</v>
      </c>
      <c r="B7389" s="25">
        <v>8.6351863350671607E-5</v>
      </c>
      <c r="C7389" s="26">
        <v>61.84</v>
      </c>
      <c r="D7389" s="26">
        <v>3</v>
      </c>
      <c r="E7389" s="27">
        <f t="shared" si="115"/>
        <v>46.778393251344461</v>
      </c>
    </row>
    <row r="7390" spans="1:5" x14ac:dyDescent="0.3">
      <c r="A7390" s="24">
        <v>43043.541666666664</v>
      </c>
      <c r="B7390" s="25">
        <v>8.5955140497277657E-5</v>
      </c>
      <c r="C7390" s="26">
        <v>61.61</v>
      </c>
      <c r="D7390" s="26">
        <v>3</v>
      </c>
      <c r="E7390" s="27">
        <f t="shared" si="115"/>
        <v>46.390298764886545</v>
      </c>
    </row>
    <row r="7391" spans="1:5" x14ac:dyDescent="0.3">
      <c r="A7391" s="24">
        <v>43043.583333333336</v>
      </c>
      <c r="B7391" s="25">
        <v>8.3222399230903663E-5</v>
      </c>
      <c r="C7391" s="26">
        <v>60.53</v>
      </c>
      <c r="D7391" s="26">
        <v>3</v>
      </c>
      <c r="E7391" s="27">
        <f t="shared" si="115"/>
        <v>44.12807799091221</v>
      </c>
    </row>
    <row r="7392" spans="1:5" x14ac:dyDescent="0.3">
      <c r="A7392" s="24">
        <v>43043.625</v>
      </c>
      <c r="B7392" s="25">
        <v>8.0231682170890886E-5</v>
      </c>
      <c r="C7392" s="26">
        <v>49.59</v>
      </c>
      <c r="D7392" s="26">
        <v>3</v>
      </c>
      <c r="E7392" s="27">
        <f t="shared" si="115"/>
        <v>34.853316681165239</v>
      </c>
    </row>
    <row r="7393" spans="1:5" x14ac:dyDescent="0.3">
      <c r="A7393" s="24">
        <v>43043.666666666664</v>
      </c>
      <c r="B7393" s="25">
        <v>7.8165615558814798E-5</v>
      </c>
      <c r="C7393" s="26">
        <v>45.11</v>
      </c>
      <c r="D7393" s="26">
        <v>3</v>
      </c>
      <c r="E7393" s="27">
        <f t="shared" si="115"/>
        <v>30.888206040437268</v>
      </c>
    </row>
    <row r="7394" spans="1:5" x14ac:dyDescent="0.3">
      <c r="A7394" s="24">
        <v>43043.708333333336</v>
      </c>
      <c r="B7394" s="25">
        <v>7.9756703019952623E-5</v>
      </c>
      <c r="C7394" s="26">
        <v>47.65</v>
      </c>
      <c r="D7394" s="26">
        <v>3</v>
      </c>
      <c r="E7394" s="27">
        <f t="shared" si="115"/>
        <v>33.291564434370507</v>
      </c>
    </row>
    <row r="7395" spans="1:5" x14ac:dyDescent="0.3">
      <c r="A7395" s="24">
        <v>43043.75</v>
      </c>
      <c r="B7395" s="25">
        <v>9.5566692390966216E-5</v>
      </c>
      <c r="C7395" s="26">
        <v>60.510000000000005</v>
      </c>
      <c r="D7395" s="26">
        <v>2</v>
      </c>
      <c r="E7395" s="27">
        <f t="shared" si="115"/>
        <v>50.65680727561773</v>
      </c>
    </row>
    <row r="7396" spans="1:5" x14ac:dyDescent="0.3">
      <c r="A7396" s="24">
        <v>43043.791666666664</v>
      </c>
      <c r="B7396" s="25">
        <v>1.0026519068768547E-4</v>
      </c>
      <c r="C7396" s="26">
        <v>56.259999999999991</v>
      </c>
      <c r="D7396" s="26">
        <v>2</v>
      </c>
      <c r="E7396" s="27">
        <f t="shared" si="115"/>
        <v>49.414455942061245</v>
      </c>
    </row>
    <row r="7397" spans="1:5" x14ac:dyDescent="0.3">
      <c r="A7397" s="24">
        <v>43043.833333333336</v>
      </c>
      <c r="B7397" s="25">
        <v>9.957847416083565E-5</v>
      </c>
      <c r="C7397" s="26">
        <v>52.539999999999992</v>
      </c>
      <c r="D7397" s="26">
        <v>2</v>
      </c>
      <c r="E7397" s="27">
        <f t="shared" si="115"/>
        <v>45.831032563914263</v>
      </c>
    </row>
    <row r="7398" spans="1:5" x14ac:dyDescent="0.3">
      <c r="A7398" s="24">
        <v>43043.875</v>
      </c>
      <c r="B7398" s="25">
        <v>9.4919890786583335E-5</v>
      </c>
      <c r="C7398" s="26">
        <v>47.3</v>
      </c>
      <c r="D7398" s="26">
        <v>2</v>
      </c>
      <c r="E7398" s="27">
        <f t="shared" si="115"/>
        <v>39.329866907639229</v>
      </c>
    </row>
    <row r="7399" spans="1:5" x14ac:dyDescent="0.3">
      <c r="A7399" s="24">
        <v>43043.916666666664</v>
      </c>
      <c r="B7399" s="25">
        <v>8.7974916380358255E-5</v>
      </c>
      <c r="C7399" s="26">
        <v>44.54</v>
      </c>
      <c r="D7399" s="26">
        <v>2</v>
      </c>
      <c r="E7399" s="27">
        <f t="shared" si="115"/>
        <v>34.325208314090929</v>
      </c>
    </row>
    <row r="7400" spans="1:5" x14ac:dyDescent="0.3">
      <c r="A7400" s="24">
        <v>43043.958333333336</v>
      </c>
      <c r="B7400" s="25">
        <v>8.1463658634629721E-5</v>
      </c>
      <c r="C7400" s="26">
        <v>41.69</v>
      </c>
      <c r="D7400" s="26">
        <v>2</v>
      </c>
      <c r="E7400" s="27">
        <f t="shared" si="115"/>
        <v>29.750886573464765</v>
      </c>
    </row>
    <row r="7401" spans="1:5" x14ac:dyDescent="0.3">
      <c r="A7401" s="24">
        <v>43044</v>
      </c>
      <c r="B7401" s="25">
        <v>7.6097126148411473E-5</v>
      </c>
      <c r="C7401" s="26">
        <v>44.06</v>
      </c>
      <c r="D7401" s="26">
        <v>3</v>
      </c>
      <c r="E7401" s="27">
        <f t="shared" si="115"/>
        <v>29.370872952147327</v>
      </c>
    </row>
    <row r="7402" spans="1:5" x14ac:dyDescent="0.3">
      <c r="A7402" s="24">
        <v>43044.041666666664</v>
      </c>
      <c r="B7402" s="25">
        <v>7.3942090369001268E-5</v>
      </c>
      <c r="C7402" s="26">
        <v>38.18</v>
      </c>
      <c r="D7402" s="26">
        <v>3</v>
      </c>
      <c r="E7402" s="27">
        <f t="shared" si="115"/>
        <v>24.730434930126982</v>
      </c>
    </row>
    <row r="7403" spans="1:5" x14ac:dyDescent="0.3">
      <c r="A7403" s="24">
        <v>43044.083333333336</v>
      </c>
      <c r="B7403" s="25">
        <v>7.2480293950358518E-5</v>
      </c>
      <c r="C7403" s="26">
        <v>31</v>
      </c>
      <c r="D7403" s="26">
        <v>3</v>
      </c>
      <c r="E7403" s="27">
        <f t="shared" si="115"/>
        <v>19.682748625159359</v>
      </c>
    </row>
    <row r="7404" spans="1:5" x14ac:dyDescent="0.3">
      <c r="A7404" s="24">
        <v>43044.125</v>
      </c>
      <c r="B7404" s="25">
        <v>7.1910097241102372E-5</v>
      </c>
      <c r="C7404" s="26">
        <v>25.81</v>
      </c>
      <c r="D7404" s="26">
        <v>3</v>
      </c>
      <c r="E7404" s="27">
        <f t="shared" si="115"/>
        <v>16.258556581785385</v>
      </c>
    </row>
    <row r="7405" spans="1:5" x14ac:dyDescent="0.3">
      <c r="A7405" s="24">
        <v>43044.166666666664</v>
      </c>
      <c r="B7405" s="25">
        <v>7.2199731447662128E-5</v>
      </c>
      <c r="C7405" s="26">
        <v>23.86</v>
      </c>
      <c r="D7405" s="26">
        <v>3</v>
      </c>
      <c r="E7405" s="27">
        <f t="shared" si="115"/>
        <v>15.090725788909072</v>
      </c>
    </row>
    <row r="7406" spans="1:5" x14ac:dyDescent="0.3">
      <c r="A7406" s="24">
        <v>43044.208333333336</v>
      </c>
      <c r="B7406" s="25">
        <v>7.4819187445996431E-5</v>
      </c>
      <c r="C7406" s="26">
        <v>25</v>
      </c>
      <c r="D7406" s="26">
        <v>3</v>
      </c>
      <c r="E7406" s="27">
        <f t="shared" si="115"/>
        <v>16.385402050673218</v>
      </c>
    </row>
    <row r="7407" spans="1:5" x14ac:dyDescent="0.3">
      <c r="A7407" s="24">
        <v>43044.25</v>
      </c>
      <c r="B7407" s="25">
        <v>8.5239711673949157E-5</v>
      </c>
      <c r="C7407" s="26">
        <v>25.23</v>
      </c>
      <c r="D7407" s="26">
        <v>3</v>
      </c>
      <c r="E7407" s="27">
        <f t="shared" si="115"/>
        <v>18.839237827675536</v>
      </c>
    </row>
    <row r="7408" spans="1:5" x14ac:dyDescent="0.3">
      <c r="A7408" s="24">
        <v>43044.291666666664</v>
      </c>
      <c r="B7408" s="25">
        <v>1.0200414911593032E-4</v>
      </c>
      <c r="C7408" s="26">
        <v>29</v>
      </c>
      <c r="D7408" s="26">
        <v>3</v>
      </c>
      <c r="E7408" s="27">
        <f t="shared" si="115"/>
        <v>25.913134041410938</v>
      </c>
    </row>
    <row r="7409" spans="1:5" x14ac:dyDescent="0.3">
      <c r="A7409" s="24">
        <v>43044.333333333336</v>
      </c>
      <c r="B7409" s="25">
        <v>1.3066439277042833E-4</v>
      </c>
      <c r="C7409" s="26">
        <v>32</v>
      </c>
      <c r="D7409" s="26">
        <v>3</v>
      </c>
      <c r="E7409" s="27">
        <f t="shared" si="115"/>
        <v>36.627842581406469</v>
      </c>
    </row>
    <row r="7410" spans="1:5" x14ac:dyDescent="0.3">
      <c r="A7410" s="24">
        <v>43044.375</v>
      </c>
      <c r="B7410" s="25">
        <v>1.5407040674107224E-4</v>
      </c>
      <c r="C7410" s="26">
        <v>36.700000000000003</v>
      </c>
      <c r="D7410" s="26">
        <v>3</v>
      </c>
      <c r="E7410" s="27">
        <f t="shared" si="115"/>
        <v>49.532403204000801</v>
      </c>
    </row>
    <row r="7411" spans="1:5" x14ac:dyDescent="0.3">
      <c r="A7411" s="24">
        <v>43044.416666666664</v>
      </c>
      <c r="B7411" s="25">
        <v>1.6232723293270259E-4</v>
      </c>
      <c r="C7411" s="26">
        <v>37</v>
      </c>
      <c r="D7411" s="26">
        <v>3</v>
      </c>
      <c r="E7411" s="27">
        <f t="shared" si="115"/>
        <v>52.613502738147567</v>
      </c>
    </row>
    <row r="7412" spans="1:5" x14ac:dyDescent="0.3">
      <c r="A7412" s="24">
        <v>43044.458333333336</v>
      </c>
      <c r="B7412" s="25">
        <v>1.6245938379683624E-4</v>
      </c>
      <c r="C7412" s="26">
        <v>38.9</v>
      </c>
      <c r="D7412" s="26">
        <v>3</v>
      </c>
      <c r="E7412" s="27">
        <f t="shared" si="115"/>
        <v>55.360309460145103</v>
      </c>
    </row>
    <row r="7413" spans="1:5" x14ac:dyDescent="0.3">
      <c r="A7413" s="24">
        <v>43044.5</v>
      </c>
      <c r="B7413" s="25">
        <v>1.6175594769181416E-4</v>
      </c>
      <c r="C7413" s="26">
        <v>41.730000000000004</v>
      </c>
      <c r="D7413" s="26">
        <v>3</v>
      </c>
      <c r="E7413" s="27">
        <f t="shared" si="115"/>
        <v>59.130663107291596</v>
      </c>
    </row>
    <row r="7414" spans="1:5" x14ac:dyDescent="0.3">
      <c r="A7414" s="24">
        <v>43044.541666666664</v>
      </c>
      <c r="B7414" s="25">
        <v>1.5231006287570514E-4</v>
      </c>
      <c r="C7414" s="26">
        <v>39.700000000000003</v>
      </c>
      <c r="D7414" s="26">
        <v>3</v>
      </c>
      <c r="E7414" s="27">
        <f t="shared" si="115"/>
        <v>52.969175186409736</v>
      </c>
    </row>
    <row r="7415" spans="1:5" x14ac:dyDescent="0.3">
      <c r="A7415" s="24">
        <v>43044.583333333336</v>
      </c>
      <c r="B7415" s="25">
        <v>1.3279653982083676E-4</v>
      </c>
      <c r="C7415" s="26">
        <v>36.659999999999997</v>
      </c>
      <c r="D7415" s="26">
        <v>3</v>
      </c>
      <c r="E7415" s="27">
        <f t="shared" si="115"/>
        <v>42.646493272527231</v>
      </c>
    </row>
    <row r="7416" spans="1:5" x14ac:dyDescent="0.3">
      <c r="A7416" s="24">
        <v>43044.625</v>
      </c>
      <c r="B7416" s="25">
        <v>1.2834229506738655E-4</v>
      </c>
      <c r="C7416" s="26">
        <v>33.96</v>
      </c>
      <c r="D7416" s="26">
        <v>3</v>
      </c>
      <c r="E7416" s="27">
        <f t="shared" si="115"/>
        <v>38.180498022678798</v>
      </c>
    </row>
    <row r="7417" spans="1:5" x14ac:dyDescent="0.3">
      <c r="A7417" s="24">
        <v>43044.666666666664</v>
      </c>
      <c r="B7417" s="25">
        <v>1.3180207344457812E-4</v>
      </c>
      <c r="C7417" s="26">
        <v>35</v>
      </c>
      <c r="D7417" s="26">
        <v>3</v>
      </c>
      <c r="E7417" s="27">
        <f t="shared" si="115"/>
        <v>40.410515718107646</v>
      </c>
    </row>
    <row r="7418" spans="1:5" x14ac:dyDescent="0.3">
      <c r="A7418" s="24">
        <v>43044.708333333336</v>
      </c>
      <c r="B7418" s="25">
        <v>1.3947138356356227E-4</v>
      </c>
      <c r="C7418" s="26">
        <v>41.820000000000007</v>
      </c>
      <c r="D7418" s="26">
        <v>3</v>
      </c>
      <c r="E7418" s="27">
        <f t="shared" si="115"/>
        <v>51.094392963102813</v>
      </c>
    </row>
    <row r="7419" spans="1:5" x14ac:dyDescent="0.3">
      <c r="A7419" s="24">
        <v>43044.75</v>
      </c>
      <c r="B7419" s="25">
        <v>1.5347442751394809E-4</v>
      </c>
      <c r="C7419" s="26">
        <v>60.43</v>
      </c>
      <c r="D7419" s="26">
        <v>2</v>
      </c>
      <c r="E7419" s="27">
        <f t="shared" si="115"/>
        <v>81.244266574890659</v>
      </c>
    </row>
    <row r="7420" spans="1:5" x14ac:dyDescent="0.3">
      <c r="A7420" s="24">
        <v>43044.791666666664</v>
      </c>
      <c r="B7420" s="25">
        <v>1.4724361970482896E-4</v>
      </c>
      <c r="C7420" s="26">
        <v>61.49</v>
      </c>
      <c r="D7420" s="26">
        <v>2</v>
      </c>
      <c r="E7420" s="27">
        <f t="shared" si="115"/>
        <v>79.313129138693412</v>
      </c>
    </row>
    <row r="7421" spans="1:5" x14ac:dyDescent="0.3">
      <c r="A7421" s="24">
        <v>43044.833333333336</v>
      </c>
      <c r="B7421" s="25">
        <v>1.3133687193843795E-4</v>
      </c>
      <c r="C7421" s="26">
        <v>59.85</v>
      </c>
      <c r="D7421" s="26">
        <v>2</v>
      </c>
      <c r="E7421" s="27">
        <f t="shared" si="115"/>
        <v>68.858083241115878</v>
      </c>
    </row>
    <row r="7422" spans="1:5" x14ac:dyDescent="0.3">
      <c r="A7422" s="24">
        <v>43044.875</v>
      </c>
      <c r="B7422" s="25">
        <v>1.1105157893932946E-4</v>
      </c>
      <c r="C7422" s="26">
        <v>60.63000000000001</v>
      </c>
      <c r="D7422" s="26">
        <v>2</v>
      </c>
      <c r="E7422" s="27">
        <f t="shared" si="115"/>
        <v>58.981581344361949</v>
      </c>
    </row>
    <row r="7423" spans="1:5" x14ac:dyDescent="0.3">
      <c r="A7423" s="24">
        <v>43044.916666666664</v>
      </c>
      <c r="B7423" s="25">
        <v>9.5065288225407597E-5</v>
      </c>
      <c r="C7423" s="26">
        <v>59.69</v>
      </c>
      <c r="D7423" s="26">
        <v>2</v>
      </c>
      <c r="E7423" s="27">
        <f t="shared" si="115"/>
        <v>49.708156194569312</v>
      </c>
    </row>
    <row r="7424" spans="1:5" x14ac:dyDescent="0.3">
      <c r="A7424" s="24">
        <v>43044.958333333336</v>
      </c>
      <c r="B7424" s="25">
        <v>8.5354443224346191E-5</v>
      </c>
      <c r="C7424" s="26">
        <v>47.41</v>
      </c>
      <c r="D7424" s="26">
        <v>2</v>
      </c>
      <c r="E7424" s="27">
        <f t="shared" si="115"/>
        <v>35.448690382612369</v>
      </c>
    </row>
    <row r="7425" spans="1:5" x14ac:dyDescent="0.3">
      <c r="A7425" s="24">
        <v>43045</v>
      </c>
      <c r="B7425" s="25">
        <v>7.9016929529768576E-5</v>
      </c>
      <c r="C7425" s="26">
        <v>45.15</v>
      </c>
      <c r="D7425" s="26">
        <v>3</v>
      </c>
      <c r="E7425" s="27">
        <f t="shared" si="115"/>
        <v>31.252301866036891</v>
      </c>
    </row>
    <row r="7426" spans="1:5" x14ac:dyDescent="0.3">
      <c r="A7426" s="24">
        <v>43045.041666666664</v>
      </c>
      <c r="B7426" s="25">
        <v>7.6146063515613192E-5</v>
      </c>
      <c r="C7426" s="26">
        <v>42.25</v>
      </c>
      <c r="D7426" s="26">
        <v>3</v>
      </c>
      <c r="E7426" s="27">
        <f t="shared" si="115"/>
        <v>28.182419567763599</v>
      </c>
    </row>
    <row r="7427" spans="1:5" x14ac:dyDescent="0.3">
      <c r="A7427" s="24">
        <v>43045.083333333336</v>
      </c>
      <c r="B7427" s="25">
        <v>7.4572678162576758E-5</v>
      </c>
      <c r="C7427" s="26">
        <v>35.5</v>
      </c>
      <c r="D7427" s="26">
        <v>3</v>
      </c>
      <c r="E7427" s="27">
        <f t="shared" si="115"/>
        <v>23.19061145499812</v>
      </c>
    </row>
    <row r="7428" spans="1:5" x14ac:dyDescent="0.3">
      <c r="A7428" s="24">
        <v>43045.125</v>
      </c>
      <c r="B7428" s="25">
        <v>7.3939785521639933E-5</v>
      </c>
      <c r="C7428" s="26">
        <v>35.5</v>
      </c>
      <c r="D7428" s="26">
        <v>3</v>
      </c>
      <c r="E7428" s="27">
        <f t="shared" si="115"/>
        <v>22.993794501519588</v>
      </c>
    </row>
    <row r="7429" spans="1:5" x14ac:dyDescent="0.3">
      <c r="A7429" s="24">
        <v>43045.166666666664</v>
      </c>
      <c r="B7429" s="25">
        <v>7.3960201679024938E-5</v>
      </c>
      <c r="C7429" s="26">
        <v>35.31</v>
      </c>
      <c r="D7429" s="26">
        <v>3</v>
      </c>
      <c r="E7429" s="27">
        <f t="shared" si="115"/>
        <v>22.87704415846861</v>
      </c>
    </row>
    <row r="7430" spans="1:5" x14ac:dyDescent="0.3">
      <c r="A7430" s="24">
        <v>43045.208333333336</v>
      </c>
      <c r="B7430" s="25">
        <v>7.6733037139220612E-5</v>
      </c>
      <c r="C7430" s="26">
        <v>41.150000000000006</v>
      </c>
      <c r="D7430" s="26">
        <v>3</v>
      </c>
      <c r="E7430" s="27">
        <f t="shared" si="115"/>
        <v>27.660264829723413</v>
      </c>
    </row>
    <row r="7431" spans="1:5" x14ac:dyDescent="0.3">
      <c r="A7431" s="24">
        <v>43045.25</v>
      </c>
      <c r="B7431" s="25">
        <v>8.7183762903370287E-5</v>
      </c>
      <c r="C7431" s="26">
        <v>51.52</v>
      </c>
      <c r="D7431" s="26">
        <v>3</v>
      </c>
      <c r="E7431" s="27">
        <f t="shared" si="115"/>
        <v>39.347357391487151</v>
      </c>
    </row>
    <row r="7432" spans="1:5" x14ac:dyDescent="0.3">
      <c r="A7432" s="24">
        <v>43045.291666666664</v>
      </c>
      <c r="B7432" s="25">
        <v>1.0438457243227675E-4</v>
      </c>
      <c r="C7432" s="26">
        <v>62.58</v>
      </c>
      <c r="D7432" s="26">
        <v>3</v>
      </c>
      <c r="E7432" s="27">
        <f t="shared" si="115"/>
        <v>57.223706115032051</v>
      </c>
    </row>
    <row r="7433" spans="1:5" x14ac:dyDescent="0.3">
      <c r="A7433" s="24">
        <v>43045.333333333336</v>
      </c>
      <c r="B7433" s="25">
        <v>1.3336489374912727E-4</v>
      </c>
      <c r="C7433" s="26">
        <v>62</v>
      </c>
      <c r="D7433" s="26">
        <v>2</v>
      </c>
      <c r="E7433" s="27">
        <f t="shared" si="115"/>
        <v>72.433141093026009</v>
      </c>
    </row>
    <row r="7434" spans="1:5" x14ac:dyDescent="0.3">
      <c r="A7434" s="24">
        <v>43045.375</v>
      </c>
      <c r="B7434" s="25">
        <v>1.5681861420539756E-4</v>
      </c>
      <c r="C7434" s="26">
        <v>61</v>
      </c>
      <c r="D7434" s="26">
        <v>2</v>
      </c>
      <c r="E7434" s="27">
        <f t="shared" ref="E7434:E7497" si="116">C7434*B7434*8760</f>
        <v>83.797594686796245</v>
      </c>
    </row>
    <row r="7435" spans="1:5" x14ac:dyDescent="0.3">
      <c r="A7435" s="24">
        <v>43045.416666666664</v>
      </c>
      <c r="B7435" s="25">
        <v>1.650219459593735E-4</v>
      </c>
      <c r="C7435" s="26">
        <v>58.48</v>
      </c>
      <c r="D7435" s="26">
        <v>2</v>
      </c>
      <c r="E7435" s="27">
        <f t="shared" si="116"/>
        <v>84.53823458140846</v>
      </c>
    </row>
    <row r="7436" spans="1:5" x14ac:dyDescent="0.3">
      <c r="A7436" s="24">
        <v>43045.458333333336</v>
      </c>
      <c r="B7436" s="25">
        <v>1.6503513297385432E-4</v>
      </c>
      <c r="C7436" s="26">
        <v>56.69</v>
      </c>
      <c r="D7436" s="26">
        <v>2</v>
      </c>
      <c r="E7436" s="27">
        <f t="shared" si="116"/>
        <v>81.957173189401146</v>
      </c>
    </row>
    <row r="7437" spans="1:5" x14ac:dyDescent="0.3">
      <c r="A7437" s="24">
        <v>43045.5</v>
      </c>
      <c r="B7437" s="25">
        <v>1.6461763464933565E-4</v>
      </c>
      <c r="C7437" s="26">
        <v>56.69</v>
      </c>
      <c r="D7437" s="26">
        <v>2</v>
      </c>
      <c r="E7437" s="27">
        <f t="shared" si="116"/>
        <v>81.749841684452534</v>
      </c>
    </row>
    <row r="7438" spans="1:5" x14ac:dyDescent="0.3">
      <c r="A7438" s="24">
        <v>43045.541666666664</v>
      </c>
      <c r="B7438" s="25">
        <v>1.5475386203073885E-4</v>
      </c>
      <c r="C7438" s="26">
        <v>57</v>
      </c>
      <c r="D7438" s="26">
        <v>2</v>
      </c>
      <c r="E7438" s="27">
        <f t="shared" si="116"/>
        <v>77.271698389188529</v>
      </c>
    </row>
    <row r="7439" spans="1:5" x14ac:dyDescent="0.3">
      <c r="A7439" s="24">
        <v>43045.583333333336</v>
      </c>
      <c r="B7439" s="25">
        <v>1.3487705178578011E-4</v>
      </c>
      <c r="C7439" s="26">
        <v>57.69</v>
      </c>
      <c r="D7439" s="26">
        <v>2</v>
      </c>
      <c r="E7439" s="27">
        <f t="shared" si="116"/>
        <v>68.162060349489693</v>
      </c>
    </row>
    <row r="7440" spans="1:5" x14ac:dyDescent="0.3">
      <c r="A7440" s="24">
        <v>43045.625</v>
      </c>
      <c r="B7440" s="25">
        <v>1.3013837805026651E-4</v>
      </c>
      <c r="C7440" s="26">
        <v>57.599999999999994</v>
      </c>
      <c r="D7440" s="26">
        <v>2</v>
      </c>
      <c r="E7440" s="27">
        <f t="shared" si="116"/>
        <v>65.66470224309127</v>
      </c>
    </row>
    <row r="7441" spans="1:5" x14ac:dyDescent="0.3">
      <c r="A7441" s="24">
        <v>43045.666666666664</v>
      </c>
      <c r="B7441" s="25">
        <v>1.330710819240806E-4</v>
      </c>
      <c r="C7441" s="26">
        <v>58.48</v>
      </c>
      <c r="D7441" s="26">
        <v>2</v>
      </c>
      <c r="E7441" s="27">
        <f t="shared" si="116"/>
        <v>68.170292589261237</v>
      </c>
    </row>
    <row r="7442" spans="1:5" x14ac:dyDescent="0.3">
      <c r="A7442" s="24">
        <v>43045.708333333336</v>
      </c>
      <c r="B7442" s="25">
        <v>1.4140447558988153E-4</v>
      </c>
      <c r="C7442" s="26">
        <v>61</v>
      </c>
      <c r="D7442" s="26">
        <v>1</v>
      </c>
      <c r="E7442" s="27">
        <f t="shared" si="116"/>
        <v>75.560895576209091</v>
      </c>
    </row>
    <row r="7443" spans="1:5" x14ac:dyDescent="0.3">
      <c r="A7443" s="24">
        <v>43045.75</v>
      </c>
      <c r="B7443" s="25">
        <v>1.5633823227190891E-4</v>
      </c>
      <c r="C7443" s="26">
        <v>62.99</v>
      </c>
      <c r="D7443" s="26">
        <v>1</v>
      </c>
      <c r="E7443" s="27">
        <f t="shared" si="116"/>
        <v>86.266248397074079</v>
      </c>
    </row>
    <row r="7444" spans="1:5" x14ac:dyDescent="0.3">
      <c r="A7444" s="24">
        <v>43045.791666666664</v>
      </c>
      <c r="B7444" s="25">
        <v>1.5049952685432258E-4</v>
      </c>
      <c r="C7444" s="26">
        <v>65.260000000000005</v>
      </c>
      <c r="D7444" s="26">
        <v>1</v>
      </c>
      <c r="E7444" s="27">
        <f t="shared" si="116"/>
        <v>86.037208313214691</v>
      </c>
    </row>
    <row r="7445" spans="1:5" x14ac:dyDescent="0.3">
      <c r="A7445" s="24">
        <v>43045.833333333336</v>
      </c>
      <c r="B7445" s="25">
        <v>1.3418390101991928E-4</v>
      </c>
      <c r="C7445" s="26">
        <v>65.58</v>
      </c>
      <c r="D7445" s="26">
        <v>1</v>
      </c>
      <c r="E7445" s="27">
        <f t="shared" si="116"/>
        <v>77.086074805044035</v>
      </c>
    </row>
    <row r="7446" spans="1:5" x14ac:dyDescent="0.3">
      <c r="A7446" s="24">
        <v>43045.875</v>
      </c>
      <c r="B7446" s="25">
        <v>1.1360093191081595E-4</v>
      </c>
      <c r="C7446" s="26">
        <v>63.47</v>
      </c>
      <c r="D7446" s="26">
        <v>1</v>
      </c>
      <c r="E7446" s="27">
        <f t="shared" si="116"/>
        <v>63.161800059804321</v>
      </c>
    </row>
    <row r="7447" spans="1:5" x14ac:dyDescent="0.3">
      <c r="A7447" s="24">
        <v>43045.916666666664</v>
      </c>
      <c r="B7447" s="25">
        <v>9.7120226206108659E-5</v>
      </c>
      <c r="C7447" s="26">
        <v>61.52</v>
      </c>
      <c r="D7447" s="26">
        <v>1</v>
      </c>
      <c r="E7447" s="27">
        <f t="shared" si="116"/>
        <v>52.339566129910288</v>
      </c>
    </row>
    <row r="7448" spans="1:5" x14ac:dyDescent="0.3">
      <c r="A7448" s="24">
        <v>43045.958333333336</v>
      </c>
      <c r="B7448" s="25">
        <v>8.6771176565255309E-5</v>
      </c>
      <c r="C7448" s="26">
        <v>57.1</v>
      </c>
      <c r="D7448" s="26">
        <v>2</v>
      </c>
      <c r="E7448" s="27">
        <f t="shared" si="116"/>
        <v>43.402595433234445</v>
      </c>
    </row>
    <row r="7449" spans="1:5" x14ac:dyDescent="0.3">
      <c r="A7449" s="24">
        <v>43046</v>
      </c>
      <c r="B7449" s="25">
        <v>7.9016929529768576E-5</v>
      </c>
      <c r="C7449" s="26">
        <v>52.67</v>
      </c>
      <c r="D7449" s="26">
        <v>3</v>
      </c>
      <c r="E7449" s="27">
        <f t="shared" si="116"/>
        <v>36.457557902196299</v>
      </c>
    </row>
    <row r="7450" spans="1:5" x14ac:dyDescent="0.3">
      <c r="A7450" s="24">
        <v>43046.041666666664</v>
      </c>
      <c r="B7450" s="25">
        <v>7.6146063515613192E-5</v>
      </c>
      <c r="C7450" s="26">
        <v>50</v>
      </c>
      <c r="D7450" s="26">
        <v>3</v>
      </c>
      <c r="E7450" s="27">
        <f t="shared" si="116"/>
        <v>33.351975819838579</v>
      </c>
    </row>
    <row r="7451" spans="1:5" x14ac:dyDescent="0.3">
      <c r="A7451" s="24">
        <v>43046.083333333336</v>
      </c>
      <c r="B7451" s="25">
        <v>7.4572678162576758E-5</v>
      </c>
      <c r="C7451" s="26">
        <v>47.490000000000009</v>
      </c>
      <c r="D7451" s="26">
        <v>3</v>
      </c>
      <c r="E7451" s="27">
        <f t="shared" si="116"/>
        <v>31.023158816841153</v>
      </c>
    </row>
    <row r="7452" spans="1:5" x14ac:dyDescent="0.3">
      <c r="A7452" s="24">
        <v>43046.125</v>
      </c>
      <c r="B7452" s="25">
        <v>7.3939785521639933E-5</v>
      </c>
      <c r="C7452" s="26">
        <v>45.7</v>
      </c>
      <c r="D7452" s="26">
        <v>3</v>
      </c>
      <c r="E7452" s="27">
        <f t="shared" si="116"/>
        <v>29.600462217449159</v>
      </c>
    </row>
    <row r="7453" spans="1:5" x14ac:dyDescent="0.3">
      <c r="A7453" s="24">
        <v>43046.166666666664</v>
      </c>
      <c r="B7453" s="25">
        <v>7.3960201679024938E-5</v>
      </c>
      <c r="C7453" s="26">
        <v>45.009999999999991</v>
      </c>
      <c r="D7453" s="26">
        <v>3</v>
      </c>
      <c r="E7453" s="27">
        <f t="shared" si="116"/>
        <v>29.161590415538708</v>
      </c>
    </row>
    <row r="7454" spans="1:5" x14ac:dyDescent="0.3">
      <c r="A7454" s="24">
        <v>43046.208333333336</v>
      </c>
      <c r="B7454" s="25">
        <v>7.6733037139220612E-5</v>
      </c>
      <c r="C7454" s="26">
        <v>49</v>
      </c>
      <c r="D7454" s="26">
        <v>3</v>
      </c>
      <c r="E7454" s="27">
        <f t="shared" si="116"/>
        <v>32.936888861639055</v>
      </c>
    </row>
    <row r="7455" spans="1:5" x14ac:dyDescent="0.3">
      <c r="A7455" s="24">
        <v>43046.25</v>
      </c>
      <c r="B7455" s="25">
        <v>8.7183762903370287E-5</v>
      </c>
      <c r="C7455" s="26">
        <v>58.100000000000009</v>
      </c>
      <c r="D7455" s="26">
        <v>3</v>
      </c>
      <c r="E7455" s="27">
        <f t="shared" si="116"/>
        <v>44.372699232247733</v>
      </c>
    </row>
    <row r="7456" spans="1:5" x14ac:dyDescent="0.3">
      <c r="A7456" s="24">
        <v>43046.291666666664</v>
      </c>
      <c r="B7456" s="25">
        <v>1.0438457243227675E-4</v>
      </c>
      <c r="C7456" s="26">
        <v>62.79</v>
      </c>
      <c r="D7456" s="26">
        <v>3</v>
      </c>
      <c r="E7456" s="27">
        <f t="shared" si="116"/>
        <v>57.415731974478476</v>
      </c>
    </row>
    <row r="7457" spans="1:5" x14ac:dyDescent="0.3">
      <c r="A7457" s="24">
        <v>43046.333333333336</v>
      </c>
      <c r="B7457" s="25">
        <v>1.3336489374912727E-4</v>
      </c>
      <c r="C7457" s="26">
        <v>63.63</v>
      </c>
      <c r="D7457" s="26">
        <v>2</v>
      </c>
      <c r="E7457" s="27">
        <f t="shared" si="116"/>
        <v>74.337431737891052</v>
      </c>
    </row>
    <row r="7458" spans="1:5" x14ac:dyDescent="0.3">
      <c r="A7458" s="24">
        <v>43046.375</v>
      </c>
      <c r="B7458" s="25">
        <v>1.5681861420539756E-4</v>
      </c>
      <c r="C7458" s="26">
        <v>63.69</v>
      </c>
      <c r="D7458" s="26">
        <v>2</v>
      </c>
      <c r="E7458" s="27">
        <f t="shared" si="116"/>
        <v>87.492931239377896</v>
      </c>
    </row>
    <row r="7459" spans="1:5" x14ac:dyDescent="0.3">
      <c r="A7459" s="24">
        <v>43046.416666666664</v>
      </c>
      <c r="B7459" s="25">
        <v>1.650219459593735E-4</v>
      </c>
      <c r="C7459" s="26">
        <v>63</v>
      </c>
      <c r="D7459" s="26">
        <v>2</v>
      </c>
      <c r="E7459" s="27">
        <f t="shared" si="116"/>
        <v>91.072311536059047</v>
      </c>
    </row>
    <row r="7460" spans="1:5" x14ac:dyDescent="0.3">
      <c r="A7460" s="24">
        <v>43046.458333333336</v>
      </c>
      <c r="B7460" s="25">
        <v>1.6503513297385432E-4</v>
      </c>
      <c r="C7460" s="26">
        <v>62.05</v>
      </c>
      <c r="D7460" s="26">
        <v>2</v>
      </c>
      <c r="E7460" s="27">
        <f t="shared" si="116"/>
        <v>89.706166809002312</v>
      </c>
    </row>
    <row r="7461" spans="1:5" x14ac:dyDescent="0.3">
      <c r="A7461" s="24">
        <v>43046.5</v>
      </c>
      <c r="B7461" s="25">
        <v>1.6461763464933565E-4</v>
      </c>
      <c r="C7461" s="26">
        <v>62.58</v>
      </c>
      <c r="D7461" s="26">
        <v>2</v>
      </c>
      <c r="E7461" s="27">
        <f t="shared" si="116"/>
        <v>90.24351900887352</v>
      </c>
    </row>
    <row r="7462" spans="1:5" x14ac:dyDescent="0.3">
      <c r="A7462" s="24">
        <v>43046.541666666664</v>
      </c>
      <c r="B7462" s="25">
        <v>1.5475386203073885E-4</v>
      </c>
      <c r="C7462" s="26">
        <v>61.55</v>
      </c>
      <c r="D7462" s="26">
        <v>2</v>
      </c>
      <c r="E7462" s="27">
        <f t="shared" si="116"/>
        <v>83.439877822009706</v>
      </c>
    </row>
    <row r="7463" spans="1:5" x14ac:dyDescent="0.3">
      <c r="A7463" s="24">
        <v>43046.583333333336</v>
      </c>
      <c r="B7463" s="25">
        <v>1.3487705178578011E-4</v>
      </c>
      <c r="C7463" s="26">
        <v>60.52</v>
      </c>
      <c r="D7463" s="26">
        <v>2</v>
      </c>
      <c r="E7463" s="27">
        <f t="shared" si="116"/>
        <v>71.505770364900613</v>
      </c>
    </row>
    <row r="7464" spans="1:5" x14ac:dyDescent="0.3">
      <c r="A7464" s="24">
        <v>43046.625</v>
      </c>
      <c r="B7464" s="25">
        <v>1.3013837805026651E-4</v>
      </c>
      <c r="C7464" s="26">
        <v>59.990000000000009</v>
      </c>
      <c r="D7464" s="26">
        <v>2</v>
      </c>
      <c r="E7464" s="27">
        <f t="shared" si="116"/>
        <v>68.389331381302895</v>
      </c>
    </row>
    <row r="7465" spans="1:5" x14ac:dyDescent="0.3">
      <c r="A7465" s="24">
        <v>43046.666666666664</v>
      </c>
      <c r="B7465" s="25">
        <v>1.330710819240806E-4</v>
      </c>
      <c r="C7465" s="26">
        <v>58.070000000000007</v>
      </c>
      <c r="D7465" s="26">
        <v>2</v>
      </c>
      <c r="E7465" s="27">
        <f t="shared" si="116"/>
        <v>67.692354491422719</v>
      </c>
    </row>
    <row r="7466" spans="1:5" x14ac:dyDescent="0.3">
      <c r="A7466" s="24">
        <v>43046.708333333336</v>
      </c>
      <c r="B7466" s="25">
        <v>1.4140447558988153E-4</v>
      </c>
      <c r="C7466" s="26">
        <v>59.59</v>
      </c>
      <c r="D7466" s="26">
        <v>1</v>
      </c>
      <c r="E7466" s="27">
        <f t="shared" si="116"/>
        <v>73.814324055513126</v>
      </c>
    </row>
    <row r="7467" spans="1:5" x14ac:dyDescent="0.3">
      <c r="A7467" s="24">
        <v>43046.75</v>
      </c>
      <c r="B7467" s="25">
        <v>1.5633823227190891E-4</v>
      </c>
      <c r="C7467" s="26">
        <v>61.88000000000001</v>
      </c>
      <c r="D7467" s="26">
        <v>1</v>
      </c>
      <c r="E7467" s="27">
        <f t="shared" si="116"/>
        <v>84.746077961754949</v>
      </c>
    </row>
    <row r="7468" spans="1:5" x14ac:dyDescent="0.3">
      <c r="A7468" s="24">
        <v>43046.791666666664</v>
      </c>
      <c r="B7468" s="25">
        <v>1.5049952685432258E-4</v>
      </c>
      <c r="C7468" s="26">
        <v>63.45</v>
      </c>
      <c r="D7468" s="26">
        <v>1</v>
      </c>
      <c r="E7468" s="27">
        <f t="shared" si="116"/>
        <v>83.650948015223292</v>
      </c>
    </row>
    <row r="7469" spans="1:5" x14ac:dyDescent="0.3">
      <c r="A7469" s="24">
        <v>43046.833333333336</v>
      </c>
      <c r="B7469" s="25">
        <v>1.3418390101991928E-4</v>
      </c>
      <c r="C7469" s="26">
        <v>63.36</v>
      </c>
      <c r="D7469" s="26">
        <v>1</v>
      </c>
      <c r="E7469" s="27">
        <f t="shared" si="116"/>
        <v>74.476573645129463</v>
      </c>
    </row>
    <row r="7470" spans="1:5" x14ac:dyDescent="0.3">
      <c r="A7470" s="24">
        <v>43046.875</v>
      </c>
      <c r="B7470" s="25">
        <v>1.1360093191081595E-4</v>
      </c>
      <c r="C7470" s="26">
        <v>60.33</v>
      </c>
      <c r="D7470" s="26">
        <v>1</v>
      </c>
      <c r="E7470" s="27">
        <f t="shared" si="116"/>
        <v>60.037047386292649</v>
      </c>
    </row>
    <row r="7471" spans="1:5" x14ac:dyDescent="0.3">
      <c r="A7471" s="24">
        <v>43046.916666666664</v>
      </c>
      <c r="B7471" s="25">
        <v>9.7120226206108659E-5</v>
      </c>
      <c r="C7471" s="26">
        <v>60.53</v>
      </c>
      <c r="D7471" s="26">
        <v>1</v>
      </c>
      <c r="E7471" s="27">
        <f t="shared" si="116"/>
        <v>51.497300680160436</v>
      </c>
    </row>
    <row r="7472" spans="1:5" x14ac:dyDescent="0.3">
      <c r="A7472" s="24">
        <v>43046.958333333336</v>
      </c>
      <c r="B7472" s="25">
        <v>8.6771176565255309E-5</v>
      </c>
      <c r="C7472" s="26">
        <v>56.98</v>
      </c>
      <c r="D7472" s="26">
        <v>2</v>
      </c>
      <c r="E7472" s="27">
        <f t="shared" si="116"/>
        <v>43.311381572429049</v>
      </c>
    </row>
    <row r="7473" spans="1:5" x14ac:dyDescent="0.3">
      <c r="A7473" s="24">
        <v>43047</v>
      </c>
      <c r="B7473" s="25">
        <v>7.9016929529768576E-5</v>
      </c>
      <c r="C7473" s="26">
        <v>54.88</v>
      </c>
      <c r="D7473" s="26">
        <v>3</v>
      </c>
      <c r="E7473" s="27">
        <f t="shared" si="116"/>
        <v>37.987294051120806</v>
      </c>
    </row>
    <row r="7474" spans="1:5" x14ac:dyDescent="0.3">
      <c r="A7474" s="24">
        <v>43047.041666666664</v>
      </c>
      <c r="B7474" s="25">
        <v>7.6146063515613192E-5</v>
      </c>
      <c r="C7474" s="26">
        <v>51.03</v>
      </c>
      <c r="D7474" s="26">
        <v>3</v>
      </c>
      <c r="E7474" s="27">
        <f t="shared" si="116"/>
        <v>34.039026521727251</v>
      </c>
    </row>
    <row r="7475" spans="1:5" x14ac:dyDescent="0.3">
      <c r="A7475" s="24">
        <v>43047.083333333336</v>
      </c>
      <c r="B7475" s="25">
        <v>7.4572678162576758E-5</v>
      </c>
      <c r="C7475" s="26">
        <v>48.6</v>
      </c>
      <c r="D7475" s="26">
        <v>3</v>
      </c>
      <c r="E7475" s="27">
        <f t="shared" si="116"/>
        <v>31.748273710222779</v>
      </c>
    </row>
    <row r="7476" spans="1:5" x14ac:dyDescent="0.3">
      <c r="A7476" s="24">
        <v>43047.125</v>
      </c>
      <c r="B7476" s="25">
        <v>7.3939785521639933E-5</v>
      </c>
      <c r="C7476" s="26">
        <v>47.95</v>
      </c>
      <c r="D7476" s="26">
        <v>3</v>
      </c>
      <c r="E7476" s="27">
        <f t="shared" si="116"/>
        <v>31.05781539008068</v>
      </c>
    </row>
    <row r="7477" spans="1:5" x14ac:dyDescent="0.3">
      <c r="A7477" s="24">
        <v>43047.166666666664</v>
      </c>
      <c r="B7477" s="25">
        <v>7.3960201679024938E-5</v>
      </c>
      <c r="C7477" s="26">
        <v>47.81</v>
      </c>
      <c r="D7477" s="26">
        <v>3</v>
      </c>
      <c r="E7477" s="27">
        <f t="shared" si="116"/>
        <v>30.975686242321839</v>
      </c>
    </row>
    <row r="7478" spans="1:5" x14ac:dyDescent="0.3">
      <c r="A7478" s="24">
        <v>43047.208333333336</v>
      </c>
      <c r="B7478" s="25">
        <v>7.6733037139220612E-5</v>
      </c>
      <c r="C7478" s="26">
        <v>49.59</v>
      </c>
      <c r="D7478" s="26">
        <v>3</v>
      </c>
      <c r="E7478" s="27">
        <f t="shared" si="116"/>
        <v>33.333475890789408</v>
      </c>
    </row>
    <row r="7479" spans="1:5" x14ac:dyDescent="0.3">
      <c r="A7479" s="24">
        <v>43047.25</v>
      </c>
      <c r="B7479" s="25">
        <v>8.7183762903370287E-5</v>
      </c>
      <c r="C7479" s="26">
        <v>55</v>
      </c>
      <c r="D7479" s="26">
        <v>3</v>
      </c>
      <c r="E7479" s="27">
        <f t="shared" si="116"/>
        <v>42.0051369668438</v>
      </c>
    </row>
    <row r="7480" spans="1:5" x14ac:dyDescent="0.3">
      <c r="A7480" s="24">
        <v>43047.291666666664</v>
      </c>
      <c r="B7480" s="25">
        <v>1.0438457243227675E-4</v>
      </c>
      <c r="C7480" s="26">
        <v>60.43</v>
      </c>
      <c r="D7480" s="26">
        <v>3</v>
      </c>
      <c r="E7480" s="27">
        <f t="shared" si="116"/>
        <v>55.257727077842553</v>
      </c>
    </row>
    <row r="7481" spans="1:5" x14ac:dyDescent="0.3">
      <c r="A7481" s="24">
        <v>43047.333333333336</v>
      </c>
      <c r="B7481" s="25">
        <v>1.3336489374912727E-4</v>
      </c>
      <c r="C7481" s="26">
        <v>61.14</v>
      </c>
      <c r="D7481" s="26">
        <v>2</v>
      </c>
      <c r="E7481" s="27">
        <f t="shared" si="116"/>
        <v>71.428423329477582</v>
      </c>
    </row>
    <row r="7482" spans="1:5" x14ac:dyDescent="0.3">
      <c r="A7482" s="24">
        <v>43047.375</v>
      </c>
      <c r="B7482" s="25">
        <v>1.5681861420539756E-4</v>
      </c>
      <c r="C7482" s="26">
        <v>62</v>
      </c>
      <c r="D7482" s="26">
        <v>2</v>
      </c>
      <c r="E7482" s="27">
        <f t="shared" si="116"/>
        <v>85.171325747235514</v>
      </c>
    </row>
    <row r="7483" spans="1:5" x14ac:dyDescent="0.3">
      <c r="A7483" s="24">
        <v>43047.416666666664</v>
      </c>
      <c r="B7483" s="25">
        <v>1.650219459593735E-4</v>
      </c>
      <c r="C7483" s="26">
        <v>61</v>
      </c>
      <c r="D7483" s="26">
        <v>2</v>
      </c>
      <c r="E7483" s="27">
        <f t="shared" si="116"/>
        <v>88.181127042850818</v>
      </c>
    </row>
    <row r="7484" spans="1:5" x14ac:dyDescent="0.3">
      <c r="A7484" s="24">
        <v>43047.458333333336</v>
      </c>
      <c r="B7484" s="25">
        <v>1.6503513297385432E-4</v>
      </c>
      <c r="C7484" s="26">
        <v>60.43</v>
      </c>
      <c r="D7484" s="26">
        <v>2</v>
      </c>
      <c r="E7484" s="27">
        <f t="shared" si="116"/>
        <v>87.364120229943737</v>
      </c>
    </row>
    <row r="7485" spans="1:5" x14ac:dyDescent="0.3">
      <c r="A7485" s="24">
        <v>43047.5</v>
      </c>
      <c r="B7485" s="25">
        <v>1.6461763464933565E-4</v>
      </c>
      <c r="C7485" s="26">
        <v>60.53</v>
      </c>
      <c r="D7485" s="26">
        <v>2</v>
      </c>
      <c r="E7485" s="27">
        <f t="shared" si="116"/>
        <v>87.287315525840754</v>
      </c>
    </row>
    <row r="7486" spans="1:5" x14ac:dyDescent="0.3">
      <c r="A7486" s="24">
        <v>43047.541666666664</v>
      </c>
      <c r="B7486" s="25">
        <v>1.5475386203073885E-4</v>
      </c>
      <c r="C7486" s="26">
        <v>60.53</v>
      </c>
      <c r="D7486" s="26">
        <v>2</v>
      </c>
      <c r="E7486" s="27">
        <f t="shared" si="116"/>
        <v>82.05712111399265</v>
      </c>
    </row>
    <row r="7487" spans="1:5" x14ac:dyDescent="0.3">
      <c r="A7487" s="24">
        <v>43047.583333333336</v>
      </c>
      <c r="B7487" s="25">
        <v>1.3487705178578011E-4</v>
      </c>
      <c r="C7487" s="26">
        <v>59.47</v>
      </c>
      <c r="D7487" s="26">
        <v>2</v>
      </c>
      <c r="E7487" s="27">
        <f t="shared" si="116"/>
        <v>70.265171242574993</v>
      </c>
    </row>
    <row r="7488" spans="1:5" x14ac:dyDescent="0.3">
      <c r="A7488" s="24">
        <v>43047.625</v>
      </c>
      <c r="B7488" s="25">
        <v>1.3013837805026651E-4</v>
      </c>
      <c r="C7488" s="26">
        <v>57</v>
      </c>
      <c r="D7488" s="26">
        <v>2</v>
      </c>
      <c r="E7488" s="27">
        <f t="shared" si="116"/>
        <v>64.980694928059066</v>
      </c>
    </row>
    <row r="7489" spans="1:5" x14ac:dyDescent="0.3">
      <c r="A7489" s="24">
        <v>43047.666666666664</v>
      </c>
      <c r="B7489" s="25">
        <v>1.330710819240806E-4</v>
      </c>
      <c r="C7489" s="26">
        <v>56.02</v>
      </c>
      <c r="D7489" s="26">
        <v>2</v>
      </c>
      <c r="E7489" s="27">
        <f t="shared" si="116"/>
        <v>65.302664002230088</v>
      </c>
    </row>
    <row r="7490" spans="1:5" x14ac:dyDescent="0.3">
      <c r="A7490" s="24">
        <v>43047.708333333336</v>
      </c>
      <c r="B7490" s="25">
        <v>1.4140447558988153E-4</v>
      </c>
      <c r="C7490" s="26">
        <v>57.32</v>
      </c>
      <c r="D7490" s="26">
        <v>1</v>
      </c>
      <c r="E7490" s="27">
        <f t="shared" si="116"/>
        <v>71.002467777513189</v>
      </c>
    </row>
    <row r="7491" spans="1:5" x14ac:dyDescent="0.3">
      <c r="A7491" s="24">
        <v>43047.75</v>
      </c>
      <c r="B7491" s="25">
        <v>1.5633823227190891E-4</v>
      </c>
      <c r="C7491" s="26">
        <v>60.53</v>
      </c>
      <c r="D7491" s="26">
        <v>1</v>
      </c>
      <c r="E7491" s="27">
        <f t="shared" si="116"/>
        <v>82.897222026907343</v>
      </c>
    </row>
    <row r="7492" spans="1:5" x14ac:dyDescent="0.3">
      <c r="A7492" s="24">
        <v>43047.791666666664</v>
      </c>
      <c r="B7492" s="25">
        <v>1.5049952685432258E-4</v>
      </c>
      <c r="C7492" s="26">
        <v>62.65</v>
      </c>
      <c r="D7492" s="26">
        <v>1</v>
      </c>
      <c r="E7492" s="27">
        <f t="shared" si="116"/>
        <v>82.596247331028195</v>
      </c>
    </row>
    <row r="7493" spans="1:5" x14ac:dyDescent="0.3">
      <c r="A7493" s="24">
        <v>43047.833333333336</v>
      </c>
      <c r="B7493" s="25">
        <v>1.3418390101991928E-4</v>
      </c>
      <c r="C7493" s="26">
        <v>63.209999999999994</v>
      </c>
      <c r="D7493" s="26">
        <v>1</v>
      </c>
      <c r="E7493" s="27">
        <f t="shared" si="116"/>
        <v>74.300255999189275</v>
      </c>
    </row>
    <row r="7494" spans="1:5" x14ac:dyDescent="0.3">
      <c r="A7494" s="24">
        <v>43047.875</v>
      </c>
      <c r="B7494" s="25">
        <v>1.1360093191081595E-4</v>
      </c>
      <c r="C7494" s="26">
        <v>62.68</v>
      </c>
      <c r="D7494" s="26">
        <v>1</v>
      </c>
      <c r="E7494" s="27">
        <f t="shared" si="116"/>
        <v>62.375636170608715</v>
      </c>
    </row>
    <row r="7495" spans="1:5" x14ac:dyDescent="0.3">
      <c r="A7495" s="24">
        <v>43047.916666666664</v>
      </c>
      <c r="B7495" s="25">
        <v>9.7120226206108659E-5</v>
      </c>
      <c r="C7495" s="26">
        <v>60.58</v>
      </c>
      <c r="D7495" s="26">
        <v>1</v>
      </c>
      <c r="E7495" s="27">
        <f t="shared" si="116"/>
        <v>51.539839339238711</v>
      </c>
    </row>
    <row r="7496" spans="1:5" x14ac:dyDescent="0.3">
      <c r="A7496" s="24">
        <v>43047.958333333336</v>
      </c>
      <c r="B7496" s="25">
        <v>8.6771176565255309E-5</v>
      </c>
      <c r="C7496" s="26">
        <v>58.5</v>
      </c>
      <c r="D7496" s="26">
        <v>2</v>
      </c>
      <c r="E7496" s="27">
        <f t="shared" si="116"/>
        <v>44.466757142630733</v>
      </c>
    </row>
    <row r="7497" spans="1:5" x14ac:dyDescent="0.3">
      <c r="A7497" s="24">
        <v>43048</v>
      </c>
      <c r="B7497" s="25">
        <v>8.0132064841585495E-5</v>
      </c>
      <c r="C7497" s="26">
        <v>58.070000000000007</v>
      </c>
      <c r="D7497" s="26">
        <v>3</v>
      </c>
      <c r="E7497" s="27">
        <f t="shared" si="116"/>
        <v>40.762636486873625</v>
      </c>
    </row>
    <row r="7498" spans="1:5" x14ac:dyDescent="0.3">
      <c r="A7498" s="24">
        <v>43048.041666666664</v>
      </c>
      <c r="B7498" s="25">
        <v>7.6943482237730947E-5</v>
      </c>
      <c r="C7498" s="26">
        <v>52.5</v>
      </c>
      <c r="D7498" s="26">
        <v>3</v>
      </c>
      <c r="E7498" s="27">
        <f t="shared" ref="E7498:E7561" si="117">C7498*B7498*8760</f>
        <v>35.386307481132462</v>
      </c>
    </row>
    <row r="7499" spans="1:5" x14ac:dyDescent="0.3">
      <c r="A7499" s="24">
        <v>43048.083333333336</v>
      </c>
      <c r="B7499" s="25">
        <v>7.5292044613579795E-5</v>
      </c>
      <c r="C7499" s="26">
        <v>50.46</v>
      </c>
      <c r="D7499" s="26">
        <v>3</v>
      </c>
      <c r="E7499" s="27">
        <f t="shared" si="117"/>
        <v>33.281312363722833</v>
      </c>
    </row>
    <row r="7500" spans="1:5" x14ac:dyDescent="0.3">
      <c r="A7500" s="24">
        <v>43048.125</v>
      </c>
      <c r="B7500" s="25">
        <v>7.4506058510214639E-5</v>
      </c>
      <c r="C7500" s="26">
        <v>48.06</v>
      </c>
      <c r="D7500" s="26">
        <v>3</v>
      </c>
      <c r="E7500" s="27">
        <f t="shared" si="117"/>
        <v>31.36746786672802</v>
      </c>
    </row>
    <row r="7501" spans="1:5" x14ac:dyDescent="0.3">
      <c r="A7501" s="24">
        <v>43048.166666666664</v>
      </c>
      <c r="B7501" s="25">
        <v>7.4781555590157391E-5</v>
      </c>
      <c r="C7501" s="26">
        <v>47</v>
      </c>
      <c r="D7501" s="26">
        <v>3</v>
      </c>
      <c r="E7501" s="27">
        <f t="shared" si="117"/>
        <v>30.7890620675796</v>
      </c>
    </row>
    <row r="7502" spans="1:5" x14ac:dyDescent="0.3">
      <c r="A7502" s="24">
        <v>43048.208333333336</v>
      </c>
      <c r="B7502" s="25">
        <v>7.7205107266610379E-5</v>
      </c>
      <c r="C7502" s="26">
        <v>49.36</v>
      </c>
      <c r="D7502" s="26">
        <v>3</v>
      </c>
      <c r="E7502" s="27">
        <f t="shared" si="117"/>
        <v>33.382994269395823</v>
      </c>
    </row>
    <row r="7503" spans="1:5" x14ac:dyDescent="0.3">
      <c r="A7503" s="24">
        <v>43048.25</v>
      </c>
      <c r="B7503" s="25">
        <v>8.7545671283138671E-5</v>
      </c>
      <c r="C7503" s="26">
        <v>54.15</v>
      </c>
      <c r="D7503" s="26">
        <v>3</v>
      </c>
      <c r="E7503" s="27">
        <f t="shared" si="117"/>
        <v>41.527639355841963</v>
      </c>
    </row>
    <row r="7504" spans="1:5" x14ac:dyDescent="0.3">
      <c r="A7504" s="24">
        <v>43048.291666666664</v>
      </c>
      <c r="B7504" s="25">
        <v>1.0456298362748123E-4</v>
      </c>
      <c r="C7504" s="26">
        <v>60.53</v>
      </c>
      <c r="D7504" s="26">
        <v>3</v>
      </c>
      <c r="E7504" s="27">
        <f t="shared" si="117"/>
        <v>55.443769214989807</v>
      </c>
    </row>
    <row r="7505" spans="1:5" x14ac:dyDescent="0.3">
      <c r="A7505" s="24">
        <v>43048.333333333336</v>
      </c>
      <c r="B7505" s="25">
        <v>1.3244933074672632E-4</v>
      </c>
      <c r="C7505" s="26">
        <v>61.34</v>
      </c>
      <c r="D7505" s="26">
        <v>2</v>
      </c>
      <c r="E7505" s="27">
        <f t="shared" si="117"/>
        <v>71.170111464516722</v>
      </c>
    </row>
    <row r="7506" spans="1:5" x14ac:dyDescent="0.3">
      <c r="A7506" s="24">
        <v>43048.375</v>
      </c>
      <c r="B7506" s="25">
        <v>1.5576601670506685E-4</v>
      </c>
      <c r="C7506" s="26">
        <v>62.58</v>
      </c>
      <c r="D7506" s="26">
        <v>2</v>
      </c>
      <c r="E7506" s="27">
        <f t="shared" si="117"/>
        <v>85.391054970531016</v>
      </c>
    </row>
    <row r="7507" spans="1:5" x14ac:dyDescent="0.3">
      <c r="A7507" s="24">
        <v>43048.416666666664</v>
      </c>
      <c r="B7507" s="25">
        <v>1.6367089721465843E-4</v>
      </c>
      <c r="C7507" s="26">
        <v>61</v>
      </c>
      <c r="D7507" s="26">
        <v>2</v>
      </c>
      <c r="E7507" s="27">
        <f t="shared" si="117"/>
        <v>87.459180635624875</v>
      </c>
    </row>
    <row r="7508" spans="1:5" x14ac:dyDescent="0.3">
      <c r="A7508" s="24">
        <v>43048.458333333336</v>
      </c>
      <c r="B7508" s="25">
        <v>1.6352650055297759E-4</v>
      </c>
      <c r="C7508" s="26">
        <v>59.47</v>
      </c>
      <c r="D7508" s="26">
        <v>2</v>
      </c>
      <c r="E7508" s="27">
        <f t="shared" si="117"/>
        <v>85.190307853877655</v>
      </c>
    </row>
    <row r="7509" spans="1:5" x14ac:dyDescent="0.3">
      <c r="A7509" s="24">
        <v>43048.5</v>
      </c>
      <c r="B7509" s="25">
        <v>1.6357519787362621E-4</v>
      </c>
      <c r="C7509" s="26">
        <v>59.47</v>
      </c>
      <c r="D7509" s="26">
        <v>2</v>
      </c>
      <c r="E7509" s="27">
        <f t="shared" si="117"/>
        <v>85.215677073690259</v>
      </c>
    </row>
    <row r="7510" spans="1:5" x14ac:dyDescent="0.3">
      <c r="A7510" s="24">
        <v>43048.541666666664</v>
      </c>
      <c r="B7510" s="25">
        <v>1.5378818430492248E-4</v>
      </c>
      <c r="C7510" s="26">
        <v>57.97</v>
      </c>
      <c r="D7510" s="26">
        <v>2</v>
      </c>
      <c r="E7510" s="27">
        <f t="shared" si="117"/>
        <v>78.096285146809677</v>
      </c>
    </row>
    <row r="7511" spans="1:5" x14ac:dyDescent="0.3">
      <c r="A7511" s="24">
        <v>43048.583333333336</v>
      </c>
      <c r="B7511" s="25">
        <v>1.3345371208990547E-4</v>
      </c>
      <c r="C7511" s="26">
        <v>56.83</v>
      </c>
      <c r="D7511" s="26">
        <v>2</v>
      </c>
      <c r="E7511" s="27">
        <f t="shared" si="117"/>
        <v>66.437368252687321</v>
      </c>
    </row>
    <row r="7512" spans="1:5" x14ac:dyDescent="0.3">
      <c r="A7512" s="24">
        <v>43048.625</v>
      </c>
      <c r="B7512" s="25">
        <v>1.2538954744065848E-4</v>
      </c>
      <c r="C7512" s="26">
        <v>53.740000000000009</v>
      </c>
      <c r="D7512" s="26">
        <v>2</v>
      </c>
      <c r="E7512" s="27">
        <f t="shared" si="117"/>
        <v>59.028684288078253</v>
      </c>
    </row>
    <row r="7513" spans="1:5" x14ac:dyDescent="0.3">
      <c r="A7513" s="24">
        <v>43048.666666666664</v>
      </c>
      <c r="B7513" s="25">
        <v>1.2589837969351835E-4</v>
      </c>
      <c r="C7513" s="26">
        <v>52.15</v>
      </c>
      <c r="D7513" s="26">
        <v>2</v>
      </c>
      <c r="E7513" s="27">
        <f t="shared" si="117"/>
        <v>57.514660388908759</v>
      </c>
    </row>
    <row r="7514" spans="1:5" x14ac:dyDescent="0.3">
      <c r="A7514" s="24">
        <v>43048.708333333336</v>
      </c>
      <c r="B7514" s="25">
        <v>1.3347733197929958E-4</v>
      </c>
      <c r="C7514" s="26">
        <v>58.070000000000007</v>
      </c>
      <c r="D7514" s="26">
        <v>1</v>
      </c>
      <c r="E7514" s="27">
        <f t="shared" si="117"/>
        <v>67.899011132012248</v>
      </c>
    </row>
    <row r="7515" spans="1:5" x14ac:dyDescent="0.3">
      <c r="A7515" s="24">
        <v>43048.75</v>
      </c>
      <c r="B7515" s="25">
        <v>1.5008486614718475E-4</v>
      </c>
      <c r="C7515" s="26">
        <v>61.84</v>
      </c>
      <c r="D7515" s="26">
        <v>1</v>
      </c>
      <c r="E7515" s="27">
        <f t="shared" si="117"/>
        <v>81.303733553467083</v>
      </c>
    </row>
    <row r="7516" spans="1:5" x14ac:dyDescent="0.3">
      <c r="A7516" s="24">
        <v>43048.791666666664</v>
      </c>
      <c r="B7516" s="25">
        <v>1.4683818659683422E-4</v>
      </c>
      <c r="C7516" s="26">
        <v>63.95</v>
      </c>
      <c r="D7516" s="26">
        <v>1</v>
      </c>
      <c r="E7516" s="27">
        <f t="shared" si="117"/>
        <v>82.259045807919719</v>
      </c>
    </row>
    <row r="7517" spans="1:5" x14ac:dyDescent="0.3">
      <c r="A7517" s="24">
        <v>43048.833333333336</v>
      </c>
      <c r="B7517" s="25">
        <v>1.3516563940140438E-4</v>
      </c>
      <c r="C7517" s="26">
        <v>65.010000000000005</v>
      </c>
      <c r="D7517" s="26">
        <v>1</v>
      </c>
      <c r="E7517" s="27">
        <f t="shared" si="117"/>
        <v>76.975155585171223</v>
      </c>
    </row>
    <row r="7518" spans="1:5" x14ac:dyDescent="0.3">
      <c r="A7518" s="24">
        <v>43048.875</v>
      </c>
      <c r="B7518" s="25">
        <v>1.1768972760664959E-4</v>
      </c>
      <c r="C7518" s="26">
        <v>63.92</v>
      </c>
      <c r="D7518" s="26">
        <v>1</v>
      </c>
      <c r="E7518" s="27">
        <f t="shared" si="117"/>
        <v>65.899091924285287</v>
      </c>
    </row>
    <row r="7519" spans="1:5" x14ac:dyDescent="0.3">
      <c r="A7519" s="24">
        <v>43048.916666666664</v>
      </c>
      <c r="B7519" s="25">
        <v>1.0256041583143849E-4</v>
      </c>
      <c r="C7519" s="26">
        <v>60.52</v>
      </c>
      <c r="D7519" s="26">
        <v>1</v>
      </c>
      <c r="E7519" s="27">
        <f t="shared" si="117"/>
        <v>54.372937767199438</v>
      </c>
    </row>
    <row r="7520" spans="1:5" x14ac:dyDescent="0.3">
      <c r="A7520" s="24">
        <v>43048.958333333336</v>
      </c>
      <c r="B7520" s="25">
        <v>9.298100560035534E-5</v>
      </c>
      <c r="C7520" s="26">
        <v>60.25</v>
      </c>
      <c r="D7520" s="26">
        <v>2</v>
      </c>
      <c r="E7520" s="27">
        <f t="shared" si="117"/>
        <v>49.074444945811543</v>
      </c>
    </row>
    <row r="7521" spans="1:5" x14ac:dyDescent="0.3">
      <c r="A7521" s="24">
        <v>43049</v>
      </c>
      <c r="B7521" s="25">
        <v>8.4481702109601964E-5</v>
      </c>
      <c r="C7521" s="26">
        <v>55.46</v>
      </c>
      <c r="D7521" s="26">
        <v>3</v>
      </c>
      <c r="E7521" s="27">
        <f t="shared" si="117"/>
        <v>41.043711543227076</v>
      </c>
    </row>
    <row r="7522" spans="1:5" x14ac:dyDescent="0.3">
      <c r="A7522" s="24">
        <v>43049.041666666664</v>
      </c>
      <c r="B7522" s="25">
        <v>7.9407148063795606E-5</v>
      </c>
      <c r="C7522" s="26">
        <v>50.46</v>
      </c>
      <c r="D7522" s="26">
        <v>3</v>
      </c>
      <c r="E7522" s="27">
        <f t="shared" si="117"/>
        <v>35.100309895780342</v>
      </c>
    </row>
    <row r="7523" spans="1:5" x14ac:dyDescent="0.3">
      <c r="A7523" s="24">
        <v>43049.083333333336</v>
      </c>
      <c r="B7523" s="25">
        <v>7.6638581664169948E-5</v>
      </c>
      <c r="C7523" s="26">
        <v>49.75</v>
      </c>
      <c r="D7523" s="26">
        <v>3</v>
      </c>
      <c r="E7523" s="27">
        <f t="shared" si="117"/>
        <v>33.399860275061904</v>
      </c>
    </row>
    <row r="7524" spans="1:5" x14ac:dyDescent="0.3">
      <c r="A7524" s="24">
        <v>43049.125</v>
      </c>
      <c r="B7524" s="25">
        <v>7.5201638987994204E-5</v>
      </c>
      <c r="C7524" s="26">
        <v>49.5</v>
      </c>
      <c r="D7524" s="26">
        <v>3</v>
      </c>
      <c r="E7524" s="27">
        <f t="shared" si="117"/>
        <v>32.60893469797405</v>
      </c>
    </row>
    <row r="7525" spans="1:5" x14ac:dyDescent="0.3">
      <c r="A7525" s="24">
        <v>43049.166666666664</v>
      </c>
      <c r="B7525" s="25">
        <v>7.4735170703926033E-5</v>
      </c>
      <c r="C7525" s="26">
        <v>49.45</v>
      </c>
      <c r="D7525" s="26">
        <v>3</v>
      </c>
      <c r="E7525" s="27">
        <f t="shared" si="117"/>
        <v>32.373930715868092</v>
      </c>
    </row>
    <row r="7526" spans="1:5" x14ac:dyDescent="0.3">
      <c r="A7526" s="24">
        <v>43049.208333333336</v>
      </c>
      <c r="B7526" s="25">
        <v>7.5700337713945889E-5</v>
      </c>
      <c r="C7526" s="26">
        <v>49.45</v>
      </c>
      <c r="D7526" s="26">
        <v>3</v>
      </c>
      <c r="E7526" s="27">
        <f t="shared" si="117"/>
        <v>32.792023691602509</v>
      </c>
    </row>
    <row r="7527" spans="1:5" x14ac:dyDescent="0.3">
      <c r="A7527" s="24">
        <v>43049.25</v>
      </c>
      <c r="B7527" s="25">
        <v>7.9523744073047009E-5</v>
      </c>
      <c r="C7527" s="26">
        <v>50.46</v>
      </c>
      <c r="D7527" s="26">
        <v>3</v>
      </c>
      <c r="E7527" s="27">
        <f t="shared" si="117"/>
        <v>35.15184878311134</v>
      </c>
    </row>
    <row r="7528" spans="1:5" x14ac:dyDescent="0.3">
      <c r="A7528" s="24">
        <v>43049.291666666664</v>
      </c>
      <c r="B7528" s="25">
        <v>8.1989663351086494E-5</v>
      </c>
      <c r="C7528" s="26">
        <v>60.43</v>
      </c>
      <c r="D7528" s="26">
        <v>3</v>
      </c>
      <c r="E7528" s="27">
        <f t="shared" si="117"/>
        <v>43.402605721241933</v>
      </c>
    </row>
    <row r="7529" spans="1:5" x14ac:dyDescent="0.3">
      <c r="A7529" s="24">
        <v>43049.333333333336</v>
      </c>
      <c r="B7529" s="25">
        <v>8.3588738825168376E-5</v>
      </c>
      <c r="C7529" s="26">
        <v>62.44</v>
      </c>
      <c r="D7529" s="26">
        <v>2</v>
      </c>
      <c r="E7529" s="27">
        <f t="shared" si="117"/>
        <v>45.720900265653178</v>
      </c>
    </row>
    <row r="7530" spans="1:5" x14ac:dyDescent="0.3">
      <c r="A7530" s="24">
        <v>43049.375</v>
      </c>
      <c r="B7530" s="25">
        <v>9.4114350272489196E-5</v>
      </c>
      <c r="C7530" s="26">
        <v>63.63</v>
      </c>
      <c r="D7530" s="26">
        <v>2</v>
      </c>
      <c r="E7530" s="27">
        <f t="shared" si="117"/>
        <v>52.459225904665153</v>
      </c>
    </row>
    <row r="7531" spans="1:5" x14ac:dyDescent="0.3">
      <c r="A7531" s="24">
        <v>43049.416666666664</v>
      </c>
      <c r="B7531" s="25">
        <v>1.0534024837711092E-4</v>
      </c>
      <c r="C7531" s="26">
        <v>62.42</v>
      </c>
      <c r="D7531" s="26">
        <v>2</v>
      </c>
      <c r="E7531" s="27">
        <f t="shared" si="117"/>
        <v>57.599963540405547</v>
      </c>
    </row>
    <row r="7532" spans="1:5" x14ac:dyDescent="0.3">
      <c r="A7532" s="24">
        <v>43049.458333333336</v>
      </c>
      <c r="B7532" s="25">
        <v>1.0972645313340048E-4</v>
      </c>
      <c r="C7532" s="26">
        <v>60.9</v>
      </c>
      <c r="D7532" s="26">
        <v>2</v>
      </c>
      <c r="E7532" s="27">
        <f t="shared" si="117"/>
        <v>58.537307123419019</v>
      </c>
    </row>
    <row r="7533" spans="1:5" x14ac:dyDescent="0.3">
      <c r="A7533" s="24">
        <v>43049.5</v>
      </c>
      <c r="B7533" s="25">
        <v>1.1155508874957756E-4</v>
      </c>
      <c r="C7533" s="26">
        <v>60.93</v>
      </c>
      <c r="D7533" s="26">
        <v>2</v>
      </c>
      <c r="E7533" s="27">
        <f t="shared" si="117"/>
        <v>59.542171643803023</v>
      </c>
    </row>
    <row r="7534" spans="1:5" x14ac:dyDescent="0.3">
      <c r="A7534" s="24">
        <v>43049.541666666664</v>
      </c>
      <c r="B7534" s="25">
        <v>1.0709494429035616E-4</v>
      </c>
      <c r="C7534" s="26">
        <v>60.53</v>
      </c>
      <c r="D7534" s="26">
        <v>2</v>
      </c>
      <c r="E7534" s="27">
        <f t="shared" si="117"/>
        <v>56.786323126362461</v>
      </c>
    </row>
    <row r="7535" spans="1:5" x14ac:dyDescent="0.3">
      <c r="A7535" s="24">
        <v>43049.583333333336</v>
      </c>
      <c r="B7535" s="25">
        <v>9.7048980363467744E-5</v>
      </c>
      <c r="C7535" s="26">
        <v>57.77</v>
      </c>
      <c r="D7535" s="26">
        <v>2</v>
      </c>
      <c r="E7535" s="27">
        <f t="shared" si="117"/>
        <v>49.113111657434381</v>
      </c>
    </row>
    <row r="7536" spans="1:5" x14ac:dyDescent="0.3">
      <c r="A7536" s="24">
        <v>43049.625</v>
      </c>
      <c r="B7536" s="25">
        <v>9.2961411735387666E-5</v>
      </c>
      <c r="C7536" s="26">
        <v>55.099999999999994</v>
      </c>
      <c r="D7536" s="26">
        <v>2</v>
      </c>
      <c r="E7536" s="27">
        <f t="shared" si="117"/>
        <v>44.870242370789974</v>
      </c>
    </row>
    <row r="7537" spans="1:5" x14ac:dyDescent="0.3">
      <c r="A7537" s="24">
        <v>43049.666666666664</v>
      </c>
      <c r="B7537" s="25">
        <v>9.2596557169612577E-5</v>
      </c>
      <c r="C7537" s="26">
        <v>56.45</v>
      </c>
      <c r="D7537" s="26">
        <v>2</v>
      </c>
      <c r="E7537" s="27">
        <f t="shared" si="117"/>
        <v>45.789182713487762</v>
      </c>
    </row>
    <row r="7538" spans="1:5" x14ac:dyDescent="0.3">
      <c r="A7538" s="24">
        <v>43049.708333333336</v>
      </c>
      <c r="B7538" s="25">
        <v>9.9596325466800022E-5</v>
      </c>
      <c r="C7538" s="26">
        <v>60.600000000000009</v>
      </c>
      <c r="D7538" s="26">
        <v>1</v>
      </c>
      <c r="E7538" s="27">
        <f t="shared" si="117"/>
        <v>52.871306952003607</v>
      </c>
    </row>
    <row r="7539" spans="1:5" x14ac:dyDescent="0.3">
      <c r="A7539" s="24">
        <v>43049.75</v>
      </c>
      <c r="B7539" s="25">
        <v>1.1686861252160998E-4</v>
      </c>
      <c r="C7539" s="26">
        <v>63.92</v>
      </c>
      <c r="D7539" s="26">
        <v>1</v>
      </c>
      <c r="E7539" s="27">
        <f t="shared" si="117"/>
        <v>65.439317400460283</v>
      </c>
    </row>
    <row r="7540" spans="1:5" x14ac:dyDescent="0.3">
      <c r="A7540" s="24">
        <v>43049.791666666664</v>
      </c>
      <c r="B7540" s="25">
        <v>1.2168554356484164E-4</v>
      </c>
      <c r="C7540" s="26">
        <v>65.66</v>
      </c>
      <c r="D7540" s="26">
        <v>1</v>
      </c>
      <c r="E7540" s="27">
        <f t="shared" si="117"/>
        <v>69.991285644495321</v>
      </c>
    </row>
    <row r="7541" spans="1:5" x14ac:dyDescent="0.3">
      <c r="A7541" s="24">
        <v>43049.833333333336</v>
      </c>
      <c r="B7541" s="25">
        <v>1.1947002368408379E-4</v>
      </c>
      <c r="C7541" s="26">
        <v>66.31</v>
      </c>
      <c r="D7541" s="26">
        <v>1</v>
      </c>
      <c r="E7541" s="27">
        <f t="shared" si="117"/>
        <v>69.397221689506381</v>
      </c>
    </row>
    <row r="7542" spans="1:5" x14ac:dyDescent="0.3">
      <c r="A7542" s="24">
        <v>43049.875</v>
      </c>
      <c r="B7542" s="25">
        <v>1.0909058530551044E-4</v>
      </c>
      <c r="C7542" s="26">
        <v>64.64</v>
      </c>
      <c r="D7542" s="26">
        <v>1</v>
      </c>
      <c r="E7542" s="27">
        <f t="shared" si="117"/>
        <v>61.772151203138186</v>
      </c>
    </row>
    <row r="7543" spans="1:5" x14ac:dyDescent="0.3">
      <c r="A7543" s="24">
        <v>43049.916666666664</v>
      </c>
      <c r="B7543" s="25">
        <v>9.8868998896257446E-5</v>
      </c>
      <c r="C7543" s="26">
        <v>62.65</v>
      </c>
      <c r="D7543" s="26">
        <v>1</v>
      </c>
      <c r="E7543" s="27">
        <f t="shared" si="117"/>
        <v>54.260690760250633</v>
      </c>
    </row>
    <row r="7544" spans="1:5" x14ac:dyDescent="0.3">
      <c r="A7544" s="24">
        <v>43049.958333333336</v>
      </c>
      <c r="B7544" s="25">
        <v>9.1382590614234318E-5</v>
      </c>
      <c r="C7544" s="26">
        <v>61.14</v>
      </c>
      <c r="D7544" s="26">
        <v>2</v>
      </c>
      <c r="E7544" s="27">
        <f t="shared" si="117"/>
        <v>48.943272729751548</v>
      </c>
    </row>
    <row r="7545" spans="1:5" x14ac:dyDescent="0.3">
      <c r="A7545" s="24">
        <v>43050</v>
      </c>
      <c r="B7545" s="25">
        <v>8.4123437092825469E-5</v>
      </c>
      <c r="C7545" s="26">
        <v>61.84</v>
      </c>
      <c r="D7545" s="26">
        <v>3</v>
      </c>
      <c r="E7545" s="27">
        <f t="shared" si="117"/>
        <v>45.571213744426068</v>
      </c>
    </row>
    <row r="7546" spans="1:5" x14ac:dyDescent="0.3">
      <c r="A7546" s="24">
        <v>43050.041666666664</v>
      </c>
      <c r="B7546" s="25">
        <v>7.8698157031744403E-5</v>
      </c>
      <c r="C7546" s="26">
        <v>57</v>
      </c>
      <c r="D7546" s="26">
        <v>3</v>
      </c>
      <c r="E7546" s="27">
        <f t="shared" si="117"/>
        <v>39.295563769090613</v>
      </c>
    </row>
    <row r="7547" spans="1:5" x14ac:dyDescent="0.3">
      <c r="A7547" s="24">
        <v>43050.083333333336</v>
      </c>
      <c r="B7547" s="25">
        <v>7.5594822960600093E-5</v>
      </c>
      <c r="C7547" s="26">
        <v>55.480000000000004</v>
      </c>
      <c r="D7547" s="26">
        <v>3</v>
      </c>
      <c r="E7547" s="27">
        <f t="shared" si="117"/>
        <v>36.739446814001859</v>
      </c>
    </row>
    <row r="7548" spans="1:5" x14ac:dyDescent="0.3">
      <c r="A7548" s="24">
        <v>43050.125</v>
      </c>
      <c r="B7548" s="25">
        <v>7.40092771951429E-5</v>
      </c>
      <c r="C7548" s="26">
        <v>49.31</v>
      </c>
      <c r="D7548" s="26">
        <v>3</v>
      </c>
      <c r="E7548" s="27">
        <f t="shared" si="117"/>
        <v>31.968721736394269</v>
      </c>
    </row>
    <row r="7549" spans="1:5" x14ac:dyDescent="0.3">
      <c r="A7549" s="24">
        <v>43050.166666666664</v>
      </c>
      <c r="B7549" s="25">
        <v>7.3592191259085835E-5</v>
      </c>
      <c r="C7549" s="26">
        <v>47.019999999999996</v>
      </c>
      <c r="D7549" s="26">
        <v>3</v>
      </c>
      <c r="E7549" s="27">
        <f t="shared" si="117"/>
        <v>30.31227033709941</v>
      </c>
    </row>
    <row r="7550" spans="1:5" x14ac:dyDescent="0.3">
      <c r="A7550" s="24">
        <v>43050.208333333336</v>
      </c>
      <c r="B7550" s="25">
        <v>7.455150248264631E-5</v>
      </c>
      <c r="C7550" s="26">
        <v>46.57</v>
      </c>
      <c r="D7550" s="26">
        <v>3</v>
      </c>
      <c r="E7550" s="27">
        <f t="shared" si="117"/>
        <v>30.413524002603509</v>
      </c>
    </row>
    <row r="7551" spans="1:5" x14ac:dyDescent="0.3">
      <c r="A7551" s="24">
        <v>43050.25</v>
      </c>
      <c r="B7551" s="25">
        <v>7.6510499930186032E-5</v>
      </c>
      <c r="C7551" s="26">
        <v>47.65</v>
      </c>
      <c r="D7551" s="26">
        <v>3</v>
      </c>
      <c r="E7551" s="27">
        <f t="shared" si="117"/>
        <v>31.936553817858673</v>
      </c>
    </row>
    <row r="7552" spans="1:5" x14ac:dyDescent="0.3">
      <c r="A7552" s="24">
        <v>43050.291666666664</v>
      </c>
      <c r="B7552" s="25">
        <v>7.4443791907089104E-5</v>
      </c>
      <c r="C7552" s="26">
        <v>49.64</v>
      </c>
      <c r="D7552" s="26">
        <v>3</v>
      </c>
      <c r="E7552" s="27">
        <f t="shared" si="117"/>
        <v>32.371614913146836</v>
      </c>
    </row>
    <row r="7553" spans="1:5" x14ac:dyDescent="0.3">
      <c r="A7553" s="24">
        <v>43050.333333333336</v>
      </c>
      <c r="B7553" s="25">
        <v>6.979992788653215E-5</v>
      </c>
      <c r="C7553" s="26">
        <v>51.51</v>
      </c>
      <c r="D7553" s="26">
        <v>3</v>
      </c>
      <c r="E7553" s="27">
        <f t="shared" si="117"/>
        <v>31.495653940412975</v>
      </c>
    </row>
    <row r="7554" spans="1:5" x14ac:dyDescent="0.3">
      <c r="A7554" s="24">
        <v>43050.375</v>
      </c>
      <c r="B7554" s="25">
        <v>7.388057189347167E-5</v>
      </c>
      <c r="C7554" s="26">
        <v>56.52</v>
      </c>
      <c r="D7554" s="26">
        <v>3</v>
      </c>
      <c r="E7554" s="27">
        <f t="shared" si="117"/>
        <v>36.579394129150607</v>
      </c>
    </row>
    <row r="7555" spans="1:5" x14ac:dyDescent="0.3">
      <c r="A7555" s="24">
        <v>43050.416666666664</v>
      </c>
      <c r="B7555" s="25">
        <v>7.9231521757823525E-5</v>
      </c>
      <c r="C7555" s="26">
        <v>57.16</v>
      </c>
      <c r="D7555" s="26">
        <v>3</v>
      </c>
      <c r="E7555" s="27">
        <f t="shared" si="117"/>
        <v>39.672934345012209</v>
      </c>
    </row>
    <row r="7556" spans="1:5" x14ac:dyDescent="0.3">
      <c r="A7556" s="24">
        <v>43050.458333333336</v>
      </c>
      <c r="B7556" s="25">
        <v>8.3714600445335832E-5</v>
      </c>
      <c r="C7556" s="26">
        <v>57.97</v>
      </c>
      <c r="D7556" s="26">
        <v>3</v>
      </c>
      <c r="E7556" s="27">
        <f t="shared" si="117"/>
        <v>42.51171399726919</v>
      </c>
    </row>
    <row r="7557" spans="1:5" x14ac:dyDescent="0.3">
      <c r="A7557" s="24">
        <v>43050.5</v>
      </c>
      <c r="B7557" s="25">
        <v>8.6351863350671607E-5</v>
      </c>
      <c r="C7557" s="26">
        <v>57.07</v>
      </c>
      <c r="D7557" s="26">
        <v>3</v>
      </c>
      <c r="E7557" s="27">
        <f t="shared" si="117"/>
        <v>43.170163370863975</v>
      </c>
    </row>
    <row r="7558" spans="1:5" x14ac:dyDescent="0.3">
      <c r="A7558" s="24">
        <v>43050.541666666664</v>
      </c>
      <c r="B7558" s="25">
        <v>8.5955140497277657E-5</v>
      </c>
      <c r="C7558" s="26">
        <v>56.81</v>
      </c>
      <c r="D7558" s="26">
        <v>3</v>
      </c>
      <c r="E7558" s="27">
        <f t="shared" si="117"/>
        <v>42.776057017257017</v>
      </c>
    </row>
    <row r="7559" spans="1:5" x14ac:dyDescent="0.3">
      <c r="A7559" s="24">
        <v>43050.583333333336</v>
      </c>
      <c r="B7559" s="25">
        <v>8.3222399230903663E-5</v>
      </c>
      <c r="C7559" s="26">
        <v>54</v>
      </c>
      <c r="D7559" s="26">
        <v>3</v>
      </c>
      <c r="E7559" s="27">
        <f t="shared" si="117"/>
        <v>39.367523732186669</v>
      </c>
    </row>
    <row r="7560" spans="1:5" x14ac:dyDescent="0.3">
      <c r="A7560" s="24">
        <v>43050.625</v>
      </c>
      <c r="B7560" s="25">
        <v>8.0231682170890886E-5</v>
      </c>
      <c r="C7560" s="26">
        <v>50</v>
      </c>
      <c r="D7560" s="26">
        <v>3</v>
      </c>
      <c r="E7560" s="27">
        <f t="shared" si="117"/>
        <v>35.141476790850206</v>
      </c>
    </row>
    <row r="7561" spans="1:5" x14ac:dyDescent="0.3">
      <c r="A7561" s="24">
        <v>43050.666666666664</v>
      </c>
      <c r="B7561" s="25">
        <v>7.8165615558814798E-5</v>
      </c>
      <c r="C7561" s="26">
        <v>49.74</v>
      </c>
      <c r="D7561" s="26">
        <v>3</v>
      </c>
      <c r="E7561" s="27">
        <f t="shared" si="117"/>
        <v>34.058509608764126</v>
      </c>
    </row>
    <row r="7562" spans="1:5" x14ac:dyDescent="0.3">
      <c r="A7562" s="24">
        <v>43050.708333333336</v>
      </c>
      <c r="B7562" s="25">
        <v>7.9756703019952623E-5</v>
      </c>
      <c r="C7562" s="26">
        <v>60.67</v>
      </c>
      <c r="D7562" s="26">
        <v>3</v>
      </c>
      <c r="E7562" s="27">
        <f t="shared" ref="E7562:E7625" si="118">C7562*B7562*8760</f>
        <v>42.388231148651812</v>
      </c>
    </row>
    <row r="7563" spans="1:5" x14ac:dyDescent="0.3">
      <c r="A7563" s="24">
        <v>43050.75</v>
      </c>
      <c r="B7563" s="25">
        <v>9.5566692390966216E-5</v>
      </c>
      <c r="C7563" s="26">
        <v>65.69</v>
      </c>
      <c r="D7563" s="26">
        <v>2</v>
      </c>
      <c r="E7563" s="27">
        <f t="shared" si="118"/>
        <v>54.993317962904115</v>
      </c>
    </row>
    <row r="7564" spans="1:5" x14ac:dyDescent="0.3">
      <c r="A7564" s="24">
        <v>43050.791666666664</v>
      </c>
      <c r="B7564" s="25">
        <v>1.0026519068768547E-4</v>
      </c>
      <c r="C7564" s="26">
        <v>67.05</v>
      </c>
      <c r="D7564" s="26">
        <v>2</v>
      </c>
      <c r="E7564" s="27">
        <f t="shared" si="118"/>
        <v>58.891561871937562</v>
      </c>
    </row>
    <row r="7565" spans="1:5" x14ac:dyDescent="0.3">
      <c r="A7565" s="24">
        <v>43050.833333333336</v>
      </c>
      <c r="B7565" s="25">
        <v>9.957847416083565E-5</v>
      </c>
      <c r="C7565" s="26">
        <v>64.709999999999994</v>
      </c>
      <c r="D7565" s="26">
        <v>2</v>
      </c>
      <c r="E7565" s="27">
        <f t="shared" si="118"/>
        <v>56.447014031421624</v>
      </c>
    </row>
    <row r="7566" spans="1:5" x14ac:dyDescent="0.3">
      <c r="A7566" s="24">
        <v>43050.875</v>
      </c>
      <c r="B7566" s="25">
        <v>9.4919890786583335E-5</v>
      </c>
      <c r="C7566" s="26">
        <v>62.58</v>
      </c>
      <c r="D7566" s="26">
        <v>2</v>
      </c>
      <c r="E7566" s="27">
        <f t="shared" si="118"/>
        <v>52.035160065117616</v>
      </c>
    </row>
    <row r="7567" spans="1:5" x14ac:dyDescent="0.3">
      <c r="A7567" s="24">
        <v>43050.916666666664</v>
      </c>
      <c r="B7567" s="25">
        <v>8.7974916380358255E-5</v>
      </c>
      <c r="C7567" s="26">
        <v>61.5</v>
      </c>
      <c r="D7567" s="26">
        <v>2</v>
      </c>
      <c r="E7567" s="27">
        <f t="shared" si="118"/>
        <v>47.395606450754208</v>
      </c>
    </row>
    <row r="7568" spans="1:5" x14ac:dyDescent="0.3">
      <c r="A7568" s="24">
        <v>43050.958333333336</v>
      </c>
      <c r="B7568" s="25">
        <v>8.1463658634629721E-5</v>
      </c>
      <c r="C7568" s="26">
        <v>59.12</v>
      </c>
      <c r="D7568" s="26">
        <v>2</v>
      </c>
      <c r="E7568" s="27">
        <f t="shared" si="118"/>
        <v>42.189311926678741</v>
      </c>
    </row>
    <row r="7569" spans="1:5" x14ac:dyDescent="0.3">
      <c r="A7569" s="24">
        <v>43051</v>
      </c>
      <c r="B7569" s="25">
        <v>7.6097126148411473E-5</v>
      </c>
      <c r="C7569" s="26">
        <v>60</v>
      </c>
      <c r="D7569" s="26">
        <v>3</v>
      </c>
      <c r="E7569" s="27">
        <f t="shared" si="118"/>
        <v>39.99664950360507</v>
      </c>
    </row>
    <row r="7570" spans="1:5" x14ac:dyDescent="0.3">
      <c r="A7570" s="24">
        <v>43051.041666666664</v>
      </c>
      <c r="B7570" s="25">
        <v>7.3942090369001268E-5</v>
      </c>
      <c r="C7570" s="26">
        <v>51.56</v>
      </c>
      <c r="D7570" s="26">
        <v>3</v>
      </c>
      <c r="E7570" s="27">
        <f t="shared" si="118"/>
        <v>33.397098611769181</v>
      </c>
    </row>
    <row r="7571" spans="1:5" x14ac:dyDescent="0.3">
      <c r="A7571" s="24">
        <v>43051.083333333336</v>
      </c>
      <c r="B7571" s="25">
        <v>7.2480293950358518E-5</v>
      </c>
      <c r="C7571" s="26">
        <v>48.13000000000001</v>
      </c>
      <c r="D7571" s="26">
        <v>3</v>
      </c>
      <c r="E7571" s="27">
        <f t="shared" si="118"/>
        <v>30.559054558997424</v>
      </c>
    </row>
    <row r="7572" spans="1:5" x14ac:dyDescent="0.3">
      <c r="A7572" s="24">
        <v>43051.125</v>
      </c>
      <c r="B7572" s="25">
        <v>7.1910097241102372E-5</v>
      </c>
      <c r="C7572" s="26">
        <v>45.38</v>
      </c>
      <c r="D7572" s="26">
        <v>3</v>
      </c>
      <c r="E7572" s="27">
        <f t="shared" si="118"/>
        <v>28.586334664138739</v>
      </c>
    </row>
    <row r="7573" spans="1:5" x14ac:dyDescent="0.3">
      <c r="A7573" s="24">
        <v>43051.166666666664</v>
      </c>
      <c r="B7573" s="25">
        <v>7.2199731447662128E-5</v>
      </c>
      <c r="C7573" s="26">
        <v>44.78</v>
      </c>
      <c r="D7573" s="26">
        <v>3</v>
      </c>
      <c r="E7573" s="27">
        <f t="shared" si="118"/>
        <v>28.321990814222477</v>
      </c>
    </row>
    <row r="7574" spans="1:5" x14ac:dyDescent="0.3">
      <c r="A7574" s="24">
        <v>43051.208333333336</v>
      </c>
      <c r="B7574" s="25">
        <v>7.4819187445996431E-5</v>
      </c>
      <c r="C7574" s="26">
        <v>44.53</v>
      </c>
      <c r="D7574" s="26">
        <v>3</v>
      </c>
      <c r="E7574" s="27">
        <f t="shared" si="118"/>
        <v>29.185678132659138</v>
      </c>
    </row>
    <row r="7575" spans="1:5" x14ac:dyDescent="0.3">
      <c r="A7575" s="24">
        <v>43051.25</v>
      </c>
      <c r="B7575" s="25">
        <v>8.5239711673949157E-5</v>
      </c>
      <c r="C7575" s="26">
        <v>44.53</v>
      </c>
      <c r="D7575" s="26">
        <v>3</v>
      </c>
      <c r="E7575" s="27">
        <f t="shared" si="118"/>
        <v>33.250545400966772</v>
      </c>
    </row>
    <row r="7576" spans="1:5" x14ac:dyDescent="0.3">
      <c r="A7576" s="24">
        <v>43051.291666666664</v>
      </c>
      <c r="B7576" s="25">
        <v>1.0200414911593032E-4</v>
      </c>
      <c r="C7576" s="26">
        <v>45.08</v>
      </c>
      <c r="D7576" s="26">
        <v>3</v>
      </c>
      <c r="E7576" s="27">
        <f t="shared" si="118"/>
        <v>40.281520089200171</v>
      </c>
    </row>
    <row r="7577" spans="1:5" x14ac:dyDescent="0.3">
      <c r="A7577" s="24">
        <v>43051.333333333336</v>
      </c>
      <c r="B7577" s="25">
        <v>1.3066439277042833E-4</v>
      </c>
      <c r="C7577" s="26">
        <v>48.33</v>
      </c>
      <c r="D7577" s="26">
        <v>3</v>
      </c>
      <c r="E7577" s="27">
        <f t="shared" si="118"/>
        <v>55.319488498730458</v>
      </c>
    </row>
    <row r="7578" spans="1:5" x14ac:dyDescent="0.3">
      <c r="A7578" s="24">
        <v>43051.375</v>
      </c>
      <c r="B7578" s="25">
        <v>1.5407040674107224E-4</v>
      </c>
      <c r="C7578" s="26">
        <v>50</v>
      </c>
      <c r="D7578" s="26">
        <v>3</v>
      </c>
      <c r="E7578" s="27">
        <f t="shared" si="118"/>
        <v>67.482838152589636</v>
      </c>
    </row>
    <row r="7579" spans="1:5" x14ac:dyDescent="0.3">
      <c r="A7579" s="24">
        <v>43051.416666666664</v>
      </c>
      <c r="B7579" s="25">
        <v>1.6232723293270259E-4</v>
      </c>
      <c r="C7579" s="26">
        <v>52.93</v>
      </c>
      <c r="D7579" s="26">
        <v>3</v>
      </c>
      <c r="E7579" s="27">
        <f t="shared" si="118"/>
        <v>75.265748646760827</v>
      </c>
    </row>
    <row r="7580" spans="1:5" x14ac:dyDescent="0.3">
      <c r="A7580" s="24">
        <v>43051.458333333336</v>
      </c>
      <c r="B7580" s="25">
        <v>1.6245938379683624E-4</v>
      </c>
      <c r="C7580" s="26">
        <v>53.22</v>
      </c>
      <c r="D7580" s="26">
        <v>3</v>
      </c>
      <c r="E7580" s="27">
        <f t="shared" si="118"/>
        <v>75.739734433648394</v>
      </c>
    </row>
    <row r="7581" spans="1:5" x14ac:dyDescent="0.3">
      <c r="A7581" s="24">
        <v>43051.5</v>
      </c>
      <c r="B7581" s="25">
        <v>1.6175594769181416E-4</v>
      </c>
      <c r="C7581" s="26">
        <v>51.3</v>
      </c>
      <c r="D7581" s="26">
        <v>3</v>
      </c>
      <c r="E7581" s="27">
        <f t="shared" si="118"/>
        <v>72.691181821328968</v>
      </c>
    </row>
    <row r="7582" spans="1:5" x14ac:dyDescent="0.3">
      <c r="A7582" s="24">
        <v>43051.541666666664</v>
      </c>
      <c r="B7582" s="25">
        <v>1.5231006287570514E-4</v>
      </c>
      <c r="C7582" s="26">
        <v>52.5</v>
      </c>
      <c r="D7582" s="26">
        <v>3</v>
      </c>
      <c r="E7582" s="27">
        <f t="shared" si="118"/>
        <v>70.047397916536795</v>
      </c>
    </row>
    <row r="7583" spans="1:5" x14ac:dyDescent="0.3">
      <c r="A7583" s="24">
        <v>43051.583333333336</v>
      </c>
      <c r="B7583" s="25">
        <v>1.3279653982083676E-4</v>
      </c>
      <c r="C7583" s="26">
        <v>49.75</v>
      </c>
      <c r="D7583" s="26">
        <v>3</v>
      </c>
      <c r="E7583" s="27">
        <f t="shared" si="118"/>
        <v>57.874060019318868</v>
      </c>
    </row>
    <row r="7584" spans="1:5" x14ac:dyDescent="0.3">
      <c r="A7584" s="24">
        <v>43051.625</v>
      </c>
      <c r="B7584" s="25">
        <v>1.2834229506738655E-4</v>
      </c>
      <c r="C7584" s="26">
        <v>47.93</v>
      </c>
      <c r="D7584" s="26">
        <v>3</v>
      </c>
      <c r="E7584" s="27">
        <f t="shared" si="118"/>
        <v>53.886668734599375</v>
      </c>
    </row>
    <row r="7585" spans="1:5" x14ac:dyDescent="0.3">
      <c r="A7585" s="24">
        <v>43051.666666666664</v>
      </c>
      <c r="B7585" s="25">
        <v>1.3180207344457812E-4</v>
      </c>
      <c r="C7585" s="26">
        <v>46.2</v>
      </c>
      <c r="D7585" s="26">
        <v>3</v>
      </c>
      <c r="E7585" s="27">
        <f t="shared" si="118"/>
        <v>53.341880747902103</v>
      </c>
    </row>
    <row r="7586" spans="1:5" x14ac:dyDescent="0.3">
      <c r="A7586" s="24">
        <v>43051.708333333336</v>
      </c>
      <c r="B7586" s="25">
        <v>1.3947138356356227E-4</v>
      </c>
      <c r="C7586" s="26">
        <v>51.05</v>
      </c>
      <c r="D7586" s="26">
        <v>3</v>
      </c>
      <c r="E7586" s="27">
        <f t="shared" si="118"/>
        <v>62.371323786857914</v>
      </c>
    </row>
    <row r="7587" spans="1:5" x14ac:dyDescent="0.3">
      <c r="A7587" s="24">
        <v>43051.75</v>
      </c>
      <c r="B7587" s="25">
        <v>1.5347442751394809E-4</v>
      </c>
      <c r="C7587" s="26">
        <v>61.84</v>
      </c>
      <c r="D7587" s="26">
        <v>2</v>
      </c>
      <c r="E7587" s="27">
        <f t="shared" si="118"/>
        <v>83.139921313771936</v>
      </c>
    </row>
    <row r="7588" spans="1:5" x14ac:dyDescent="0.3">
      <c r="A7588" s="24">
        <v>43051.791666666664</v>
      </c>
      <c r="B7588" s="25">
        <v>1.4724361970482896E-4</v>
      </c>
      <c r="C7588" s="26">
        <v>64.19</v>
      </c>
      <c r="D7588" s="26">
        <v>2</v>
      </c>
      <c r="E7588" s="27">
        <f t="shared" si="118"/>
        <v>82.795735231952023</v>
      </c>
    </row>
    <row r="7589" spans="1:5" x14ac:dyDescent="0.3">
      <c r="A7589" s="24">
        <v>43051.833333333336</v>
      </c>
      <c r="B7589" s="25">
        <v>1.3133687193843795E-4</v>
      </c>
      <c r="C7589" s="26">
        <v>63.78</v>
      </c>
      <c r="D7589" s="26">
        <v>2</v>
      </c>
      <c r="E7589" s="27">
        <f t="shared" si="118"/>
        <v>73.379591463966094</v>
      </c>
    </row>
    <row r="7590" spans="1:5" x14ac:dyDescent="0.3">
      <c r="A7590" s="24">
        <v>43051.875</v>
      </c>
      <c r="B7590" s="25">
        <v>1.1105157893932946E-4</v>
      </c>
      <c r="C7590" s="26">
        <v>60.55</v>
      </c>
      <c r="D7590" s="26">
        <v>2</v>
      </c>
      <c r="E7590" s="27">
        <f t="shared" si="118"/>
        <v>58.903756397841249</v>
      </c>
    </row>
    <row r="7591" spans="1:5" x14ac:dyDescent="0.3">
      <c r="A7591" s="24">
        <v>43051.916666666664</v>
      </c>
      <c r="B7591" s="25">
        <v>9.5065288225407597E-5</v>
      </c>
      <c r="C7591" s="26">
        <v>54.1</v>
      </c>
      <c r="D7591" s="26">
        <v>2</v>
      </c>
      <c r="E7591" s="27">
        <f t="shared" si="118"/>
        <v>45.05296113463227</v>
      </c>
    </row>
    <row r="7592" spans="1:5" x14ac:dyDescent="0.3">
      <c r="A7592" s="24">
        <v>43051.958333333336</v>
      </c>
      <c r="B7592" s="25">
        <v>8.5354443224346191E-5</v>
      </c>
      <c r="C7592" s="26">
        <v>49.870000000000005</v>
      </c>
      <c r="D7592" s="26">
        <v>2</v>
      </c>
      <c r="E7592" s="27">
        <f t="shared" si="118"/>
        <v>37.288044492319749</v>
      </c>
    </row>
    <row r="7593" spans="1:5" x14ac:dyDescent="0.3">
      <c r="A7593" s="24">
        <v>43052</v>
      </c>
      <c r="B7593" s="25">
        <v>7.9016929529768576E-5</v>
      </c>
      <c r="C7593" s="26">
        <v>43.69</v>
      </c>
      <c r="D7593" s="26">
        <v>3</v>
      </c>
      <c r="E7593" s="27">
        <f t="shared" si="118"/>
        <v>30.241706944122956</v>
      </c>
    </row>
    <row r="7594" spans="1:5" x14ac:dyDescent="0.3">
      <c r="A7594" s="24">
        <v>43052.041666666664</v>
      </c>
      <c r="B7594" s="25">
        <v>7.6146063515613192E-5</v>
      </c>
      <c r="C7594" s="26">
        <v>39.78</v>
      </c>
      <c r="D7594" s="26">
        <v>3</v>
      </c>
      <c r="E7594" s="27">
        <f t="shared" si="118"/>
        <v>26.534831962263574</v>
      </c>
    </row>
    <row r="7595" spans="1:5" x14ac:dyDescent="0.3">
      <c r="A7595" s="24">
        <v>43052.083333333336</v>
      </c>
      <c r="B7595" s="25">
        <v>7.4572678162576758E-5</v>
      </c>
      <c r="C7595" s="26">
        <v>34.549999999999997</v>
      </c>
      <c r="D7595" s="26">
        <v>3</v>
      </c>
      <c r="E7595" s="27">
        <f t="shared" si="118"/>
        <v>22.570017627329154</v>
      </c>
    </row>
    <row r="7596" spans="1:5" x14ac:dyDescent="0.3">
      <c r="A7596" s="24">
        <v>43052.125</v>
      </c>
      <c r="B7596" s="25">
        <v>7.3939785521639933E-5</v>
      </c>
      <c r="C7596" s="26">
        <v>29.94</v>
      </c>
      <c r="D7596" s="26">
        <v>3</v>
      </c>
      <c r="E7596" s="27">
        <f t="shared" si="118"/>
        <v>19.392512883816803</v>
      </c>
    </row>
    <row r="7597" spans="1:5" x14ac:dyDescent="0.3">
      <c r="A7597" s="24">
        <v>43052.166666666664</v>
      </c>
      <c r="B7597" s="25">
        <v>7.3960201679024938E-5</v>
      </c>
      <c r="C7597" s="26">
        <v>30.08</v>
      </c>
      <c r="D7597" s="26">
        <v>3</v>
      </c>
      <c r="E7597" s="27">
        <f t="shared" si="118"/>
        <v>19.488572310584413</v>
      </c>
    </row>
    <row r="7598" spans="1:5" x14ac:dyDescent="0.3">
      <c r="A7598" s="24">
        <v>43052.208333333336</v>
      </c>
      <c r="B7598" s="25">
        <v>7.6733037139220612E-5</v>
      </c>
      <c r="C7598" s="26">
        <v>39.19</v>
      </c>
      <c r="D7598" s="26">
        <v>3</v>
      </c>
      <c r="E7598" s="27">
        <f t="shared" si="118"/>
        <v>26.342789275257847</v>
      </c>
    </row>
    <row r="7599" spans="1:5" x14ac:dyDescent="0.3">
      <c r="A7599" s="24">
        <v>43052.25</v>
      </c>
      <c r="B7599" s="25">
        <v>8.7183762903370287E-5</v>
      </c>
      <c r="C7599" s="26">
        <v>47.56</v>
      </c>
      <c r="D7599" s="26">
        <v>3</v>
      </c>
      <c r="E7599" s="27">
        <f t="shared" si="118"/>
        <v>36.322987529874389</v>
      </c>
    </row>
    <row r="7600" spans="1:5" x14ac:dyDescent="0.3">
      <c r="A7600" s="24">
        <v>43052.291666666664</v>
      </c>
      <c r="B7600" s="25">
        <v>1.0438457243227675E-4</v>
      </c>
      <c r="C7600" s="26">
        <v>60.43</v>
      </c>
      <c r="D7600" s="26">
        <v>3</v>
      </c>
      <c r="E7600" s="27">
        <f t="shared" si="118"/>
        <v>55.257727077842553</v>
      </c>
    </row>
    <row r="7601" spans="1:5" x14ac:dyDescent="0.3">
      <c r="A7601" s="24">
        <v>43052.333333333336</v>
      </c>
      <c r="B7601" s="25">
        <v>1.3336489374912727E-4</v>
      </c>
      <c r="C7601" s="26">
        <v>60.53</v>
      </c>
      <c r="D7601" s="26">
        <v>2</v>
      </c>
      <c r="E7601" s="27">
        <f t="shared" si="118"/>
        <v>70.715774683239744</v>
      </c>
    </row>
    <row r="7602" spans="1:5" x14ac:dyDescent="0.3">
      <c r="A7602" s="24">
        <v>43052.375</v>
      </c>
      <c r="B7602" s="25">
        <v>1.5681861420539756E-4</v>
      </c>
      <c r="C7602" s="26">
        <v>61.5</v>
      </c>
      <c r="D7602" s="26">
        <v>2</v>
      </c>
      <c r="E7602" s="27">
        <f t="shared" si="118"/>
        <v>84.484460217015879</v>
      </c>
    </row>
    <row r="7603" spans="1:5" x14ac:dyDescent="0.3">
      <c r="A7603" s="24">
        <v>43052.416666666664</v>
      </c>
      <c r="B7603" s="25">
        <v>1.650219459593735E-4</v>
      </c>
      <c r="C7603" s="26">
        <v>58.52</v>
      </c>
      <c r="D7603" s="26">
        <v>2</v>
      </c>
      <c r="E7603" s="27">
        <f t="shared" si="118"/>
        <v>84.596058271272625</v>
      </c>
    </row>
    <row r="7604" spans="1:5" x14ac:dyDescent="0.3">
      <c r="A7604" s="24">
        <v>43052.458333333336</v>
      </c>
      <c r="B7604" s="25">
        <v>1.6503513297385432E-4</v>
      </c>
      <c r="C7604" s="26">
        <v>57.460000000000008</v>
      </c>
      <c r="D7604" s="26">
        <v>2</v>
      </c>
      <c r="E7604" s="27">
        <f t="shared" si="118"/>
        <v>83.070368168336387</v>
      </c>
    </row>
    <row r="7605" spans="1:5" x14ac:dyDescent="0.3">
      <c r="A7605" s="24">
        <v>43052.5</v>
      </c>
      <c r="B7605" s="25">
        <v>1.6461763464933565E-4</v>
      </c>
      <c r="C7605" s="26">
        <v>56.5</v>
      </c>
      <c r="D7605" s="26">
        <v>2</v>
      </c>
      <c r="E7605" s="27">
        <f t="shared" si="118"/>
        <v>81.475852093342183</v>
      </c>
    </row>
    <row r="7606" spans="1:5" x14ac:dyDescent="0.3">
      <c r="A7606" s="24">
        <v>43052.541666666664</v>
      </c>
      <c r="B7606" s="25">
        <v>1.5475386203073885E-4</v>
      </c>
      <c r="C7606" s="26">
        <v>54.990000000000009</v>
      </c>
      <c r="D7606" s="26">
        <v>2</v>
      </c>
      <c r="E7606" s="27">
        <f t="shared" si="118"/>
        <v>74.5468542880961</v>
      </c>
    </row>
    <row r="7607" spans="1:5" x14ac:dyDescent="0.3">
      <c r="A7607" s="24">
        <v>43052.583333333336</v>
      </c>
      <c r="B7607" s="25">
        <v>1.3487705178578011E-4</v>
      </c>
      <c r="C7607" s="26">
        <v>52.76</v>
      </c>
      <c r="D7607" s="26">
        <v>2</v>
      </c>
      <c r="E7607" s="27">
        <f t="shared" si="118"/>
        <v>62.337152089427562</v>
      </c>
    </row>
    <row r="7608" spans="1:5" x14ac:dyDescent="0.3">
      <c r="A7608" s="24">
        <v>43052.625</v>
      </c>
      <c r="B7608" s="25">
        <v>1.3013837805026651E-4</v>
      </c>
      <c r="C7608" s="26">
        <v>51</v>
      </c>
      <c r="D7608" s="26">
        <v>2</v>
      </c>
      <c r="E7608" s="27">
        <f t="shared" si="118"/>
        <v>58.140621777737067</v>
      </c>
    </row>
    <row r="7609" spans="1:5" x14ac:dyDescent="0.3">
      <c r="A7609" s="24">
        <v>43052.666666666664</v>
      </c>
      <c r="B7609" s="25">
        <v>1.330710819240806E-4</v>
      </c>
      <c r="C7609" s="26">
        <v>52.490000000000009</v>
      </c>
      <c r="D7609" s="26">
        <v>2</v>
      </c>
      <c r="E7609" s="27">
        <f t="shared" si="118"/>
        <v>61.187733550108128</v>
      </c>
    </row>
    <row r="7610" spans="1:5" x14ac:dyDescent="0.3">
      <c r="A7610" s="24">
        <v>43052.708333333336</v>
      </c>
      <c r="B7610" s="25">
        <v>1.4140447558988153E-4</v>
      </c>
      <c r="C7610" s="26">
        <v>55.42</v>
      </c>
      <c r="D7610" s="26">
        <v>1</v>
      </c>
      <c r="E7610" s="27">
        <f t="shared" si="118"/>
        <v>68.648931685795205</v>
      </c>
    </row>
    <row r="7611" spans="1:5" x14ac:dyDescent="0.3">
      <c r="A7611" s="24">
        <v>43052.75</v>
      </c>
      <c r="B7611" s="25">
        <v>1.5633823227190891E-4</v>
      </c>
      <c r="C7611" s="26">
        <v>61.84</v>
      </c>
      <c r="D7611" s="26">
        <v>1</v>
      </c>
      <c r="E7611" s="27">
        <f t="shared" si="118"/>
        <v>84.691297045166863</v>
      </c>
    </row>
    <row r="7612" spans="1:5" x14ac:dyDescent="0.3">
      <c r="A7612" s="24">
        <v>43052.791666666664</v>
      </c>
      <c r="B7612" s="25">
        <v>1.5049952685432258E-4</v>
      </c>
      <c r="C7612" s="26">
        <v>62.69</v>
      </c>
      <c r="D7612" s="26">
        <v>1</v>
      </c>
      <c r="E7612" s="27">
        <f t="shared" si="118"/>
        <v>82.648982365237941</v>
      </c>
    </row>
    <row r="7613" spans="1:5" x14ac:dyDescent="0.3">
      <c r="A7613" s="24">
        <v>43052.833333333336</v>
      </c>
      <c r="B7613" s="25">
        <v>1.3418390101991928E-4</v>
      </c>
      <c r="C7613" s="26">
        <v>63.849999999999994</v>
      </c>
      <c r="D7613" s="26">
        <v>1</v>
      </c>
      <c r="E7613" s="27">
        <f t="shared" si="118"/>
        <v>75.052544621867369</v>
      </c>
    </row>
    <row r="7614" spans="1:5" x14ac:dyDescent="0.3">
      <c r="A7614" s="24">
        <v>43052.875</v>
      </c>
      <c r="B7614" s="25">
        <v>1.1360093191081595E-4</v>
      </c>
      <c r="C7614" s="26">
        <v>62.42</v>
      </c>
      <c r="D7614" s="26">
        <v>1</v>
      </c>
      <c r="E7614" s="27">
        <f t="shared" si="118"/>
        <v>62.116898688088639</v>
      </c>
    </row>
    <row r="7615" spans="1:5" x14ac:dyDescent="0.3">
      <c r="A7615" s="24">
        <v>43052.916666666664</v>
      </c>
      <c r="B7615" s="25">
        <v>9.7120226206108659E-5</v>
      </c>
      <c r="C7615" s="26">
        <v>60.64</v>
      </c>
      <c r="D7615" s="26">
        <v>1</v>
      </c>
      <c r="E7615" s="27">
        <f t="shared" si="118"/>
        <v>51.590885730132641</v>
      </c>
    </row>
    <row r="7616" spans="1:5" x14ac:dyDescent="0.3">
      <c r="A7616" s="24">
        <v>43052.958333333336</v>
      </c>
      <c r="B7616" s="25">
        <v>8.6771176565255309E-5</v>
      </c>
      <c r="C7616" s="26">
        <v>50.9</v>
      </c>
      <c r="D7616" s="26">
        <v>2</v>
      </c>
      <c r="E7616" s="27">
        <f t="shared" si="118"/>
        <v>38.689879291622297</v>
      </c>
    </row>
    <row r="7617" spans="1:5" x14ac:dyDescent="0.3">
      <c r="A7617" s="24">
        <v>43053</v>
      </c>
      <c r="B7617" s="25">
        <v>7.9016929529768576E-5</v>
      </c>
      <c r="C7617" s="26">
        <v>48.19</v>
      </c>
      <c r="D7617" s="26">
        <v>3</v>
      </c>
      <c r="E7617" s="27">
        <f t="shared" si="118"/>
        <v>33.356554306186439</v>
      </c>
    </row>
    <row r="7618" spans="1:5" x14ac:dyDescent="0.3">
      <c r="A7618" s="24">
        <v>43053.041666666664</v>
      </c>
      <c r="B7618" s="25">
        <v>7.6146063515613192E-5</v>
      </c>
      <c r="C7618" s="26">
        <v>46.17</v>
      </c>
      <c r="D7618" s="26">
        <v>3</v>
      </c>
      <c r="E7618" s="27">
        <f t="shared" si="118"/>
        <v>30.797214472038945</v>
      </c>
    </row>
    <row r="7619" spans="1:5" x14ac:dyDescent="0.3">
      <c r="A7619" s="24">
        <v>43053.083333333336</v>
      </c>
      <c r="B7619" s="25">
        <v>7.4572678162576758E-5</v>
      </c>
      <c r="C7619" s="26">
        <v>45.18</v>
      </c>
      <c r="D7619" s="26">
        <v>3</v>
      </c>
      <c r="E7619" s="27">
        <f t="shared" si="118"/>
        <v>29.514135930614511</v>
      </c>
    </row>
    <row r="7620" spans="1:5" x14ac:dyDescent="0.3">
      <c r="A7620" s="24">
        <v>43053.125</v>
      </c>
      <c r="B7620" s="25">
        <v>7.3939785521639933E-5</v>
      </c>
      <c r="C7620" s="26">
        <v>43</v>
      </c>
      <c r="D7620" s="26">
        <v>3</v>
      </c>
      <c r="E7620" s="27">
        <f t="shared" si="118"/>
        <v>27.851638410291329</v>
      </c>
    </row>
    <row r="7621" spans="1:5" x14ac:dyDescent="0.3">
      <c r="A7621" s="24">
        <v>43053.166666666664</v>
      </c>
      <c r="B7621" s="25">
        <v>7.3960201679024938E-5</v>
      </c>
      <c r="C7621" s="26">
        <v>43.78</v>
      </c>
      <c r="D7621" s="26">
        <v>3</v>
      </c>
      <c r="E7621" s="27">
        <f t="shared" si="118"/>
        <v>28.364684034487556</v>
      </c>
    </row>
    <row r="7622" spans="1:5" x14ac:dyDescent="0.3">
      <c r="A7622" s="24">
        <v>43053.208333333336</v>
      </c>
      <c r="B7622" s="25">
        <v>7.6733037139220612E-5</v>
      </c>
      <c r="C7622" s="26">
        <v>47.3</v>
      </c>
      <c r="D7622" s="26">
        <v>3</v>
      </c>
      <c r="E7622" s="27">
        <f t="shared" si="118"/>
        <v>31.794180472561777</v>
      </c>
    </row>
    <row r="7623" spans="1:5" x14ac:dyDescent="0.3">
      <c r="A7623" s="24">
        <v>43053.25</v>
      </c>
      <c r="B7623" s="25">
        <v>8.7183762903370287E-5</v>
      </c>
      <c r="C7623" s="26">
        <v>49.69</v>
      </c>
      <c r="D7623" s="26">
        <v>3</v>
      </c>
      <c r="E7623" s="27">
        <f t="shared" si="118"/>
        <v>37.949731925135787</v>
      </c>
    </row>
    <row r="7624" spans="1:5" x14ac:dyDescent="0.3">
      <c r="A7624" s="24">
        <v>43053.291666666664</v>
      </c>
      <c r="B7624" s="25">
        <v>1.0438457243227675E-4</v>
      </c>
      <c r="C7624" s="26">
        <v>59.260000000000005</v>
      </c>
      <c r="D7624" s="26">
        <v>3</v>
      </c>
      <c r="E7624" s="27">
        <f t="shared" si="118"/>
        <v>54.187868718069666</v>
      </c>
    </row>
    <row r="7625" spans="1:5" x14ac:dyDescent="0.3">
      <c r="A7625" s="24">
        <v>43053.333333333336</v>
      </c>
      <c r="B7625" s="25">
        <v>1.3336489374912727E-4</v>
      </c>
      <c r="C7625" s="26">
        <v>62.45</v>
      </c>
      <c r="D7625" s="26">
        <v>2</v>
      </c>
      <c r="E7625" s="27">
        <f t="shared" si="118"/>
        <v>72.95886550418507</v>
      </c>
    </row>
    <row r="7626" spans="1:5" x14ac:dyDescent="0.3">
      <c r="A7626" s="24">
        <v>43053.375</v>
      </c>
      <c r="B7626" s="25">
        <v>1.5681861420539756E-4</v>
      </c>
      <c r="C7626" s="26">
        <v>62.65</v>
      </c>
      <c r="D7626" s="26">
        <v>2</v>
      </c>
      <c r="E7626" s="27">
        <f t="shared" ref="E7626:E7689" si="119">C7626*B7626*8760</f>
        <v>86.064250936521063</v>
      </c>
    </row>
    <row r="7627" spans="1:5" x14ac:dyDescent="0.3">
      <c r="A7627" s="24">
        <v>43053.416666666664</v>
      </c>
      <c r="B7627" s="25">
        <v>1.650219459593735E-4</v>
      </c>
      <c r="C7627" s="26">
        <v>60.84</v>
      </c>
      <c r="D7627" s="26">
        <v>2</v>
      </c>
      <c r="E7627" s="27">
        <f t="shared" si="119"/>
        <v>87.949832283394173</v>
      </c>
    </row>
    <row r="7628" spans="1:5" x14ac:dyDescent="0.3">
      <c r="A7628" s="24">
        <v>43053.458333333336</v>
      </c>
      <c r="B7628" s="25">
        <v>1.6503513297385432E-4</v>
      </c>
      <c r="C7628" s="26">
        <v>60.43</v>
      </c>
      <c r="D7628" s="26">
        <v>2</v>
      </c>
      <c r="E7628" s="27">
        <f t="shared" si="119"/>
        <v>87.364120229943737</v>
      </c>
    </row>
    <row r="7629" spans="1:5" x14ac:dyDescent="0.3">
      <c r="A7629" s="24">
        <v>43053.5</v>
      </c>
      <c r="B7629" s="25">
        <v>1.6461763464933565E-4</v>
      </c>
      <c r="C7629" s="26">
        <v>60.53</v>
      </c>
      <c r="D7629" s="26">
        <v>2</v>
      </c>
      <c r="E7629" s="27">
        <f t="shared" si="119"/>
        <v>87.287315525840754</v>
      </c>
    </row>
    <row r="7630" spans="1:5" x14ac:dyDescent="0.3">
      <c r="A7630" s="24">
        <v>43053.541666666664</v>
      </c>
      <c r="B7630" s="25">
        <v>1.5475386203073885E-4</v>
      </c>
      <c r="C7630" s="26">
        <v>60.53</v>
      </c>
      <c r="D7630" s="26">
        <v>2</v>
      </c>
      <c r="E7630" s="27">
        <f t="shared" si="119"/>
        <v>82.05712111399265</v>
      </c>
    </row>
    <row r="7631" spans="1:5" x14ac:dyDescent="0.3">
      <c r="A7631" s="24">
        <v>43053.583333333336</v>
      </c>
      <c r="B7631" s="25">
        <v>1.3487705178578011E-4</v>
      </c>
      <c r="C7631" s="26">
        <v>60.53</v>
      </c>
      <c r="D7631" s="26">
        <v>2</v>
      </c>
      <c r="E7631" s="27">
        <f t="shared" si="119"/>
        <v>71.51758559463704</v>
      </c>
    </row>
    <row r="7632" spans="1:5" x14ac:dyDescent="0.3">
      <c r="A7632" s="24">
        <v>43053.625</v>
      </c>
      <c r="B7632" s="25">
        <v>1.3013837805026651E-4</v>
      </c>
      <c r="C7632" s="26">
        <v>61.53</v>
      </c>
      <c r="D7632" s="26">
        <v>2</v>
      </c>
      <c r="E7632" s="27">
        <f t="shared" si="119"/>
        <v>70.144950156552184</v>
      </c>
    </row>
    <row r="7633" spans="1:5" x14ac:dyDescent="0.3">
      <c r="A7633" s="24">
        <v>43053.666666666664</v>
      </c>
      <c r="B7633" s="25">
        <v>1.330710819240806E-4</v>
      </c>
      <c r="C7633" s="26">
        <v>62.45</v>
      </c>
      <c r="D7633" s="26">
        <v>2</v>
      </c>
      <c r="E7633" s="27">
        <f t="shared" si="119"/>
        <v>72.798132219551391</v>
      </c>
    </row>
    <row r="7634" spans="1:5" x14ac:dyDescent="0.3">
      <c r="A7634" s="24">
        <v>43053.708333333336</v>
      </c>
      <c r="B7634" s="25">
        <v>1.4140447558988153E-4</v>
      </c>
      <c r="C7634" s="26">
        <v>62.69</v>
      </c>
      <c r="D7634" s="26">
        <v>1</v>
      </c>
      <c r="E7634" s="27">
        <f t="shared" si="119"/>
        <v>77.654303994631931</v>
      </c>
    </row>
    <row r="7635" spans="1:5" x14ac:dyDescent="0.3">
      <c r="A7635" s="24">
        <v>43053.75</v>
      </c>
      <c r="B7635" s="25">
        <v>1.5633823227190891E-4</v>
      </c>
      <c r="C7635" s="26">
        <v>66.69</v>
      </c>
      <c r="D7635" s="26">
        <v>1</v>
      </c>
      <c r="E7635" s="27">
        <f t="shared" si="119"/>
        <v>91.333483181471181</v>
      </c>
    </row>
    <row r="7636" spans="1:5" x14ac:dyDescent="0.3">
      <c r="A7636" s="24">
        <v>43053.791666666664</v>
      </c>
      <c r="B7636" s="25">
        <v>1.5049952685432258E-4</v>
      </c>
      <c r="C7636" s="26">
        <v>68.05</v>
      </c>
      <c r="D7636" s="26">
        <v>1</v>
      </c>
      <c r="E7636" s="27">
        <f t="shared" si="119"/>
        <v>89.71547694934506</v>
      </c>
    </row>
    <row r="7637" spans="1:5" x14ac:dyDescent="0.3">
      <c r="A7637" s="24">
        <v>43053.833333333336</v>
      </c>
      <c r="B7637" s="25">
        <v>1.3418390101991928E-4</v>
      </c>
      <c r="C7637" s="26">
        <v>68.05</v>
      </c>
      <c r="D7637" s="26">
        <v>1</v>
      </c>
      <c r="E7637" s="27">
        <f t="shared" si="119"/>
        <v>79.989438708192225</v>
      </c>
    </row>
    <row r="7638" spans="1:5" x14ac:dyDescent="0.3">
      <c r="A7638" s="24">
        <v>43053.875</v>
      </c>
      <c r="B7638" s="25">
        <v>1.1360093191081595E-4</v>
      </c>
      <c r="C7638" s="26">
        <v>66.48</v>
      </c>
      <c r="D7638" s="26">
        <v>1</v>
      </c>
      <c r="E7638" s="27">
        <f t="shared" si="119"/>
        <v>66.157183992055948</v>
      </c>
    </row>
    <row r="7639" spans="1:5" x14ac:dyDescent="0.3">
      <c r="A7639" s="24">
        <v>43053.916666666664</v>
      </c>
      <c r="B7639" s="25">
        <v>9.7120226206108659E-5</v>
      </c>
      <c r="C7639" s="26">
        <v>62.01</v>
      </c>
      <c r="D7639" s="26">
        <v>1</v>
      </c>
      <c r="E7639" s="27">
        <f t="shared" si="119"/>
        <v>52.756444988877391</v>
      </c>
    </row>
    <row r="7640" spans="1:5" x14ac:dyDescent="0.3">
      <c r="A7640" s="24">
        <v>43053.958333333336</v>
      </c>
      <c r="B7640" s="25">
        <v>8.6771176565255309E-5</v>
      </c>
      <c r="C7640" s="26">
        <v>60.44</v>
      </c>
      <c r="D7640" s="26">
        <v>2</v>
      </c>
      <c r="E7640" s="27">
        <f t="shared" si="119"/>
        <v>45.941381225651313</v>
      </c>
    </row>
    <row r="7641" spans="1:5" x14ac:dyDescent="0.3">
      <c r="A7641" s="24">
        <v>43054</v>
      </c>
      <c r="B7641" s="25">
        <v>7.9016929529768576E-5</v>
      </c>
      <c r="C7641" s="26">
        <v>55.79</v>
      </c>
      <c r="D7641" s="26">
        <v>3</v>
      </c>
      <c r="E7641" s="27">
        <f t="shared" si="119"/>
        <v>38.617185406560317</v>
      </c>
    </row>
    <row r="7642" spans="1:5" x14ac:dyDescent="0.3">
      <c r="A7642" s="24">
        <v>43054.041666666664</v>
      </c>
      <c r="B7642" s="25">
        <v>7.6146063515613192E-5</v>
      </c>
      <c r="C7642" s="26">
        <v>52.52000000000001</v>
      </c>
      <c r="D7642" s="26">
        <v>3</v>
      </c>
      <c r="E7642" s="27">
        <f t="shared" si="119"/>
        <v>35.032915401158448</v>
      </c>
    </row>
    <row r="7643" spans="1:5" x14ac:dyDescent="0.3">
      <c r="A7643" s="24">
        <v>43054.083333333336</v>
      </c>
      <c r="B7643" s="25">
        <v>7.4572678162576758E-5</v>
      </c>
      <c r="C7643" s="26">
        <v>51.53</v>
      </c>
      <c r="D7643" s="26">
        <v>3</v>
      </c>
      <c r="E7643" s="27">
        <f t="shared" si="119"/>
        <v>33.662315726086007</v>
      </c>
    </row>
    <row r="7644" spans="1:5" x14ac:dyDescent="0.3">
      <c r="A7644" s="24">
        <v>43054.125</v>
      </c>
      <c r="B7644" s="25">
        <v>7.3939785521639933E-5</v>
      </c>
      <c r="C7644" s="26">
        <v>49.05</v>
      </c>
      <c r="D7644" s="26">
        <v>3</v>
      </c>
      <c r="E7644" s="27">
        <f t="shared" si="119"/>
        <v>31.770299163367202</v>
      </c>
    </row>
    <row r="7645" spans="1:5" x14ac:dyDescent="0.3">
      <c r="A7645" s="24">
        <v>43054.166666666664</v>
      </c>
      <c r="B7645" s="25">
        <v>7.3960201679024938E-5</v>
      </c>
      <c r="C7645" s="26">
        <v>48.879999999999995</v>
      </c>
      <c r="D7645" s="26">
        <v>3</v>
      </c>
      <c r="E7645" s="27">
        <f t="shared" si="119"/>
        <v>31.668930004699671</v>
      </c>
    </row>
    <row r="7646" spans="1:5" x14ac:dyDescent="0.3">
      <c r="A7646" s="24">
        <v>43054.208333333336</v>
      </c>
      <c r="B7646" s="25">
        <v>7.6733037139220612E-5</v>
      </c>
      <c r="C7646" s="26">
        <v>50.45</v>
      </c>
      <c r="D7646" s="26">
        <v>3</v>
      </c>
      <c r="E7646" s="27">
        <f t="shared" si="119"/>
        <v>33.911551899381436</v>
      </c>
    </row>
    <row r="7647" spans="1:5" x14ac:dyDescent="0.3">
      <c r="A7647" s="24">
        <v>43054.25</v>
      </c>
      <c r="B7647" s="25">
        <v>8.7183762903370287E-5</v>
      </c>
      <c r="C7647" s="26">
        <v>61.84</v>
      </c>
      <c r="D7647" s="26">
        <v>3</v>
      </c>
      <c r="E7647" s="27">
        <f t="shared" si="119"/>
        <v>47.229048545993109</v>
      </c>
    </row>
    <row r="7648" spans="1:5" x14ac:dyDescent="0.3">
      <c r="A7648" s="24">
        <v>43054.291666666664</v>
      </c>
      <c r="B7648" s="25">
        <v>1.0438457243227675E-4</v>
      </c>
      <c r="C7648" s="26">
        <v>67.069999999999993</v>
      </c>
      <c r="D7648" s="26">
        <v>3</v>
      </c>
      <c r="E7648" s="27">
        <f t="shared" si="119"/>
        <v>61.329401871767331</v>
      </c>
    </row>
    <row r="7649" spans="1:5" x14ac:dyDescent="0.3">
      <c r="A7649" s="24">
        <v>43054.333333333336</v>
      </c>
      <c r="B7649" s="25">
        <v>1.3336489374912727E-4</v>
      </c>
      <c r="C7649" s="26">
        <v>68.260000000000005</v>
      </c>
      <c r="D7649" s="26">
        <v>2</v>
      </c>
      <c r="E7649" s="27">
        <f t="shared" si="119"/>
        <v>79.746551790483139</v>
      </c>
    </row>
    <row r="7650" spans="1:5" x14ac:dyDescent="0.3">
      <c r="A7650" s="24">
        <v>43054.375</v>
      </c>
      <c r="B7650" s="25">
        <v>1.5681861420539756E-4</v>
      </c>
      <c r="C7650" s="26">
        <v>69.25</v>
      </c>
      <c r="D7650" s="26">
        <v>2</v>
      </c>
      <c r="E7650" s="27">
        <f t="shared" si="119"/>
        <v>95.13087593542032</v>
      </c>
    </row>
    <row r="7651" spans="1:5" x14ac:dyDescent="0.3">
      <c r="A7651" s="24">
        <v>43054.416666666664</v>
      </c>
      <c r="B7651" s="25">
        <v>1.650219459593735E-4</v>
      </c>
      <c r="C7651" s="26">
        <v>68.260000000000005</v>
      </c>
      <c r="D7651" s="26">
        <v>2</v>
      </c>
      <c r="E7651" s="27">
        <f t="shared" si="119"/>
        <v>98.676126753196684</v>
      </c>
    </row>
    <row r="7652" spans="1:5" x14ac:dyDescent="0.3">
      <c r="A7652" s="24">
        <v>43054.458333333336</v>
      </c>
      <c r="B7652" s="25">
        <v>1.6503513297385432E-4</v>
      </c>
      <c r="C7652" s="26">
        <v>67.89</v>
      </c>
      <c r="D7652" s="26">
        <v>2</v>
      </c>
      <c r="E7652" s="27">
        <f t="shared" si="119"/>
        <v>98.149100155731929</v>
      </c>
    </row>
    <row r="7653" spans="1:5" x14ac:dyDescent="0.3">
      <c r="A7653" s="24">
        <v>43054.5</v>
      </c>
      <c r="B7653" s="25">
        <v>1.6461763464933565E-4</v>
      </c>
      <c r="C7653" s="26">
        <v>67.760000000000005</v>
      </c>
      <c r="D7653" s="26">
        <v>2</v>
      </c>
      <c r="E7653" s="27">
        <f t="shared" si="119"/>
        <v>97.713340492829502</v>
      </c>
    </row>
    <row r="7654" spans="1:5" x14ac:dyDescent="0.3">
      <c r="A7654" s="24">
        <v>43054.541666666664</v>
      </c>
      <c r="B7654" s="25">
        <v>1.5475386203073885E-4</v>
      </c>
      <c r="C7654" s="26">
        <v>68.2</v>
      </c>
      <c r="D7654" s="26">
        <v>2</v>
      </c>
      <c r="E7654" s="27">
        <f t="shared" si="119"/>
        <v>92.454909300748383</v>
      </c>
    </row>
    <row r="7655" spans="1:5" x14ac:dyDescent="0.3">
      <c r="A7655" s="24">
        <v>43054.583333333336</v>
      </c>
      <c r="B7655" s="25">
        <v>1.3487705178578011E-4</v>
      </c>
      <c r="C7655" s="26">
        <v>67.760000000000005</v>
      </c>
      <c r="D7655" s="26">
        <v>2</v>
      </c>
      <c r="E7655" s="27">
        <f t="shared" si="119"/>
        <v>80.059996694079075</v>
      </c>
    </row>
    <row r="7656" spans="1:5" x14ac:dyDescent="0.3">
      <c r="A7656" s="24">
        <v>43054.625</v>
      </c>
      <c r="B7656" s="25">
        <v>1.3013837805026651E-4</v>
      </c>
      <c r="C7656" s="26">
        <v>67.89</v>
      </c>
      <c r="D7656" s="26">
        <v>2</v>
      </c>
      <c r="E7656" s="27">
        <f t="shared" si="119"/>
        <v>77.395427695893517</v>
      </c>
    </row>
    <row r="7657" spans="1:5" x14ac:dyDescent="0.3">
      <c r="A7657" s="24">
        <v>43054.666666666664</v>
      </c>
      <c r="B7657" s="25">
        <v>1.330710819240806E-4</v>
      </c>
      <c r="C7657" s="26">
        <v>68.05</v>
      </c>
      <c r="D7657" s="26">
        <v>2</v>
      </c>
      <c r="E7657" s="27">
        <f t="shared" si="119"/>
        <v>79.326067214419069</v>
      </c>
    </row>
    <row r="7658" spans="1:5" x14ac:dyDescent="0.3">
      <c r="A7658" s="24">
        <v>43054.708333333336</v>
      </c>
      <c r="B7658" s="25">
        <v>1.4140447558988153E-4</v>
      </c>
      <c r="C7658" s="26">
        <v>70.53</v>
      </c>
      <c r="D7658" s="26">
        <v>1</v>
      </c>
      <c r="E7658" s="27">
        <f t="shared" si="119"/>
        <v>87.365737130984058</v>
      </c>
    </row>
    <row r="7659" spans="1:5" x14ac:dyDescent="0.3">
      <c r="A7659" s="24">
        <v>43054.75</v>
      </c>
      <c r="B7659" s="25">
        <v>1.5633823227190891E-4</v>
      </c>
      <c r="C7659" s="26">
        <v>73</v>
      </c>
      <c r="D7659" s="26">
        <v>1</v>
      </c>
      <c r="E7659" s="27">
        <f t="shared" si="119"/>
        <v>99.975172773240317</v>
      </c>
    </row>
    <row r="7660" spans="1:5" x14ac:dyDescent="0.3">
      <c r="A7660" s="24">
        <v>43054.791666666664</v>
      </c>
      <c r="B7660" s="25">
        <v>1.5049952685432258E-4</v>
      </c>
      <c r="C7660" s="26">
        <v>75</v>
      </c>
      <c r="D7660" s="26">
        <v>1</v>
      </c>
      <c r="E7660" s="27">
        <f t="shared" si="119"/>
        <v>98.87818914328993</v>
      </c>
    </row>
    <row r="7661" spans="1:5" x14ac:dyDescent="0.3">
      <c r="A7661" s="24">
        <v>43054.833333333336</v>
      </c>
      <c r="B7661" s="25">
        <v>1.3418390101991928E-4</v>
      </c>
      <c r="C7661" s="26">
        <v>75.569999999999993</v>
      </c>
      <c r="D7661" s="26">
        <v>1</v>
      </c>
      <c r="E7661" s="27">
        <f t="shared" si="119"/>
        <v>88.828830024659624</v>
      </c>
    </row>
    <row r="7662" spans="1:5" x14ac:dyDescent="0.3">
      <c r="A7662" s="24">
        <v>43054.875</v>
      </c>
      <c r="B7662" s="25">
        <v>1.1360093191081595E-4</v>
      </c>
      <c r="C7662" s="26">
        <v>71.39</v>
      </c>
      <c r="D7662" s="26">
        <v>1</v>
      </c>
      <c r="E7662" s="27">
        <f t="shared" si="119"/>
        <v>71.043341835031214</v>
      </c>
    </row>
    <row r="7663" spans="1:5" x14ac:dyDescent="0.3">
      <c r="A7663" s="24">
        <v>43054.916666666664</v>
      </c>
      <c r="B7663" s="25">
        <v>9.7120226206108659E-5</v>
      </c>
      <c r="C7663" s="26">
        <v>67.989999999999995</v>
      </c>
      <c r="D7663" s="26">
        <v>1</v>
      </c>
      <c r="E7663" s="27">
        <f t="shared" si="119"/>
        <v>57.844068614639149</v>
      </c>
    </row>
    <row r="7664" spans="1:5" x14ac:dyDescent="0.3">
      <c r="A7664" s="24">
        <v>43054.958333333336</v>
      </c>
      <c r="B7664" s="25">
        <v>8.6771176565255309E-5</v>
      </c>
      <c r="C7664" s="26">
        <v>66.37</v>
      </c>
      <c r="D7664" s="26">
        <v>2</v>
      </c>
      <c r="E7664" s="27">
        <f t="shared" si="119"/>
        <v>50.448866180451319</v>
      </c>
    </row>
    <row r="7665" spans="1:5" x14ac:dyDescent="0.3">
      <c r="A7665" s="24">
        <v>43055</v>
      </c>
      <c r="B7665" s="25">
        <v>8.0132064841585495E-5</v>
      </c>
      <c r="C7665" s="26">
        <v>68</v>
      </c>
      <c r="D7665" s="26">
        <v>3</v>
      </c>
      <c r="E7665" s="27">
        <f t="shared" si="119"/>
        <v>47.733068384835647</v>
      </c>
    </row>
    <row r="7666" spans="1:5" x14ac:dyDescent="0.3">
      <c r="A7666" s="24">
        <v>43055.041666666664</v>
      </c>
      <c r="B7666" s="25">
        <v>7.6943482237730947E-5</v>
      </c>
      <c r="C7666" s="26">
        <v>57.74</v>
      </c>
      <c r="D7666" s="26">
        <v>3</v>
      </c>
      <c r="E7666" s="27">
        <f t="shared" si="119"/>
        <v>38.918197980201683</v>
      </c>
    </row>
    <row r="7667" spans="1:5" x14ac:dyDescent="0.3">
      <c r="A7667" s="24">
        <v>43055.083333333336</v>
      </c>
      <c r="B7667" s="25">
        <v>7.5292044613579795E-5</v>
      </c>
      <c r="C7667" s="26">
        <v>54.79</v>
      </c>
      <c r="D7667" s="26">
        <v>3</v>
      </c>
      <c r="E7667" s="27">
        <f t="shared" si="119"/>
        <v>36.137199849551607</v>
      </c>
    </row>
    <row r="7668" spans="1:5" x14ac:dyDescent="0.3">
      <c r="A7668" s="24">
        <v>43055.125</v>
      </c>
      <c r="B7668" s="25">
        <v>7.4506058510214639E-5</v>
      </c>
      <c r="C7668" s="26">
        <v>51.83</v>
      </c>
      <c r="D7668" s="26">
        <v>3</v>
      </c>
      <c r="E7668" s="27">
        <f t="shared" si="119"/>
        <v>33.828045350239563</v>
      </c>
    </row>
    <row r="7669" spans="1:5" x14ac:dyDescent="0.3">
      <c r="A7669" s="24">
        <v>43055.166666666664</v>
      </c>
      <c r="B7669" s="25">
        <v>7.4781555590157391E-5</v>
      </c>
      <c r="C7669" s="26">
        <v>51.28</v>
      </c>
      <c r="D7669" s="26">
        <v>3</v>
      </c>
      <c r="E7669" s="27">
        <f t="shared" si="119"/>
        <v>33.592831975010256</v>
      </c>
    </row>
    <row r="7670" spans="1:5" x14ac:dyDescent="0.3">
      <c r="A7670" s="24">
        <v>43055.208333333336</v>
      </c>
      <c r="B7670" s="25">
        <v>7.7205107266610379E-5</v>
      </c>
      <c r="C7670" s="26">
        <v>55.06</v>
      </c>
      <c r="D7670" s="26">
        <v>3</v>
      </c>
      <c r="E7670" s="27">
        <f t="shared" si="119"/>
        <v>37.237999685432207</v>
      </c>
    </row>
    <row r="7671" spans="1:5" x14ac:dyDescent="0.3">
      <c r="A7671" s="24">
        <v>43055.25</v>
      </c>
      <c r="B7671" s="25">
        <v>8.7545671283138671E-5</v>
      </c>
      <c r="C7671" s="26">
        <v>68.010000000000005</v>
      </c>
      <c r="D7671" s="26">
        <v>3</v>
      </c>
      <c r="E7671" s="27">
        <f t="shared" si="119"/>
        <v>52.156874470744448</v>
      </c>
    </row>
    <row r="7672" spans="1:5" x14ac:dyDescent="0.3">
      <c r="A7672" s="24">
        <v>43055.291666666664</v>
      </c>
      <c r="B7672" s="25">
        <v>1.0456298362748123E-4</v>
      </c>
      <c r="C7672" s="26">
        <v>70.53</v>
      </c>
      <c r="D7672" s="26">
        <v>3</v>
      </c>
      <c r="E7672" s="27">
        <f t="shared" si="119"/>
        <v>64.603486580757163</v>
      </c>
    </row>
    <row r="7673" spans="1:5" x14ac:dyDescent="0.3">
      <c r="A7673" s="24">
        <v>43055.333333333336</v>
      </c>
      <c r="B7673" s="25">
        <v>1.3244933074672632E-4</v>
      </c>
      <c r="C7673" s="26">
        <v>71.75</v>
      </c>
      <c r="D7673" s="26">
        <v>2</v>
      </c>
      <c r="E7673" s="27">
        <f t="shared" si="119"/>
        <v>83.248377854239891</v>
      </c>
    </row>
    <row r="7674" spans="1:5" x14ac:dyDescent="0.3">
      <c r="A7674" s="24">
        <v>43055.375</v>
      </c>
      <c r="B7674" s="25">
        <v>1.5576601670506685E-4</v>
      </c>
      <c r="C7674" s="26">
        <v>72</v>
      </c>
      <c r="D7674" s="26">
        <v>2</v>
      </c>
      <c r="E7674" s="27">
        <f t="shared" si="119"/>
        <v>98.244742056219764</v>
      </c>
    </row>
    <row r="7675" spans="1:5" x14ac:dyDescent="0.3">
      <c r="A7675" s="24">
        <v>43055.416666666664</v>
      </c>
      <c r="B7675" s="25">
        <v>1.6367089721465843E-4</v>
      </c>
      <c r="C7675" s="26">
        <v>71.040000000000006</v>
      </c>
      <c r="D7675" s="26">
        <v>2</v>
      </c>
      <c r="E7675" s="27">
        <f t="shared" si="119"/>
        <v>101.85410151401298</v>
      </c>
    </row>
    <row r="7676" spans="1:5" x14ac:dyDescent="0.3">
      <c r="A7676" s="24">
        <v>43055.458333333336</v>
      </c>
      <c r="B7676" s="25">
        <v>1.6352650055297759E-4</v>
      </c>
      <c r="C7676" s="26">
        <v>70.53</v>
      </c>
      <c r="D7676" s="26">
        <v>2</v>
      </c>
      <c r="E7676" s="27">
        <f t="shared" si="119"/>
        <v>101.03367097585321</v>
      </c>
    </row>
    <row r="7677" spans="1:5" x14ac:dyDescent="0.3">
      <c r="A7677" s="24">
        <v>43055.5</v>
      </c>
      <c r="B7677" s="25">
        <v>1.6357519787362621E-4</v>
      </c>
      <c r="C7677" s="26">
        <v>70.28</v>
      </c>
      <c r="D7677" s="26">
        <v>2</v>
      </c>
      <c r="E7677" s="27">
        <f t="shared" si="119"/>
        <v>100.70552858145203</v>
      </c>
    </row>
    <row r="7678" spans="1:5" x14ac:dyDescent="0.3">
      <c r="A7678" s="24">
        <v>43055.541666666664</v>
      </c>
      <c r="B7678" s="25">
        <v>1.5378818430492248E-4</v>
      </c>
      <c r="C7678" s="26">
        <v>70.28</v>
      </c>
      <c r="D7678" s="26">
        <v>2</v>
      </c>
      <c r="E7678" s="27">
        <f t="shared" si="119"/>
        <v>94.680126274241573</v>
      </c>
    </row>
    <row r="7679" spans="1:5" x14ac:dyDescent="0.3">
      <c r="A7679" s="24">
        <v>43055.583333333336</v>
      </c>
      <c r="B7679" s="25">
        <v>1.3345371208990547E-4</v>
      </c>
      <c r="C7679" s="26">
        <v>70.28</v>
      </c>
      <c r="D7679" s="26">
        <v>2</v>
      </c>
      <c r="E7679" s="27">
        <f t="shared" si="119"/>
        <v>82.161151518544159</v>
      </c>
    </row>
    <row r="7680" spans="1:5" x14ac:dyDescent="0.3">
      <c r="A7680" s="24">
        <v>43055.625</v>
      </c>
      <c r="B7680" s="25">
        <v>1.2538954744065848E-4</v>
      </c>
      <c r="C7680" s="26">
        <v>69.510000000000005</v>
      </c>
      <c r="D7680" s="26">
        <v>2</v>
      </c>
      <c r="E7680" s="27">
        <f t="shared" si="119"/>
        <v>76.350648397177508</v>
      </c>
    </row>
    <row r="7681" spans="1:5" x14ac:dyDescent="0.3">
      <c r="A7681" s="24">
        <v>43055.666666666664</v>
      </c>
      <c r="B7681" s="25">
        <v>1.2589837969351835E-4</v>
      </c>
      <c r="C7681" s="26">
        <v>69.510000000000005</v>
      </c>
      <c r="D7681" s="26">
        <v>2</v>
      </c>
      <c r="E7681" s="27">
        <f t="shared" si="119"/>
        <v>76.660480223068987</v>
      </c>
    </row>
    <row r="7682" spans="1:5" x14ac:dyDescent="0.3">
      <c r="A7682" s="24">
        <v>43055.708333333336</v>
      </c>
      <c r="B7682" s="25">
        <v>1.3347733197929958E-4</v>
      </c>
      <c r="C7682" s="26">
        <v>70.28</v>
      </c>
      <c r="D7682" s="26">
        <v>1</v>
      </c>
      <c r="E7682" s="27">
        <f t="shared" si="119"/>
        <v>82.175693169585344</v>
      </c>
    </row>
    <row r="7683" spans="1:5" x14ac:dyDescent="0.3">
      <c r="A7683" s="24">
        <v>43055.75</v>
      </c>
      <c r="B7683" s="25">
        <v>1.5008486614718475E-4</v>
      </c>
      <c r="C7683" s="26">
        <v>72.05</v>
      </c>
      <c r="D7683" s="26">
        <v>1</v>
      </c>
      <c r="E7683" s="27">
        <f t="shared" si="119"/>
        <v>94.727263947724822</v>
      </c>
    </row>
    <row r="7684" spans="1:5" x14ac:dyDescent="0.3">
      <c r="A7684" s="24">
        <v>43055.791666666664</v>
      </c>
      <c r="B7684" s="25">
        <v>1.4683818659683422E-4</v>
      </c>
      <c r="C7684" s="26">
        <v>72.709999999999994</v>
      </c>
      <c r="D7684" s="26">
        <v>1</v>
      </c>
      <c r="E7684" s="27">
        <f t="shared" si="119"/>
        <v>93.527055835712943</v>
      </c>
    </row>
    <row r="7685" spans="1:5" x14ac:dyDescent="0.3">
      <c r="A7685" s="24">
        <v>43055.833333333336</v>
      </c>
      <c r="B7685" s="25">
        <v>1.3516563940140438E-4</v>
      </c>
      <c r="C7685" s="26">
        <v>72.819999999999993</v>
      </c>
      <c r="D7685" s="26">
        <v>1</v>
      </c>
      <c r="E7685" s="27">
        <f t="shared" si="119"/>
        <v>86.222593904201929</v>
      </c>
    </row>
    <row r="7686" spans="1:5" x14ac:dyDescent="0.3">
      <c r="A7686" s="24">
        <v>43055.875</v>
      </c>
      <c r="B7686" s="25">
        <v>1.1768972760664959E-4</v>
      </c>
      <c r="C7686" s="26">
        <v>71.05</v>
      </c>
      <c r="D7686" s="26">
        <v>1</v>
      </c>
      <c r="E7686" s="27">
        <f t="shared" si="119"/>
        <v>73.249851082923485</v>
      </c>
    </row>
    <row r="7687" spans="1:5" x14ac:dyDescent="0.3">
      <c r="A7687" s="24">
        <v>43055.916666666664</v>
      </c>
      <c r="B7687" s="25">
        <v>1.0256041583143849E-4</v>
      </c>
      <c r="C7687" s="26">
        <v>70.27</v>
      </c>
      <c r="D7687" s="26">
        <v>1</v>
      </c>
      <c r="E7687" s="27">
        <f t="shared" si="119"/>
        <v>63.132622883362593</v>
      </c>
    </row>
    <row r="7688" spans="1:5" x14ac:dyDescent="0.3">
      <c r="A7688" s="24">
        <v>43055.958333333336</v>
      </c>
      <c r="B7688" s="25">
        <v>9.298100560035534E-5</v>
      </c>
      <c r="C7688" s="26">
        <v>68.05</v>
      </c>
      <c r="D7688" s="26">
        <v>2</v>
      </c>
      <c r="E7688" s="27">
        <f t="shared" si="119"/>
        <v>55.427651096472623</v>
      </c>
    </row>
    <row r="7689" spans="1:5" x14ac:dyDescent="0.3">
      <c r="A7689" s="24">
        <v>43056</v>
      </c>
      <c r="B7689" s="25">
        <v>8.4481702109601964E-5</v>
      </c>
      <c r="C7689" s="26">
        <v>70.87</v>
      </c>
      <c r="D7689" s="26">
        <v>3</v>
      </c>
      <c r="E7689" s="27">
        <f t="shared" si="119"/>
        <v>52.448031681725624</v>
      </c>
    </row>
    <row r="7690" spans="1:5" x14ac:dyDescent="0.3">
      <c r="A7690" s="24">
        <v>43056.041666666664</v>
      </c>
      <c r="B7690" s="25">
        <v>7.9407148063795606E-5</v>
      </c>
      <c r="C7690" s="26">
        <v>60.8</v>
      </c>
      <c r="D7690" s="26">
        <v>3</v>
      </c>
      <c r="E7690" s="27">
        <f t="shared" ref="E7690:E7753" si="120">C7690*B7690*8760</f>
        <v>42.292882315962046</v>
      </c>
    </row>
    <row r="7691" spans="1:5" x14ac:dyDescent="0.3">
      <c r="A7691" s="24">
        <v>43056.083333333336</v>
      </c>
      <c r="B7691" s="25">
        <v>7.6638581664169948E-5</v>
      </c>
      <c r="C7691" s="26">
        <v>57.26</v>
      </c>
      <c r="D7691" s="26">
        <v>3</v>
      </c>
      <c r="E7691" s="27">
        <f t="shared" si="120"/>
        <v>38.441728630151651</v>
      </c>
    </row>
    <row r="7692" spans="1:5" x14ac:dyDescent="0.3">
      <c r="A7692" s="24">
        <v>43056.125</v>
      </c>
      <c r="B7692" s="25">
        <v>7.5201638987994204E-5</v>
      </c>
      <c r="C7692" s="26">
        <v>52.52000000000001</v>
      </c>
      <c r="D7692" s="26">
        <v>3</v>
      </c>
      <c r="E7692" s="27">
        <f t="shared" si="120"/>
        <v>34.598409097729238</v>
      </c>
    </row>
    <row r="7693" spans="1:5" x14ac:dyDescent="0.3">
      <c r="A7693" s="24">
        <v>43056.166666666664</v>
      </c>
      <c r="B7693" s="25">
        <v>7.4735170703926033E-5</v>
      </c>
      <c r="C7693" s="26">
        <v>52.1</v>
      </c>
      <c r="D7693" s="26">
        <v>3</v>
      </c>
      <c r="E7693" s="27">
        <f t="shared" si="120"/>
        <v>34.108832968589027</v>
      </c>
    </row>
    <row r="7694" spans="1:5" x14ac:dyDescent="0.3">
      <c r="A7694" s="24">
        <v>43056.208333333336</v>
      </c>
      <c r="B7694" s="25">
        <v>7.5700337713945889E-5</v>
      </c>
      <c r="C7694" s="26">
        <v>57</v>
      </c>
      <c r="D7694" s="26">
        <v>3</v>
      </c>
      <c r="E7694" s="27">
        <f t="shared" si="120"/>
        <v>37.798692627327455</v>
      </c>
    </row>
    <row r="7695" spans="1:5" x14ac:dyDescent="0.3">
      <c r="A7695" s="24">
        <v>43056.25</v>
      </c>
      <c r="B7695" s="25">
        <v>7.9523744073047009E-5</v>
      </c>
      <c r="C7695" s="26">
        <v>69.3</v>
      </c>
      <c r="D7695" s="26">
        <v>3</v>
      </c>
      <c r="E7695" s="27">
        <f t="shared" si="120"/>
        <v>48.276320266936501</v>
      </c>
    </row>
    <row r="7696" spans="1:5" x14ac:dyDescent="0.3">
      <c r="A7696" s="24">
        <v>43056.291666666664</v>
      </c>
      <c r="B7696" s="25">
        <v>8.1989663351086494E-5</v>
      </c>
      <c r="C7696" s="26">
        <v>72.69</v>
      </c>
      <c r="D7696" s="26">
        <v>3</v>
      </c>
      <c r="E7696" s="27">
        <f t="shared" si="120"/>
        <v>52.20809878995658</v>
      </c>
    </row>
    <row r="7697" spans="1:5" x14ac:dyDescent="0.3">
      <c r="A7697" s="24">
        <v>43056.333333333336</v>
      </c>
      <c r="B7697" s="25">
        <v>8.3588738825168376E-5</v>
      </c>
      <c r="C7697" s="26">
        <v>72.05</v>
      </c>
      <c r="D7697" s="26">
        <v>2</v>
      </c>
      <c r="E7697" s="27">
        <f t="shared" si="120"/>
        <v>52.757701219415623</v>
      </c>
    </row>
    <row r="7698" spans="1:5" x14ac:dyDescent="0.3">
      <c r="A7698" s="24">
        <v>43056.375</v>
      </c>
      <c r="B7698" s="25">
        <v>9.4114350272489196E-5</v>
      </c>
      <c r="C7698" s="26">
        <v>72.05</v>
      </c>
      <c r="D7698" s="26">
        <v>2</v>
      </c>
      <c r="E7698" s="27">
        <f t="shared" si="120"/>
        <v>59.401025089283735</v>
      </c>
    </row>
    <row r="7699" spans="1:5" x14ac:dyDescent="0.3">
      <c r="A7699" s="24">
        <v>43056.416666666664</v>
      </c>
      <c r="B7699" s="25">
        <v>1.0534024837711092E-4</v>
      </c>
      <c r="C7699" s="26">
        <v>71.400000000000006</v>
      </c>
      <c r="D7699" s="26">
        <v>2</v>
      </c>
      <c r="E7699" s="27">
        <f t="shared" si="120"/>
        <v>65.886533110941315</v>
      </c>
    </row>
    <row r="7700" spans="1:5" x14ac:dyDescent="0.3">
      <c r="A7700" s="24">
        <v>43056.458333333336</v>
      </c>
      <c r="B7700" s="25">
        <v>1.0972645313340048E-4</v>
      </c>
      <c r="C7700" s="26">
        <v>70.12</v>
      </c>
      <c r="D7700" s="26">
        <v>2</v>
      </c>
      <c r="E7700" s="27">
        <f t="shared" si="120"/>
        <v>67.399605508935011</v>
      </c>
    </row>
    <row r="7701" spans="1:5" x14ac:dyDescent="0.3">
      <c r="A7701" s="24">
        <v>43056.5</v>
      </c>
      <c r="B7701" s="25">
        <v>1.1155508874957756E-4</v>
      </c>
      <c r="C7701" s="26">
        <v>71.040000000000006</v>
      </c>
      <c r="D7701" s="26">
        <v>2</v>
      </c>
      <c r="E7701" s="27">
        <f t="shared" si="120"/>
        <v>69.421891901785116</v>
      </c>
    </row>
    <row r="7702" spans="1:5" x14ac:dyDescent="0.3">
      <c r="A7702" s="24">
        <v>43056.541666666664</v>
      </c>
      <c r="B7702" s="25">
        <v>1.0709494429035616E-4</v>
      </c>
      <c r="C7702" s="26">
        <v>70.67</v>
      </c>
      <c r="D7702" s="26">
        <v>2</v>
      </c>
      <c r="E7702" s="27">
        <f t="shared" si="120"/>
        <v>66.299181485875351</v>
      </c>
    </row>
    <row r="7703" spans="1:5" x14ac:dyDescent="0.3">
      <c r="A7703" s="24">
        <v>43056.583333333336</v>
      </c>
      <c r="B7703" s="25">
        <v>9.7048980363467744E-5</v>
      </c>
      <c r="C7703" s="26">
        <v>68.900000000000006</v>
      </c>
      <c r="D7703" s="26">
        <v>2</v>
      </c>
      <c r="E7703" s="27">
        <f t="shared" si="120"/>
        <v>58.575270784096055</v>
      </c>
    </row>
    <row r="7704" spans="1:5" x14ac:dyDescent="0.3">
      <c r="A7704" s="24">
        <v>43056.625</v>
      </c>
      <c r="B7704" s="25">
        <v>9.2961411735387666E-5</v>
      </c>
      <c r="C7704" s="26">
        <v>68.05</v>
      </c>
      <c r="D7704" s="26">
        <v>2</v>
      </c>
      <c r="E7704" s="27">
        <f t="shared" si="120"/>
        <v>55.415970840875822</v>
      </c>
    </row>
    <row r="7705" spans="1:5" x14ac:dyDescent="0.3">
      <c r="A7705" s="24">
        <v>43056.666666666664</v>
      </c>
      <c r="B7705" s="25">
        <v>9.2596557169612577E-5</v>
      </c>
      <c r="C7705" s="26">
        <v>67.05</v>
      </c>
      <c r="D7705" s="26">
        <v>2</v>
      </c>
      <c r="E7705" s="27">
        <f t="shared" si="120"/>
        <v>54.387328626029301</v>
      </c>
    </row>
    <row r="7706" spans="1:5" x14ac:dyDescent="0.3">
      <c r="A7706" s="24">
        <v>43056.708333333336</v>
      </c>
      <c r="B7706" s="25">
        <v>9.9596325466800022E-5</v>
      </c>
      <c r="C7706" s="26">
        <v>68.2</v>
      </c>
      <c r="D7706" s="26">
        <v>1</v>
      </c>
      <c r="E7706" s="27">
        <f t="shared" si="120"/>
        <v>59.502031916281275</v>
      </c>
    </row>
    <row r="7707" spans="1:5" x14ac:dyDescent="0.3">
      <c r="A7707" s="24">
        <v>43056.75</v>
      </c>
      <c r="B7707" s="25">
        <v>1.1686861252160998E-4</v>
      </c>
      <c r="C7707" s="26">
        <v>70.87</v>
      </c>
      <c r="D7707" s="26">
        <v>1</v>
      </c>
      <c r="E7707" s="27">
        <f t="shared" si="120"/>
        <v>72.554512268000948</v>
      </c>
    </row>
    <row r="7708" spans="1:5" x14ac:dyDescent="0.3">
      <c r="A7708" s="24">
        <v>43056.791666666664</v>
      </c>
      <c r="B7708" s="25">
        <v>1.2168554356484164E-4</v>
      </c>
      <c r="C7708" s="26">
        <v>71.25</v>
      </c>
      <c r="D7708" s="26">
        <v>1</v>
      </c>
      <c r="E7708" s="27">
        <f t="shared" si="120"/>
        <v>75.950032015995902</v>
      </c>
    </row>
    <row r="7709" spans="1:5" x14ac:dyDescent="0.3">
      <c r="A7709" s="24">
        <v>43056.833333333336</v>
      </c>
      <c r="B7709" s="25">
        <v>1.1947002368408379E-4</v>
      </c>
      <c r="C7709" s="26">
        <v>71.25</v>
      </c>
      <c r="D7709" s="26">
        <v>1</v>
      </c>
      <c r="E7709" s="27">
        <f t="shared" si="120"/>
        <v>74.567215282420904</v>
      </c>
    </row>
    <row r="7710" spans="1:5" x14ac:dyDescent="0.3">
      <c r="A7710" s="24">
        <v>43056.875</v>
      </c>
      <c r="B7710" s="25">
        <v>1.0909058530551044E-4</v>
      </c>
      <c r="C7710" s="26">
        <v>69.430000000000007</v>
      </c>
      <c r="D7710" s="26">
        <v>1</v>
      </c>
      <c r="E7710" s="27">
        <f t="shared" si="120"/>
        <v>66.349635798791539</v>
      </c>
    </row>
    <row r="7711" spans="1:5" x14ac:dyDescent="0.3">
      <c r="A7711" s="24">
        <v>43056.916666666664</v>
      </c>
      <c r="B7711" s="25">
        <v>9.8868998896257446E-5</v>
      </c>
      <c r="C7711" s="26">
        <v>68.52</v>
      </c>
      <c r="D7711" s="26">
        <v>1</v>
      </c>
      <c r="E7711" s="27">
        <f t="shared" si="120"/>
        <v>59.344653326294868</v>
      </c>
    </row>
    <row r="7712" spans="1:5" x14ac:dyDescent="0.3">
      <c r="A7712" s="24">
        <v>43056.958333333336</v>
      </c>
      <c r="B7712" s="25">
        <v>9.1382590614234318E-5</v>
      </c>
      <c r="C7712" s="26">
        <v>67.05</v>
      </c>
      <c r="D7712" s="26">
        <v>2</v>
      </c>
      <c r="E7712" s="27">
        <f t="shared" si="120"/>
        <v>53.674295657995437</v>
      </c>
    </row>
    <row r="7713" spans="1:5" x14ac:dyDescent="0.3">
      <c r="A7713" s="24">
        <v>43057</v>
      </c>
      <c r="B7713" s="25">
        <v>8.4123437092825469E-5</v>
      </c>
      <c r="C7713" s="26">
        <v>60.53</v>
      </c>
      <c r="D7713" s="26">
        <v>3</v>
      </c>
      <c r="E7713" s="27">
        <f t="shared" si="120"/>
        <v>44.605846829723639</v>
      </c>
    </row>
    <row r="7714" spans="1:5" x14ac:dyDescent="0.3">
      <c r="A7714" s="24">
        <v>43057.041666666664</v>
      </c>
      <c r="B7714" s="25">
        <v>7.8698157031744403E-5</v>
      </c>
      <c r="C7714" s="26">
        <v>56.62</v>
      </c>
      <c r="D7714" s="26">
        <v>3</v>
      </c>
      <c r="E7714" s="27">
        <f t="shared" si="120"/>
        <v>39.033593343963346</v>
      </c>
    </row>
    <row r="7715" spans="1:5" x14ac:dyDescent="0.3">
      <c r="A7715" s="24">
        <v>43057.083333333336</v>
      </c>
      <c r="B7715" s="25">
        <v>7.5594822960600093E-5</v>
      </c>
      <c r="C7715" s="26">
        <v>52.95</v>
      </c>
      <c r="D7715" s="26">
        <v>3</v>
      </c>
      <c r="E7715" s="27">
        <f t="shared" si="120"/>
        <v>35.064053871690668</v>
      </c>
    </row>
    <row r="7716" spans="1:5" x14ac:dyDescent="0.3">
      <c r="A7716" s="24">
        <v>43057.125</v>
      </c>
      <c r="B7716" s="25">
        <v>7.40092771951429E-5</v>
      </c>
      <c r="C7716" s="26">
        <v>51.67</v>
      </c>
      <c r="D7716" s="26">
        <v>3</v>
      </c>
      <c r="E7716" s="27">
        <f t="shared" si="120"/>
        <v>33.498759929415776</v>
      </c>
    </row>
    <row r="7717" spans="1:5" x14ac:dyDescent="0.3">
      <c r="A7717" s="24">
        <v>43057.166666666664</v>
      </c>
      <c r="B7717" s="25">
        <v>7.3592191259085835E-5</v>
      </c>
      <c r="C7717" s="26">
        <v>50.14</v>
      </c>
      <c r="D7717" s="26">
        <v>3</v>
      </c>
      <c r="E7717" s="27">
        <f t="shared" si="120"/>
        <v>32.32363323483974</v>
      </c>
    </row>
    <row r="7718" spans="1:5" x14ac:dyDescent="0.3">
      <c r="A7718" s="24">
        <v>43057.208333333336</v>
      </c>
      <c r="B7718" s="25">
        <v>7.455150248264631E-5</v>
      </c>
      <c r="C7718" s="26">
        <v>50.14</v>
      </c>
      <c r="D7718" s="26">
        <v>3</v>
      </c>
      <c r="E7718" s="27">
        <f t="shared" si="120"/>
        <v>32.744988050043801</v>
      </c>
    </row>
    <row r="7719" spans="1:5" x14ac:dyDescent="0.3">
      <c r="A7719" s="24">
        <v>43057.25</v>
      </c>
      <c r="B7719" s="25">
        <v>7.6510499930186032E-5</v>
      </c>
      <c r="C7719" s="26">
        <v>52.95</v>
      </c>
      <c r="D7719" s="26">
        <v>3</v>
      </c>
      <c r="E7719" s="27">
        <f t="shared" si="120"/>
        <v>35.48878330861735</v>
      </c>
    </row>
    <row r="7720" spans="1:5" x14ac:dyDescent="0.3">
      <c r="A7720" s="24">
        <v>43057.291666666664</v>
      </c>
      <c r="B7720" s="25">
        <v>7.4443791907089104E-5</v>
      </c>
      <c r="C7720" s="26">
        <v>56.92</v>
      </c>
      <c r="D7720" s="26">
        <v>3</v>
      </c>
      <c r="E7720" s="27">
        <f t="shared" si="120"/>
        <v>37.119103965679244</v>
      </c>
    </row>
    <row r="7721" spans="1:5" x14ac:dyDescent="0.3">
      <c r="A7721" s="24">
        <v>43057.333333333336</v>
      </c>
      <c r="B7721" s="25">
        <v>6.979992788653215E-5</v>
      </c>
      <c r="C7721" s="26">
        <v>57</v>
      </c>
      <c r="D7721" s="26">
        <v>3</v>
      </c>
      <c r="E7721" s="27">
        <f t="shared" si="120"/>
        <v>34.852499992303237</v>
      </c>
    </row>
    <row r="7722" spans="1:5" x14ac:dyDescent="0.3">
      <c r="A7722" s="24">
        <v>43057.375</v>
      </c>
      <c r="B7722" s="25">
        <v>7.388057189347167E-5</v>
      </c>
      <c r="C7722" s="26">
        <v>61.07</v>
      </c>
      <c r="D7722" s="26">
        <v>3</v>
      </c>
      <c r="E7722" s="27">
        <f t="shared" si="120"/>
        <v>39.524125963680596</v>
      </c>
    </row>
    <row r="7723" spans="1:5" x14ac:dyDescent="0.3">
      <c r="A7723" s="24">
        <v>43057.416666666664</v>
      </c>
      <c r="B7723" s="25">
        <v>7.9231521757823525E-5</v>
      </c>
      <c r="C7723" s="26">
        <v>61.2</v>
      </c>
      <c r="D7723" s="26">
        <v>3</v>
      </c>
      <c r="E7723" s="27">
        <f t="shared" si="120"/>
        <v>42.476969592630283</v>
      </c>
    </row>
    <row r="7724" spans="1:5" x14ac:dyDescent="0.3">
      <c r="A7724" s="24">
        <v>43057.458333333336</v>
      </c>
      <c r="B7724" s="25">
        <v>8.3714600445335832E-5</v>
      </c>
      <c r="C7724" s="26">
        <v>60.53</v>
      </c>
      <c r="D7724" s="26">
        <v>3</v>
      </c>
      <c r="E7724" s="27">
        <f t="shared" si="120"/>
        <v>44.389064141016114</v>
      </c>
    </row>
    <row r="7725" spans="1:5" x14ac:dyDescent="0.3">
      <c r="A7725" s="24">
        <v>43057.5</v>
      </c>
      <c r="B7725" s="25">
        <v>8.6351863350671607E-5</v>
      </c>
      <c r="C7725" s="26">
        <v>59.5</v>
      </c>
      <c r="D7725" s="26">
        <v>3</v>
      </c>
      <c r="E7725" s="27">
        <f t="shared" si="120"/>
        <v>45.008318215637054</v>
      </c>
    </row>
    <row r="7726" spans="1:5" x14ac:dyDescent="0.3">
      <c r="A7726" s="24">
        <v>43057.541666666664</v>
      </c>
      <c r="B7726" s="25">
        <v>8.5955140497277657E-5</v>
      </c>
      <c r="C7726" s="26">
        <v>58.96</v>
      </c>
      <c r="D7726" s="26">
        <v>3</v>
      </c>
      <c r="E7726" s="27">
        <f t="shared" si="120"/>
        <v>44.394936133382735</v>
      </c>
    </row>
    <row r="7727" spans="1:5" x14ac:dyDescent="0.3">
      <c r="A7727" s="24">
        <v>43057.583333333336</v>
      </c>
      <c r="B7727" s="25">
        <v>8.3222399230903663E-5</v>
      </c>
      <c r="C7727" s="26">
        <v>57.82</v>
      </c>
      <c r="D7727" s="26">
        <v>3</v>
      </c>
      <c r="E7727" s="27">
        <f t="shared" si="120"/>
        <v>42.152411522130244</v>
      </c>
    </row>
    <row r="7728" spans="1:5" x14ac:dyDescent="0.3">
      <c r="A7728" s="24">
        <v>43057.625</v>
      </c>
      <c r="B7728" s="25">
        <v>8.0231682170890886E-5</v>
      </c>
      <c r="C7728" s="26">
        <v>56.62</v>
      </c>
      <c r="D7728" s="26">
        <v>3</v>
      </c>
      <c r="E7728" s="27">
        <f t="shared" si="120"/>
        <v>39.794208317958777</v>
      </c>
    </row>
    <row r="7729" spans="1:5" x14ac:dyDescent="0.3">
      <c r="A7729" s="24">
        <v>43057.666666666664</v>
      </c>
      <c r="B7729" s="25">
        <v>7.8165615558814798E-5</v>
      </c>
      <c r="C7729" s="26">
        <v>58.48</v>
      </c>
      <c r="D7729" s="26">
        <v>3</v>
      </c>
      <c r="E7729" s="27">
        <f t="shared" si="120"/>
        <v>40.043056733424329</v>
      </c>
    </row>
    <row r="7730" spans="1:5" x14ac:dyDescent="0.3">
      <c r="A7730" s="24">
        <v>43057.708333333336</v>
      </c>
      <c r="B7730" s="25">
        <v>7.9756703019952623E-5</v>
      </c>
      <c r="C7730" s="26">
        <v>68.260000000000005</v>
      </c>
      <c r="D7730" s="26">
        <v>3</v>
      </c>
      <c r="E7730" s="27">
        <f t="shared" si="120"/>
        <v>47.691126721723627</v>
      </c>
    </row>
    <row r="7731" spans="1:5" x14ac:dyDescent="0.3">
      <c r="A7731" s="24">
        <v>43057.75</v>
      </c>
      <c r="B7731" s="25">
        <v>9.5566692390966216E-5</v>
      </c>
      <c r="C7731" s="26">
        <v>72.69</v>
      </c>
      <c r="D7731" s="26">
        <v>2</v>
      </c>
      <c r="E7731" s="27">
        <f t="shared" si="120"/>
        <v>60.853467540318164</v>
      </c>
    </row>
    <row r="7732" spans="1:5" x14ac:dyDescent="0.3">
      <c r="A7732" s="24">
        <v>43057.791666666664</v>
      </c>
      <c r="B7732" s="25">
        <v>1.0026519068768547E-4</v>
      </c>
      <c r="C7732" s="26">
        <v>73.88</v>
      </c>
      <c r="D7732" s="26">
        <v>2</v>
      </c>
      <c r="E7732" s="27">
        <f t="shared" si="120"/>
        <v>64.890508442934319</v>
      </c>
    </row>
    <row r="7733" spans="1:5" x14ac:dyDescent="0.3">
      <c r="A7733" s="24">
        <v>43057.833333333336</v>
      </c>
      <c r="B7733" s="25">
        <v>9.957847416083565E-5</v>
      </c>
      <c r="C7733" s="26">
        <v>68.260000000000005</v>
      </c>
      <c r="D7733" s="26">
        <v>2</v>
      </c>
      <c r="E7733" s="27">
        <f t="shared" si="120"/>
        <v>59.543705420875305</v>
      </c>
    </row>
    <row r="7734" spans="1:5" x14ac:dyDescent="0.3">
      <c r="A7734" s="24">
        <v>43057.875</v>
      </c>
      <c r="B7734" s="25">
        <v>9.4919890786583335E-5</v>
      </c>
      <c r="C7734" s="26">
        <v>65</v>
      </c>
      <c r="D7734" s="26">
        <v>2</v>
      </c>
      <c r="E7734" s="27">
        <f t="shared" si="120"/>
        <v>54.047385813880545</v>
      </c>
    </row>
    <row r="7735" spans="1:5" x14ac:dyDescent="0.3">
      <c r="A7735" s="24">
        <v>43057.916666666664</v>
      </c>
      <c r="B7735" s="25">
        <v>8.7974916380358255E-5</v>
      </c>
      <c r="C7735" s="26">
        <v>64.67</v>
      </c>
      <c r="D7735" s="26">
        <v>2</v>
      </c>
      <c r="E7735" s="27">
        <f t="shared" si="120"/>
        <v>49.838599498703651</v>
      </c>
    </row>
    <row r="7736" spans="1:5" x14ac:dyDescent="0.3">
      <c r="A7736" s="24">
        <v>43057.958333333336</v>
      </c>
      <c r="B7736" s="25">
        <v>8.1463658634629721E-5</v>
      </c>
      <c r="C7736" s="26">
        <v>62.67</v>
      </c>
      <c r="D7736" s="26">
        <v>2</v>
      </c>
      <c r="E7736" s="27">
        <f t="shared" si="120"/>
        <v>44.722668782898467</v>
      </c>
    </row>
    <row r="7737" spans="1:5" x14ac:dyDescent="0.3">
      <c r="A7737" s="24">
        <v>43058</v>
      </c>
      <c r="B7737" s="25">
        <v>7.6097126148411473E-5</v>
      </c>
      <c r="C7737" s="26">
        <v>59.36999999999999</v>
      </c>
      <c r="D7737" s="26">
        <v>3</v>
      </c>
      <c r="E7737" s="27">
        <f t="shared" si="120"/>
        <v>39.576684683817213</v>
      </c>
    </row>
    <row r="7738" spans="1:5" x14ac:dyDescent="0.3">
      <c r="A7738" s="24">
        <v>43058.041666666664</v>
      </c>
      <c r="B7738" s="25">
        <v>7.3942090369001268E-5</v>
      </c>
      <c r="C7738" s="26">
        <v>56.52</v>
      </c>
      <c r="D7738" s="26">
        <v>3</v>
      </c>
      <c r="E7738" s="27">
        <f t="shared" si="120"/>
        <v>36.609852861466138</v>
      </c>
    </row>
    <row r="7739" spans="1:5" x14ac:dyDescent="0.3">
      <c r="A7739" s="24">
        <v>43058.083333333336</v>
      </c>
      <c r="B7739" s="25">
        <v>7.2480293950358518E-5</v>
      </c>
      <c r="C7739" s="26">
        <v>53.100000000000009</v>
      </c>
      <c r="D7739" s="26">
        <v>3</v>
      </c>
      <c r="E7739" s="27">
        <f t="shared" si="120"/>
        <v>33.714643612772974</v>
      </c>
    </row>
    <row r="7740" spans="1:5" x14ac:dyDescent="0.3">
      <c r="A7740" s="24">
        <v>43058.125</v>
      </c>
      <c r="B7740" s="25">
        <v>7.1910097241102372E-5</v>
      </c>
      <c r="C7740" s="26">
        <v>52.52000000000001</v>
      </c>
      <c r="D7740" s="26">
        <v>3</v>
      </c>
      <c r="E7740" s="27">
        <f t="shared" si="120"/>
        <v>33.084052370219624</v>
      </c>
    </row>
    <row r="7741" spans="1:5" x14ac:dyDescent="0.3">
      <c r="A7741" s="24">
        <v>43058.166666666664</v>
      </c>
      <c r="B7741" s="25">
        <v>7.2199731447662128E-5</v>
      </c>
      <c r="C7741" s="26">
        <v>52.09</v>
      </c>
      <c r="D7741" s="26">
        <v>3</v>
      </c>
      <c r="E7741" s="27">
        <f t="shared" si="120"/>
        <v>32.945343937312394</v>
      </c>
    </row>
    <row r="7742" spans="1:5" x14ac:dyDescent="0.3">
      <c r="A7742" s="24">
        <v>43058.208333333336</v>
      </c>
      <c r="B7742" s="25">
        <v>7.4819187445996431E-5</v>
      </c>
      <c r="C7742" s="26">
        <v>52.509999999999991</v>
      </c>
      <c r="D7742" s="26">
        <v>3</v>
      </c>
      <c r="E7742" s="27">
        <f t="shared" si="120"/>
        <v>34.415898467234022</v>
      </c>
    </row>
    <row r="7743" spans="1:5" x14ac:dyDescent="0.3">
      <c r="A7743" s="24">
        <v>43058.25</v>
      </c>
      <c r="B7743" s="25">
        <v>8.5239711673949157E-5</v>
      </c>
      <c r="C7743" s="26">
        <v>52.52000000000001</v>
      </c>
      <c r="D7743" s="26">
        <v>3</v>
      </c>
      <c r="E7743" s="27">
        <f t="shared" si="120"/>
        <v>39.216677396334504</v>
      </c>
    </row>
    <row r="7744" spans="1:5" x14ac:dyDescent="0.3">
      <c r="A7744" s="24">
        <v>43058.291666666664</v>
      </c>
      <c r="B7744" s="25">
        <v>1.0200414911593032E-4</v>
      </c>
      <c r="C7744" s="26">
        <v>52.81</v>
      </c>
      <c r="D7744" s="26">
        <v>3</v>
      </c>
      <c r="E7744" s="27">
        <f t="shared" si="120"/>
        <v>47.188710645755577</v>
      </c>
    </row>
    <row r="7745" spans="1:5" x14ac:dyDescent="0.3">
      <c r="A7745" s="24">
        <v>43058.333333333336</v>
      </c>
      <c r="B7745" s="25">
        <v>1.3066439277042833E-4</v>
      </c>
      <c r="C7745" s="26">
        <v>53.02</v>
      </c>
      <c r="D7745" s="26">
        <v>3</v>
      </c>
      <c r="E7745" s="27">
        <f t="shared" si="120"/>
        <v>60.687756677067846</v>
      </c>
    </row>
    <row r="7746" spans="1:5" x14ac:dyDescent="0.3">
      <c r="A7746" s="24">
        <v>43058.375</v>
      </c>
      <c r="B7746" s="25">
        <v>1.5407040674107224E-4</v>
      </c>
      <c r="C7746" s="26">
        <v>53.710000000000008</v>
      </c>
      <c r="D7746" s="26">
        <v>3</v>
      </c>
      <c r="E7746" s="27">
        <f t="shared" si="120"/>
        <v>72.490064743511809</v>
      </c>
    </row>
    <row r="7747" spans="1:5" x14ac:dyDescent="0.3">
      <c r="A7747" s="24">
        <v>43058.416666666664</v>
      </c>
      <c r="B7747" s="25">
        <v>1.6232723293270259E-4</v>
      </c>
      <c r="C7747" s="26">
        <v>55.26</v>
      </c>
      <c r="D7747" s="26">
        <v>3</v>
      </c>
      <c r="E7747" s="27">
        <f t="shared" si="120"/>
        <v>78.57897733270363</v>
      </c>
    </row>
    <row r="7748" spans="1:5" x14ac:dyDescent="0.3">
      <c r="A7748" s="24">
        <v>43058.458333333336</v>
      </c>
      <c r="B7748" s="25">
        <v>1.6245938379683624E-4</v>
      </c>
      <c r="C7748" s="26">
        <v>55.2</v>
      </c>
      <c r="D7748" s="26">
        <v>3</v>
      </c>
      <c r="E7748" s="27">
        <f t="shared" si="120"/>
        <v>78.557559953727761</v>
      </c>
    </row>
    <row r="7749" spans="1:5" x14ac:dyDescent="0.3">
      <c r="A7749" s="24">
        <v>43058.5</v>
      </c>
      <c r="B7749" s="25">
        <v>1.6175594769181416E-4</v>
      </c>
      <c r="C7749" s="26">
        <v>56.959999999999994</v>
      </c>
      <c r="D7749" s="26">
        <v>3</v>
      </c>
      <c r="E7749" s="27">
        <f t="shared" si="120"/>
        <v>80.711300517405434</v>
      </c>
    </row>
    <row r="7750" spans="1:5" x14ac:dyDescent="0.3">
      <c r="A7750" s="24">
        <v>43058.541666666664</v>
      </c>
      <c r="B7750" s="25">
        <v>1.5231006287570514E-4</v>
      </c>
      <c r="C7750" s="26">
        <v>58.19</v>
      </c>
      <c r="D7750" s="26">
        <v>3</v>
      </c>
      <c r="E7750" s="27">
        <f t="shared" si="120"/>
        <v>77.639201614538592</v>
      </c>
    </row>
    <row r="7751" spans="1:5" x14ac:dyDescent="0.3">
      <c r="A7751" s="24">
        <v>43058.583333333336</v>
      </c>
      <c r="B7751" s="25">
        <v>1.3279653982083676E-4</v>
      </c>
      <c r="C7751" s="26">
        <v>56.89</v>
      </c>
      <c r="D7751" s="26">
        <v>3</v>
      </c>
      <c r="E7751" s="27">
        <f t="shared" si="120"/>
        <v>66.180005517568844</v>
      </c>
    </row>
    <row r="7752" spans="1:5" x14ac:dyDescent="0.3">
      <c r="A7752" s="24">
        <v>43058.625</v>
      </c>
      <c r="B7752" s="25">
        <v>1.2834229506738655E-4</v>
      </c>
      <c r="C7752" s="26">
        <v>55.2</v>
      </c>
      <c r="D7752" s="26">
        <v>3</v>
      </c>
      <c r="E7752" s="27">
        <f t="shared" si="120"/>
        <v>62.060173464424906</v>
      </c>
    </row>
    <row r="7753" spans="1:5" x14ac:dyDescent="0.3">
      <c r="A7753" s="24">
        <v>43058.666666666664</v>
      </c>
      <c r="B7753" s="25">
        <v>1.3180207344457812E-4</v>
      </c>
      <c r="C7753" s="26">
        <v>56.45</v>
      </c>
      <c r="D7753" s="26">
        <v>3</v>
      </c>
      <c r="E7753" s="27">
        <f t="shared" si="120"/>
        <v>65.176388922490773</v>
      </c>
    </row>
    <row r="7754" spans="1:5" x14ac:dyDescent="0.3">
      <c r="A7754" s="24">
        <v>43058.708333333336</v>
      </c>
      <c r="B7754" s="25">
        <v>1.3947138356356227E-4</v>
      </c>
      <c r="C7754" s="26">
        <v>67</v>
      </c>
      <c r="D7754" s="26">
        <v>3</v>
      </c>
      <c r="E7754" s="27">
        <f t="shared" ref="E7754:E7817" si="121">C7754*B7754*8760</f>
        <v>81.858544441125957</v>
      </c>
    </row>
    <row r="7755" spans="1:5" x14ac:dyDescent="0.3">
      <c r="A7755" s="24">
        <v>43058.75</v>
      </c>
      <c r="B7755" s="25">
        <v>1.5347442751394809E-4</v>
      </c>
      <c r="C7755" s="26">
        <v>73.73</v>
      </c>
      <c r="D7755" s="26">
        <v>2</v>
      </c>
      <c r="E7755" s="27">
        <f t="shared" si="121"/>
        <v>99.125265175685712</v>
      </c>
    </row>
    <row r="7756" spans="1:5" x14ac:dyDescent="0.3">
      <c r="A7756" s="24">
        <v>43058.791666666664</v>
      </c>
      <c r="B7756" s="25">
        <v>1.4724361970482896E-4</v>
      </c>
      <c r="C7756" s="26">
        <v>75</v>
      </c>
      <c r="D7756" s="26">
        <v>2</v>
      </c>
      <c r="E7756" s="27">
        <f t="shared" si="121"/>
        <v>96.739058146072622</v>
      </c>
    </row>
    <row r="7757" spans="1:5" x14ac:dyDescent="0.3">
      <c r="A7757" s="24">
        <v>43058.833333333336</v>
      </c>
      <c r="B7757" s="25">
        <v>1.3133687193843795E-4</v>
      </c>
      <c r="C7757" s="26">
        <v>74.19</v>
      </c>
      <c r="D7757" s="26">
        <v>2</v>
      </c>
      <c r="E7757" s="27">
        <f t="shared" si="121"/>
        <v>85.356410955027343</v>
      </c>
    </row>
    <row r="7758" spans="1:5" x14ac:dyDescent="0.3">
      <c r="A7758" s="24">
        <v>43058.875</v>
      </c>
      <c r="B7758" s="25">
        <v>1.1105157893932946E-4</v>
      </c>
      <c r="C7758" s="26">
        <v>71.69</v>
      </c>
      <c r="D7758" s="26">
        <v>2</v>
      </c>
      <c r="E7758" s="27">
        <f t="shared" si="121"/>
        <v>69.740880200846235</v>
      </c>
    </row>
    <row r="7759" spans="1:5" x14ac:dyDescent="0.3">
      <c r="A7759" s="24">
        <v>43058.916666666664</v>
      </c>
      <c r="B7759" s="25">
        <v>9.5065288225407597E-5</v>
      </c>
      <c r="C7759" s="26">
        <v>69.72</v>
      </c>
      <c r="D7759" s="26">
        <v>2</v>
      </c>
      <c r="E7759" s="27">
        <f t="shared" si="121"/>
        <v>58.060858600860655</v>
      </c>
    </row>
    <row r="7760" spans="1:5" x14ac:dyDescent="0.3">
      <c r="A7760" s="24">
        <v>43058.958333333336</v>
      </c>
      <c r="B7760" s="25">
        <v>8.5354443224346191E-5</v>
      </c>
      <c r="C7760" s="26">
        <v>70</v>
      </c>
      <c r="D7760" s="26">
        <v>2</v>
      </c>
      <c r="E7760" s="27">
        <f t="shared" si="121"/>
        <v>52.33934458516908</v>
      </c>
    </row>
    <row r="7761" spans="1:5" x14ac:dyDescent="0.3">
      <c r="A7761" s="24">
        <v>43059</v>
      </c>
      <c r="B7761" s="25">
        <v>7.9016929529768576E-5</v>
      </c>
      <c r="C7761" s="26">
        <v>70.19</v>
      </c>
      <c r="D7761" s="26">
        <v>3</v>
      </c>
      <c r="E7761" s="27">
        <f t="shared" si="121"/>
        <v>48.584696965163438</v>
      </c>
    </row>
    <row r="7762" spans="1:5" x14ac:dyDescent="0.3">
      <c r="A7762" s="24">
        <v>43059.041666666664</v>
      </c>
      <c r="B7762" s="25">
        <v>7.6146063515613192E-5</v>
      </c>
      <c r="C7762" s="26">
        <v>60.43</v>
      </c>
      <c r="D7762" s="26">
        <v>3</v>
      </c>
      <c r="E7762" s="27">
        <f t="shared" si="121"/>
        <v>40.309197975856904</v>
      </c>
    </row>
    <row r="7763" spans="1:5" x14ac:dyDescent="0.3">
      <c r="A7763" s="24">
        <v>43059.083333333336</v>
      </c>
      <c r="B7763" s="25">
        <v>7.4572678162576758E-5</v>
      </c>
      <c r="C7763" s="26">
        <v>57</v>
      </c>
      <c r="D7763" s="26">
        <v>3</v>
      </c>
      <c r="E7763" s="27">
        <f t="shared" si="121"/>
        <v>37.235629660137825</v>
      </c>
    </row>
    <row r="7764" spans="1:5" x14ac:dyDescent="0.3">
      <c r="A7764" s="24">
        <v>43059.125</v>
      </c>
      <c r="B7764" s="25">
        <v>7.3939785521639933E-5</v>
      </c>
      <c r="C7764" s="26">
        <v>53.070000000000007</v>
      </c>
      <c r="D7764" s="26">
        <v>3</v>
      </c>
      <c r="E7764" s="27">
        <f t="shared" si="121"/>
        <v>34.374103498468862</v>
      </c>
    </row>
    <row r="7765" spans="1:5" x14ac:dyDescent="0.3">
      <c r="A7765" s="24">
        <v>43059.166666666664</v>
      </c>
      <c r="B7765" s="25">
        <v>7.3960201679024938E-5</v>
      </c>
      <c r="C7765" s="26">
        <v>53.070000000000007</v>
      </c>
      <c r="D7765" s="26">
        <v>3</v>
      </c>
      <c r="E7765" s="27">
        <f t="shared" si="121"/>
        <v>34.383594831207283</v>
      </c>
    </row>
    <row r="7766" spans="1:5" x14ac:dyDescent="0.3">
      <c r="A7766" s="24">
        <v>43059.208333333336</v>
      </c>
      <c r="B7766" s="25">
        <v>7.6733037139220612E-5</v>
      </c>
      <c r="C7766" s="26">
        <v>53.9</v>
      </c>
      <c r="D7766" s="26">
        <v>3</v>
      </c>
      <c r="E7766" s="27">
        <f t="shared" si="121"/>
        <v>36.230577747802961</v>
      </c>
    </row>
    <row r="7767" spans="1:5" x14ac:dyDescent="0.3">
      <c r="A7767" s="24">
        <v>43059.25</v>
      </c>
      <c r="B7767" s="25">
        <v>8.7183762903370287E-5</v>
      </c>
      <c r="C7767" s="26">
        <v>70.099999999999994</v>
      </c>
      <c r="D7767" s="26">
        <v>3</v>
      </c>
      <c r="E7767" s="27">
        <f t="shared" si="121"/>
        <v>53.537456388650007</v>
      </c>
    </row>
    <row r="7768" spans="1:5" x14ac:dyDescent="0.3">
      <c r="A7768" s="24">
        <v>43059.291666666664</v>
      </c>
      <c r="B7768" s="25">
        <v>1.0438457243227675E-4</v>
      </c>
      <c r="C7768" s="26">
        <v>78.45</v>
      </c>
      <c r="D7768" s="26">
        <v>3</v>
      </c>
      <c r="E7768" s="27">
        <f t="shared" si="121"/>
        <v>71.73537463605409</v>
      </c>
    </row>
    <row r="7769" spans="1:5" x14ac:dyDescent="0.3">
      <c r="A7769" s="24">
        <v>43059.333333333336</v>
      </c>
      <c r="B7769" s="25">
        <v>1.3336489374912727E-4</v>
      </c>
      <c r="C7769" s="26">
        <v>75</v>
      </c>
      <c r="D7769" s="26">
        <v>2</v>
      </c>
      <c r="E7769" s="27">
        <f t="shared" si="121"/>
        <v>87.620735193176628</v>
      </c>
    </row>
    <row r="7770" spans="1:5" x14ac:dyDescent="0.3">
      <c r="A7770" s="24">
        <v>43059.375</v>
      </c>
      <c r="B7770" s="25">
        <v>1.5681861420539756E-4</v>
      </c>
      <c r="C7770" s="26">
        <v>74.77</v>
      </c>
      <c r="D7770" s="26">
        <v>2</v>
      </c>
      <c r="E7770" s="27">
        <f t="shared" si="121"/>
        <v>102.71387138904515</v>
      </c>
    </row>
    <row r="7771" spans="1:5" x14ac:dyDescent="0.3">
      <c r="A7771" s="24">
        <v>43059.416666666664</v>
      </c>
      <c r="B7771" s="25">
        <v>1.650219459593735E-4</v>
      </c>
      <c r="C7771" s="26">
        <v>73.03</v>
      </c>
      <c r="D7771" s="26">
        <v>2</v>
      </c>
      <c r="E7771" s="27">
        <f t="shared" si="121"/>
        <v>105.5716017694983</v>
      </c>
    </row>
    <row r="7772" spans="1:5" x14ac:dyDescent="0.3">
      <c r="A7772" s="24">
        <v>43059.458333333336</v>
      </c>
      <c r="B7772" s="25">
        <v>1.6503513297385432E-4</v>
      </c>
      <c r="C7772" s="26">
        <v>71.69</v>
      </c>
      <c r="D7772" s="26">
        <v>2</v>
      </c>
      <c r="E7772" s="27">
        <f t="shared" si="121"/>
        <v>103.64278966216558</v>
      </c>
    </row>
    <row r="7773" spans="1:5" x14ac:dyDescent="0.3">
      <c r="A7773" s="24">
        <v>43059.5</v>
      </c>
      <c r="B7773" s="25">
        <v>1.6461763464933565E-4</v>
      </c>
      <c r="C7773" s="26">
        <v>69.739999999999995</v>
      </c>
      <c r="D7773" s="26">
        <v>2</v>
      </c>
      <c r="E7773" s="27">
        <f t="shared" si="121"/>
        <v>100.56860044229528</v>
      </c>
    </row>
    <row r="7774" spans="1:5" x14ac:dyDescent="0.3">
      <c r="A7774" s="24">
        <v>43059.541666666664</v>
      </c>
      <c r="B7774" s="25">
        <v>1.5475386203073885E-4</v>
      </c>
      <c r="C7774" s="26">
        <v>68.05</v>
      </c>
      <c r="D7774" s="26">
        <v>2</v>
      </c>
      <c r="E7774" s="27">
        <f t="shared" si="121"/>
        <v>92.251562726039978</v>
      </c>
    </row>
    <row r="7775" spans="1:5" x14ac:dyDescent="0.3">
      <c r="A7775" s="24">
        <v>43059.583333333336</v>
      </c>
      <c r="B7775" s="25">
        <v>1.3487705178578011E-4</v>
      </c>
      <c r="C7775" s="26">
        <v>64.47</v>
      </c>
      <c r="D7775" s="26">
        <v>2</v>
      </c>
      <c r="E7775" s="27">
        <f t="shared" si="121"/>
        <v>76.172786110792174</v>
      </c>
    </row>
    <row r="7776" spans="1:5" x14ac:dyDescent="0.3">
      <c r="A7776" s="24">
        <v>43059.625</v>
      </c>
      <c r="B7776" s="25">
        <v>1.3013837805026651E-4</v>
      </c>
      <c r="C7776" s="26">
        <v>62.59</v>
      </c>
      <c r="D7776" s="26">
        <v>2</v>
      </c>
      <c r="E7776" s="27">
        <f t="shared" si="121"/>
        <v>71.353363079775761</v>
      </c>
    </row>
    <row r="7777" spans="1:5" x14ac:dyDescent="0.3">
      <c r="A7777" s="24">
        <v>43059.666666666664</v>
      </c>
      <c r="B7777" s="25">
        <v>1.330710819240806E-4</v>
      </c>
      <c r="C7777" s="26">
        <v>62.3</v>
      </c>
      <c r="D7777" s="26">
        <v>2</v>
      </c>
      <c r="E7777" s="27">
        <f t="shared" si="121"/>
        <v>72.623276817903147</v>
      </c>
    </row>
    <row r="7778" spans="1:5" x14ac:dyDescent="0.3">
      <c r="A7778" s="24">
        <v>43059.708333333336</v>
      </c>
      <c r="B7778" s="25">
        <v>1.4140447558988153E-4</v>
      </c>
      <c r="C7778" s="26">
        <v>73.510000000000005</v>
      </c>
      <c r="D7778" s="26">
        <v>1</v>
      </c>
      <c r="E7778" s="27">
        <f t="shared" si="121"/>
        <v>91.057072685362797</v>
      </c>
    </row>
    <row r="7779" spans="1:5" x14ac:dyDescent="0.3">
      <c r="A7779" s="24">
        <v>43059.75</v>
      </c>
      <c r="B7779" s="25">
        <v>1.5633823227190891E-4</v>
      </c>
      <c r="C7779" s="26">
        <v>78.010000000000005</v>
      </c>
      <c r="D7779" s="26">
        <v>1</v>
      </c>
      <c r="E7779" s="27">
        <f t="shared" si="121"/>
        <v>106.83648257589695</v>
      </c>
    </row>
    <row r="7780" spans="1:5" x14ac:dyDescent="0.3">
      <c r="A7780" s="24">
        <v>43059.791666666664</v>
      </c>
      <c r="B7780" s="25">
        <v>1.5049952685432258E-4</v>
      </c>
      <c r="C7780" s="26">
        <v>79.349999999999994</v>
      </c>
      <c r="D7780" s="26">
        <v>1</v>
      </c>
      <c r="E7780" s="27">
        <f t="shared" si="121"/>
        <v>104.61312411360075</v>
      </c>
    </row>
    <row r="7781" spans="1:5" x14ac:dyDescent="0.3">
      <c r="A7781" s="24">
        <v>43059.833333333336</v>
      </c>
      <c r="B7781" s="25">
        <v>1.3418390101991928E-4</v>
      </c>
      <c r="C7781" s="26">
        <v>75</v>
      </c>
      <c r="D7781" s="26">
        <v>1</v>
      </c>
      <c r="E7781" s="27">
        <f t="shared" si="121"/>
        <v>88.158822970086973</v>
      </c>
    </row>
    <row r="7782" spans="1:5" x14ac:dyDescent="0.3">
      <c r="A7782" s="24">
        <v>43059.875</v>
      </c>
      <c r="B7782" s="25">
        <v>1.1360093191081595E-4</v>
      </c>
      <c r="C7782" s="26">
        <v>69.47</v>
      </c>
      <c r="D7782" s="26">
        <v>1</v>
      </c>
      <c r="E7782" s="27">
        <f t="shared" si="121"/>
        <v>69.132665041036816</v>
      </c>
    </row>
    <row r="7783" spans="1:5" x14ac:dyDescent="0.3">
      <c r="A7783" s="24">
        <v>43059.916666666664</v>
      </c>
      <c r="B7783" s="25">
        <v>9.7120226206108659E-5</v>
      </c>
      <c r="C7783" s="26">
        <v>64.62</v>
      </c>
      <c r="D7783" s="26">
        <v>1</v>
      </c>
      <c r="E7783" s="27">
        <f t="shared" si="121"/>
        <v>54.976962992763383</v>
      </c>
    </row>
    <row r="7784" spans="1:5" x14ac:dyDescent="0.3">
      <c r="A7784" s="24">
        <v>43059.958333333336</v>
      </c>
      <c r="B7784" s="25">
        <v>8.6771176565255309E-5</v>
      </c>
      <c r="C7784" s="26">
        <v>64.47</v>
      </c>
      <c r="D7784" s="26">
        <v>2</v>
      </c>
      <c r="E7784" s="27">
        <f t="shared" si="121"/>
        <v>49.00464671769921</v>
      </c>
    </row>
    <row r="7785" spans="1:5" x14ac:dyDescent="0.3">
      <c r="A7785" s="24">
        <v>43060</v>
      </c>
      <c r="B7785" s="25">
        <v>7.9016929529768576E-5</v>
      </c>
      <c r="C7785" s="26">
        <v>67.400000000000006</v>
      </c>
      <c r="D7785" s="26">
        <v>3</v>
      </c>
      <c r="E7785" s="27">
        <f t="shared" si="121"/>
        <v>46.653491600684085</v>
      </c>
    </row>
    <row r="7786" spans="1:5" x14ac:dyDescent="0.3">
      <c r="A7786" s="24">
        <v>43060.041666666664</v>
      </c>
      <c r="B7786" s="25">
        <v>7.6146063515613192E-5</v>
      </c>
      <c r="C7786" s="26">
        <v>60.43</v>
      </c>
      <c r="D7786" s="26">
        <v>3</v>
      </c>
      <c r="E7786" s="27">
        <f t="shared" si="121"/>
        <v>40.309197975856904</v>
      </c>
    </row>
    <row r="7787" spans="1:5" x14ac:dyDescent="0.3">
      <c r="A7787" s="24">
        <v>43060.083333333336</v>
      </c>
      <c r="B7787" s="25">
        <v>7.4572678162576758E-5</v>
      </c>
      <c r="C7787" s="26">
        <v>55.35</v>
      </c>
      <c r="D7787" s="26">
        <v>3</v>
      </c>
      <c r="E7787" s="27">
        <f t="shared" si="121"/>
        <v>36.157756169975947</v>
      </c>
    </row>
    <row r="7788" spans="1:5" x14ac:dyDescent="0.3">
      <c r="A7788" s="24">
        <v>43060.125</v>
      </c>
      <c r="B7788" s="25">
        <v>7.3939785521639933E-5</v>
      </c>
      <c r="C7788" s="26">
        <v>54.27</v>
      </c>
      <c r="D7788" s="26">
        <v>3</v>
      </c>
      <c r="E7788" s="27">
        <f t="shared" si="121"/>
        <v>35.151358523872339</v>
      </c>
    </row>
    <row r="7789" spans="1:5" x14ac:dyDescent="0.3">
      <c r="A7789" s="24">
        <v>43060.166666666664</v>
      </c>
      <c r="B7789" s="25">
        <v>7.3960201679024938E-5</v>
      </c>
      <c r="C7789" s="26">
        <v>53</v>
      </c>
      <c r="D7789" s="26">
        <v>3</v>
      </c>
      <c r="E7789" s="27">
        <f t="shared" si="121"/>
        <v>34.338242435537701</v>
      </c>
    </row>
    <row r="7790" spans="1:5" x14ac:dyDescent="0.3">
      <c r="A7790" s="24">
        <v>43060.208333333336</v>
      </c>
      <c r="B7790" s="25">
        <v>7.6733037139220612E-5</v>
      </c>
      <c r="C7790" s="26">
        <v>54.69</v>
      </c>
      <c r="D7790" s="26">
        <v>3</v>
      </c>
      <c r="E7790" s="27">
        <f t="shared" si="121"/>
        <v>36.76160105802122</v>
      </c>
    </row>
    <row r="7791" spans="1:5" x14ac:dyDescent="0.3">
      <c r="A7791" s="24">
        <v>43060.25</v>
      </c>
      <c r="B7791" s="25">
        <v>8.7183762903370287E-5</v>
      </c>
      <c r="C7791" s="26">
        <v>56</v>
      </c>
      <c r="D7791" s="26">
        <v>3</v>
      </c>
      <c r="E7791" s="27">
        <f t="shared" si="121"/>
        <v>42.768866729877331</v>
      </c>
    </row>
    <row r="7792" spans="1:5" x14ac:dyDescent="0.3">
      <c r="A7792" s="24">
        <v>43060.291666666664</v>
      </c>
      <c r="B7792" s="25">
        <v>1.0438457243227675E-4</v>
      </c>
      <c r="C7792" s="26">
        <v>70</v>
      </c>
      <c r="D7792" s="26">
        <v>3</v>
      </c>
      <c r="E7792" s="27">
        <f t="shared" si="121"/>
        <v>64.008619815472102</v>
      </c>
    </row>
    <row r="7793" spans="1:5" x14ac:dyDescent="0.3">
      <c r="A7793" s="24">
        <v>43060.333333333336</v>
      </c>
      <c r="B7793" s="25">
        <v>1.3336489374912727E-4</v>
      </c>
      <c r="C7793" s="26">
        <v>74.38</v>
      </c>
      <c r="D7793" s="26">
        <v>2</v>
      </c>
      <c r="E7793" s="27">
        <f t="shared" si="121"/>
        <v>86.896403782246352</v>
      </c>
    </row>
    <row r="7794" spans="1:5" x14ac:dyDescent="0.3">
      <c r="A7794" s="24">
        <v>43060.375</v>
      </c>
      <c r="B7794" s="25">
        <v>1.5681861420539756E-4</v>
      </c>
      <c r="C7794" s="26">
        <v>75.260000000000005</v>
      </c>
      <c r="D7794" s="26">
        <v>2</v>
      </c>
      <c r="E7794" s="27">
        <f t="shared" si="121"/>
        <v>103.38699960866043</v>
      </c>
    </row>
    <row r="7795" spans="1:5" x14ac:dyDescent="0.3">
      <c r="A7795" s="24">
        <v>43060.416666666664</v>
      </c>
      <c r="B7795" s="25">
        <v>1.650219459593735E-4</v>
      </c>
      <c r="C7795" s="26">
        <v>72.45</v>
      </c>
      <c r="D7795" s="26">
        <v>2</v>
      </c>
      <c r="E7795" s="27">
        <f t="shared" si="121"/>
        <v>104.73315826646791</v>
      </c>
    </row>
    <row r="7796" spans="1:5" x14ac:dyDescent="0.3">
      <c r="A7796" s="24">
        <v>43060.458333333336</v>
      </c>
      <c r="B7796" s="25">
        <v>1.6503513297385432E-4</v>
      </c>
      <c r="C7796" s="26">
        <v>69.400000000000006</v>
      </c>
      <c r="D7796" s="26">
        <v>2</v>
      </c>
      <c r="E7796" s="27">
        <f t="shared" si="121"/>
        <v>100.33211888065691</v>
      </c>
    </row>
    <row r="7797" spans="1:5" x14ac:dyDescent="0.3">
      <c r="A7797" s="24">
        <v>43060.5</v>
      </c>
      <c r="B7797" s="25">
        <v>1.6461763464933565E-4</v>
      </c>
      <c r="C7797" s="26">
        <v>68.72</v>
      </c>
      <c r="D7797" s="26">
        <v>2</v>
      </c>
      <c r="E7797" s="27">
        <f t="shared" si="121"/>
        <v>99.09770895317655</v>
      </c>
    </row>
    <row r="7798" spans="1:5" x14ac:dyDescent="0.3">
      <c r="A7798" s="24">
        <v>43060.541666666664</v>
      </c>
      <c r="B7798" s="25">
        <v>1.5475386203073885E-4</v>
      </c>
      <c r="C7798" s="26">
        <v>64.91</v>
      </c>
      <c r="D7798" s="26">
        <v>2</v>
      </c>
      <c r="E7798" s="27">
        <f t="shared" si="121"/>
        <v>87.994841095477668</v>
      </c>
    </row>
    <row r="7799" spans="1:5" x14ac:dyDescent="0.3">
      <c r="A7799" s="24">
        <v>43060.583333333336</v>
      </c>
      <c r="B7799" s="25">
        <v>1.3487705178578011E-4</v>
      </c>
      <c r="C7799" s="26">
        <v>62.65</v>
      </c>
      <c r="D7799" s="26">
        <v>2</v>
      </c>
      <c r="E7799" s="27">
        <f t="shared" si="121"/>
        <v>74.02241429876112</v>
      </c>
    </row>
    <row r="7800" spans="1:5" x14ac:dyDescent="0.3">
      <c r="A7800" s="24">
        <v>43060.625</v>
      </c>
      <c r="B7800" s="25">
        <v>1.3013837805026651E-4</v>
      </c>
      <c r="C7800" s="26">
        <v>62.65</v>
      </c>
      <c r="D7800" s="26">
        <v>2</v>
      </c>
      <c r="E7800" s="27">
        <f t="shared" si="121"/>
        <v>71.421763811278979</v>
      </c>
    </row>
    <row r="7801" spans="1:5" x14ac:dyDescent="0.3">
      <c r="A7801" s="24">
        <v>43060.666666666664</v>
      </c>
      <c r="B7801" s="25">
        <v>1.330710819240806E-4</v>
      </c>
      <c r="C7801" s="26">
        <v>62.65</v>
      </c>
      <c r="D7801" s="26">
        <v>2</v>
      </c>
      <c r="E7801" s="27">
        <f t="shared" si="121"/>
        <v>73.031272755082369</v>
      </c>
    </row>
    <row r="7802" spans="1:5" x14ac:dyDescent="0.3">
      <c r="A7802" s="24">
        <v>43060.708333333336</v>
      </c>
      <c r="B7802" s="25">
        <v>1.4140447558988153E-4</v>
      </c>
      <c r="C7802" s="26">
        <v>68.05</v>
      </c>
      <c r="D7802" s="26">
        <v>1</v>
      </c>
      <c r="E7802" s="27">
        <f t="shared" si="121"/>
        <v>84.293753179688991</v>
      </c>
    </row>
    <row r="7803" spans="1:5" x14ac:dyDescent="0.3">
      <c r="A7803" s="24">
        <v>43060.75</v>
      </c>
      <c r="B7803" s="25">
        <v>1.5633823227190891E-4</v>
      </c>
      <c r="C7803" s="26">
        <v>75</v>
      </c>
      <c r="D7803" s="26">
        <v>1</v>
      </c>
      <c r="E7803" s="27">
        <f t="shared" si="121"/>
        <v>102.71421860264415</v>
      </c>
    </row>
    <row r="7804" spans="1:5" x14ac:dyDescent="0.3">
      <c r="A7804" s="24">
        <v>43060.791666666664</v>
      </c>
      <c r="B7804" s="25">
        <v>1.5049952685432258E-4</v>
      </c>
      <c r="C7804" s="26">
        <v>73.13</v>
      </c>
      <c r="D7804" s="26">
        <v>1</v>
      </c>
      <c r="E7804" s="27">
        <f t="shared" si="121"/>
        <v>96.412826293983898</v>
      </c>
    </row>
    <row r="7805" spans="1:5" x14ac:dyDescent="0.3">
      <c r="A7805" s="24">
        <v>43060.833333333336</v>
      </c>
      <c r="B7805" s="25">
        <v>1.3418390101991928E-4</v>
      </c>
      <c r="C7805" s="26">
        <v>69.900000000000006</v>
      </c>
      <c r="D7805" s="26">
        <v>1</v>
      </c>
      <c r="E7805" s="27">
        <f t="shared" si="121"/>
        <v>82.164023008121063</v>
      </c>
    </row>
    <row r="7806" spans="1:5" x14ac:dyDescent="0.3">
      <c r="A7806" s="24">
        <v>43060.875</v>
      </c>
      <c r="B7806" s="25">
        <v>1.1360093191081595E-4</v>
      </c>
      <c r="C7806" s="26">
        <v>66.48</v>
      </c>
      <c r="D7806" s="26">
        <v>1</v>
      </c>
      <c r="E7806" s="27">
        <f t="shared" si="121"/>
        <v>66.157183992055948</v>
      </c>
    </row>
    <row r="7807" spans="1:5" x14ac:dyDescent="0.3">
      <c r="A7807" s="24">
        <v>43060.916666666664</v>
      </c>
      <c r="B7807" s="25">
        <v>9.7120226206108659E-5</v>
      </c>
      <c r="C7807" s="26">
        <v>61.84</v>
      </c>
      <c r="D7807" s="26">
        <v>1</v>
      </c>
      <c r="E7807" s="27">
        <f t="shared" si="121"/>
        <v>52.611813548011256</v>
      </c>
    </row>
    <row r="7808" spans="1:5" x14ac:dyDescent="0.3">
      <c r="A7808" s="24">
        <v>43060.958333333336</v>
      </c>
      <c r="B7808" s="25">
        <v>8.6771176565255309E-5</v>
      </c>
      <c r="C7808" s="26">
        <v>55.35</v>
      </c>
      <c r="D7808" s="26">
        <v>2</v>
      </c>
      <c r="E7808" s="27">
        <f t="shared" si="121"/>
        <v>42.072393296489082</v>
      </c>
    </row>
    <row r="7809" spans="1:5" x14ac:dyDescent="0.3">
      <c r="A7809" s="24">
        <v>43061</v>
      </c>
      <c r="B7809" s="25">
        <v>7.9016929529768576E-5</v>
      </c>
      <c r="C7809" s="26">
        <v>56.349999999999994</v>
      </c>
      <c r="D7809" s="26">
        <v>3</v>
      </c>
      <c r="E7809" s="27">
        <f t="shared" si="121"/>
        <v>39.004810856061546</v>
      </c>
    </row>
    <row r="7810" spans="1:5" x14ac:dyDescent="0.3">
      <c r="A7810" s="24">
        <v>43061.041666666664</v>
      </c>
      <c r="B7810" s="25">
        <v>7.6146063515613192E-5</v>
      </c>
      <c r="C7810" s="26">
        <v>52.490000000000009</v>
      </c>
      <c r="D7810" s="26">
        <v>3</v>
      </c>
      <c r="E7810" s="27">
        <f t="shared" si="121"/>
        <v>35.012904215666545</v>
      </c>
    </row>
    <row r="7811" spans="1:5" x14ac:dyDescent="0.3">
      <c r="A7811" s="24">
        <v>43061.083333333336</v>
      </c>
      <c r="B7811" s="25">
        <v>7.4572678162576758E-5</v>
      </c>
      <c r="C7811" s="26">
        <v>49.59</v>
      </c>
      <c r="D7811" s="26">
        <v>3</v>
      </c>
      <c r="E7811" s="27">
        <f t="shared" si="121"/>
        <v>32.394997804319914</v>
      </c>
    </row>
    <row r="7812" spans="1:5" x14ac:dyDescent="0.3">
      <c r="A7812" s="24">
        <v>43061.125</v>
      </c>
      <c r="B7812" s="25">
        <v>7.3939785521639933E-5</v>
      </c>
      <c r="C7812" s="26">
        <v>47.42</v>
      </c>
      <c r="D7812" s="26">
        <v>3</v>
      </c>
      <c r="E7812" s="27">
        <f t="shared" si="121"/>
        <v>30.714527753860811</v>
      </c>
    </row>
    <row r="7813" spans="1:5" x14ac:dyDescent="0.3">
      <c r="A7813" s="24">
        <v>43061.166666666664</v>
      </c>
      <c r="B7813" s="25">
        <v>7.3960201679024938E-5</v>
      </c>
      <c r="C7813" s="26">
        <v>47.14</v>
      </c>
      <c r="D7813" s="26">
        <v>3</v>
      </c>
      <c r="E7813" s="27">
        <f t="shared" si="121"/>
        <v>30.541599026627306</v>
      </c>
    </row>
    <row r="7814" spans="1:5" x14ac:dyDescent="0.3">
      <c r="A7814" s="24">
        <v>43061.208333333336</v>
      </c>
      <c r="B7814" s="25">
        <v>7.6733037139220612E-5</v>
      </c>
      <c r="C7814" s="26">
        <v>50.78</v>
      </c>
      <c r="D7814" s="26">
        <v>3</v>
      </c>
      <c r="E7814" s="27">
        <f t="shared" si="121"/>
        <v>34.133371763143494</v>
      </c>
    </row>
    <row r="7815" spans="1:5" x14ac:dyDescent="0.3">
      <c r="A7815" s="24">
        <v>43061.25</v>
      </c>
      <c r="B7815" s="25">
        <v>8.7183762903370287E-5</v>
      </c>
      <c r="C7815" s="26">
        <v>62.08</v>
      </c>
      <c r="D7815" s="26">
        <v>3</v>
      </c>
      <c r="E7815" s="27">
        <f t="shared" si="121"/>
        <v>47.412343689121144</v>
      </c>
    </row>
    <row r="7816" spans="1:5" x14ac:dyDescent="0.3">
      <c r="A7816" s="24">
        <v>43061.291666666664</v>
      </c>
      <c r="B7816" s="25">
        <v>1.0438457243227675E-4</v>
      </c>
      <c r="C7816" s="26">
        <v>68.760000000000005</v>
      </c>
      <c r="D7816" s="26">
        <v>3</v>
      </c>
      <c r="E7816" s="27">
        <f t="shared" si="121"/>
        <v>62.87475283588374</v>
      </c>
    </row>
    <row r="7817" spans="1:5" x14ac:dyDescent="0.3">
      <c r="A7817" s="24">
        <v>43061.333333333336</v>
      </c>
      <c r="B7817" s="25">
        <v>1.3336489374912727E-4</v>
      </c>
      <c r="C7817" s="26">
        <v>71.69</v>
      </c>
      <c r="D7817" s="26">
        <v>2</v>
      </c>
      <c r="E7817" s="27">
        <f t="shared" si="121"/>
        <v>83.753740079984425</v>
      </c>
    </row>
    <row r="7818" spans="1:5" x14ac:dyDescent="0.3">
      <c r="A7818" s="24">
        <v>43061.375</v>
      </c>
      <c r="B7818" s="25">
        <v>1.5681861420539756E-4</v>
      </c>
      <c r="C7818" s="26">
        <v>71.88</v>
      </c>
      <c r="D7818" s="26">
        <v>2</v>
      </c>
      <c r="E7818" s="27">
        <f t="shared" ref="E7818:E7881" si="122">C7818*B7818*8760</f>
        <v>98.743788624375625</v>
      </c>
    </row>
    <row r="7819" spans="1:5" x14ac:dyDescent="0.3">
      <c r="A7819" s="24">
        <v>43061.416666666664</v>
      </c>
      <c r="B7819" s="25">
        <v>1.650219459593735E-4</v>
      </c>
      <c r="C7819" s="26">
        <v>69.510000000000005</v>
      </c>
      <c r="D7819" s="26">
        <v>2</v>
      </c>
      <c r="E7819" s="27">
        <f t="shared" si="122"/>
        <v>100.48311706145182</v>
      </c>
    </row>
    <row r="7820" spans="1:5" x14ac:dyDescent="0.3">
      <c r="A7820" s="24">
        <v>43061.458333333336</v>
      </c>
      <c r="B7820" s="25">
        <v>1.6503513297385432E-4</v>
      </c>
      <c r="C7820" s="26">
        <v>67.84</v>
      </c>
      <c r="D7820" s="26">
        <v>2</v>
      </c>
      <c r="E7820" s="27">
        <f t="shared" si="122"/>
        <v>98.076814767489395</v>
      </c>
    </row>
    <row r="7821" spans="1:5" x14ac:dyDescent="0.3">
      <c r="A7821" s="24">
        <v>43061.5</v>
      </c>
      <c r="B7821" s="25">
        <v>1.6461763464933565E-4</v>
      </c>
      <c r="C7821" s="26">
        <v>65</v>
      </c>
      <c r="D7821" s="26">
        <v>2</v>
      </c>
      <c r="E7821" s="27">
        <f t="shared" si="122"/>
        <v>93.733281169331718</v>
      </c>
    </row>
    <row r="7822" spans="1:5" x14ac:dyDescent="0.3">
      <c r="A7822" s="24">
        <v>43061.541666666664</v>
      </c>
      <c r="B7822" s="25">
        <v>1.5475386203073885E-4</v>
      </c>
      <c r="C7822" s="26">
        <v>62.58</v>
      </c>
      <c r="D7822" s="26">
        <v>2</v>
      </c>
      <c r="E7822" s="27">
        <f t="shared" si="122"/>
        <v>84.836190968340659</v>
      </c>
    </row>
    <row r="7823" spans="1:5" x14ac:dyDescent="0.3">
      <c r="A7823" s="24">
        <v>43061.583333333336</v>
      </c>
      <c r="B7823" s="25">
        <v>1.3487705178578011E-4</v>
      </c>
      <c r="C7823" s="26">
        <v>56.44</v>
      </c>
      <c r="D7823" s="26">
        <v>2</v>
      </c>
      <c r="E7823" s="27">
        <f t="shared" si="122"/>
        <v>66.685156632435394</v>
      </c>
    </row>
    <row r="7824" spans="1:5" x14ac:dyDescent="0.3">
      <c r="A7824" s="24">
        <v>43061.625</v>
      </c>
      <c r="B7824" s="25">
        <v>1.3013837805026651E-4</v>
      </c>
      <c r="C7824" s="26">
        <v>54.89</v>
      </c>
      <c r="D7824" s="26">
        <v>2</v>
      </c>
      <c r="E7824" s="27">
        <f t="shared" si="122"/>
        <v>62.575269203529174</v>
      </c>
    </row>
    <row r="7825" spans="1:5" x14ac:dyDescent="0.3">
      <c r="A7825" s="24">
        <v>43061.666666666664</v>
      </c>
      <c r="B7825" s="25">
        <v>1.330710819240806E-4</v>
      </c>
      <c r="C7825" s="26">
        <v>53.789999999999992</v>
      </c>
      <c r="D7825" s="26">
        <v>2</v>
      </c>
      <c r="E7825" s="27">
        <f t="shared" si="122"/>
        <v>62.703147031059544</v>
      </c>
    </row>
    <row r="7826" spans="1:5" x14ac:dyDescent="0.3">
      <c r="A7826" s="24">
        <v>43061.708333333336</v>
      </c>
      <c r="B7826" s="25">
        <v>1.4140447558988153E-4</v>
      </c>
      <c r="C7826" s="26">
        <v>60.92</v>
      </c>
      <c r="D7826" s="26">
        <v>1</v>
      </c>
      <c r="E7826" s="27">
        <f t="shared" si="122"/>
        <v>75.461799319715695</v>
      </c>
    </row>
    <row r="7827" spans="1:5" x14ac:dyDescent="0.3">
      <c r="A7827" s="24">
        <v>43061.75</v>
      </c>
      <c r="B7827" s="25">
        <v>1.5633823227190891E-4</v>
      </c>
      <c r="C7827" s="26">
        <v>65.33</v>
      </c>
      <c r="D7827" s="26">
        <v>1</v>
      </c>
      <c r="E7827" s="27">
        <f t="shared" si="122"/>
        <v>89.470932017476571</v>
      </c>
    </row>
    <row r="7828" spans="1:5" x14ac:dyDescent="0.3">
      <c r="A7828" s="24">
        <v>43061.791666666664</v>
      </c>
      <c r="B7828" s="25">
        <v>1.5049952685432258E-4</v>
      </c>
      <c r="C7828" s="26">
        <v>64.94</v>
      </c>
      <c r="D7828" s="26">
        <v>1</v>
      </c>
      <c r="E7828" s="27">
        <f t="shared" si="122"/>
        <v>85.615328039536649</v>
      </c>
    </row>
    <row r="7829" spans="1:5" x14ac:dyDescent="0.3">
      <c r="A7829" s="24">
        <v>43061.833333333336</v>
      </c>
      <c r="B7829" s="25">
        <v>1.3418390101991928E-4</v>
      </c>
      <c r="C7829" s="26">
        <v>62.58</v>
      </c>
      <c r="D7829" s="26">
        <v>1</v>
      </c>
      <c r="E7829" s="27">
        <f t="shared" si="122"/>
        <v>73.559721886240567</v>
      </c>
    </row>
    <row r="7830" spans="1:5" x14ac:dyDescent="0.3">
      <c r="A7830" s="24">
        <v>43061.875</v>
      </c>
      <c r="B7830" s="25">
        <v>1.1360093191081595E-4</v>
      </c>
      <c r="C7830" s="26">
        <v>55.22</v>
      </c>
      <c r="D7830" s="26">
        <v>1</v>
      </c>
      <c r="E7830" s="27">
        <f t="shared" si="122"/>
        <v>54.951860710609644</v>
      </c>
    </row>
    <row r="7831" spans="1:5" x14ac:dyDescent="0.3">
      <c r="A7831" s="24">
        <v>43061.916666666664</v>
      </c>
      <c r="B7831" s="25">
        <v>9.7120226206108659E-5</v>
      </c>
      <c r="C7831" s="26">
        <v>53.69</v>
      </c>
      <c r="D7831" s="26">
        <v>1</v>
      </c>
      <c r="E7831" s="27">
        <f t="shared" si="122"/>
        <v>45.678012118252326</v>
      </c>
    </row>
    <row r="7832" spans="1:5" x14ac:dyDescent="0.3">
      <c r="A7832" s="24">
        <v>43061.958333333336</v>
      </c>
      <c r="B7832" s="25">
        <v>8.6771176565255309E-5</v>
      </c>
      <c r="C7832" s="26">
        <v>49.08</v>
      </c>
      <c r="D7832" s="26">
        <v>2</v>
      </c>
      <c r="E7832" s="27">
        <f t="shared" si="122"/>
        <v>37.306469069407122</v>
      </c>
    </row>
    <row r="7833" spans="1:5" x14ac:dyDescent="0.3">
      <c r="A7833" s="24">
        <v>43062</v>
      </c>
      <c r="B7833" s="25">
        <v>8.0132064841585495E-5</v>
      </c>
      <c r="C7833" s="26">
        <v>47.34</v>
      </c>
      <c r="D7833" s="26">
        <v>3</v>
      </c>
      <c r="E7833" s="27">
        <f t="shared" si="122"/>
        <v>33.23063907850176</v>
      </c>
    </row>
    <row r="7834" spans="1:5" x14ac:dyDescent="0.3">
      <c r="A7834" s="24">
        <v>43062.041666666664</v>
      </c>
      <c r="B7834" s="25">
        <v>7.6943482237730947E-5</v>
      </c>
      <c r="C7834" s="26">
        <v>45.069999999999993</v>
      </c>
      <c r="D7834" s="26">
        <v>3</v>
      </c>
      <c r="E7834" s="27">
        <f t="shared" si="122"/>
        <v>30.37830244142171</v>
      </c>
    </row>
    <row r="7835" spans="1:5" x14ac:dyDescent="0.3">
      <c r="A7835" s="24">
        <v>43062.083333333336</v>
      </c>
      <c r="B7835" s="25">
        <v>7.5292044613579795E-5</v>
      </c>
      <c r="C7835" s="26">
        <v>43.33</v>
      </c>
      <c r="D7835" s="26">
        <v>3</v>
      </c>
      <c r="E7835" s="27">
        <f t="shared" si="122"/>
        <v>28.578661607612172</v>
      </c>
    </row>
    <row r="7836" spans="1:5" x14ac:dyDescent="0.3">
      <c r="A7836" s="24">
        <v>43062.125</v>
      </c>
      <c r="B7836" s="25">
        <v>7.4506058510214639E-5</v>
      </c>
      <c r="C7836" s="26">
        <v>40.840000000000003</v>
      </c>
      <c r="D7836" s="26">
        <v>3</v>
      </c>
      <c r="E7836" s="27">
        <f t="shared" si="122"/>
        <v>26.655168282920773</v>
      </c>
    </row>
    <row r="7837" spans="1:5" x14ac:dyDescent="0.3">
      <c r="A7837" s="24">
        <v>43062.166666666664</v>
      </c>
      <c r="B7837" s="25">
        <v>7.4781555590157391E-5</v>
      </c>
      <c r="C7837" s="26">
        <v>43.09</v>
      </c>
      <c r="D7837" s="26">
        <v>3</v>
      </c>
      <c r="E7837" s="27">
        <f t="shared" si="122"/>
        <v>28.227674138127767</v>
      </c>
    </row>
    <row r="7838" spans="1:5" x14ac:dyDescent="0.3">
      <c r="A7838" s="24">
        <v>43062.208333333336</v>
      </c>
      <c r="B7838" s="25">
        <v>7.7205107266610379E-5</v>
      </c>
      <c r="C7838" s="26">
        <v>44.67</v>
      </c>
      <c r="D7838" s="26">
        <v>3</v>
      </c>
      <c r="E7838" s="27">
        <f t="shared" si="122"/>
        <v>30.211068760411496</v>
      </c>
    </row>
    <row r="7839" spans="1:5" x14ac:dyDescent="0.3">
      <c r="A7839" s="24">
        <v>43062.25</v>
      </c>
      <c r="B7839" s="25">
        <v>8.7545671283138671E-5</v>
      </c>
      <c r="C7839" s="26">
        <v>46.259999999999991</v>
      </c>
      <c r="D7839" s="26">
        <v>3</v>
      </c>
      <c r="E7839" s="27">
        <f t="shared" si="122"/>
        <v>35.476797721168026</v>
      </c>
    </row>
    <row r="7840" spans="1:5" x14ac:dyDescent="0.3">
      <c r="A7840" s="24">
        <v>43062.291666666664</v>
      </c>
      <c r="B7840" s="25">
        <v>1.0456298362748123E-4</v>
      </c>
      <c r="C7840" s="26">
        <v>55.12</v>
      </c>
      <c r="D7840" s="26">
        <v>3</v>
      </c>
      <c r="E7840" s="27">
        <f t="shared" si="122"/>
        <v>50.488362120109663</v>
      </c>
    </row>
    <row r="7841" spans="1:5" x14ac:dyDescent="0.3">
      <c r="A7841" s="24">
        <v>43062.333333333336</v>
      </c>
      <c r="B7841" s="25">
        <v>1.3244933074672632E-4</v>
      </c>
      <c r="C7841" s="26">
        <v>62.27</v>
      </c>
      <c r="D7841" s="26">
        <v>2</v>
      </c>
      <c r="E7841" s="27">
        <f t="shared" si="122"/>
        <v>72.249149672244158</v>
      </c>
    </row>
    <row r="7842" spans="1:5" x14ac:dyDescent="0.3">
      <c r="A7842" s="24">
        <v>43062.375</v>
      </c>
      <c r="B7842" s="25">
        <v>1.5576601670506685E-4</v>
      </c>
      <c r="C7842" s="26">
        <v>59.25</v>
      </c>
      <c r="D7842" s="26">
        <v>2</v>
      </c>
      <c r="E7842" s="27">
        <f t="shared" si="122"/>
        <v>80.847235650430846</v>
      </c>
    </row>
    <row r="7843" spans="1:5" x14ac:dyDescent="0.3">
      <c r="A7843" s="24">
        <v>43062.416666666664</v>
      </c>
      <c r="B7843" s="25">
        <v>1.6367089721465843E-4</v>
      </c>
      <c r="C7843" s="26">
        <v>59</v>
      </c>
      <c r="D7843" s="26">
        <v>2</v>
      </c>
      <c r="E7843" s="27">
        <f t="shared" si="122"/>
        <v>84.59166651642407</v>
      </c>
    </row>
    <row r="7844" spans="1:5" x14ac:dyDescent="0.3">
      <c r="A7844" s="24">
        <v>43062.458333333336</v>
      </c>
      <c r="B7844" s="25">
        <v>1.6352650055297759E-4</v>
      </c>
      <c r="C7844" s="26">
        <v>59.64</v>
      </c>
      <c r="D7844" s="26">
        <v>2</v>
      </c>
      <c r="E7844" s="27">
        <f t="shared" si="122"/>
        <v>85.433831518501151</v>
      </c>
    </row>
    <row r="7845" spans="1:5" x14ac:dyDescent="0.3">
      <c r="A7845" s="24">
        <v>43062.5</v>
      </c>
      <c r="B7845" s="25">
        <v>1.6357519787362621E-4</v>
      </c>
      <c r="C7845" s="26">
        <v>59.42</v>
      </c>
      <c r="D7845" s="26">
        <v>2</v>
      </c>
      <c r="E7845" s="27">
        <f t="shared" si="122"/>
        <v>85.144031137021628</v>
      </c>
    </row>
    <row r="7846" spans="1:5" x14ac:dyDescent="0.3">
      <c r="A7846" s="24">
        <v>43062.541666666664</v>
      </c>
      <c r="B7846" s="25">
        <v>1.5378818430492248E-4</v>
      </c>
      <c r="C7846" s="26">
        <v>59.290000000000006</v>
      </c>
      <c r="D7846" s="26">
        <v>2</v>
      </c>
      <c r="E7846" s="27">
        <f t="shared" si="122"/>
        <v>79.874568679564376</v>
      </c>
    </row>
    <row r="7847" spans="1:5" x14ac:dyDescent="0.3">
      <c r="A7847" s="24">
        <v>43062.583333333336</v>
      </c>
      <c r="B7847" s="25">
        <v>1.3345371208990547E-4</v>
      </c>
      <c r="C7847" s="26">
        <v>55.99</v>
      </c>
      <c r="D7847" s="26">
        <v>2</v>
      </c>
      <c r="E7847" s="27">
        <f t="shared" si="122"/>
        <v>65.455362457644952</v>
      </c>
    </row>
    <row r="7848" spans="1:5" x14ac:dyDescent="0.3">
      <c r="A7848" s="24">
        <v>43062.625</v>
      </c>
      <c r="B7848" s="25">
        <v>1.2538954744065848E-4</v>
      </c>
      <c r="C7848" s="26">
        <v>55.5</v>
      </c>
      <c r="D7848" s="26">
        <v>2</v>
      </c>
      <c r="E7848" s="27">
        <f t="shared" si="122"/>
        <v>60.961890174699334</v>
      </c>
    </row>
    <row r="7849" spans="1:5" x14ac:dyDescent="0.3">
      <c r="A7849" s="24">
        <v>43062.666666666664</v>
      </c>
      <c r="B7849" s="25">
        <v>1.2589837969351835E-4</v>
      </c>
      <c r="C7849" s="26">
        <v>59</v>
      </c>
      <c r="D7849" s="26">
        <v>2</v>
      </c>
      <c r="E7849" s="27">
        <f t="shared" si="122"/>
        <v>65.069318560798024</v>
      </c>
    </row>
    <row r="7850" spans="1:5" x14ac:dyDescent="0.3">
      <c r="A7850" s="24">
        <v>43062.708333333336</v>
      </c>
      <c r="B7850" s="25">
        <v>1.3347733197929958E-4</v>
      </c>
      <c r="C7850" s="26">
        <v>69.77</v>
      </c>
      <c r="D7850" s="26">
        <v>1</v>
      </c>
      <c r="E7850" s="27">
        <f t="shared" si="122"/>
        <v>81.579369841234595</v>
      </c>
    </row>
    <row r="7851" spans="1:5" x14ac:dyDescent="0.3">
      <c r="A7851" s="24">
        <v>43062.75</v>
      </c>
      <c r="B7851" s="25">
        <v>1.5008486614718475E-4</v>
      </c>
      <c r="C7851" s="26">
        <v>75.510000000000005</v>
      </c>
      <c r="D7851" s="26">
        <v>1</v>
      </c>
      <c r="E7851" s="27">
        <f t="shared" si="122"/>
        <v>99.276276206699549</v>
      </c>
    </row>
    <row r="7852" spans="1:5" x14ac:dyDescent="0.3">
      <c r="A7852" s="24">
        <v>43062.791666666664</v>
      </c>
      <c r="B7852" s="25">
        <v>1.4683818659683422E-4</v>
      </c>
      <c r="C7852" s="26">
        <v>76.760000000000005</v>
      </c>
      <c r="D7852" s="26">
        <v>1</v>
      </c>
      <c r="E7852" s="27">
        <f t="shared" si="122"/>
        <v>98.736581019795452</v>
      </c>
    </row>
    <row r="7853" spans="1:5" x14ac:dyDescent="0.3">
      <c r="A7853" s="24">
        <v>43062.833333333336</v>
      </c>
      <c r="B7853" s="25">
        <v>1.3516563940140438E-4</v>
      </c>
      <c r="C7853" s="26">
        <v>71.88</v>
      </c>
      <c r="D7853" s="26">
        <v>1</v>
      </c>
      <c r="E7853" s="27">
        <f t="shared" si="122"/>
        <v>85.109585963114995</v>
      </c>
    </row>
    <row r="7854" spans="1:5" x14ac:dyDescent="0.3">
      <c r="A7854" s="24">
        <v>43062.875</v>
      </c>
      <c r="B7854" s="25">
        <v>1.1768972760664959E-4</v>
      </c>
      <c r="C7854" s="26">
        <v>67.760000000000005</v>
      </c>
      <c r="D7854" s="26">
        <v>1</v>
      </c>
      <c r="E7854" s="27">
        <f t="shared" si="122"/>
        <v>69.857986057408809</v>
      </c>
    </row>
    <row r="7855" spans="1:5" x14ac:dyDescent="0.3">
      <c r="A7855" s="24">
        <v>43062.916666666664</v>
      </c>
      <c r="B7855" s="25">
        <v>1.0256041583143849E-4</v>
      </c>
      <c r="C7855" s="26">
        <v>62.58</v>
      </c>
      <c r="D7855" s="26">
        <v>1</v>
      </c>
      <c r="E7855" s="27">
        <f t="shared" si="122"/>
        <v>56.223702007127244</v>
      </c>
    </row>
    <row r="7856" spans="1:5" x14ac:dyDescent="0.3">
      <c r="A7856" s="24">
        <v>43062.958333333336</v>
      </c>
      <c r="B7856" s="25">
        <v>9.298100560035534E-5</v>
      </c>
      <c r="C7856" s="26">
        <v>56.68</v>
      </c>
      <c r="D7856" s="26">
        <v>2</v>
      </c>
      <c r="E7856" s="27">
        <f t="shared" si="122"/>
        <v>46.166631361470507</v>
      </c>
    </row>
    <row r="7857" spans="1:5" x14ac:dyDescent="0.3">
      <c r="A7857" s="24">
        <v>43063</v>
      </c>
      <c r="B7857" s="25">
        <v>8.4481702109601964E-5</v>
      </c>
      <c r="C7857" s="26">
        <v>53.08</v>
      </c>
      <c r="D7857" s="26">
        <v>3</v>
      </c>
      <c r="E7857" s="27">
        <f t="shared" si="122"/>
        <v>39.282369432284412</v>
      </c>
    </row>
    <row r="7858" spans="1:5" x14ac:dyDescent="0.3">
      <c r="A7858" s="24">
        <v>43063.041666666664</v>
      </c>
      <c r="B7858" s="25">
        <v>7.9407148063795606E-5</v>
      </c>
      <c r="C7858" s="26">
        <v>49.83</v>
      </c>
      <c r="D7858" s="26">
        <v>3</v>
      </c>
      <c r="E7858" s="27">
        <f t="shared" si="122"/>
        <v>34.662077727045876</v>
      </c>
    </row>
    <row r="7859" spans="1:5" x14ac:dyDescent="0.3">
      <c r="A7859" s="24">
        <v>43063.083333333336</v>
      </c>
      <c r="B7859" s="25">
        <v>7.6638581664169948E-5</v>
      </c>
      <c r="C7859" s="26">
        <v>49.290000000000006</v>
      </c>
      <c r="D7859" s="26">
        <v>3</v>
      </c>
      <c r="E7859" s="27">
        <f t="shared" si="122"/>
        <v>33.091037446387972</v>
      </c>
    </row>
    <row r="7860" spans="1:5" x14ac:dyDescent="0.3">
      <c r="A7860" s="24">
        <v>43063.125</v>
      </c>
      <c r="B7860" s="25">
        <v>7.5201638987994204E-5</v>
      </c>
      <c r="C7860" s="26">
        <v>49.14</v>
      </c>
      <c r="D7860" s="26">
        <v>3</v>
      </c>
      <c r="E7860" s="27">
        <f t="shared" si="122"/>
        <v>32.371778809261507</v>
      </c>
    </row>
    <row r="7861" spans="1:5" x14ac:dyDescent="0.3">
      <c r="A7861" s="24">
        <v>43063.166666666664</v>
      </c>
      <c r="B7861" s="25">
        <v>7.4735170703926033E-5</v>
      </c>
      <c r="C7861" s="26">
        <v>48.8</v>
      </c>
      <c r="D7861" s="26">
        <v>3</v>
      </c>
      <c r="E7861" s="27">
        <f t="shared" si="122"/>
        <v>31.948388653879931</v>
      </c>
    </row>
    <row r="7862" spans="1:5" x14ac:dyDescent="0.3">
      <c r="A7862" s="24">
        <v>43063.208333333336</v>
      </c>
      <c r="B7862" s="25">
        <v>7.5700337713945889E-5</v>
      </c>
      <c r="C7862" s="26">
        <v>49.69</v>
      </c>
      <c r="D7862" s="26">
        <v>3</v>
      </c>
      <c r="E7862" s="27">
        <f t="shared" si="122"/>
        <v>32.95117608161231</v>
      </c>
    </row>
    <row r="7863" spans="1:5" x14ac:dyDescent="0.3">
      <c r="A7863" s="24">
        <v>43063.25</v>
      </c>
      <c r="B7863" s="25">
        <v>7.9523744073047009E-5</v>
      </c>
      <c r="C7863" s="26">
        <v>53.08</v>
      </c>
      <c r="D7863" s="26">
        <v>3</v>
      </c>
      <c r="E7863" s="27">
        <f t="shared" si="122"/>
        <v>36.977014138080655</v>
      </c>
    </row>
    <row r="7864" spans="1:5" x14ac:dyDescent="0.3">
      <c r="A7864" s="24">
        <v>43063.291666666664</v>
      </c>
      <c r="B7864" s="25">
        <v>8.1989663351086494E-5</v>
      </c>
      <c r="C7864" s="26">
        <v>62.26</v>
      </c>
      <c r="D7864" s="26">
        <v>3</v>
      </c>
      <c r="E7864" s="27">
        <f t="shared" si="122"/>
        <v>44.716965616490526</v>
      </c>
    </row>
    <row r="7865" spans="1:5" x14ac:dyDescent="0.3">
      <c r="A7865" s="24">
        <v>43063.333333333336</v>
      </c>
      <c r="B7865" s="25">
        <v>8.3588738825168376E-5</v>
      </c>
      <c r="C7865" s="26">
        <v>64.16</v>
      </c>
      <c r="D7865" s="26">
        <v>2</v>
      </c>
      <c r="E7865" s="27">
        <f t="shared" si="122"/>
        <v>46.98034851127975</v>
      </c>
    </row>
    <row r="7866" spans="1:5" x14ac:dyDescent="0.3">
      <c r="A7866" s="24">
        <v>43063.375</v>
      </c>
      <c r="B7866" s="25">
        <v>9.4114350272489196E-5</v>
      </c>
      <c r="C7866" s="26">
        <v>67.34</v>
      </c>
      <c r="D7866" s="26">
        <v>2</v>
      </c>
      <c r="E7866" s="27">
        <f t="shared" si="122"/>
        <v>55.517904642780941</v>
      </c>
    </row>
    <row r="7867" spans="1:5" x14ac:dyDescent="0.3">
      <c r="A7867" s="24">
        <v>43063.416666666664</v>
      </c>
      <c r="B7867" s="25">
        <v>1.0534024837711092E-4</v>
      </c>
      <c r="C7867" s="26">
        <v>67.05</v>
      </c>
      <c r="D7867" s="26">
        <v>2</v>
      </c>
      <c r="E7867" s="27">
        <f t="shared" si="122"/>
        <v>61.872437606283114</v>
      </c>
    </row>
    <row r="7868" spans="1:5" x14ac:dyDescent="0.3">
      <c r="A7868" s="24">
        <v>43063.458333333336</v>
      </c>
      <c r="B7868" s="25">
        <v>1.0972645313340048E-4</v>
      </c>
      <c r="C7868" s="26">
        <v>65.53</v>
      </c>
      <c r="D7868" s="26">
        <v>2</v>
      </c>
      <c r="E7868" s="27">
        <f t="shared" si="122"/>
        <v>62.987680390765988</v>
      </c>
    </row>
    <row r="7869" spans="1:5" x14ac:dyDescent="0.3">
      <c r="A7869" s="24">
        <v>43063.5</v>
      </c>
      <c r="B7869" s="25">
        <v>1.1155508874957756E-4</v>
      </c>
      <c r="C7869" s="26">
        <v>65.94</v>
      </c>
      <c r="D7869" s="26">
        <v>2</v>
      </c>
      <c r="E7869" s="27">
        <f t="shared" si="122"/>
        <v>64.43805675680899</v>
      </c>
    </row>
    <row r="7870" spans="1:5" x14ac:dyDescent="0.3">
      <c r="A7870" s="24">
        <v>43063.541666666664</v>
      </c>
      <c r="B7870" s="25">
        <v>1.0709494429035616E-4</v>
      </c>
      <c r="C7870" s="26">
        <v>65</v>
      </c>
      <c r="D7870" s="26">
        <v>2</v>
      </c>
      <c r="E7870" s="27">
        <f t="shared" si="122"/>
        <v>60.979861278928794</v>
      </c>
    </row>
    <row r="7871" spans="1:5" x14ac:dyDescent="0.3">
      <c r="A7871" s="24">
        <v>43063.583333333336</v>
      </c>
      <c r="B7871" s="25">
        <v>9.7048980363467744E-5</v>
      </c>
      <c r="C7871" s="26">
        <v>62.1</v>
      </c>
      <c r="D7871" s="26">
        <v>2</v>
      </c>
      <c r="E7871" s="27">
        <f t="shared" si="122"/>
        <v>52.794257121805003</v>
      </c>
    </row>
    <row r="7872" spans="1:5" x14ac:dyDescent="0.3">
      <c r="A7872" s="24">
        <v>43063.625</v>
      </c>
      <c r="B7872" s="25">
        <v>9.2961411735387666E-5</v>
      </c>
      <c r="C7872" s="26">
        <v>62.35</v>
      </c>
      <c r="D7872" s="26">
        <v>2</v>
      </c>
      <c r="E7872" s="27">
        <f t="shared" si="122"/>
        <v>50.774221630104449</v>
      </c>
    </row>
    <row r="7873" spans="1:5" x14ac:dyDescent="0.3">
      <c r="A7873" s="24">
        <v>43063.666666666664</v>
      </c>
      <c r="B7873" s="25">
        <v>9.2596557169612577E-5</v>
      </c>
      <c r="C7873" s="26">
        <v>65.430000000000007</v>
      </c>
      <c r="D7873" s="26">
        <v>2</v>
      </c>
      <c r="E7873" s="27">
        <f t="shared" si="122"/>
        <v>53.073272363923905</v>
      </c>
    </row>
    <row r="7874" spans="1:5" x14ac:dyDescent="0.3">
      <c r="A7874" s="24">
        <v>43063.708333333336</v>
      </c>
      <c r="B7874" s="25">
        <v>9.9596325466800022E-5</v>
      </c>
      <c r="C7874" s="26">
        <v>71.040000000000006</v>
      </c>
      <c r="D7874" s="26">
        <v>1</v>
      </c>
      <c r="E7874" s="27">
        <f t="shared" si="122"/>
        <v>61.979829139774516</v>
      </c>
    </row>
    <row r="7875" spans="1:5" x14ac:dyDescent="0.3">
      <c r="A7875" s="24">
        <v>43063.75</v>
      </c>
      <c r="B7875" s="25">
        <v>1.1686861252160998E-4</v>
      </c>
      <c r="C7875" s="26">
        <v>75.34</v>
      </c>
      <c r="D7875" s="26">
        <v>1</v>
      </c>
      <c r="E7875" s="27">
        <f t="shared" si="122"/>
        <v>77.130759902232114</v>
      </c>
    </row>
    <row r="7876" spans="1:5" x14ac:dyDescent="0.3">
      <c r="A7876" s="24">
        <v>43063.791666666664</v>
      </c>
      <c r="B7876" s="25">
        <v>1.2168554356484164E-4</v>
      </c>
      <c r="C7876" s="26">
        <v>70.66</v>
      </c>
      <c r="D7876" s="26">
        <v>1</v>
      </c>
      <c r="E7876" s="27">
        <f t="shared" si="122"/>
        <v>75.32111245263539</v>
      </c>
    </row>
    <row r="7877" spans="1:5" x14ac:dyDescent="0.3">
      <c r="A7877" s="24">
        <v>43063.833333333336</v>
      </c>
      <c r="B7877" s="25">
        <v>1.1947002368408379E-4</v>
      </c>
      <c r="C7877" s="26">
        <v>65.8</v>
      </c>
      <c r="D7877" s="26">
        <v>1</v>
      </c>
      <c r="E7877" s="27">
        <f t="shared" si="122"/>
        <v>68.863477411695357</v>
      </c>
    </row>
    <row r="7878" spans="1:5" x14ac:dyDescent="0.3">
      <c r="A7878" s="24">
        <v>43063.875</v>
      </c>
      <c r="B7878" s="25">
        <v>1.0909058530551044E-4</v>
      </c>
      <c r="C7878" s="26">
        <v>64.709999999999994</v>
      </c>
      <c r="D7878" s="26">
        <v>1</v>
      </c>
      <c r="E7878" s="27">
        <f t="shared" si="122"/>
        <v>61.839045550047516</v>
      </c>
    </row>
    <row r="7879" spans="1:5" x14ac:dyDescent="0.3">
      <c r="A7879" s="24">
        <v>43063.916666666664</v>
      </c>
      <c r="B7879" s="25">
        <v>9.8868998896257446E-5</v>
      </c>
      <c r="C7879" s="26">
        <v>63.95</v>
      </c>
      <c r="D7879" s="26">
        <v>1</v>
      </c>
      <c r="E7879" s="27">
        <f t="shared" si="122"/>
        <v>55.386610919681218</v>
      </c>
    </row>
    <row r="7880" spans="1:5" x14ac:dyDescent="0.3">
      <c r="A7880" s="24">
        <v>43063.958333333336</v>
      </c>
      <c r="B7880" s="25">
        <v>9.1382590614234318E-5</v>
      </c>
      <c r="C7880" s="26">
        <v>56.81</v>
      </c>
      <c r="D7880" s="26">
        <v>2</v>
      </c>
      <c r="E7880" s="27">
        <f t="shared" si="122"/>
        <v>45.477057961681155</v>
      </c>
    </row>
    <row r="7881" spans="1:5" x14ac:dyDescent="0.3">
      <c r="A7881" s="24">
        <v>43064</v>
      </c>
      <c r="B7881" s="25">
        <v>8.4123437092825469E-5</v>
      </c>
      <c r="C7881" s="26">
        <v>55.75</v>
      </c>
      <c r="D7881" s="26">
        <v>3</v>
      </c>
      <c r="E7881" s="27">
        <f t="shared" si="122"/>
        <v>41.083362973023178</v>
      </c>
    </row>
    <row r="7882" spans="1:5" x14ac:dyDescent="0.3">
      <c r="A7882" s="24">
        <v>43064.041666666664</v>
      </c>
      <c r="B7882" s="25">
        <v>7.8698157031744403E-5</v>
      </c>
      <c r="C7882" s="26">
        <v>52.08</v>
      </c>
      <c r="D7882" s="26">
        <v>3</v>
      </c>
      <c r="E7882" s="27">
        <f t="shared" ref="E7882:E7945" si="123">C7882*B7882*8760</f>
        <v>35.90373615954806</v>
      </c>
    </row>
    <row r="7883" spans="1:5" x14ac:dyDescent="0.3">
      <c r="A7883" s="24">
        <v>43064.083333333336</v>
      </c>
      <c r="B7883" s="25">
        <v>7.5594822960600093E-5</v>
      </c>
      <c r="C7883" s="26">
        <v>50.45</v>
      </c>
      <c r="D7883" s="26">
        <v>3</v>
      </c>
      <c r="E7883" s="27">
        <f t="shared" si="123"/>
        <v>33.408527248853531</v>
      </c>
    </row>
    <row r="7884" spans="1:5" x14ac:dyDescent="0.3">
      <c r="A7884" s="24">
        <v>43064.125</v>
      </c>
      <c r="B7884" s="25">
        <v>7.40092771951429E-5</v>
      </c>
      <c r="C7884" s="26">
        <v>49.69</v>
      </c>
      <c r="D7884" s="26">
        <v>3</v>
      </c>
      <c r="E7884" s="27">
        <f t="shared" si="123"/>
        <v>32.21508381832146</v>
      </c>
    </row>
    <row r="7885" spans="1:5" x14ac:dyDescent="0.3">
      <c r="A7885" s="24">
        <v>43064.166666666664</v>
      </c>
      <c r="B7885" s="25">
        <v>7.3592191259085835E-5</v>
      </c>
      <c r="C7885" s="26">
        <v>49.59</v>
      </c>
      <c r="D7885" s="26">
        <v>3</v>
      </c>
      <c r="E7885" s="27">
        <f t="shared" si="123"/>
        <v>31.969066057353466</v>
      </c>
    </row>
    <row r="7886" spans="1:5" x14ac:dyDescent="0.3">
      <c r="A7886" s="24">
        <v>43064.208333333336</v>
      </c>
      <c r="B7886" s="25">
        <v>7.455150248264631E-5</v>
      </c>
      <c r="C7886" s="26">
        <v>49.22</v>
      </c>
      <c r="D7886" s="26">
        <v>3</v>
      </c>
      <c r="E7886" s="27">
        <f t="shared" si="123"/>
        <v>32.144162581235655</v>
      </c>
    </row>
    <row r="7887" spans="1:5" x14ac:dyDescent="0.3">
      <c r="A7887" s="24">
        <v>43064.25</v>
      </c>
      <c r="B7887" s="25">
        <v>7.6510499930186032E-5</v>
      </c>
      <c r="C7887" s="26">
        <v>49.22</v>
      </c>
      <c r="D7887" s="26">
        <v>3</v>
      </c>
      <c r="E7887" s="27">
        <f t="shared" si="123"/>
        <v>32.98881802549851</v>
      </c>
    </row>
    <row r="7888" spans="1:5" x14ac:dyDescent="0.3">
      <c r="A7888" s="24">
        <v>43064.291666666664</v>
      </c>
      <c r="B7888" s="25">
        <v>7.4443791907089104E-5</v>
      </c>
      <c r="C7888" s="26">
        <v>49.8</v>
      </c>
      <c r="D7888" s="26">
        <v>3</v>
      </c>
      <c r="E7888" s="27">
        <f t="shared" si="123"/>
        <v>32.475955331883803</v>
      </c>
    </row>
    <row r="7889" spans="1:5" x14ac:dyDescent="0.3">
      <c r="A7889" s="24">
        <v>43064.333333333336</v>
      </c>
      <c r="B7889" s="25">
        <v>6.979992788653215E-5</v>
      </c>
      <c r="C7889" s="26">
        <v>53.16</v>
      </c>
      <c r="D7889" s="26">
        <v>3</v>
      </c>
      <c r="E7889" s="27">
        <f t="shared" si="123"/>
        <v>32.504542098084912</v>
      </c>
    </row>
    <row r="7890" spans="1:5" x14ac:dyDescent="0.3">
      <c r="A7890" s="24">
        <v>43064.375</v>
      </c>
      <c r="B7890" s="25">
        <v>7.388057189347167E-5</v>
      </c>
      <c r="C7890" s="26">
        <v>57.79</v>
      </c>
      <c r="D7890" s="26">
        <v>3</v>
      </c>
      <c r="E7890" s="27">
        <f t="shared" si="123"/>
        <v>37.401330267579851</v>
      </c>
    </row>
    <row r="7891" spans="1:5" x14ac:dyDescent="0.3">
      <c r="A7891" s="24">
        <v>43064.416666666664</v>
      </c>
      <c r="B7891" s="25">
        <v>7.9231521757823525E-5</v>
      </c>
      <c r="C7891" s="26">
        <v>58.95</v>
      </c>
      <c r="D7891" s="26">
        <v>3</v>
      </c>
      <c r="E7891" s="27">
        <f t="shared" si="123"/>
        <v>40.915316298783587</v>
      </c>
    </row>
    <row r="7892" spans="1:5" x14ac:dyDescent="0.3">
      <c r="A7892" s="24">
        <v>43064.458333333336</v>
      </c>
      <c r="B7892" s="25">
        <v>8.3714600445335832E-5</v>
      </c>
      <c r="C7892" s="26">
        <v>57.05</v>
      </c>
      <c r="D7892" s="26">
        <v>3</v>
      </c>
      <c r="E7892" s="27">
        <f t="shared" si="123"/>
        <v>41.837041289360137</v>
      </c>
    </row>
    <row r="7893" spans="1:5" x14ac:dyDescent="0.3">
      <c r="A7893" s="24">
        <v>43064.5</v>
      </c>
      <c r="B7893" s="25">
        <v>8.6351863350671607E-5</v>
      </c>
      <c r="C7893" s="26">
        <v>55.31</v>
      </c>
      <c r="D7893" s="26">
        <v>3</v>
      </c>
      <c r="E7893" s="27">
        <f t="shared" si="123"/>
        <v>41.838824882468664</v>
      </c>
    </row>
    <row r="7894" spans="1:5" x14ac:dyDescent="0.3">
      <c r="A7894" s="24">
        <v>43064.541666666664</v>
      </c>
      <c r="B7894" s="25">
        <v>8.5955140497277657E-5</v>
      </c>
      <c r="C7894" s="26">
        <v>52.7</v>
      </c>
      <c r="D7894" s="26">
        <v>3</v>
      </c>
      <c r="E7894" s="27">
        <f t="shared" si="123"/>
        <v>39.681362520849227</v>
      </c>
    </row>
    <row r="7895" spans="1:5" x14ac:dyDescent="0.3">
      <c r="A7895" s="24">
        <v>43064.583333333336</v>
      </c>
      <c r="B7895" s="25">
        <v>8.3222399230903663E-5</v>
      </c>
      <c r="C7895" s="26">
        <v>50.69</v>
      </c>
      <c r="D7895" s="26">
        <v>3</v>
      </c>
      <c r="E7895" s="27">
        <f t="shared" si="123"/>
        <v>36.954440333047074</v>
      </c>
    </row>
    <row r="7896" spans="1:5" x14ac:dyDescent="0.3">
      <c r="A7896" s="24">
        <v>43064.625</v>
      </c>
      <c r="B7896" s="25">
        <v>8.0231682170890886E-5</v>
      </c>
      <c r="C7896" s="26">
        <v>50.09</v>
      </c>
      <c r="D7896" s="26">
        <v>3</v>
      </c>
      <c r="E7896" s="27">
        <f t="shared" si="123"/>
        <v>35.204731449073741</v>
      </c>
    </row>
    <row r="7897" spans="1:5" x14ac:dyDescent="0.3">
      <c r="A7897" s="24">
        <v>43064.666666666664</v>
      </c>
      <c r="B7897" s="25">
        <v>7.8165615558814798E-5</v>
      </c>
      <c r="C7897" s="26">
        <v>50.79</v>
      </c>
      <c r="D7897" s="26">
        <v>3</v>
      </c>
      <c r="E7897" s="27">
        <f t="shared" si="123"/>
        <v>34.777476940674106</v>
      </c>
    </row>
    <row r="7898" spans="1:5" x14ac:dyDescent="0.3">
      <c r="A7898" s="24">
        <v>43064.708333333336</v>
      </c>
      <c r="B7898" s="25">
        <v>7.9756703019952623E-5</v>
      </c>
      <c r="C7898" s="26">
        <v>63.100000000000009</v>
      </c>
      <c r="D7898" s="26">
        <v>3</v>
      </c>
      <c r="E7898" s="27">
        <f t="shared" si="123"/>
        <v>44.085996134496938</v>
      </c>
    </row>
    <row r="7899" spans="1:5" x14ac:dyDescent="0.3">
      <c r="A7899" s="24">
        <v>43064.75</v>
      </c>
      <c r="B7899" s="25">
        <v>9.5566692390966216E-5</v>
      </c>
      <c r="C7899" s="26">
        <v>67.760000000000005</v>
      </c>
      <c r="D7899" s="26">
        <v>2</v>
      </c>
      <c r="E7899" s="27">
        <f t="shared" si="123"/>
        <v>56.726247909367991</v>
      </c>
    </row>
    <row r="7900" spans="1:5" x14ac:dyDescent="0.3">
      <c r="A7900" s="24">
        <v>43064.791666666664</v>
      </c>
      <c r="B7900" s="25">
        <v>1.0026519068768547E-4</v>
      </c>
      <c r="C7900" s="26">
        <v>68.5</v>
      </c>
      <c r="D7900" s="26">
        <v>2</v>
      </c>
      <c r="E7900" s="27">
        <f t="shared" si="123"/>
        <v>60.165130324052541</v>
      </c>
    </row>
    <row r="7901" spans="1:5" x14ac:dyDescent="0.3">
      <c r="A7901" s="24">
        <v>43064.833333333336</v>
      </c>
      <c r="B7901" s="25">
        <v>9.957847416083565E-5</v>
      </c>
      <c r="C7901" s="26">
        <v>65.77</v>
      </c>
      <c r="D7901" s="26">
        <v>2</v>
      </c>
      <c r="E7901" s="27">
        <f t="shared" si="123"/>
        <v>57.371659911089488</v>
      </c>
    </row>
    <row r="7902" spans="1:5" x14ac:dyDescent="0.3">
      <c r="A7902" s="24">
        <v>43064.875</v>
      </c>
      <c r="B7902" s="25">
        <v>9.4919890786583335E-5</v>
      </c>
      <c r="C7902" s="26">
        <v>65</v>
      </c>
      <c r="D7902" s="26">
        <v>2</v>
      </c>
      <c r="E7902" s="27">
        <f t="shared" si="123"/>
        <v>54.047385813880545</v>
      </c>
    </row>
    <row r="7903" spans="1:5" x14ac:dyDescent="0.3">
      <c r="A7903" s="24">
        <v>43064.916666666664</v>
      </c>
      <c r="B7903" s="25">
        <v>8.7974916380358255E-5</v>
      </c>
      <c r="C7903" s="26">
        <v>56.7</v>
      </c>
      <c r="D7903" s="26">
        <v>2</v>
      </c>
      <c r="E7903" s="27">
        <f t="shared" si="123"/>
        <v>43.696437166792904</v>
      </c>
    </row>
    <row r="7904" spans="1:5" x14ac:dyDescent="0.3">
      <c r="A7904" s="24">
        <v>43064.958333333336</v>
      </c>
      <c r="B7904" s="25">
        <v>8.1463658634629721E-5</v>
      </c>
      <c r="C7904" s="26">
        <v>55.129999999999995</v>
      </c>
      <c r="D7904" s="26">
        <v>2</v>
      </c>
      <c r="E7904" s="27">
        <f t="shared" si="123"/>
        <v>39.34196154461771</v>
      </c>
    </row>
    <row r="7905" spans="1:5" x14ac:dyDescent="0.3">
      <c r="A7905" s="24">
        <v>43065</v>
      </c>
      <c r="B7905" s="25">
        <v>7.6097126148411473E-5</v>
      </c>
      <c r="C7905" s="26">
        <v>52</v>
      </c>
      <c r="D7905" s="26">
        <v>3</v>
      </c>
      <c r="E7905" s="27">
        <f t="shared" si="123"/>
        <v>34.663762903124393</v>
      </c>
    </row>
    <row r="7906" spans="1:5" x14ac:dyDescent="0.3">
      <c r="A7906" s="24">
        <v>43065.041666666664</v>
      </c>
      <c r="B7906" s="25">
        <v>7.3942090369001268E-5</v>
      </c>
      <c r="C7906" s="26">
        <v>50.15</v>
      </c>
      <c r="D7906" s="26">
        <v>3</v>
      </c>
      <c r="E7906" s="27">
        <f t="shared" si="123"/>
        <v>32.48379548836742</v>
      </c>
    </row>
    <row r="7907" spans="1:5" x14ac:dyDescent="0.3">
      <c r="A7907" s="24">
        <v>43065.083333333336</v>
      </c>
      <c r="B7907" s="25">
        <v>7.2480293950358518E-5</v>
      </c>
      <c r="C7907" s="26">
        <v>49.12</v>
      </c>
      <c r="D7907" s="26">
        <v>3</v>
      </c>
      <c r="E7907" s="27">
        <f t="shared" si="123"/>
        <v>31.187632660252504</v>
      </c>
    </row>
    <row r="7908" spans="1:5" x14ac:dyDescent="0.3">
      <c r="A7908" s="24">
        <v>43065.125</v>
      </c>
      <c r="B7908" s="25">
        <v>7.1910097241102372E-5</v>
      </c>
      <c r="C7908" s="26">
        <v>46.33</v>
      </c>
      <c r="D7908" s="26">
        <v>3</v>
      </c>
      <c r="E7908" s="27">
        <f t="shared" si="123"/>
        <v>29.18477049337919</v>
      </c>
    </row>
    <row r="7909" spans="1:5" x14ac:dyDescent="0.3">
      <c r="A7909" s="24">
        <v>43065.166666666664</v>
      </c>
      <c r="B7909" s="25">
        <v>7.2199731447662128E-5</v>
      </c>
      <c r="C7909" s="26">
        <v>45.28</v>
      </c>
      <c r="D7909" s="26">
        <v>3</v>
      </c>
      <c r="E7909" s="27">
        <f t="shared" si="123"/>
        <v>28.638225637963238</v>
      </c>
    </row>
    <row r="7910" spans="1:5" x14ac:dyDescent="0.3">
      <c r="A7910" s="24">
        <v>43065.208333333336</v>
      </c>
      <c r="B7910" s="25">
        <v>7.4819187445996431E-5</v>
      </c>
      <c r="C7910" s="26">
        <v>44.72</v>
      </c>
      <c r="D7910" s="26">
        <v>3</v>
      </c>
      <c r="E7910" s="27">
        <f t="shared" si="123"/>
        <v>29.310207188244252</v>
      </c>
    </row>
    <row r="7911" spans="1:5" x14ac:dyDescent="0.3">
      <c r="A7911" s="24">
        <v>43065.25</v>
      </c>
      <c r="B7911" s="25">
        <v>8.5239711673949157E-5</v>
      </c>
      <c r="C7911" s="26">
        <v>46.28</v>
      </c>
      <c r="D7911" s="26">
        <v>3</v>
      </c>
      <c r="E7911" s="27">
        <f t="shared" si="123"/>
        <v>34.557270180928413</v>
      </c>
    </row>
    <row r="7912" spans="1:5" x14ac:dyDescent="0.3">
      <c r="A7912" s="24">
        <v>43065.291666666664</v>
      </c>
      <c r="B7912" s="25">
        <v>1.0200414911593032E-4</v>
      </c>
      <c r="C7912" s="26">
        <v>49.459999999999994</v>
      </c>
      <c r="D7912" s="26">
        <v>3</v>
      </c>
      <c r="E7912" s="27">
        <f t="shared" si="123"/>
        <v>44.195296885799472</v>
      </c>
    </row>
    <row r="7913" spans="1:5" x14ac:dyDescent="0.3">
      <c r="A7913" s="24">
        <v>43065.333333333336</v>
      </c>
      <c r="B7913" s="25">
        <v>1.3066439277042833E-4</v>
      </c>
      <c r="C7913" s="26">
        <v>49.12</v>
      </c>
      <c r="D7913" s="26">
        <v>3</v>
      </c>
      <c r="E7913" s="27">
        <f t="shared" si="123"/>
        <v>56.223738362458931</v>
      </c>
    </row>
    <row r="7914" spans="1:5" x14ac:dyDescent="0.3">
      <c r="A7914" s="24">
        <v>43065.375</v>
      </c>
      <c r="B7914" s="25">
        <v>1.5407040674107224E-4</v>
      </c>
      <c r="C7914" s="26">
        <v>50.79</v>
      </c>
      <c r="D7914" s="26">
        <v>3</v>
      </c>
      <c r="E7914" s="27">
        <f t="shared" si="123"/>
        <v>68.549066995400551</v>
      </c>
    </row>
    <row r="7915" spans="1:5" x14ac:dyDescent="0.3">
      <c r="A7915" s="24">
        <v>43065.416666666664</v>
      </c>
      <c r="B7915" s="25">
        <v>1.6232723293270259E-4</v>
      </c>
      <c r="C7915" s="26">
        <v>53.08</v>
      </c>
      <c r="D7915" s="26">
        <v>3</v>
      </c>
      <c r="E7915" s="27">
        <f t="shared" si="123"/>
        <v>75.479046630834404</v>
      </c>
    </row>
    <row r="7916" spans="1:5" x14ac:dyDescent="0.3">
      <c r="A7916" s="24">
        <v>43065.458333333336</v>
      </c>
      <c r="B7916" s="25">
        <v>1.6245938379683624E-4</v>
      </c>
      <c r="C7916" s="26">
        <v>54.05</v>
      </c>
      <c r="D7916" s="26">
        <v>3</v>
      </c>
      <c r="E7916" s="27">
        <f t="shared" si="123"/>
        <v>76.920944121358417</v>
      </c>
    </row>
    <row r="7917" spans="1:5" x14ac:dyDescent="0.3">
      <c r="A7917" s="24">
        <v>43065.5</v>
      </c>
      <c r="B7917" s="25">
        <v>1.6175594769181416E-4</v>
      </c>
      <c r="C7917" s="26">
        <v>56.7</v>
      </c>
      <c r="D7917" s="26">
        <v>3</v>
      </c>
      <c r="E7917" s="27">
        <f t="shared" si="123"/>
        <v>80.342885170942552</v>
      </c>
    </row>
    <row r="7918" spans="1:5" x14ac:dyDescent="0.3">
      <c r="A7918" s="24">
        <v>43065.541666666664</v>
      </c>
      <c r="B7918" s="25">
        <v>1.5231006287570514E-4</v>
      </c>
      <c r="C7918" s="26">
        <v>55.5</v>
      </c>
      <c r="D7918" s="26">
        <v>3</v>
      </c>
      <c r="E7918" s="27">
        <f t="shared" si="123"/>
        <v>74.05010636891032</v>
      </c>
    </row>
    <row r="7919" spans="1:5" x14ac:dyDescent="0.3">
      <c r="A7919" s="24">
        <v>43065.583333333336</v>
      </c>
      <c r="B7919" s="25">
        <v>1.3279653982083676E-4</v>
      </c>
      <c r="C7919" s="26">
        <v>55.32</v>
      </c>
      <c r="D7919" s="26">
        <v>3</v>
      </c>
      <c r="E7919" s="27">
        <f t="shared" si="123"/>
        <v>64.353628146104924</v>
      </c>
    </row>
    <row r="7920" spans="1:5" x14ac:dyDescent="0.3">
      <c r="A7920" s="24">
        <v>43065.625</v>
      </c>
      <c r="B7920" s="25">
        <v>1.2834229506738655E-4</v>
      </c>
      <c r="C7920" s="26">
        <v>52.7</v>
      </c>
      <c r="D7920" s="26">
        <v>3</v>
      </c>
      <c r="E7920" s="27">
        <f t="shared" si="123"/>
        <v>59.249477202449143</v>
      </c>
    </row>
    <row r="7921" spans="1:5" x14ac:dyDescent="0.3">
      <c r="A7921" s="24">
        <v>43065.666666666664</v>
      </c>
      <c r="B7921" s="25">
        <v>1.3180207344457812E-4</v>
      </c>
      <c r="C7921" s="26">
        <v>52.77</v>
      </c>
      <c r="D7921" s="26">
        <v>3</v>
      </c>
      <c r="E7921" s="27">
        <f t="shared" si="123"/>
        <v>60.927511841272597</v>
      </c>
    </row>
    <row r="7922" spans="1:5" x14ac:dyDescent="0.3">
      <c r="A7922" s="24">
        <v>43065.708333333336</v>
      </c>
      <c r="B7922" s="25">
        <v>1.3947138356356227E-4</v>
      </c>
      <c r="C7922" s="26">
        <v>60.23</v>
      </c>
      <c r="D7922" s="26">
        <v>3</v>
      </c>
      <c r="E7922" s="27">
        <f t="shared" si="123"/>
        <v>73.587166144612198</v>
      </c>
    </row>
    <row r="7923" spans="1:5" x14ac:dyDescent="0.3">
      <c r="A7923" s="24">
        <v>43065.75</v>
      </c>
      <c r="B7923" s="25">
        <v>1.5347442751394809E-4</v>
      </c>
      <c r="C7923" s="26">
        <v>69.55</v>
      </c>
      <c r="D7923" s="26">
        <v>2</v>
      </c>
      <c r="E7923" s="27">
        <f t="shared" si="123"/>
        <v>93.505522758292983</v>
      </c>
    </row>
    <row r="7924" spans="1:5" x14ac:dyDescent="0.3">
      <c r="A7924" s="24">
        <v>43065.791666666664</v>
      </c>
      <c r="B7924" s="25">
        <v>1.4724361970482896E-4</v>
      </c>
      <c r="C7924" s="26">
        <v>70.53</v>
      </c>
      <c r="D7924" s="26">
        <v>2</v>
      </c>
      <c r="E7924" s="27">
        <f t="shared" si="123"/>
        <v>90.973410280566696</v>
      </c>
    </row>
    <row r="7925" spans="1:5" x14ac:dyDescent="0.3">
      <c r="A7925" s="24">
        <v>43065.833333333336</v>
      </c>
      <c r="B7925" s="25">
        <v>1.3133687193843795E-4</v>
      </c>
      <c r="C7925" s="26">
        <v>71.88</v>
      </c>
      <c r="D7925" s="26">
        <v>2</v>
      </c>
      <c r="E7925" s="27">
        <f t="shared" si="123"/>
        <v>82.698730549229893</v>
      </c>
    </row>
    <row r="7926" spans="1:5" x14ac:dyDescent="0.3">
      <c r="A7926" s="24">
        <v>43065.875</v>
      </c>
      <c r="B7926" s="25">
        <v>1.1105157893932946E-4</v>
      </c>
      <c r="C7926" s="26">
        <v>73.73</v>
      </c>
      <c r="D7926" s="26">
        <v>2</v>
      </c>
      <c r="E7926" s="27">
        <f t="shared" si="123"/>
        <v>71.725416337123633</v>
      </c>
    </row>
    <row r="7927" spans="1:5" x14ac:dyDescent="0.3">
      <c r="A7927" s="24">
        <v>43065.916666666664</v>
      </c>
      <c r="B7927" s="25">
        <v>9.5065288225407597E-5</v>
      </c>
      <c r="C7927" s="26">
        <v>69.55</v>
      </c>
      <c r="D7927" s="26">
        <v>2</v>
      </c>
      <c r="E7927" s="27">
        <f t="shared" si="123"/>
        <v>57.919287373635377</v>
      </c>
    </row>
    <row r="7928" spans="1:5" x14ac:dyDescent="0.3">
      <c r="A7928" s="24">
        <v>43065.958333333336</v>
      </c>
      <c r="B7928" s="25">
        <v>8.5354443224346191E-5</v>
      </c>
      <c r="C7928" s="26">
        <v>66.84</v>
      </c>
      <c r="D7928" s="26">
        <v>2</v>
      </c>
      <c r="E7928" s="27">
        <f t="shared" si="123"/>
        <v>49.976597029610026</v>
      </c>
    </row>
    <row r="7929" spans="1:5" x14ac:dyDescent="0.3">
      <c r="A7929" s="24">
        <v>43066</v>
      </c>
      <c r="B7929" s="25">
        <v>7.9016929529768576E-5</v>
      </c>
      <c r="C7929" s="26">
        <v>54.89</v>
      </c>
      <c r="D7929" s="26">
        <v>3</v>
      </c>
      <c r="E7929" s="27">
        <f t="shared" si="123"/>
        <v>37.994215934147618</v>
      </c>
    </row>
    <row r="7930" spans="1:5" x14ac:dyDescent="0.3">
      <c r="A7930" s="24">
        <v>43066.041666666664</v>
      </c>
      <c r="B7930" s="25">
        <v>7.6146063515613192E-5</v>
      </c>
      <c r="C7930" s="26">
        <v>50.69</v>
      </c>
      <c r="D7930" s="26">
        <v>3</v>
      </c>
      <c r="E7930" s="27">
        <f t="shared" si="123"/>
        <v>33.812233086152347</v>
      </c>
    </row>
    <row r="7931" spans="1:5" x14ac:dyDescent="0.3">
      <c r="A7931" s="24">
        <v>43066.083333333336</v>
      </c>
      <c r="B7931" s="25">
        <v>7.4572678162576758E-5</v>
      </c>
      <c r="C7931" s="26">
        <v>49.69</v>
      </c>
      <c r="D7931" s="26">
        <v>3</v>
      </c>
      <c r="E7931" s="27">
        <f t="shared" si="123"/>
        <v>32.460323470390328</v>
      </c>
    </row>
    <row r="7932" spans="1:5" x14ac:dyDescent="0.3">
      <c r="A7932" s="24">
        <v>43066.125</v>
      </c>
      <c r="B7932" s="25">
        <v>7.3939785521639933E-5</v>
      </c>
      <c r="C7932" s="26">
        <v>49.59</v>
      </c>
      <c r="D7932" s="26">
        <v>3</v>
      </c>
      <c r="E7932" s="27">
        <f t="shared" si="123"/>
        <v>32.120063924798771</v>
      </c>
    </row>
    <row r="7933" spans="1:5" x14ac:dyDescent="0.3">
      <c r="A7933" s="24">
        <v>43066.166666666664</v>
      </c>
      <c r="B7933" s="25">
        <v>7.3960201679024938E-5</v>
      </c>
      <c r="C7933" s="26">
        <v>49.69</v>
      </c>
      <c r="D7933" s="26">
        <v>3</v>
      </c>
      <c r="E7933" s="27">
        <f t="shared" si="123"/>
        <v>32.193722011733364</v>
      </c>
    </row>
    <row r="7934" spans="1:5" x14ac:dyDescent="0.3">
      <c r="A7934" s="24">
        <v>43066.208333333336</v>
      </c>
      <c r="B7934" s="25">
        <v>7.6733037139220612E-5</v>
      </c>
      <c r="C7934" s="26">
        <v>50.769999999999996</v>
      </c>
      <c r="D7934" s="26">
        <v>3</v>
      </c>
      <c r="E7934" s="27">
        <f t="shared" si="123"/>
        <v>34.126649949090094</v>
      </c>
    </row>
    <row r="7935" spans="1:5" x14ac:dyDescent="0.3">
      <c r="A7935" s="24">
        <v>43066.25</v>
      </c>
      <c r="B7935" s="25">
        <v>8.7183762903370287E-5</v>
      </c>
      <c r="C7935" s="26">
        <v>64.900000000000006</v>
      </c>
      <c r="D7935" s="26">
        <v>3</v>
      </c>
      <c r="E7935" s="27">
        <f t="shared" si="123"/>
        <v>49.566061620875693</v>
      </c>
    </row>
    <row r="7936" spans="1:5" x14ac:dyDescent="0.3">
      <c r="A7936" s="24">
        <v>43066.291666666664</v>
      </c>
      <c r="B7936" s="25">
        <v>1.0438457243227675E-4</v>
      </c>
      <c r="C7936" s="26">
        <v>71.040000000000006</v>
      </c>
      <c r="D7936" s="26">
        <v>3</v>
      </c>
      <c r="E7936" s="27">
        <f t="shared" si="123"/>
        <v>64.959605024159117</v>
      </c>
    </row>
    <row r="7937" spans="1:5" x14ac:dyDescent="0.3">
      <c r="A7937" s="24">
        <v>43066.333333333336</v>
      </c>
      <c r="B7937" s="25">
        <v>1.3336489374912727E-4</v>
      </c>
      <c r="C7937" s="26">
        <v>72.33</v>
      </c>
      <c r="D7937" s="26">
        <v>2</v>
      </c>
      <c r="E7937" s="27">
        <f t="shared" si="123"/>
        <v>84.50143702029952</v>
      </c>
    </row>
    <row r="7938" spans="1:5" x14ac:dyDescent="0.3">
      <c r="A7938" s="24">
        <v>43066.375</v>
      </c>
      <c r="B7938" s="25">
        <v>1.5681861420539756E-4</v>
      </c>
      <c r="C7938" s="26">
        <v>73.08</v>
      </c>
      <c r="D7938" s="26">
        <v>2</v>
      </c>
      <c r="E7938" s="27">
        <f t="shared" si="123"/>
        <v>100.39226589690277</v>
      </c>
    </row>
    <row r="7939" spans="1:5" x14ac:dyDescent="0.3">
      <c r="A7939" s="24">
        <v>43066.416666666664</v>
      </c>
      <c r="B7939" s="25">
        <v>1.650219459593735E-4</v>
      </c>
      <c r="C7939" s="26">
        <v>71.040000000000006</v>
      </c>
      <c r="D7939" s="26">
        <v>2</v>
      </c>
      <c r="E7939" s="27">
        <f t="shared" si="123"/>
        <v>102.69487319875613</v>
      </c>
    </row>
    <row r="7940" spans="1:5" x14ac:dyDescent="0.3">
      <c r="A7940" s="24">
        <v>43066.458333333336</v>
      </c>
      <c r="B7940" s="25">
        <v>1.6503513297385432E-4</v>
      </c>
      <c r="C7940" s="26">
        <v>70</v>
      </c>
      <c r="D7940" s="26">
        <v>2</v>
      </c>
      <c r="E7940" s="27">
        <f t="shared" si="123"/>
        <v>101.19954353956747</v>
      </c>
    </row>
    <row r="7941" spans="1:5" x14ac:dyDescent="0.3">
      <c r="A7941" s="24">
        <v>43066.5</v>
      </c>
      <c r="B7941" s="25">
        <v>1.6461763464933565E-4</v>
      </c>
      <c r="C7941" s="26">
        <v>70</v>
      </c>
      <c r="D7941" s="26">
        <v>2</v>
      </c>
      <c r="E7941" s="27">
        <f t="shared" si="123"/>
        <v>100.94353356697262</v>
      </c>
    </row>
    <row r="7942" spans="1:5" x14ac:dyDescent="0.3">
      <c r="A7942" s="24">
        <v>43066.541666666664</v>
      </c>
      <c r="B7942" s="25">
        <v>1.5475386203073885E-4</v>
      </c>
      <c r="C7942" s="26">
        <v>68.760000000000005</v>
      </c>
      <c r="D7942" s="26">
        <v>2</v>
      </c>
      <c r="E7942" s="27">
        <f t="shared" si="123"/>
        <v>93.214069846326367</v>
      </c>
    </row>
    <row r="7943" spans="1:5" x14ac:dyDescent="0.3">
      <c r="A7943" s="24">
        <v>43066.583333333336</v>
      </c>
      <c r="B7943" s="25">
        <v>1.3487705178578011E-4</v>
      </c>
      <c r="C7943" s="26">
        <v>68.739999999999995</v>
      </c>
      <c r="D7943" s="26">
        <v>2</v>
      </c>
      <c r="E7943" s="27">
        <f t="shared" si="123"/>
        <v>81.21788920824963</v>
      </c>
    </row>
    <row r="7944" spans="1:5" x14ac:dyDescent="0.3">
      <c r="A7944" s="24">
        <v>43066.625</v>
      </c>
      <c r="B7944" s="25">
        <v>1.3013837805026651E-4</v>
      </c>
      <c r="C7944" s="26">
        <v>70</v>
      </c>
      <c r="D7944" s="26">
        <v>2</v>
      </c>
      <c r="E7944" s="27">
        <f t="shared" si="123"/>
        <v>79.800853420423422</v>
      </c>
    </row>
    <row r="7945" spans="1:5" x14ac:dyDescent="0.3">
      <c r="A7945" s="24">
        <v>43066.666666666664</v>
      </c>
      <c r="B7945" s="25">
        <v>1.330710819240806E-4</v>
      </c>
      <c r="C7945" s="26">
        <v>70.02</v>
      </c>
      <c r="D7945" s="26">
        <v>2</v>
      </c>
      <c r="E7945" s="27">
        <f t="shared" si="123"/>
        <v>81.622501489399312</v>
      </c>
    </row>
    <row r="7946" spans="1:5" x14ac:dyDescent="0.3">
      <c r="A7946" s="24">
        <v>43066.708333333336</v>
      </c>
      <c r="B7946" s="25">
        <v>1.4140447558988153E-4</v>
      </c>
      <c r="C7946" s="26">
        <v>72.08</v>
      </c>
      <c r="D7946" s="26">
        <v>1</v>
      </c>
      <c r="E7946" s="27">
        <f t="shared" ref="E7946:E8009" si="124">C7946*B7946*8760</f>
        <v>89.285727100543454</v>
      </c>
    </row>
    <row r="7947" spans="1:5" x14ac:dyDescent="0.3">
      <c r="A7947" s="24">
        <v>43066.75</v>
      </c>
      <c r="B7947" s="25">
        <v>1.5633823227190891E-4</v>
      </c>
      <c r="C7947" s="26">
        <v>78.19</v>
      </c>
      <c r="D7947" s="26">
        <v>1</v>
      </c>
      <c r="E7947" s="27">
        <f t="shared" si="124"/>
        <v>107.08299670054328</v>
      </c>
    </row>
    <row r="7948" spans="1:5" x14ac:dyDescent="0.3">
      <c r="A7948" s="24">
        <v>43066.791666666664</v>
      </c>
      <c r="B7948" s="25">
        <v>1.5049952685432258E-4</v>
      </c>
      <c r="C7948" s="26">
        <v>76.44</v>
      </c>
      <c r="D7948" s="26">
        <v>1</v>
      </c>
      <c r="E7948" s="27">
        <f t="shared" si="124"/>
        <v>100.7766503748411</v>
      </c>
    </row>
    <row r="7949" spans="1:5" x14ac:dyDescent="0.3">
      <c r="A7949" s="24">
        <v>43066.833333333336</v>
      </c>
      <c r="B7949" s="25">
        <v>1.3418390101991928E-4</v>
      </c>
      <c r="C7949" s="26">
        <v>76.39</v>
      </c>
      <c r="D7949" s="26">
        <v>1</v>
      </c>
      <c r="E7949" s="27">
        <f t="shared" si="124"/>
        <v>89.792699822465906</v>
      </c>
    </row>
    <row r="7950" spans="1:5" x14ac:dyDescent="0.3">
      <c r="A7950" s="24">
        <v>43066.875</v>
      </c>
      <c r="B7950" s="25">
        <v>1.1360093191081595E-4</v>
      </c>
      <c r="C7950" s="26">
        <v>75.61</v>
      </c>
      <c r="D7950" s="26">
        <v>1</v>
      </c>
      <c r="E7950" s="27">
        <f t="shared" si="124"/>
        <v>75.242850205164729</v>
      </c>
    </row>
    <row r="7951" spans="1:5" x14ac:dyDescent="0.3">
      <c r="A7951" s="24">
        <v>43066.916666666664</v>
      </c>
      <c r="B7951" s="25">
        <v>9.7120226206108659E-5</v>
      </c>
      <c r="C7951" s="26">
        <v>70.02</v>
      </c>
      <c r="D7951" s="26">
        <v>1</v>
      </c>
      <c r="E7951" s="27">
        <f t="shared" si="124"/>
        <v>59.571138173217136</v>
      </c>
    </row>
    <row r="7952" spans="1:5" x14ac:dyDescent="0.3">
      <c r="A7952" s="24">
        <v>43066.958333333336</v>
      </c>
      <c r="B7952" s="25">
        <v>8.6771176565255309E-5</v>
      </c>
      <c r="C7952" s="26">
        <v>67.650000000000006</v>
      </c>
      <c r="D7952" s="26">
        <v>2</v>
      </c>
      <c r="E7952" s="27">
        <f t="shared" si="124"/>
        <v>51.421814029042217</v>
      </c>
    </row>
    <row r="7953" spans="1:5" x14ac:dyDescent="0.3">
      <c r="A7953" s="24">
        <v>43067</v>
      </c>
      <c r="B7953" s="25">
        <v>7.9016929529768576E-5</v>
      </c>
      <c r="C7953" s="26">
        <v>71.040000000000006</v>
      </c>
      <c r="D7953" s="26">
        <v>3</v>
      </c>
      <c r="E7953" s="27">
        <f t="shared" si="124"/>
        <v>49.173057022442094</v>
      </c>
    </row>
    <row r="7954" spans="1:5" x14ac:dyDescent="0.3">
      <c r="A7954" s="24">
        <v>43067.041666666664</v>
      </c>
      <c r="B7954" s="25">
        <v>7.6146063515613192E-5</v>
      </c>
      <c r="C7954" s="26">
        <v>66.84</v>
      </c>
      <c r="D7954" s="26">
        <v>3</v>
      </c>
      <c r="E7954" s="27">
        <f t="shared" si="124"/>
        <v>44.584921275960212</v>
      </c>
    </row>
    <row r="7955" spans="1:5" x14ac:dyDescent="0.3">
      <c r="A7955" s="24">
        <v>43067.083333333336</v>
      </c>
      <c r="B7955" s="25">
        <v>7.4572678162576758E-5</v>
      </c>
      <c r="C7955" s="26">
        <v>55.99</v>
      </c>
      <c r="D7955" s="26">
        <v>3</v>
      </c>
      <c r="E7955" s="27">
        <f t="shared" si="124"/>
        <v>36.57584043282661</v>
      </c>
    </row>
    <row r="7956" spans="1:5" x14ac:dyDescent="0.3">
      <c r="A7956" s="24">
        <v>43067.125</v>
      </c>
      <c r="B7956" s="25">
        <v>7.3939785521639933E-5</v>
      </c>
      <c r="C7956" s="26">
        <v>54.12</v>
      </c>
      <c r="D7956" s="26">
        <v>3</v>
      </c>
      <c r="E7956" s="27">
        <f t="shared" si="124"/>
        <v>35.054201645696899</v>
      </c>
    </row>
    <row r="7957" spans="1:5" x14ac:dyDescent="0.3">
      <c r="A7957" s="24">
        <v>43067.166666666664</v>
      </c>
      <c r="B7957" s="25">
        <v>7.3960201679024938E-5</v>
      </c>
      <c r="C7957" s="26">
        <v>52.94</v>
      </c>
      <c r="D7957" s="26">
        <v>3</v>
      </c>
      <c r="E7957" s="27">
        <f t="shared" si="124"/>
        <v>34.2993689535352</v>
      </c>
    </row>
    <row r="7958" spans="1:5" x14ac:dyDescent="0.3">
      <c r="A7958" s="24">
        <v>43067.208333333336</v>
      </c>
      <c r="B7958" s="25">
        <v>7.6733037139220612E-5</v>
      </c>
      <c r="C7958" s="26">
        <v>52.94</v>
      </c>
      <c r="D7958" s="26">
        <v>3</v>
      </c>
      <c r="E7958" s="27">
        <f t="shared" si="124"/>
        <v>35.585283598676966</v>
      </c>
    </row>
    <row r="7959" spans="1:5" x14ac:dyDescent="0.3">
      <c r="A7959" s="24">
        <v>43067.25</v>
      </c>
      <c r="B7959" s="25">
        <v>8.7183762903370287E-5</v>
      </c>
      <c r="C7959" s="26">
        <v>64.989999999999995</v>
      </c>
      <c r="D7959" s="26">
        <v>3</v>
      </c>
      <c r="E7959" s="27">
        <f t="shared" si="124"/>
        <v>49.634797299548701</v>
      </c>
    </row>
    <row r="7960" spans="1:5" x14ac:dyDescent="0.3">
      <c r="A7960" s="24">
        <v>43067.291666666664</v>
      </c>
      <c r="B7960" s="25">
        <v>1.0438457243227675E-4</v>
      </c>
      <c r="C7960" s="26">
        <v>74.319999999999993</v>
      </c>
      <c r="D7960" s="26">
        <v>3</v>
      </c>
      <c r="E7960" s="27">
        <f t="shared" si="124"/>
        <v>67.958866066941226</v>
      </c>
    </row>
    <row r="7961" spans="1:5" x14ac:dyDescent="0.3">
      <c r="A7961" s="24">
        <v>43067.333333333336</v>
      </c>
      <c r="B7961" s="25">
        <v>1.3336489374912727E-4</v>
      </c>
      <c r="C7961" s="26">
        <v>76.39</v>
      </c>
      <c r="D7961" s="26">
        <v>2</v>
      </c>
      <c r="E7961" s="27">
        <f t="shared" si="124"/>
        <v>89.244639485423491</v>
      </c>
    </row>
    <row r="7962" spans="1:5" x14ac:dyDescent="0.3">
      <c r="A7962" s="24">
        <v>43067.375</v>
      </c>
      <c r="B7962" s="25">
        <v>1.5681861420539756E-4</v>
      </c>
      <c r="C7962" s="26">
        <v>76.45</v>
      </c>
      <c r="D7962" s="26">
        <v>2</v>
      </c>
      <c r="E7962" s="27">
        <f t="shared" si="124"/>
        <v>105.02173957058316</v>
      </c>
    </row>
    <row r="7963" spans="1:5" x14ac:dyDescent="0.3">
      <c r="A7963" s="24">
        <v>43067.416666666664</v>
      </c>
      <c r="B7963" s="25">
        <v>1.650219459593735E-4</v>
      </c>
      <c r="C7963" s="26">
        <v>77.97</v>
      </c>
      <c r="D7963" s="26">
        <v>2</v>
      </c>
      <c r="E7963" s="27">
        <f t="shared" si="124"/>
        <v>112.71282746772259</v>
      </c>
    </row>
    <row r="7964" spans="1:5" x14ac:dyDescent="0.3">
      <c r="A7964" s="24">
        <v>43067.458333333336</v>
      </c>
      <c r="B7964" s="25">
        <v>1.6503513297385432E-4</v>
      </c>
      <c r="C7964" s="26">
        <v>76.34</v>
      </c>
      <c r="D7964" s="26">
        <v>2</v>
      </c>
      <c r="E7964" s="27">
        <f t="shared" si="124"/>
        <v>110.36533076872259</v>
      </c>
    </row>
    <row r="7965" spans="1:5" x14ac:dyDescent="0.3">
      <c r="A7965" s="24">
        <v>43067.5</v>
      </c>
      <c r="B7965" s="25">
        <v>1.6461763464933565E-4</v>
      </c>
      <c r="C7965" s="26">
        <v>74.23</v>
      </c>
      <c r="D7965" s="26">
        <v>2</v>
      </c>
      <c r="E7965" s="27">
        <f t="shared" si="124"/>
        <v>107.04340709537682</v>
      </c>
    </row>
    <row r="7966" spans="1:5" x14ac:dyDescent="0.3">
      <c r="A7966" s="24">
        <v>43067.541666666664</v>
      </c>
      <c r="B7966" s="25">
        <v>1.5475386203073885E-4</v>
      </c>
      <c r="C7966" s="26">
        <v>71.88</v>
      </c>
      <c r="D7966" s="26">
        <v>2</v>
      </c>
      <c r="E7966" s="27">
        <f t="shared" si="124"/>
        <v>97.443678600260895</v>
      </c>
    </row>
    <row r="7967" spans="1:5" x14ac:dyDescent="0.3">
      <c r="A7967" s="24">
        <v>43067.583333333336</v>
      </c>
      <c r="B7967" s="25">
        <v>1.3487705178578011E-4</v>
      </c>
      <c r="C7967" s="26">
        <v>69.900000000000006</v>
      </c>
      <c r="D7967" s="26">
        <v>2</v>
      </c>
      <c r="E7967" s="27">
        <f t="shared" si="124"/>
        <v>82.588455857676024</v>
      </c>
    </row>
    <row r="7968" spans="1:5" x14ac:dyDescent="0.3">
      <c r="A7968" s="24">
        <v>43067.625</v>
      </c>
      <c r="B7968" s="25">
        <v>1.3013837805026651E-4</v>
      </c>
      <c r="C7968" s="26">
        <v>68.709999999999994</v>
      </c>
      <c r="D7968" s="26">
        <v>2</v>
      </c>
      <c r="E7968" s="27">
        <f t="shared" si="124"/>
        <v>78.330237693104181</v>
      </c>
    </row>
    <row r="7969" spans="1:5" x14ac:dyDescent="0.3">
      <c r="A7969" s="24">
        <v>43067.666666666664</v>
      </c>
      <c r="B7969" s="25">
        <v>1.330710819240806E-4</v>
      </c>
      <c r="C7969" s="26">
        <v>71.040000000000006</v>
      </c>
      <c r="D7969" s="26">
        <v>2</v>
      </c>
      <c r="E7969" s="27">
        <f t="shared" si="124"/>
        <v>82.811518220607368</v>
      </c>
    </row>
    <row r="7970" spans="1:5" x14ac:dyDescent="0.3">
      <c r="A7970" s="24">
        <v>43067.708333333336</v>
      </c>
      <c r="B7970" s="25">
        <v>1.4140447558988153E-4</v>
      </c>
      <c r="C7970" s="26">
        <v>75.55</v>
      </c>
      <c r="D7970" s="26">
        <v>1</v>
      </c>
      <c r="E7970" s="27">
        <f t="shared" si="124"/>
        <v>93.584027225944212</v>
      </c>
    </row>
    <row r="7971" spans="1:5" x14ac:dyDescent="0.3">
      <c r="A7971" s="24">
        <v>43067.75</v>
      </c>
      <c r="B7971" s="25">
        <v>1.5633823227190891E-4</v>
      </c>
      <c r="C7971" s="26">
        <v>78.41</v>
      </c>
      <c r="D7971" s="26">
        <v>1</v>
      </c>
      <c r="E7971" s="27">
        <f t="shared" si="124"/>
        <v>107.3842917417777</v>
      </c>
    </row>
    <row r="7972" spans="1:5" x14ac:dyDescent="0.3">
      <c r="A7972" s="24">
        <v>43067.791666666664</v>
      </c>
      <c r="B7972" s="25">
        <v>1.5049952685432258E-4</v>
      </c>
      <c r="C7972" s="26">
        <v>78.41</v>
      </c>
      <c r="D7972" s="26">
        <v>1</v>
      </c>
      <c r="E7972" s="27">
        <f t="shared" si="124"/>
        <v>103.37385080967151</v>
      </c>
    </row>
    <row r="7973" spans="1:5" x14ac:dyDescent="0.3">
      <c r="A7973" s="24">
        <v>43067.833333333336</v>
      </c>
      <c r="B7973" s="25">
        <v>1.3418390101991928E-4</v>
      </c>
      <c r="C7973" s="26">
        <v>75</v>
      </c>
      <c r="D7973" s="26">
        <v>1</v>
      </c>
      <c r="E7973" s="27">
        <f t="shared" si="124"/>
        <v>88.158822970086973</v>
      </c>
    </row>
    <row r="7974" spans="1:5" x14ac:dyDescent="0.3">
      <c r="A7974" s="24">
        <v>43067.875</v>
      </c>
      <c r="B7974" s="25">
        <v>1.1360093191081595E-4</v>
      </c>
      <c r="C7974" s="26">
        <v>74.23</v>
      </c>
      <c r="D7974" s="26">
        <v>1</v>
      </c>
      <c r="E7974" s="27">
        <f t="shared" si="124"/>
        <v>73.869551259481256</v>
      </c>
    </row>
    <row r="7975" spans="1:5" x14ac:dyDescent="0.3">
      <c r="A7975" s="24">
        <v>43067.916666666664</v>
      </c>
      <c r="B7975" s="25">
        <v>9.7120226206108659E-5</v>
      </c>
      <c r="C7975" s="26">
        <v>67.650000000000006</v>
      </c>
      <c r="D7975" s="26">
        <v>1</v>
      </c>
      <c r="E7975" s="27">
        <f t="shared" si="124"/>
        <v>57.554805732906885</v>
      </c>
    </row>
    <row r="7976" spans="1:5" x14ac:dyDescent="0.3">
      <c r="A7976" s="24">
        <v>43067.958333333336</v>
      </c>
      <c r="B7976" s="25">
        <v>8.6771176565255309E-5</v>
      </c>
      <c r="C7976" s="26">
        <v>64.34</v>
      </c>
      <c r="D7976" s="26">
        <v>2</v>
      </c>
      <c r="E7976" s="27">
        <f t="shared" si="124"/>
        <v>48.905831701826692</v>
      </c>
    </row>
    <row r="7977" spans="1:5" x14ac:dyDescent="0.3">
      <c r="A7977" s="24">
        <v>43068</v>
      </c>
      <c r="B7977" s="25">
        <v>7.9016929529768576E-5</v>
      </c>
      <c r="C7977" s="26">
        <v>68.709999999999994</v>
      </c>
      <c r="D7977" s="26">
        <v>3</v>
      </c>
      <c r="E7977" s="27">
        <f t="shared" si="124"/>
        <v>47.560258277195892</v>
      </c>
    </row>
    <row r="7978" spans="1:5" x14ac:dyDescent="0.3">
      <c r="A7978" s="24">
        <v>43068.041666666664</v>
      </c>
      <c r="B7978" s="25">
        <v>7.6146063515613192E-5</v>
      </c>
      <c r="C7978" s="26">
        <v>59.51</v>
      </c>
      <c r="D7978" s="26">
        <v>3</v>
      </c>
      <c r="E7978" s="27">
        <f t="shared" si="124"/>
        <v>39.695521620771871</v>
      </c>
    </row>
    <row r="7979" spans="1:5" x14ac:dyDescent="0.3">
      <c r="A7979" s="24">
        <v>43068.083333333336</v>
      </c>
      <c r="B7979" s="25">
        <v>7.4572678162576758E-5</v>
      </c>
      <c r="C7979" s="26">
        <v>54.09</v>
      </c>
      <c r="D7979" s="26">
        <v>3</v>
      </c>
      <c r="E7979" s="27">
        <f t="shared" si="124"/>
        <v>35.334652777488685</v>
      </c>
    </row>
    <row r="7980" spans="1:5" x14ac:dyDescent="0.3">
      <c r="A7980" s="24">
        <v>43068.125</v>
      </c>
      <c r="B7980" s="25">
        <v>7.3939785521639933E-5</v>
      </c>
      <c r="C7980" s="26">
        <v>53.25</v>
      </c>
      <c r="D7980" s="26">
        <v>3</v>
      </c>
      <c r="E7980" s="27">
        <f t="shared" si="124"/>
        <v>34.490691752279382</v>
      </c>
    </row>
    <row r="7981" spans="1:5" x14ac:dyDescent="0.3">
      <c r="A7981" s="24">
        <v>43068.166666666664</v>
      </c>
      <c r="B7981" s="25">
        <v>7.3960201679024938E-5</v>
      </c>
      <c r="C7981" s="26">
        <v>52.65</v>
      </c>
      <c r="D7981" s="26">
        <v>3</v>
      </c>
      <c r="E7981" s="27">
        <f t="shared" si="124"/>
        <v>34.111480457189806</v>
      </c>
    </row>
    <row r="7982" spans="1:5" x14ac:dyDescent="0.3">
      <c r="A7982" s="24">
        <v>43068.208333333336</v>
      </c>
      <c r="B7982" s="25">
        <v>7.6733037139220612E-5</v>
      </c>
      <c r="C7982" s="26">
        <v>52.31</v>
      </c>
      <c r="D7982" s="26">
        <v>3</v>
      </c>
      <c r="E7982" s="27">
        <f t="shared" si="124"/>
        <v>35.161809313313043</v>
      </c>
    </row>
    <row r="7983" spans="1:5" x14ac:dyDescent="0.3">
      <c r="A7983" s="24">
        <v>43068.25</v>
      </c>
      <c r="B7983" s="25">
        <v>8.7183762903370287E-5</v>
      </c>
      <c r="C7983" s="26">
        <v>61.8</v>
      </c>
      <c r="D7983" s="26">
        <v>3</v>
      </c>
      <c r="E7983" s="27">
        <f t="shared" si="124"/>
        <v>47.19849935547176</v>
      </c>
    </row>
    <row r="7984" spans="1:5" x14ac:dyDescent="0.3">
      <c r="A7984" s="24">
        <v>43068.291666666664</v>
      </c>
      <c r="B7984" s="25">
        <v>1.0438457243227675E-4</v>
      </c>
      <c r="C7984" s="26">
        <v>75.23</v>
      </c>
      <c r="D7984" s="26">
        <v>3</v>
      </c>
      <c r="E7984" s="27">
        <f t="shared" si="124"/>
        <v>68.790978124542377</v>
      </c>
    </row>
    <row r="7985" spans="1:5" x14ac:dyDescent="0.3">
      <c r="A7985" s="24">
        <v>43068.333333333336</v>
      </c>
      <c r="B7985" s="25">
        <v>1.3336489374912727E-4</v>
      </c>
      <c r="C7985" s="26">
        <v>75.55</v>
      </c>
      <c r="D7985" s="26">
        <v>2</v>
      </c>
      <c r="E7985" s="27">
        <f t="shared" si="124"/>
        <v>88.263287251259911</v>
      </c>
    </row>
    <row r="7986" spans="1:5" x14ac:dyDescent="0.3">
      <c r="A7986" s="24">
        <v>43068.375</v>
      </c>
      <c r="B7986" s="25">
        <v>1.5681861420539756E-4</v>
      </c>
      <c r="C7986" s="26">
        <v>76.39</v>
      </c>
      <c r="D7986" s="26">
        <v>2</v>
      </c>
      <c r="E7986" s="27">
        <f t="shared" si="124"/>
        <v>104.9393157069568</v>
      </c>
    </row>
    <row r="7987" spans="1:5" x14ac:dyDescent="0.3">
      <c r="A7987" s="24">
        <v>43068.416666666664</v>
      </c>
      <c r="B7987" s="25">
        <v>1.650219459593735E-4</v>
      </c>
      <c r="C7987" s="26">
        <v>76.39</v>
      </c>
      <c r="D7987" s="26">
        <v>2</v>
      </c>
      <c r="E7987" s="27">
        <f t="shared" si="124"/>
        <v>110.42879171808811</v>
      </c>
    </row>
    <row r="7988" spans="1:5" x14ac:dyDescent="0.3">
      <c r="A7988" s="24">
        <v>43068.458333333336</v>
      </c>
      <c r="B7988" s="25">
        <v>1.6503513297385432E-4</v>
      </c>
      <c r="C7988" s="26">
        <v>76.23</v>
      </c>
      <c r="D7988" s="26">
        <v>2</v>
      </c>
      <c r="E7988" s="27">
        <f t="shared" si="124"/>
        <v>110.20630291458897</v>
      </c>
    </row>
    <row r="7989" spans="1:5" x14ac:dyDescent="0.3">
      <c r="A7989" s="24">
        <v>43068.5</v>
      </c>
      <c r="B7989" s="25">
        <v>1.6461763464933565E-4</v>
      </c>
      <c r="C7989" s="26">
        <v>75.55</v>
      </c>
      <c r="D7989" s="26">
        <v>2</v>
      </c>
      <c r="E7989" s="27">
        <f t="shared" si="124"/>
        <v>108.94691372835402</v>
      </c>
    </row>
    <row r="7990" spans="1:5" x14ac:dyDescent="0.3">
      <c r="A7990" s="24">
        <v>43068.541666666664</v>
      </c>
      <c r="B7990" s="25">
        <v>1.5475386203073885E-4</v>
      </c>
      <c r="C7990" s="26">
        <v>75.23</v>
      </c>
      <c r="D7990" s="26">
        <v>2</v>
      </c>
      <c r="E7990" s="27">
        <f t="shared" si="124"/>
        <v>101.98508543541496</v>
      </c>
    </row>
    <row r="7991" spans="1:5" x14ac:dyDescent="0.3">
      <c r="A7991" s="24">
        <v>43068.583333333336</v>
      </c>
      <c r="B7991" s="25">
        <v>1.3487705178578011E-4</v>
      </c>
      <c r="C7991" s="26">
        <v>73.67</v>
      </c>
      <c r="D7991" s="26">
        <v>2</v>
      </c>
      <c r="E7991" s="27">
        <f t="shared" si="124"/>
        <v>87.042797468311775</v>
      </c>
    </row>
    <row r="7992" spans="1:5" x14ac:dyDescent="0.3">
      <c r="A7992" s="24">
        <v>43068.625</v>
      </c>
      <c r="B7992" s="25">
        <v>1.3013837805026651E-4</v>
      </c>
      <c r="C7992" s="26">
        <v>71.5</v>
      </c>
      <c r="D7992" s="26">
        <v>2</v>
      </c>
      <c r="E7992" s="27">
        <f t="shared" si="124"/>
        <v>81.510871708003933</v>
      </c>
    </row>
    <row r="7993" spans="1:5" x14ac:dyDescent="0.3">
      <c r="A7993" s="24">
        <v>43068.666666666664</v>
      </c>
      <c r="B7993" s="25">
        <v>1.330710819240806E-4</v>
      </c>
      <c r="C7993" s="26">
        <v>69.87</v>
      </c>
      <c r="D7993" s="26">
        <v>2</v>
      </c>
      <c r="E7993" s="27">
        <f t="shared" si="124"/>
        <v>81.447646087751082</v>
      </c>
    </row>
    <row r="7994" spans="1:5" x14ac:dyDescent="0.3">
      <c r="A7994" s="24">
        <v>43068.708333333336</v>
      </c>
      <c r="B7994" s="25">
        <v>1.4140447558988153E-4</v>
      </c>
      <c r="C7994" s="26">
        <v>74</v>
      </c>
      <c r="D7994" s="26">
        <v>1</v>
      </c>
      <c r="E7994" s="27">
        <f t="shared" si="124"/>
        <v>91.664037256384802</v>
      </c>
    </row>
    <row r="7995" spans="1:5" x14ac:dyDescent="0.3">
      <c r="A7995" s="24">
        <v>43068.75</v>
      </c>
      <c r="B7995" s="25">
        <v>1.5633823227190891E-4</v>
      </c>
      <c r="C7995" s="26">
        <v>76.23</v>
      </c>
      <c r="D7995" s="26">
        <v>1</v>
      </c>
      <c r="E7995" s="27">
        <f t="shared" si="124"/>
        <v>104.39873178772753</v>
      </c>
    </row>
    <row r="7996" spans="1:5" x14ac:dyDescent="0.3">
      <c r="A7996" s="24">
        <v>43068.791666666664</v>
      </c>
      <c r="B7996" s="25">
        <v>1.5049952685432258E-4</v>
      </c>
      <c r="C7996" s="26">
        <v>76.55</v>
      </c>
      <c r="D7996" s="26">
        <v>1</v>
      </c>
      <c r="E7996" s="27">
        <f t="shared" si="124"/>
        <v>100.92167171891792</v>
      </c>
    </row>
    <row r="7997" spans="1:5" x14ac:dyDescent="0.3">
      <c r="A7997" s="24">
        <v>43068.833333333336</v>
      </c>
      <c r="B7997" s="25">
        <v>1.3418390101991928E-4</v>
      </c>
      <c r="C7997" s="26">
        <v>76.760000000000005</v>
      </c>
      <c r="D7997" s="26">
        <v>1</v>
      </c>
      <c r="E7997" s="27">
        <f t="shared" si="124"/>
        <v>90.227616682451668</v>
      </c>
    </row>
    <row r="7998" spans="1:5" x14ac:dyDescent="0.3">
      <c r="A7998" s="24">
        <v>43068.875</v>
      </c>
      <c r="B7998" s="25">
        <v>1.1360093191081595E-4</v>
      </c>
      <c r="C7998" s="26">
        <v>69.03</v>
      </c>
      <c r="D7998" s="26">
        <v>1</v>
      </c>
      <c r="E7998" s="27">
        <f t="shared" si="124"/>
        <v>68.694801609079761</v>
      </c>
    </row>
    <row r="7999" spans="1:5" x14ac:dyDescent="0.3">
      <c r="A7999" s="24">
        <v>43068.916666666664</v>
      </c>
      <c r="B7999" s="25">
        <v>9.7120226206108659E-5</v>
      </c>
      <c r="C7999" s="26">
        <v>64.11</v>
      </c>
      <c r="D7999" s="26">
        <v>1</v>
      </c>
      <c r="E7999" s="27">
        <f t="shared" si="124"/>
        <v>54.543068670164963</v>
      </c>
    </row>
    <row r="8000" spans="1:5" x14ac:dyDescent="0.3">
      <c r="A8000" s="24">
        <v>43068.958333333336</v>
      </c>
      <c r="B8000" s="25">
        <v>8.6771176565255309E-5</v>
      </c>
      <c r="C8000" s="26">
        <v>62.41</v>
      </c>
      <c r="D8000" s="26">
        <v>2</v>
      </c>
      <c r="E8000" s="27">
        <f t="shared" si="124"/>
        <v>47.438808773873234</v>
      </c>
    </row>
    <row r="8001" spans="1:5" x14ac:dyDescent="0.3">
      <c r="A8001" s="24">
        <v>43069</v>
      </c>
      <c r="B8001" s="25">
        <v>8.0132064841585495E-5</v>
      </c>
      <c r="C8001" s="26">
        <v>58.44</v>
      </c>
      <c r="D8001" s="26">
        <v>3</v>
      </c>
      <c r="E8001" s="27">
        <f t="shared" si="124"/>
        <v>41.02236053543816</v>
      </c>
    </row>
    <row r="8002" spans="1:5" x14ac:dyDescent="0.3">
      <c r="A8002" s="24">
        <v>43069.041666666664</v>
      </c>
      <c r="B8002" s="25">
        <v>7.6943482237730947E-5</v>
      </c>
      <c r="C8002" s="26">
        <v>55.69</v>
      </c>
      <c r="D8002" s="26">
        <v>3</v>
      </c>
      <c r="E8002" s="27">
        <f t="shared" si="124"/>
        <v>37.536446926176509</v>
      </c>
    </row>
    <row r="8003" spans="1:5" x14ac:dyDescent="0.3">
      <c r="A8003" s="24">
        <v>43069.083333333336</v>
      </c>
      <c r="B8003" s="25">
        <v>7.5292044613579795E-5</v>
      </c>
      <c r="C8003" s="26">
        <v>53.9</v>
      </c>
      <c r="D8003" s="26">
        <v>3</v>
      </c>
      <c r="E8003" s="27">
        <f t="shared" si="124"/>
        <v>35.550192952926288</v>
      </c>
    </row>
    <row r="8004" spans="1:5" x14ac:dyDescent="0.3">
      <c r="A8004" s="24">
        <v>43069.125</v>
      </c>
      <c r="B8004" s="25">
        <v>7.4506058510214639E-5</v>
      </c>
      <c r="C8004" s="26">
        <v>52.29</v>
      </c>
      <c r="D8004" s="26">
        <v>3</v>
      </c>
      <c r="E8004" s="27">
        <f t="shared" si="124"/>
        <v>34.12827496361232</v>
      </c>
    </row>
    <row r="8005" spans="1:5" x14ac:dyDescent="0.3">
      <c r="A8005" s="24">
        <v>43069.166666666664</v>
      </c>
      <c r="B8005" s="25">
        <v>7.4781555590157391E-5</v>
      </c>
      <c r="C8005" s="26">
        <v>52.1</v>
      </c>
      <c r="D8005" s="26">
        <v>3</v>
      </c>
      <c r="E8005" s="27">
        <f t="shared" si="124"/>
        <v>34.130002845125475</v>
      </c>
    </row>
    <row r="8006" spans="1:5" x14ac:dyDescent="0.3">
      <c r="A8006" s="24">
        <v>43069.208333333336</v>
      </c>
      <c r="B8006" s="25">
        <v>7.7205107266610379E-5</v>
      </c>
      <c r="C8006" s="26">
        <v>54.2</v>
      </c>
      <c r="D8006" s="26">
        <v>3</v>
      </c>
      <c r="E8006" s="27">
        <f t="shared" si="124"/>
        <v>36.656367289328472</v>
      </c>
    </row>
    <row r="8007" spans="1:5" x14ac:dyDescent="0.3">
      <c r="A8007" s="24">
        <v>43069.25</v>
      </c>
      <c r="B8007" s="25">
        <v>8.7545671283138671E-5</v>
      </c>
      <c r="C8007" s="26">
        <v>63.89</v>
      </c>
      <c r="D8007" s="26">
        <v>3</v>
      </c>
      <c r="E8007" s="27">
        <f t="shared" si="124"/>
        <v>48.997246139330429</v>
      </c>
    </row>
    <row r="8008" spans="1:5" x14ac:dyDescent="0.3">
      <c r="A8008" s="24">
        <v>43069.291666666664</v>
      </c>
      <c r="B8008" s="25">
        <v>1.0456298362748123E-4</v>
      </c>
      <c r="C8008" s="26">
        <v>74.78</v>
      </c>
      <c r="D8008" s="26">
        <v>3</v>
      </c>
      <c r="E8008" s="27">
        <f t="shared" si="124"/>
        <v>68.496366461208282</v>
      </c>
    </row>
    <row r="8009" spans="1:5" x14ac:dyDescent="0.3">
      <c r="A8009" s="24">
        <v>43069.333333333336</v>
      </c>
      <c r="B8009" s="25">
        <v>1.3244933074672632E-4</v>
      </c>
      <c r="C8009" s="26">
        <v>76.39</v>
      </c>
      <c r="D8009" s="26">
        <v>2</v>
      </c>
      <c r="E8009" s="27">
        <f t="shared" si="124"/>
        <v>88.631966331503619</v>
      </c>
    </row>
    <row r="8010" spans="1:5" x14ac:dyDescent="0.3">
      <c r="A8010" s="24">
        <v>43069.375</v>
      </c>
      <c r="B8010" s="25">
        <v>1.5576601670506685E-4</v>
      </c>
      <c r="C8010" s="26">
        <v>77.23</v>
      </c>
      <c r="D8010" s="26">
        <v>2</v>
      </c>
      <c r="E8010" s="27">
        <f t="shared" ref="E8010:E8073" si="125">C8010*B8010*8760</f>
        <v>105.38113095835907</v>
      </c>
    </row>
    <row r="8011" spans="1:5" x14ac:dyDescent="0.3">
      <c r="A8011" s="24">
        <v>43069.416666666664</v>
      </c>
      <c r="B8011" s="25">
        <v>1.6367089721465843E-4</v>
      </c>
      <c r="C8011" s="26">
        <v>77.23</v>
      </c>
      <c r="D8011" s="26">
        <v>2</v>
      </c>
      <c r="E8011" s="27">
        <f t="shared" si="125"/>
        <v>110.72905771293951</v>
      </c>
    </row>
    <row r="8012" spans="1:5" x14ac:dyDescent="0.3">
      <c r="A8012" s="24">
        <v>43069.458333333336</v>
      </c>
      <c r="B8012" s="25">
        <v>1.6352650055297759E-4</v>
      </c>
      <c r="C8012" s="26">
        <v>76.69</v>
      </c>
      <c r="D8012" s="26">
        <v>2</v>
      </c>
      <c r="E8012" s="27">
        <f t="shared" si="125"/>
        <v>109.85782258809276</v>
      </c>
    </row>
    <row r="8013" spans="1:5" x14ac:dyDescent="0.3">
      <c r="A8013" s="24">
        <v>43069.5</v>
      </c>
      <c r="B8013" s="25">
        <v>1.6357519787362621E-4</v>
      </c>
      <c r="C8013" s="26">
        <v>76.39</v>
      </c>
      <c r="D8013" s="26">
        <v>2</v>
      </c>
      <c r="E8013" s="27">
        <f t="shared" si="125"/>
        <v>109.46066204236085</v>
      </c>
    </row>
    <row r="8014" spans="1:5" x14ac:dyDescent="0.3">
      <c r="A8014" s="24">
        <v>43069.541666666664</v>
      </c>
      <c r="B8014" s="25">
        <v>1.5378818430492248E-4</v>
      </c>
      <c r="C8014" s="26">
        <v>76.39</v>
      </c>
      <c r="D8014" s="26">
        <v>2</v>
      </c>
      <c r="E8014" s="27">
        <f t="shared" si="125"/>
        <v>102.91142353570453</v>
      </c>
    </row>
    <row r="8015" spans="1:5" x14ac:dyDescent="0.3">
      <c r="A8015" s="24">
        <v>43069.583333333336</v>
      </c>
      <c r="B8015" s="25">
        <v>1.3345371208990547E-4</v>
      </c>
      <c r="C8015" s="26">
        <v>75</v>
      </c>
      <c r="D8015" s="26">
        <v>2</v>
      </c>
      <c r="E8015" s="27">
        <f t="shared" si="125"/>
        <v>87.679088843067888</v>
      </c>
    </row>
    <row r="8016" spans="1:5" x14ac:dyDescent="0.3">
      <c r="A8016" s="24">
        <v>43069.625</v>
      </c>
      <c r="B8016" s="25">
        <v>1.2538954744065848E-4</v>
      </c>
      <c r="C8016" s="26">
        <v>73</v>
      </c>
      <c r="D8016" s="26">
        <v>2</v>
      </c>
      <c r="E8016" s="27">
        <f t="shared" si="125"/>
        <v>80.184107797352283</v>
      </c>
    </row>
    <row r="8017" spans="1:5" x14ac:dyDescent="0.3">
      <c r="A8017" s="24">
        <v>43069.666666666664</v>
      </c>
      <c r="B8017" s="25">
        <v>1.2589837969351835E-4</v>
      </c>
      <c r="C8017" s="26">
        <v>73.73</v>
      </c>
      <c r="D8017" s="26">
        <v>2</v>
      </c>
      <c r="E8017" s="27">
        <f t="shared" si="125"/>
        <v>81.314590804875237</v>
      </c>
    </row>
    <row r="8018" spans="1:5" x14ac:dyDescent="0.3">
      <c r="A8018" s="24">
        <v>43069.708333333336</v>
      </c>
      <c r="B8018" s="25">
        <v>1.3347733197929958E-4</v>
      </c>
      <c r="C8018" s="26">
        <v>76.31</v>
      </c>
      <c r="D8018" s="26">
        <v>1</v>
      </c>
      <c r="E8018" s="27">
        <f t="shared" si="125"/>
        <v>89.226339581261485</v>
      </c>
    </row>
    <row r="8019" spans="1:5" x14ac:dyDescent="0.3">
      <c r="A8019" s="24">
        <v>43069.75</v>
      </c>
      <c r="B8019" s="25">
        <v>1.5008486614718475E-4</v>
      </c>
      <c r="C8019" s="26">
        <v>78.94</v>
      </c>
      <c r="D8019" s="26">
        <v>1</v>
      </c>
      <c r="E8019" s="27">
        <f t="shared" si="125"/>
        <v>103.78584616285077</v>
      </c>
    </row>
    <row r="8020" spans="1:5" x14ac:dyDescent="0.3">
      <c r="A8020" s="24">
        <v>43069.791666666664</v>
      </c>
      <c r="B8020" s="25">
        <v>1.4683818659683422E-4</v>
      </c>
      <c r="C8020" s="26">
        <v>79.62</v>
      </c>
      <c r="D8020" s="26">
        <v>1</v>
      </c>
      <c r="E8020" s="27">
        <f t="shared" si="125"/>
        <v>102.41540621151789</v>
      </c>
    </row>
    <row r="8021" spans="1:5" x14ac:dyDescent="0.3">
      <c r="A8021" s="24">
        <v>43069.833333333336</v>
      </c>
      <c r="B8021" s="25">
        <v>1.3516563940140438E-4</v>
      </c>
      <c r="C8021" s="26">
        <v>78.81</v>
      </c>
      <c r="D8021" s="26">
        <v>1</v>
      </c>
      <c r="E8021" s="27">
        <f t="shared" si="125"/>
        <v>93.315059401128181</v>
      </c>
    </row>
    <row r="8022" spans="1:5" x14ac:dyDescent="0.3">
      <c r="A8022" s="24">
        <v>43069.875</v>
      </c>
      <c r="B8022" s="25">
        <v>1.1768972760664959E-4</v>
      </c>
      <c r="C8022" s="26">
        <v>71.22</v>
      </c>
      <c r="D8022" s="26">
        <v>1</v>
      </c>
      <c r="E8022" s="27">
        <f t="shared" si="125"/>
        <v>73.425114625275313</v>
      </c>
    </row>
    <row r="8023" spans="1:5" x14ac:dyDescent="0.3">
      <c r="A8023" s="24">
        <v>43069.916666666664</v>
      </c>
      <c r="B8023" s="25">
        <v>1.0256041583143849E-4</v>
      </c>
      <c r="C8023" s="26">
        <v>68.45</v>
      </c>
      <c r="D8023" s="26">
        <v>1</v>
      </c>
      <c r="E8023" s="27">
        <f t="shared" si="125"/>
        <v>61.497481661678812</v>
      </c>
    </row>
    <row r="8024" spans="1:5" x14ac:dyDescent="0.3">
      <c r="A8024" s="24">
        <v>43069.958333333336</v>
      </c>
      <c r="B8024" s="25">
        <v>9.298100560035534E-5</v>
      </c>
      <c r="C8024" s="26">
        <v>68.73</v>
      </c>
      <c r="D8024" s="26">
        <v>2</v>
      </c>
      <c r="E8024" s="27">
        <f t="shared" si="125"/>
        <v>55.981520350632827</v>
      </c>
    </row>
    <row r="8025" spans="1:5" x14ac:dyDescent="0.3">
      <c r="A8025" s="24">
        <v>43070</v>
      </c>
      <c r="B8025" s="25">
        <v>8.7285162609371012E-5</v>
      </c>
      <c r="C8025" s="26">
        <v>71.349999999999994</v>
      </c>
      <c r="D8025" s="26">
        <v>3</v>
      </c>
      <c r="E8025" s="27">
        <f t="shared" si="125"/>
        <v>54.555496045084723</v>
      </c>
    </row>
    <row r="8026" spans="1:5" x14ac:dyDescent="0.3">
      <c r="A8026" s="24">
        <v>43070.041666666664</v>
      </c>
      <c r="B8026" s="25">
        <v>8.2131032137335304E-5</v>
      </c>
      <c r="C8026" s="26">
        <v>61.49</v>
      </c>
      <c r="D8026" s="26">
        <v>3</v>
      </c>
      <c r="E8026" s="27">
        <f t="shared" si="125"/>
        <v>44.240077575252791</v>
      </c>
    </row>
    <row r="8027" spans="1:5" x14ac:dyDescent="0.3">
      <c r="A8027" s="24">
        <v>43070.083333333336</v>
      </c>
      <c r="B8027" s="25">
        <v>7.9187099598832178E-5</v>
      </c>
      <c r="C8027" s="26">
        <v>59.91</v>
      </c>
      <c r="D8027" s="26">
        <v>3</v>
      </c>
      <c r="E8027" s="27">
        <f t="shared" si="125"/>
        <v>41.558308439822476</v>
      </c>
    </row>
    <row r="8028" spans="1:5" x14ac:dyDescent="0.3">
      <c r="A8028" s="24">
        <v>43070.125</v>
      </c>
      <c r="B8028" s="25">
        <v>7.7514847512666956E-5</v>
      </c>
      <c r="C8028" s="26">
        <v>53.45</v>
      </c>
      <c r="D8028" s="26">
        <v>3</v>
      </c>
      <c r="E8028" s="27">
        <f t="shared" si="125"/>
        <v>36.294156932075943</v>
      </c>
    </row>
    <row r="8029" spans="1:5" x14ac:dyDescent="0.3">
      <c r="A8029" s="24">
        <v>43070.166666666664</v>
      </c>
      <c r="B8029" s="25">
        <v>7.67247717827348E-5</v>
      </c>
      <c r="C8029" s="26">
        <v>52.599999999999994</v>
      </c>
      <c r="D8029" s="26">
        <v>3</v>
      </c>
      <c r="E8029" s="27">
        <f t="shared" si="125"/>
        <v>35.352933442961401</v>
      </c>
    </row>
    <row r="8030" spans="1:5" x14ac:dyDescent="0.3">
      <c r="A8030" s="24">
        <v>43070.208333333336</v>
      </c>
      <c r="B8030" s="25">
        <v>7.7662211041742908E-5</v>
      </c>
      <c r="C8030" s="26">
        <v>55.59</v>
      </c>
      <c r="D8030" s="26">
        <v>3</v>
      </c>
      <c r="E8030" s="27">
        <f t="shared" si="125"/>
        <v>37.819042651459881</v>
      </c>
    </row>
    <row r="8031" spans="1:5" x14ac:dyDescent="0.3">
      <c r="A8031" s="24">
        <v>43070.25</v>
      </c>
      <c r="B8031" s="25">
        <v>8.1542440937383976E-5</v>
      </c>
      <c r="C8031" s="26">
        <v>56.41</v>
      </c>
      <c r="D8031" s="26">
        <v>3</v>
      </c>
      <c r="E8031" s="27">
        <f t="shared" si="125"/>
        <v>40.29432765711379</v>
      </c>
    </row>
    <row r="8032" spans="1:5" x14ac:dyDescent="0.3">
      <c r="A8032" s="24">
        <v>43070.291666666664</v>
      </c>
      <c r="B8032" s="25">
        <v>8.7901229350116628E-5</v>
      </c>
      <c r="C8032" s="26">
        <v>72.05</v>
      </c>
      <c r="D8032" s="26">
        <v>3</v>
      </c>
      <c r="E8032" s="27">
        <f t="shared" si="125"/>
        <v>55.479564114160908</v>
      </c>
    </row>
    <row r="8033" spans="1:5" x14ac:dyDescent="0.3">
      <c r="A8033" s="24">
        <v>43070.333333333336</v>
      </c>
      <c r="B8033" s="25">
        <v>8.9247427940425508E-5</v>
      </c>
      <c r="C8033" s="26">
        <v>73.8</v>
      </c>
      <c r="D8033" s="26">
        <v>2</v>
      </c>
      <c r="E8033" s="27">
        <f t="shared" si="125"/>
        <v>57.697391194349805</v>
      </c>
    </row>
    <row r="8034" spans="1:5" x14ac:dyDescent="0.3">
      <c r="A8034" s="24">
        <v>43070.375</v>
      </c>
      <c r="B8034" s="25">
        <v>9.7622249082663344E-5</v>
      </c>
      <c r="C8034" s="26">
        <v>74.78</v>
      </c>
      <c r="D8034" s="26">
        <v>2</v>
      </c>
      <c r="E8034" s="27">
        <f t="shared" si="125"/>
        <v>63.94968004887771</v>
      </c>
    </row>
    <row r="8035" spans="1:5" x14ac:dyDescent="0.3">
      <c r="A8035" s="24">
        <v>43070.416666666664</v>
      </c>
      <c r="B8035" s="25">
        <v>1.1051372626496091E-4</v>
      </c>
      <c r="C8035" s="26">
        <v>72.05</v>
      </c>
      <c r="D8035" s="26">
        <v>2</v>
      </c>
      <c r="E8035" s="27">
        <f t="shared" si="125"/>
        <v>69.751622441940199</v>
      </c>
    </row>
    <row r="8036" spans="1:5" x14ac:dyDescent="0.3">
      <c r="A8036" s="24">
        <v>43070.458333333336</v>
      </c>
      <c r="B8036" s="25">
        <v>1.1490884927181344E-4</v>
      </c>
      <c r="C8036" s="26">
        <v>70.62</v>
      </c>
      <c r="D8036" s="26">
        <v>2</v>
      </c>
      <c r="E8036" s="27">
        <f t="shared" si="125"/>
        <v>71.086199315641082</v>
      </c>
    </row>
    <row r="8037" spans="1:5" x14ac:dyDescent="0.3">
      <c r="A8037" s="24">
        <v>43070.5</v>
      </c>
      <c r="B8037" s="25">
        <v>1.1598333728963699E-4</v>
      </c>
      <c r="C8037" s="26">
        <v>66.959999999999994</v>
      </c>
      <c r="D8037" s="26">
        <v>2</v>
      </c>
      <c r="E8037" s="27">
        <f t="shared" si="125"/>
        <v>68.032299760647447</v>
      </c>
    </row>
    <row r="8038" spans="1:5" x14ac:dyDescent="0.3">
      <c r="A8038" s="24">
        <v>43070.541666666664</v>
      </c>
      <c r="B8038" s="25">
        <v>1.1150811240824392E-4</v>
      </c>
      <c r="C8038" s="26">
        <v>63.11999999999999</v>
      </c>
      <c r="D8038" s="26">
        <v>2</v>
      </c>
      <c r="E8038" s="27">
        <f t="shared" si="125"/>
        <v>61.656314403625196</v>
      </c>
    </row>
    <row r="8039" spans="1:5" x14ac:dyDescent="0.3">
      <c r="A8039" s="24">
        <v>43070.583333333336</v>
      </c>
      <c r="B8039" s="25">
        <v>1.0089532346105254E-4</v>
      </c>
      <c r="C8039" s="26">
        <v>57.74</v>
      </c>
      <c r="D8039" s="26">
        <v>2</v>
      </c>
      <c r="E8039" s="27">
        <f t="shared" si="125"/>
        <v>51.033096755376683</v>
      </c>
    </row>
    <row r="8040" spans="1:5" x14ac:dyDescent="0.3">
      <c r="A8040" s="24">
        <v>43070.625</v>
      </c>
      <c r="B8040" s="25">
        <v>9.647203749504336E-5</v>
      </c>
      <c r="C8040" s="26">
        <v>57.68</v>
      </c>
      <c r="D8040" s="26">
        <v>2</v>
      </c>
      <c r="E8040" s="27">
        <f t="shared" si="125"/>
        <v>48.745082394975526</v>
      </c>
    </row>
    <row r="8041" spans="1:5" x14ac:dyDescent="0.3">
      <c r="A8041" s="24">
        <v>43070.666666666664</v>
      </c>
      <c r="B8041" s="25">
        <v>9.5485323879830763E-5</v>
      </c>
      <c r="C8041" s="26">
        <v>59.5</v>
      </c>
      <c r="D8041" s="26">
        <v>2</v>
      </c>
      <c r="E8041" s="27">
        <f t="shared" si="125"/>
        <v>49.768860512645389</v>
      </c>
    </row>
    <row r="8042" spans="1:5" x14ac:dyDescent="0.3">
      <c r="A8042" s="24">
        <v>43070.708333333336</v>
      </c>
      <c r="B8042" s="25">
        <v>1.0321232164824461E-4</v>
      </c>
      <c r="C8042" s="26">
        <v>69.53</v>
      </c>
      <c r="D8042" s="26">
        <v>1</v>
      </c>
      <c r="E8042" s="27">
        <f t="shared" si="125"/>
        <v>62.864849864013443</v>
      </c>
    </row>
    <row r="8043" spans="1:5" x14ac:dyDescent="0.3">
      <c r="A8043" s="24">
        <v>43070.75</v>
      </c>
      <c r="B8043" s="25">
        <v>1.1966200081105432E-4</v>
      </c>
      <c r="C8043" s="26">
        <v>75.75</v>
      </c>
      <c r="D8043" s="26">
        <v>1</v>
      </c>
      <c r="E8043" s="27">
        <f t="shared" si="125"/>
        <v>79.404113878191311</v>
      </c>
    </row>
    <row r="8044" spans="1:5" x14ac:dyDescent="0.3">
      <c r="A8044" s="24">
        <v>43070.791666666664</v>
      </c>
      <c r="B8044" s="25">
        <v>1.2229471147219185E-4</v>
      </c>
      <c r="C8044" s="26">
        <v>77.53</v>
      </c>
      <c r="D8044" s="26">
        <v>1</v>
      </c>
      <c r="E8044" s="27">
        <f t="shared" si="125"/>
        <v>83.058018668645929</v>
      </c>
    </row>
    <row r="8045" spans="1:5" x14ac:dyDescent="0.3">
      <c r="A8045" s="24">
        <v>43070.833333333336</v>
      </c>
      <c r="B8045" s="25">
        <v>1.1882037910757703E-4</v>
      </c>
      <c r="C8045" s="26">
        <v>77.59</v>
      </c>
      <c r="D8045" s="26">
        <v>1</v>
      </c>
      <c r="E8045" s="27">
        <f t="shared" si="125"/>
        <v>80.760833363022456</v>
      </c>
    </row>
    <row r="8046" spans="1:5" x14ac:dyDescent="0.3">
      <c r="A8046" s="24">
        <v>43070.875</v>
      </c>
      <c r="B8046" s="25">
        <v>1.0953927354171372E-4</v>
      </c>
      <c r="C8046" s="26">
        <v>71.47</v>
      </c>
      <c r="D8046" s="26">
        <v>1</v>
      </c>
      <c r="E8046" s="27">
        <f t="shared" si="125"/>
        <v>68.580041669030209</v>
      </c>
    </row>
    <row r="8047" spans="1:5" x14ac:dyDescent="0.3">
      <c r="A8047" s="24">
        <v>43070.916666666664</v>
      </c>
      <c r="B8047" s="25">
        <v>1.000841097081475E-4</v>
      </c>
      <c r="C8047" s="26">
        <v>70.62</v>
      </c>
      <c r="D8047" s="26">
        <v>1</v>
      </c>
      <c r="E8047" s="27">
        <f t="shared" si="125"/>
        <v>61.915152889682943</v>
      </c>
    </row>
    <row r="8048" spans="1:5" x14ac:dyDescent="0.3">
      <c r="A8048" s="24">
        <v>43070.958333333336</v>
      </c>
      <c r="B8048" s="25">
        <v>9.3603725139872402E-5</v>
      </c>
      <c r="C8048" s="26">
        <v>70.319999999999993</v>
      </c>
      <c r="D8048" s="26">
        <v>2</v>
      </c>
      <c r="E8048" s="27">
        <f t="shared" si="125"/>
        <v>57.660194218081841</v>
      </c>
    </row>
    <row r="8049" spans="1:5" x14ac:dyDescent="0.3">
      <c r="A8049" s="24">
        <v>43071</v>
      </c>
      <c r="B8049" s="25">
        <v>8.4803024107673195E-5</v>
      </c>
      <c r="C8049" s="26">
        <v>64.400000000000006</v>
      </c>
      <c r="D8049" s="26">
        <v>3</v>
      </c>
      <c r="E8049" s="27">
        <f t="shared" si="125"/>
        <v>47.841117232199188</v>
      </c>
    </row>
    <row r="8050" spans="1:5" x14ac:dyDescent="0.3">
      <c r="A8050" s="24">
        <v>43071.041666666664</v>
      </c>
      <c r="B8050" s="25">
        <v>7.9827988983262262E-5</v>
      </c>
      <c r="C8050" s="26">
        <v>59.18</v>
      </c>
      <c r="D8050" s="26">
        <v>3</v>
      </c>
      <c r="E8050" s="27">
        <f t="shared" si="125"/>
        <v>41.384170599138073</v>
      </c>
    </row>
    <row r="8051" spans="1:5" x14ac:dyDescent="0.3">
      <c r="A8051" s="24">
        <v>43071.083333333336</v>
      </c>
      <c r="B8051" s="25">
        <v>7.7232000275460436E-5</v>
      </c>
      <c r="C8051" s="26">
        <v>55.59</v>
      </c>
      <c r="D8051" s="26">
        <v>3</v>
      </c>
      <c r="E8051" s="27">
        <f t="shared" si="125"/>
        <v>37.609543602940526</v>
      </c>
    </row>
    <row r="8052" spans="1:5" x14ac:dyDescent="0.3">
      <c r="A8052" s="24">
        <v>43071.125</v>
      </c>
      <c r="B8052" s="25">
        <v>7.5614136543881641E-5</v>
      </c>
      <c r="C8052" s="26">
        <v>54.429999999999993</v>
      </c>
      <c r="D8052" s="26">
        <v>3</v>
      </c>
      <c r="E8052" s="27">
        <f t="shared" si="125"/>
        <v>36.053334480251259</v>
      </c>
    </row>
    <row r="8053" spans="1:5" x14ac:dyDescent="0.3">
      <c r="A8053" s="24">
        <v>43071.166666666664</v>
      </c>
      <c r="B8053" s="25">
        <v>7.4870461054603397E-5</v>
      </c>
      <c r="C8053" s="26">
        <v>53.070000000000007</v>
      </c>
      <c r="D8053" s="26">
        <v>3</v>
      </c>
      <c r="E8053" s="27">
        <f t="shared" si="125"/>
        <v>34.806768225149952</v>
      </c>
    </row>
    <row r="8054" spans="1:5" x14ac:dyDescent="0.3">
      <c r="A8054" s="24">
        <v>43071.208333333336</v>
      </c>
      <c r="B8054" s="25">
        <v>7.5827998148195855E-5</v>
      </c>
      <c r="C8054" s="26">
        <v>53.08</v>
      </c>
      <c r="D8054" s="26">
        <v>3</v>
      </c>
      <c r="E8054" s="27">
        <f t="shared" si="125"/>
        <v>35.258563241346621</v>
      </c>
    </row>
    <row r="8055" spans="1:5" x14ac:dyDescent="0.3">
      <c r="A8055" s="24">
        <v>43071.25</v>
      </c>
      <c r="B8055" s="25">
        <v>7.8757975744401E-5</v>
      </c>
      <c r="C8055" s="26">
        <v>54.04</v>
      </c>
      <c r="D8055" s="26">
        <v>3</v>
      </c>
      <c r="E8055" s="27">
        <f t="shared" si="125"/>
        <v>37.283269640832287</v>
      </c>
    </row>
    <row r="8056" spans="1:5" x14ac:dyDescent="0.3">
      <c r="A8056" s="24">
        <v>43071.291666666664</v>
      </c>
      <c r="B8056" s="25">
        <v>8.1404491498578485E-5</v>
      </c>
      <c r="C8056" s="26">
        <v>55.540000000000006</v>
      </c>
      <c r="D8056" s="26">
        <v>3</v>
      </c>
      <c r="E8056" s="27">
        <f t="shared" si="125"/>
        <v>39.605759810599992</v>
      </c>
    </row>
    <row r="8057" spans="1:5" x14ac:dyDescent="0.3">
      <c r="A8057" s="24">
        <v>43071.333333333336</v>
      </c>
      <c r="B8057" s="25">
        <v>7.6377262901380994E-5</v>
      </c>
      <c r="C8057" s="26">
        <v>62.599999999999994</v>
      </c>
      <c r="D8057" s="26">
        <v>3</v>
      </c>
      <c r="E8057" s="27">
        <f t="shared" si="125"/>
        <v>41.8834579208077</v>
      </c>
    </row>
    <row r="8058" spans="1:5" x14ac:dyDescent="0.3">
      <c r="A8058" s="24">
        <v>43071.375</v>
      </c>
      <c r="B8058" s="25">
        <v>7.8018895831347062E-5</v>
      </c>
      <c r="C8058" s="26">
        <v>69.650000000000006</v>
      </c>
      <c r="D8058" s="26">
        <v>3</v>
      </c>
      <c r="E8058" s="27">
        <f t="shared" si="125"/>
        <v>47.60198098916311</v>
      </c>
    </row>
    <row r="8059" spans="1:5" x14ac:dyDescent="0.3">
      <c r="A8059" s="24">
        <v>43071.416666666664</v>
      </c>
      <c r="B8059" s="25">
        <v>8.4528060471497399E-5</v>
      </c>
      <c r="C8059" s="26">
        <v>71.010000000000005</v>
      </c>
      <c r="D8059" s="26">
        <v>3</v>
      </c>
      <c r="E8059" s="27">
        <f t="shared" si="125"/>
        <v>52.580477148949832</v>
      </c>
    </row>
    <row r="8060" spans="1:5" x14ac:dyDescent="0.3">
      <c r="A8060" s="24">
        <v>43071.458333333336</v>
      </c>
      <c r="B8060" s="25">
        <v>8.9596795304607043E-5</v>
      </c>
      <c r="C8060" s="26">
        <v>69.69</v>
      </c>
      <c r="D8060" s="26">
        <v>3</v>
      </c>
      <c r="E8060" s="27">
        <f t="shared" si="125"/>
        <v>54.697445823455844</v>
      </c>
    </row>
    <row r="8061" spans="1:5" x14ac:dyDescent="0.3">
      <c r="A8061" s="24">
        <v>43071.5</v>
      </c>
      <c r="B8061" s="25">
        <v>9.2555953525526668E-5</v>
      </c>
      <c r="C8061" s="26">
        <v>67.040000000000006</v>
      </c>
      <c r="D8061" s="26">
        <v>3</v>
      </c>
      <c r="E8061" s="27">
        <f t="shared" si="125"/>
        <v>54.355371849317457</v>
      </c>
    </row>
    <row r="8062" spans="1:5" x14ac:dyDescent="0.3">
      <c r="A8062" s="24">
        <v>43071.541666666664</v>
      </c>
      <c r="B8062" s="25">
        <v>9.1826831376293788E-5</v>
      </c>
      <c r="C8062" s="26">
        <v>60.069999999999993</v>
      </c>
      <c r="D8062" s="26">
        <v>3</v>
      </c>
      <c r="E8062" s="27">
        <f t="shared" si="125"/>
        <v>48.320490784379949</v>
      </c>
    </row>
    <row r="8063" spans="1:5" x14ac:dyDescent="0.3">
      <c r="A8063" s="24">
        <v>43071.583333333336</v>
      </c>
      <c r="B8063" s="25">
        <v>8.7804276284158964E-5</v>
      </c>
      <c r="C8063" s="26">
        <v>55.69</v>
      </c>
      <c r="D8063" s="26">
        <v>3</v>
      </c>
      <c r="E8063" s="27">
        <f t="shared" si="125"/>
        <v>42.834824481279753</v>
      </c>
    </row>
    <row r="8064" spans="1:5" x14ac:dyDescent="0.3">
      <c r="A8064" s="24">
        <v>43071.625</v>
      </c>
      <c r="B8064" s="25">
        <v>8.4196961016223947E-5</v>
      </c>
      <c r="C8064" s="26">
        <v>53.31</v>
      </c>
      <c r="D8064" s="26">
        <v>3</v>
      </c>
      <c r="E8064" s="27">
        <f t="shared" si="125"/>
        <v>39.319610327948112</v>
      </c>
    </row>
    <row r="8065" spans="1:5" x14ac:dyDescent="0.3">
      <c r="A8065" s="24">
        <v>43071.666666666664</v>
      </c>
      <c r="B8065" s="25">
        <v>8.2265846759137863E-5</v>
      </c>
      <c r="C8065" s="26">
        <v>53.33</v>
      </c>
      <c r="D8065" s="26">
        <v>3</v>
      </c>
      <c r="E8065" s="27">
        <f t="shared" si="125"/>
        <v>38.432201443143839</v>
      </c>
    </row>
    <row r="8066" spans="1:5" x14ac:dyDescent="0.3">
      <c r="A8066" s="24">
        <v>43071.708333333336</v>
      </c>
      <c r="B8066" s="25">
        <v>8.6587143504635017E-5</v>
      </c>
      <c r="C8066" s="26">
        <v>55.709999999999994</v>
      </c>
      <c r="D8066" s="26">
        <v>3</v>
      </c>
      <c r="E8066" s="27">
        <f t="shared" si="125"/>
        <v>42.256223138274578</v>
      </c>
    </row>
    <row r="8067" spans="1:5" x14ac:dyDescent="0.3">
      <c r="A8067" s="24">
        <v>43071.75</v>
      </c>
      <c r="B8067" s="25">
        <v>1.0273898725562035E-4</v>
      </c>
      <c r="C8067" s="26">
        <v>70.97</v>
      </c>
      <c r="D8067" s="26">
        <v>2</v>
      </c>
      <c r="E8067" s="27">
        <f t="shared" si="125"/>
        <v>63.872540707654849</v>
      </c>
    </row>
    <row r="8068" spans="1:5" x14ac:dyDescent="0.3">
      <c r="A8068" s="24">
        <v>43071.791666666664</v>
      </c>
      <c r="B8068" s="25">
        <v>1.0585074755733918E-4</v>
      </c>
      <c r="C8068" s="26">
        <v>71.69</v>
      </c>
      <c r="D8068" s="26">
        <v>2</v>
      </c>
      <c r="E8068" s="27">
        <f t="shared" si="125"/>
        <v>66.47473520929826</v>
      </c>
    </row>
    <row r="8069" spans="1:5" x14ac:dyDescent="0.3">
      <c r="A8069" s="24">
        <v>43071.833333333336</v>
      </c>
      <c r="B8069" s="25">
        <v>1.0417814130054232E-4</v>
      </c>
      <c r="C8069" s="26">
        <v>71.47</v>
      </c>
      <c r="D8069" s="26">
        <v>2</v>
      </c>
      <c r="E8069" s="27">
        <f t="shared" si="125"/>
        <v>65.223559006647889</v>
      </c>
    </row>
    <row r="8070" spans="1:5" x14ac:dyDescent="0.3">
      <c r="A8070" s="24">
        <v>43071.875</v>
      </c>
      <c r="B8070" s="25">
        <v>9.9233557190104579E-5</v>
      </c>
      <c r="C8070" s="26">
        <v>67.489999999999995</v>
      </c>
      <c r="D8070" s="26">
        <v>2</v>
      </c>
      <c r="E8070" s="27">
        <f t="shared" si="125"/>
        <v>58.668109506898979</v>
      </c>
    </row>
    <row r="8071" spans="1:5" x14ac:dyDescent="0.3">
      <c r="A8071" s="24">
        <v>43071.916666666664</v>
      </c>
      <c r="B8071" s="25">
        <v>9.1337510217858736E-5</v>
      </c>
      <c r="C8071" s="26">
        <v>66.27</v>
      </c>
      <c r="D8071" s="26">
        <v>2</v>
      </c>
      <c r="E8071" s="27">
        <f t="shared" si="125"/>
        <v>53.023726386724483</v>
      </c>
    </row>
    <row r="8072" spans="1:5" x14ac:dyDescent="0.3">
      <c r="A8072" s="24">
        <v>43071.958333333336</v>
      </c>
      <c r="B8072" s="25">
        <v>8.4550453752841001E-5</v>
      </c>
      <c r="C8072" s="26">
        <v>63.040000000000006</v>
      </c>
      <c r="D8072" s="26">
        <v>2</v>
      </c>
      <c r="E8072" s="27">
        <f t="shared" si="125"/>
        <v>46.691330896112888</v>
      </c>
    </row>
    <row r="8073" spans="1:5" x14ac:dyDescent="0.3">
      <c r="A8073" s="24">
        <v>43072</v>
      </c>
      <c r="B8073" s="25">
        <v>7.8655157654313851E-5</v>
      </c>
      <c r="C8073" s="26">
        <v>56.5</v>
      </c>
      <c r="D8073" s="26">
        <v>3</v>
      </c>
      <c r="E8073" s="27">
        <f t="shared" si="125"/>
        <v>38.929583729426099</v>
      </c>
    </row>
    <row r="8074" spans="1:5" x14ac:dyDescent="0.3">
      <c r="A8074" s="24">
        <v>43072.041666666664</v>
      </c>
      <c r="B8074" s="25">
        <v>7.5908454640748462E-5</v>
      </c>
      <c r="C8074" s="26">
        <v>54.7</v>
      </c>
      <c r="D8074" s="26">
        <v>3</v>
      </c>
      <c r="E8074" s="27">
        <f t="shared" ref="E8074:E8137" si="126">C8074*B8074*8760</f>
        <v>36.373206027116723</v>
      </c>
    </row>
    <row r="8075" spans="1:5" x14ac:dyDescent="0.3">
      <c r="A8075" s="24">
        <v>43072.083333333336</v>
      </c>
      <c r="B8075" s="25">
        <v>7.4405423502226387E-5</v>
      </c>
      <c r="C8075" s="26">
        <v>53.010000000000005</v>
      </c>
      <c r="D8075" s="26">
        <v>3</v>
      </c>
      <c r="E8075" s="27">
        <f t="shared" si="126"/>
        <v>34.551467938712463</v>
      </c>
    </row>
    <row r="8076" spans="1:5" x14ac:dyDescent="0.3">
      <c r="A8076" s="24">
        <v>43072.125</v>
      </c>
      <c r="B8076" s="25">
        <v>7.3964196260408911E-5</v>
      </c>
      <c r="C8076" s="26">
        <v>50.05</v>
      </c>
      <c r="D8076" s="26">
        <v>3</v>
      </c>
      <c r="E8076" s="27">
        <f t="shared" si="126"/>
        <v>32.428714280021161</v>
      </c>
    </row>
    <row r="8077" spans="1:5" x14ac:dyDescent="0.3">
      <c r="A8077" s="24">
        <v>43072.166666666664</v>
      </c>
      <c r="B8077" s="25">
        <v>7.4095075092159434E-5</v>
      </c>
      <c r="C8077" s="26">
        <v>48.94</v>
      </c>
      <c r="D8077" s="26">
        <v>3</v>
      </c>
      <c r="E8077" s="27">
        <f t="shared" si="126"/>
        <v>31.765625661090073</v>
      </c>
    </row>
    <row r="8078" spans="1:5" x14ac:dyDescent="0.3">
      <c r="A8078" s="24">
        <v>43072.208333333336</v>
      </c>
      <c r="B8078" s="25">
        <v>7.655783810131329E-5</v>
      </c>
      <c r="C8078" s="26">
        <v>49</v>
      </c>
      <c r="D8078" s="26">
        <v>3</v>
      </c>
      <c r="E8078" s="27">
        <f t="shared" si="126"/>
        <v>32.861686426607719</v>
      </c>
    </row>
    <row r="8079" spans="1:5" x14ac:dyDescent="0.3">
      <c r="A8079" s="24">
        <v>43072.25</v>
      </c>
      <c r="B8079" s="25">
        <v>8.6603288169193786E-5</v>
      </c>
      <c r="C8079" s="26">
        <v>50.81</v>
      </c>
      <c r="D8079" s="26">
        <v>3</v>
      </c>
      <c r="E8079" s="27">
        <f t="shared" si="126"/>
        <v>38.546742509640211</v>
      </c>
    </row>
    <row r="8080" spans="1:5" x14ac:dyDescent="0.3">
      <c r="A8080" s="24">
        <v>43072.291666666664</v>
      </c>
      <c r="B8080" s="25">
        <v>1.0703161539939304E-4</v>
      </c>
      <c r="C8080" s="26">
        <v>54.02</v>
      </c>
      <c r="D8080" s="26">
        <v>3</v>
      </c>
      <c r="E8080" s="27">
        <f t="shared" si="126"/>
        <v>50.648987287546859</v>
      </c>
    </row>
    <row r="8081" spans="1:5" x14ac:dyDescent="0.3">
      <c r="A8081" s="24">
        <v>43072.333333333336</v>
      </c>
      <c r="B8081" s="25">
        <v>1.3553193754629278E-4</v>
      </c>
      <c r="C8081" s="26">
        <v>54.59</v>
      </c>
      <c r="D8081" s="26">
        <v>3</v>
      </c>
      <c r="E8081" s="27">
        <f t="shared" si="126"/>
        <v>64.812511002912601</v>
      </c>
    </row>
    <row r="8082" spans="1:5" x14ac:dyDescent="0.3">
      <c r="A8082" s="24">
        <v>43072.375</v>
      </c>
      <c r="B8082" s="25">
        <v>1.5509025694176101E-4</v>
      </c>
      <c r="C8082" s="26">
        <v>56.2</v>
      </c>
      <c r="D8082" s="26">
        <v>3</v>
      </c>
      <c r="E8082" s="27">
        <f t="shared" si="126"/>
        <v>76.352794575512249</v>
      </c>
    </row>
    <row r="8083" spans="1:5" x14ac:dyDescent="0.3">
      <c r="A8083" s="24">
        <v>43072.416666666664</v>
      </c>
      <c r="B8083" s="25">
        <v>1.6378083375160246E-4</v>
      </c>
      <c r="C8083" s="26">
        <v>60.87</v>
      </c>
      <c r="D8083" s="26">
        <v>3</v>
      </c>
      <c r="E8083" s="27">
        <f t="shared" si="126"/>
        <v>87.331412710029966</v>
      </c>
    </row>
    <row r="8084" spans="1:5" x14ac:dyDescent="0.3">
      <c r="A8084" s="24">
        <v>43072.458333333336</v>
      </c>
      <c r="B8084" s="25">
        <v>1.642007114053152E-4</v>
      </c>
      <c r="C8084" s="26">
        <v>62.76</v>
      </c>
      <c r="D8084" s="26">
        <v>3</v>
      </c>
      <c r="E8084" s="27">
        <f t="shared" si="126"/>
        <v>90.27387303470681</v>
      </c>
    </row>
    <row r="8085" spans="1:5" x14ac:dyDescent="0.3">
      <c r="A8085" s="24">
        <v>43072.5</v>
      </c>
      <c r="B8085" s="25">
        <v>1.6245401975479589E-4</v>
      </c>
      <c r="C8085" s="26">
        <v>64.92</v>
      </c>
      <c r="D8085" s="26">
        <v>3</v>
      </c>
      <c r="E8085" s="27">
        <f t="shared" si="126"/>
        <v>92.38747107133662</v>
      </c>
    </row>
    <row r="8086" spans="1:5" x14ac:dyDescent="0.3">
      <c r="A8086" s="24">
        <v>43072.541666666664</v>
      </c>
      <c r="B8086" s="25">
        <v>1.5235566852576262E-4</v>
      </c>
      <c r="C8086" s="26">
        <v>62.019999999999996</v>
      </c>
      <c r="D8086" s="26">
        <v>3</v>
      </c>
      <c r="E8086" s="27">
        <f t="shared" si="126"/>
        <v>82.774103402837895</v>
      </c>
    </row>
    <row r="8087" spans="1:5" x14ac:dyDescent="0.3">
      <c r="A8087" s="24">
        <v>43072.583333333336</v>
      </c>
      <c r="B8087" s="25">
        <v>1.339257645907175E-4</v>
      </c>
      <c r="C8087" s="26">
        <v>58.03</v>
      </c>
      <c r="D8087" s="26">
        <v>3</v>
      </c>
      <c r="E8087" s="27">
        <f t="shared" si="126"/>
        <v>68.080198164186186</v>
      </c>
    </row>
    <row r="8088" spans="1:5" x14ac:dyDescent="0.3">
      <c r="A8088" s="24">
        <v>43072.625</v>
      </c>
      <c r="B8088" s="25">
        <v>1.2829260716263141E-4</v>
      </c>
      <c r="C8088" s="26">
        <v>57.07</v>
      </c>
      <c r="D8088" s="26">
        <v>3</v>
      </c>
      <c r="E8088" s="27">
        <f t="shared" si="126"/>
        <v>64.137733635157232</v>
      </c>
    </row>
    <row r="8089" spans="1:5" x14ac:dyDescent="0.3">
      <c r="A8089" s="24">
        <v>43072.666666666664</v>
      </c>
      <c r="B8089" s="25">
        <v>1.3059326100811963E-4</v>
      </c>
      <c r="C8089" s="26">
        <v>57.31</v>
      </c>
      <c r="D8089" s="26">
        <v>3</v>
      </c>
      <c r="E8089" s="27">
        <f t="shared" si="126"/>
        <v>65.562466146167949</v>
      </c>
    </row>
    <row r="8090" spans="1:5" x14ac:dyDescent="0.3">
      <c r="A8090" s="24">
        <v>43072.708333333336</v>
      </c>
      <c r="B8090" s="25">
        <v>1.3971249033477282E-4</v>
      </c>
      <c r="C8090" s="26">
        <v>70.69</v>
      </c>
      <c r="D8090" s="26">
        <v>3</v>
      </c>
      <c r="E8090" s="27">
        <f t="shared" si="126"/>
        <v>86.516177249862181</v>
      </c>
    </row>
    <row r="8091" spans="1:5" x14ac:dyDescent="0.3">
      <c r="A8091" s="24">
        <v>43072.75</v>
      </c>
      <c r="B8091" s="25">
        <v>1.5321679031715405E-4</v>
      </c>
      <c r="C8091" s="26">
        <v>76.41</v>
      </c>
      <c r="D8091" s="26">
        <v>2</v>
      </c>
      <c r="E8091" s="27">
        <f t="shared" si="126"/>
        <v>102.55590374565156</v>
      </c>
    </row>
    <row r="8092" spans="1:5" x14ac:dyDescent="0.3">
      <c r="A8092" s="24">
        <v>43072.791666666664</v>
      </c>
      <c r="B8092" s="25">
        <v>1.4677216344057394E-4</v>
      </c>
      <c r="C8092" s="26">
        <v>77.069999999999993</v>
      </c>
      <c r="D8092" s="26">
        <v>2</v>
      </c>
      <c r="E8092" s="27">
        <f t="shared" si="126"/>
        <v>99.090760374557689</v>
      </c>
    </row>
    <row r="8093" spans="1:5" x14ac:dyDescent="0.3">
      <c r="A8093" s="24">
        <v>43072.833333333336</v>
      </c>
      <c r="B8093" s="25">
        <v>1.3231600676776774E-4</v>
      </c>
      <c r="C8093" s="26">
        <v>75.13</v>
      </c>
      <c r="D8093" s="26">
        <v>2</v>
      </c>
      <c r="E8093" s="27">
        <f t="shared" si="126"/>
        <v>87.082297914930535</v>
      </c>
    </row>
    <row r="8094" spans="1:5" x14ac:dyDescent="0.3">
      <c r="A8094" s="24">
        <v>43072.875</v>
      </c>
      <c r="B8094" s="25">
        <v>1.1366271556477318E-4</v>
      </c>
      <c r="C8094" s="26">
        <v>74.489999999999995</v>
      </c>
      <c r="D8094" s="26">
        <v>2</v>
      </c>
      <c r="E8094" s="27">
        <f t="shared" si="126"/>
        <v>74.168604577998792</v>
      </c>
    </row>
    <row r="8095" spans="1:5" x14ac:dyDescent="0.3">
      <c r="A8095" s="24">
        <v>43072.916666666664</v>
      </c>
      <c r="B8095" s="25">
        <v>9.7900882220024676E-5</v>
      </c>
      <c r="C8095" s="26">
        <v>72.05</v>
      </c>
      <c r="D8095" s="26">
        <v>2</v>
      </c>
      <c r="E8095" s="27">
        <f t="shared" si="126"/>
        <v>61.790925020226332</v>
      </c>
    </row>
    <row r="8096" spans="1:5" x14ac:dyDescent="0.3">
      <c r="A8096" s="24">
        <v>43072.958333333336</v>
      </c>
      <c r="B8096" s="25">
        <v>8.882389669039617E-5</v>
      </c>
      <c r="C8096" s="26">
        <v>69.459999999999994</v>
      </c>
      <c r="D8096" s="26">
        <v>2</v>
      </c>
      <c r="E8096" s="27">
        <f t="shared" si="126"/>
        <v>54.046640889646682</v>
      </c>
    </row>
    <row r="8097" spans="1:5" x14ac:dyDescent="0.3">
      <c r="A8097" s="24">
        <v>43073</v>
      </c>
      <c r="B8097" s="25">
        <v>8.2115367190964777E-5</v>
      </c>
      <c r="C8097" s="26">
        <v>68.709999999999994</v>
      </c>
      <c r="D8097" s="26">
        <v>3</v>
      </c>
      <c r="E8097" s="27">
        <f t="shared" si="126"/>
        <v>49.425206666094823</v>
      </c>
    </row>
    <row r="8098" spans="1:5" x14ac:dyDescent="0.3">
      <c r="A8098" s="24">
        <v>43073.041666666664</v>
      </c>
      <c r="B8098" s="25">
        <v>7.8665788276945867E-5</v>
      </c>
      <c r="C8098" s="26">
        <v>58.25</v>
      </c>
      <c r="D8098" s="26">
        <v>3</v>
      </c>
      <c r="E8098" s="27">
        <f t="shared" si="126"/>
        <v>40.140791784077166</v>
      </c>
    </row>
    <row r="8099" spans="1:5" x14ac:dyDescent="0.3">
      <c r="A8099" s="24">
        <v>43073.083333333336</v>
      </c>
      <c r="B8099" s="25">
        <v>7.6944683120047617E-5</v>
      </c>
      <c r="C8099" s="26">
        <v>55.91</v>
      </c>
      <c r="D8099" s="26">
        <v>3</v>
      </c>
      <c r="E8099" s="27">
        <f t="shared" si="126"/>
        <v>37.685320563198708</v>
      </c>
    </row>
    <row r="8100" spans="1:5" x14ac:dyDescent="0.3">
      <c r="A8100" s="24">
        <v>43073.125</v>
      </c>
      <c r="B8100" s="25">
        <v>7.6062759290462133E-5</v>
      </c>
      <c r="C8100" s="26">
        <v>55.15</v>
      </c>
      <c r="D8100" s="26">
        <v>3</v>
      </c>
      <c r="E8100" s="27">
        <f t="shared" si="126"/>
        <v>36.746983891852324</v>
      </c>
    </row>
    <row r="8101" spans="1:5" x14ac:dyDescent="0.3">
      <c r="A8101" s="24">
        <v>43073.166666666664</v>
      </c>
      <c r="B8101" s="25">
        <v>7.6141592289760953E-5</v>
      </c>
      <c r="C8101" s="26">
        <v>55.15</v>
      </c>
      <c r="D8101" s="26">
        <v>3</v>
      </c>
      <c r="E8101" s="27">
        <f t="shared" si="126"/>
        <v>36.785069217475574</v>
      </c>
    </row>
    <row r="8102" spans="1:5" x14ac:dyDescent="0.3">
      <c r="A8102" s="24">
        <v>43073.208333333336</v>
      </c>
      <c r="B8102" s="25">
        <v>7.8835115974436502E-5</v>
      </c>
      <c r="C8102" s="26">
        <v>56.71</v>
      </c>
      <c r="D8102" s="26">
        <v>3</v>
      </c>
      <c r="E8102" s="27">
        <f t="shared" si="126"/>
        <v>39.163677379734175</v>
      </c>
    </row>
    <row r="8103" spans="1:5" x14ac:dyDescent="0.3">
      <c r="A8103" s="24">
        <v>43073.25</v>
      </c>
      <c r="B8103" s="25">
        <v>8.9592992196190638E-5</v>
      </c>
      <c r="C8103" s="26">
        <v>68.63</v>
      </c>
      <c r="D8103" s="26">
        <v>3</v>
      </c>
      <c r="E8103" s="27">
        <f t="shared" si="126"/>
        <v>53.863199396759171</v>
      </c>
    </row>
    <row r="8104" spans="1:5" x14ac:dyDescent="0.3">
      <c r="A8104" s="24">
        <v>43073.291666666664</v>
      </c>
      <c r="B8104" s="25">
        <v>1.1171166526485792E-4</v>
      </c>
      <c r="C8104" s="26">
        <v>77.2</v>
      </c>
      <c r="D8104" s="26">
        <v>3</v>
      </c>
      <c r="E8104" s="27">
        <f t="shared" si="126"/>
        <v>75.547471291996004</v>
      </c>
    </row>
    <row r="8105" spans="1:5" x14ac:dyDescent="0.3">
      <c r="A8105" s="24">
        <v>43073.333333333336</v>
      </c>
      <c r="B8105" s="25">
        <v>1.4284032034532962E-4</v>
      </c>
      <c r="C8105" s="26">
        <v>77.2</v>
      </c>
      <c r="D8105" s="26">
        <v>2</v>
      </c>
      <c r="E8105" s="27">
        <f t="shared" si="126"/>
        <v>96.598909120576764</v>
      </c>
    </row>
    <row r="8106" spans="1:5" x14ac:dyDescent="0.3">
      <c r="A8106" s="24">
        <v>43073.375</v>
      </c>
      <c r="B8106" s="25">
        <v>1.6323738744028303E-4</v>
      </c>
      <c r="C8106" s="26">
        <v>78.2</v>
      </c>
      <c r="D8106" s="26">
        <v>2</v>
      </c>
      <c r="E8106" s="27">
        <f t="shared" si="126"/>
        <v>111.82283399299197</v>
      </c>
    </row>
    <row r="8107" spans="1:5" x14ac:dyDescent="0.3">
      <c r="A8107" s="24">
        <v>43073.416666666664</v>
      </c>
      <c r="B8107" s="25">
        <v>1.7184004222655424E-4</v>
      </c>
      <c r="C8107" s="26">
        <v>78.2</v>
      </c>
      <c r="D8107" s="26">
        <v>2</v>
      </c>
      <c r="E8107" s="27">
        <f t="shared" si="126"/>
        <v>117.7159278065409</v>
      </c>
    </row>
    <row r="8108" spans="1:5" x14ac:dyDescent="0.3">
      <c r="A8108" s="24">
        <v>43073.458333333336</v>
      </c>
      <c r="B8108" s="25">
        <v>1.7165064220478867E-4</v>
      </c>
      <c r="C8108" s="26">
        <v>77.53</v>
      </c>
      <c r="D8108" s="26">
        <v>2</v>
      </c>
      <c r="E8108" s="27">
        <f t="shared" si="126"/>
        <v>116.57873078160245</v>
      </c>
    </row>
    <row r="8109" spans="1:5" x14ac:dyDescent="0.3">
      <c r="A8109" s="24">
        <v>43073.5</v>
      </c>
      <c r="B8109" s="25">
        <v>1.6917176131598735E-4</v>
      </c>
      <c r="C8109" s="26">
        <v>77.239999999999995</v>
      </c>
      <c r="D8109" s="26">
        <v>2</v>
      </c>
      <c r="E8109" s="27">
        <f t="shared" si="126"/>
        <v>114.46540315385052</v>
      </c>
    </row>
    <row r="8110" spans="1:5" x14ac:dyDescent="0.3">
      <c r="A8110" s="24">
        <v>43073.541666666664</v>
      </c>
      <c r="B8110" s="25">
        <v>1.5745380862716718E-4</v>
      </c>
      <c r="C8110" s="26">
        <v>77.260000000000005</v>
      </c>
      <c r="D8110" s="26">
        <v>2</v>
      </c>
      <c r="E8110" s="27">
        <f t="shared" si="126"/>
        <v>106.56435978972605</v>
      </c>
    </row>
    <row r="8111" spans="1:5" x14ac:dyDescent="0.3">
      <c r="A8111" s="24">
        <v>43073.583333333336</v>
      </c>
      <c r="B8111" s="25">
        <v>1.3676091863189967E-4</v>
      </c>
      <c r="C8111" s="26">
        <v>76.400000000000006</v>
      </c>
      <c r="D8111" s="26">
        <v>2</v>
      </c>
      <c r="E8111" s="27">
        <f t="shared" si="126"/>
        <v>91.529159447259701</v>
      </c>
    </row>
    <row r="8112" spans="1:5" x14ac:dyDescent="0.3">
      <c r="A8112" s="24">
        <v>43073.625</v>
      </c>
      <c r="B8112" s="25">
        <v>1.305619722709885E-4</v>
      </c>
      <c r="C8112" s="26">
        <v>77.239999999999995</v>
      </c>
      <c r="D8112" s="26">
        <v>2</v>
      </c>
      <c r="E8112" s="27">
        <f t="shared" si="126"/>
        <v>88.34115502672968</v>
      </c>
    </row>
    <row r="8113" spans="1:5" x14ac:dyDescent="0.3">
      <c r="A8113" s="24">
        <v>43073.666666666664</v>
      </c>
      <c r="B8113" s="25">
        <v>1.3306356415941411E-4</v>
      </c>
      <c r="C8113" s="26">
        <v>77.11</v>
      </c>
      <c r="D8113" s="26">
        <v>2</v>
      </c>
      <c r="E8113" s="27">
        <f t="shared" si="126"/>
        <v>89.882255347232018</v>
      </c>
    </row>
    <row r="8114" spans="1:5" x14ac:dyDescent="0.3">
      <c r="A8114" s="24">
        <v>43073.708333333336</v>
      </c>
      <c r="B8114" s="25">
        <v>1.4299841662076065E-4</v>
      </c>
      <c r="C8114" s="26">
        <v>78.900000000000006</v>
      </c>
      <c r="D8114" s="26">
        <v>1</v>
      </c>
      <c r="E8114" s="27">
        <f t="shared" si="126"/>
        <v>98.835357625271413</v>
      </c>
    </row>
    <row r="8115" spans="1:5" x14ac:dyDescent="0.3">
      <c r="A8115" s="24">
        <v>43073.75</v>
      </c>
      <c r="B8115" s="25">
        <v>1.5685018702077031E-4</v>
      </c>
      <c r="C8115" s="26">
        <v>81.010000000000005</v>
      </c>
      <c r="D8115" s="26">
        <v>1</v>
      </c>
      <c r="E8115" s="27">
        <f t="shared" si="126"/>
        <v>111.3083587788408</v>
      </c>
    </row>
    <row r="8116" spans="1:5" x14ac:dyDescent="0.3">
      <c r="A8116" s="24">
        <v>43073.791666666664</v>
      </c>
      <c r="B8116" s="25">
        <v>1.4966260606182573E-4</v>
      </c>
      <c r="C8116" s="26">
        <v>81.89</v>
      </c>
      <c r="D8116" s="26">
        <v>1</v>
      </c>
      <c r="E8116" s="27">
        <f t="shared" si="126"/>
        <v>107.36142829912947</v>
      </c>
    </row>
    <row r="8117" spans="1:5" x14ac:dyDescent="0.3">
      <c r="A8117" s="24">
        <v>43073.833333333336</v>
      </c>
      <c r="B8117" s="25">
        <v>1.3375409074429029E-4</v>
      </c>
      <c r="C8117" s="26">
        <v>81.81</v>
      </c>
      <c r="D8117" s="26">
        <v>1</v>
      </c>
      <c r="E8117" s="27">
        <f t="shared" si="126"/>
        <v>95.855618154803807</v>
      </c>
    </row>
    <row r="8118" spans="1:5" x14ac:dyDescent="0.3">
      <c r="A8118" s="24">
        <v>43073.875</v>
      </c>
      <c r="B8118" s="25">
        <v>1.1430247394032713E-4</v>
      </c>
      <c r="C8118" s="26">
        <v>76.540000000000006</v>
      </c>
      <c r="D8118" s="26">
        <v>1</v>
      </c>
      <c r="E8118" s="27">
        <f t="shared" si="126"/>
        <v>76.638711473239525</v>
      </c>
    </row>
    <row r="8119" spans="1:5" x14ac:dyDescent="0.3">
      <c r="A8119" s="24">
        <v>43073.916666666664</v>
      </c>
      <c r="B8119" s="25">
        <v>9.8851939373660095E-5</v>
      </c>
      <c r="C8119" s="26">
        <v>74.69</v>
      </c>
      <c r="D8119" s="26">
        <v>1</v>
      </c>
      <c r="E8119" s="27">
        <f t="shared" si="126"/>
        <v>64.677281841931574</v>
      </c>
    </row>
    <row r="8120" spans="1:5" x14ac:dyDescent="0.3">
      <c r="A8120" s="24">
        <v>43073.958333333336</v>
      </c>
      <c r="B8120" s="25">
        <v>8.9425991474405796E-5</v>
      </c>
      <c r="C8120" s="26">
        <v>69.989999999999995</v>
      </c>
      <c r="D8120" s="26">
        <v>2</v>
      </c>
      <c r="E8120" s="27">
        <f t="shared" si="126"/>
        <v>54.828184255252474</v>
      </c>
    </row>
    <row r="8121" spans="1:5" x14ac:dyDescent="0.3">
      <c r="A8121" s="24">
        <v>43074</v>
      </c>
      <c r="B8121" s="25">
        <v>8.2115367190964777E-5</v>
      </c>
      <c r="C8121" s="26">
        <v>71.349999999999994</v>
      </c>
      <c r="D8121" s="26">
        <v>3</v>
      </c>
      <c r="E8121" s="27">
        <f t="shared" si="126"/>
        <v>51.324239493899945</v>
      </c>
    </row>
    <row r="8122" spans="1:5" x14ac:dyDescent="0.3">
      <c r="A8122" s="24">
        <v>43074.041666666664</v>
      </c>
      <c r="B8122" s="25">
        <v>7.8665788276945867E-5</v>
      </c>
      <c r="C8122" s="26">
        <v>68</v>
      </c>
      <c r="D8122" s="26">
        <v>3</v>
      </c>
      <c r="E8122" s="27">
        <f t="shared" si="126"/>
        <v>46.859636760811114</v>
      </c>
    </row>
    <row r="8123" spans="1:5" x14ac:dyDescent="0.3">
      <c r="A8123" s="24">
        <v>43074.083333333336</v>
      </c>
      <c r="B8123" s="25">
        <v>7.6944683120047617E-5</v>
      </c>
      <c r="C8123" s="26">
        <v>62.75</v>
      </c>
      <c r="D8123" s="26">
        <v>3</v>
      </c>
      <c r="E8123" s="27">
        <f t="shared" si="126"/>
        <v>42.295722864258977</v>
      </c>
    </row>
    <row r="8124" spans="1:5" x14ac:dyDescent="0.3">
      <c r="A8124" s="24">
        <v>43074.125</v>
      </c>
      <c r="B8124" s="25">
        <v>7.6062759290462133E-5</v>
      </c>
      <c r="C8124" s="26">
        <v>59.88</v>
      </c>
      <c r="D8124" s="26">
        <v>3</v>
      </c>
      <c r="E8124" s="27">
        <f t="shared" si="126"/>
        <v>39.898629110500764</v>
      </c>
    </row>
    <row r="8125" spans="1:5" x14ac:dyDescent="0.3">
      <c r="A8125" s="24">
        <v>43074.166666666664</v>
      </c>
      <c r="B8125" s="25">
        <v>7.6141592289760953E-5</v>
      </c>
      <c r="C8125" s="26">
        <v>59.94</v>
      </c>
      <c r="D8125" s="26">
        <v>3</v>
      </c>
      <c r="E8125" s="27">
        <f t="shared" si="126"/>
        <v>39.980000886590858</v>
      </c>
    </row>
    <row r="8126" spans="1:5" x14ac:dyDescent="0.3">
      <c r="A8126" s="24">
        <v>43074.208333333336</v>
      </c>
      <c r="B8126" s="25">
        <v>7.8835115974436502E-5</v>
      </c>
      <c r="C8126" s="26">
        <v>61.379999999999995</v>
      </c>
      <c r="D8126" s="26">
        <v>3</v>
      </c>
      <c r="E8126" s="27">
        <f t="shared" si="126"/>
        <v>42.388758906155594</v>
      </c>
    </row>
    <row r="8127" spans="1:5" x14ac:dyDescent="0.3">
      <c r="A8127" s="24">
        <v>43074.25</v>
      </c>
      <c r="B8127" s="25">
        <v>8.9592992196190638E-5</v>
      </c>
      <c r="C8127" s="26">
        <v>71.400000000000006</v>
      </c>
      <c r="D8127" s="26">
        <v>3</v>
      </c>
      <c r="E8127" s="27">
        <f t="shared" si="126"/>
        <v>56.037191270998179</v>
      </c>
    </row>
    <row r="8128" spans="1:5" x14ac:dyDescent="0.3">
      <c r="A8128" s="24">
        <v>43074.291666666664</v>
      </c>
      <c r="B8128" s="25">
        <v>1.1171166526485792E-4</v>
      </c>
      <c r="C8128" s="26">
        <v>77.099999999999994</v>
      </c>
      <c r="D8128" s="26">
        <v>3</v>
      </c>
      <c r="E8128" s="27">
        <f t="shared" si="126"/>
        <v>75.449611873223972</v>
      </c>
    </row>
    <row r="8129" spans="1:5" x14ac:dyDescent="0.3">
      <c r="A8129" s="24">
        <v>43074.333333333336</v>
      </c>
      <c r="B8129" s="25">
        <v>1.4284032034532962E-4</v>
      </c>
      <c r="C8129" s="26">
        <v>80</v>
      </c>
      <c r="D8129" s="26">
        <v>2</v>
      </c>
      <c r="E8129" s="27">
        <f t="shared" si="126"/>
        <v>100.102496498007</v>
      </c>
    </row>
    <row r="8130" spans="1:5" x14ac:dyDescent="0.3">
      <c r="A8130" s="24">
        <v>43074.375</v>
      </c>
      <c r="B8130" s="25">
        <v>1.6323738744028303E-4</v>
      </c>
      <c r="C8130" s="26">
        <v>80</v>
      </c>
      <c r="D8130" s="26">
        <v>2</v>
      </c>
      <c r="E8130" s="27">
        <f t="shared" si="126"/>
        <v>114.39676111815035</v>
      </c>
    </row>
    <row r="8131" spans="1:5" x14ac:dyDescent="0.3">
      <c r="A8131" s="24">
        <v>43074.416666666664</v>
      </c>
      <c r="B8131" s="25">
        <v>1.7184004222655424E-4</v>
      </c>
      <c r="C8131" s="26">
        <v>80</v>
      </c>
      <c r="D8131" s="26">
        <v>2</v>
      </c>
      <c r="E8131" s="27">
        <f t="shared" si="126"/>
        <v>120.4255015923692</v>
      </c>
    </row>
    <row r="8132" spans="1:5" x14ac:dyDescent="0.3">
      <c r="A8132" s="24">
        <v>43074.458333333336</v>
      </c>
      <c r="B8132" s="25">
        <v>1.7165064220478867E-4</v>
      </c>
      <c r="C8132" s="26">
        <v>79.3</v>
      </c>
      <c r="D8132" s="26">
        <v>2</v>
      </c>
      <c r="E8132" s="27">
        <f t="shared" si="126"/>
        <v>119.24020831911614</v>
      </c>
    </row>
    <row r="8133" spans="1:5" x14ac:dyDescent="0.3">
      <c r="A8133" s="24">
        <v>43074.5</v>
      </c>
      <c r="B8133" s="25">
        <v>1.6917176131598735E-4</v>
      </c>
      <c r="C8133" s="26">
        <v>78.44</v>
      </c>
      <c r="D8133" s="26">
        <v>2</v>
      </c>
      <c r="E8133" s="27">
        <f t="shared" si="126"/>
        <v>116.24373670880418</v>
      </c>
    </row>
    <row r="8134" spans="1:5" x14ac:dyDescent="0.3">
      <c r="A8134" s="24">
        <v>43074.541666666664</v>
      </c>
      <c r="B8134" s="25">
        <v>1.5745380862716718E-4</v>
      </c>
      <c r="C8134" s="26">
        <v>78.48</v>
      </c>
      <c r="D8134" s="26">
        <v>2</v>
      </c>
      <c r="E8134" s="27">
        <f t="shared" si="126"/>
        <v>108.24710013328631</v>
      </c>
    </row>
    <row r="8135" spans="1:5" x14ac:dyDescent="0.3">
      <c r="A8135" s="24">
        <v>43074.583333333336</v>
      </c>
      <c r="B8135" s="25">
        <v>1.3676091863189967E-4</v>
      </c>
      <c r="C8135" s="26">
        <v>78.48</v>
      </c>
      <c r="D8135" s="26">
        <v>2</v>
      </c>
      <c r="E8135" s="27">
        <f t="shared" si="126"/>
        <v>94.021052793467831</v>
      </c>
    </row>
    <row r="8136" spans="1:5" x14ac:dyDescent="0.3">
      <c r="A8136" s="24">
        <v>43074.625</v>
      </c>
      <c r="B8136" s="25">
        <v>1.305619722709885E-4</v>
      </c>
      <c r="C8136" s="26">
        <v>77.900000000000006</v>
      </c>
      <c r="D8136" s="26">
        <v>2</v>
      </c>
      <c r="E8136" s="27">
        <f t="shared" si="126"/>
        <v>89.096012125611651</v>
      </c>
    </row>
    <row r="8137" spans="1:5" x14ac:dyDescent="0.3">
      <c r="A8137" s="24">
        <v>43074.666666666664</v>
      </c>
      <c r="B8137" s="25">
        <v>1.3306356415941411E-4</v>
      </c>
      <c r="C8137" s="26">
        <v>78.459999999999994</v>
      </c>
      <c r="D8137" s="26">
        <v>2</v>
      </c>
      <c r="E8137" s="27">
        <f t="shared" si="126"/>
        <v>91.455865056981253</v>
      </c>
    </row>
    <row r="8138" spans="1:5" x14ac:dyDescent="0.3">
      <c r="A8138" s="24">
        <v>43074.708333333336</v>
      </c>
      <c r="B8138" s="25">
        <v>1.4299841662076065E-4</v>
      </c>
      <c r="C8138" s="26">
        <v>83.91</v>
      </c>
      <c r="D8138" s="26">
        <v>1</v>
      </c>
      <c r="E8138" s="27">
        <f t="shared" ref="E8138:E8201" si="127">C8138*B8138*8760</f>
        <v>105.11121493455671</v>
      </c>
    </row>
    <row r="8139" spans="1:5" x14ac:dyDescent="0.3">
      <c r="A8139" s="24">
        <v>43074.75</v>
      </c>
      <c r="B8139" s="25">
        <v>1.5685018702077031E-4</v>
      </c>
      <c r="C8139" s="26">
        <v>88.889999999999986</v>
      </c>
      <c r="D8139" s="26">
        <v>1</v>
      </c>
      <c r="E8139" s="27">
        <f t="shared" si="127"/>
        <v>122.13553896866013</v>
      </c>
    </row>
    <row r="8140" spans="1:5" x14ac:dyDescent="0.3">
      <c r="A8140" s="24">
        <v>43074.791666666664</v>
      </c>
      <c r="B8140" s="25">
        <v>1.4966260606182573E-4</v>
      </c>
      <c r="C8140" s="26">
        <v>90</v>
      </c>
      <c r="D8140" s="26">
        <v>1</v>
      </c>
      <c r="E8140" s="27">
        <f t="shared" si="127"/>
        <v>117.9939986191434</v>
      </c>
    </row>
    <row r="8141" spans="1:5" x14ac:dyDescent="0.3">
      <c r="A8141" s="24">
        <v>43074.833333333336</v>
      </c>
      <c r="B8141" s="25">
        <v>1.3375409074429029E-4</v>
      </c>
      <c r="C8141" s="26">
        <v>90</v>
      </c>
      <c r="D8141" s="26">
        <v>1</v>
      </c>
      <c r="E8141" s="27">
        <f t="shared" si="127"/>
        <v>105.45172514279847</v>
      </c>
    </row>
    <row r="8142" spans="1:5" x14ac:dyDescent="0.3">
      <c r="A8142" s="24">
        <v>43074.875</v>
      </c>
      <c r="B8142" s="25">
        <v>1.1430247394032713E-4</v>
      </c>
      <c r="C8142" s="26">
        <v>84.890000000000015</v>
      </c>
      <c r="D8142" s="26">
        <v>1</v>
      </c>
      <c r="E8142" s="27">
        <f t="shared" si="127"/>
        <v>84.999480232078696</v>
      </c>
    </row>
    <row r="8143" spans="1:5" x14ac:dyDescent="0.3">
      <c r="A8143" s="24">
        <v>43074.916666666664</v>
      </c>
      <c r="B8143" s="25">
        <v>9.8851939373660095E-5</v>
      </c>
      <c r="C8143" s="26">
        <v>79.8</v>
      </c>
      <c r="D8143" s="26">
        <v>1</v>
      </c>
      <c r="E8143" s="27">
        <f t="shared" si="127"/>
        <v>69.102250515278342</v>
      </c>
    </row>
    <row r="8144" spans="1:5" x14ac:dyDescent="0.3">
      <c r="A8144" s="24">
        <v>43074.958333333336</v>
      </c>
      <c r="B8144" s="25">
        <v>8.9425991474405796E-5</v>
      </c>
      <c r="C8144" s="26">
        <v>76.69</v>
      </c>
      <c r="D8144" s="26">
        <v>2</v>
      </c>
      <c r="E8144" s="27">
        <f t="shared" si="127"/>
        <v>60.0767745468683</v>
      </c>
    </row>
    <row r="8145" spans="1:5" x14ac:dyDescent="0.3">
      <c r="A8145" s="24">
        <v>43075</v>
      </c>
      <c r="B8145" s="25">
        <v>8.4803024107673195E-5</v>
      </c>
      <c r="C8145" s="26">
        <v>80</v>
      </c>
      <c r="D8145" s="26">
        <v>3</v>
      </c>
      <c r="E8145" s="27">
        <f t="shared" si="127"/>
        <v>59.42995929465738</v>
      </c>
    </row>
    <row r="8146" spans="1:5" x14ac:dyDescent="0.3">
      <c r="A8146" s="24">
        <v>43075.041666666664</v>
      </c>
      <c r="B8146" s="25">
        <v>7.9827988983262262E-5</v>
      </c>
      <c r="C8146" s="26">
        <v>75.69</v>
      </c>
      <c r="D8146" s="26">
        <v>3</v>
      </c>
      <c r="E8146" s="27">
        <f t="shared" si="127"/>
        <v>52.929501058613731</v>
      </c>
    </row>
    <row r="8147" spans="1:5" x14ac:dyDescent="0.3">
      <c r="A8147" s="24">
        <v>43075.083333333336</v>
      </c>
      <c r="B8147" s="25">
        <v>7.7232000275460436E-5</v>
      </c>
      <c r="C8147" s="26">
        <v>73.12</v>
      </c>
      <c r="D8147" s="26">
        <v>3</v>
      </c>
      <c r="E8147" s="27">
        <f t="shared" si="127"/>
        <v>49.469505814841</v>
      </c>
    </row>
    <row r="8148" spans="1:5" x14ac:dyDescent="0.3">
      <c r="A8148" s="24">
        <v>43075.125</v>
      </c>
      <c r="B8148" s="25">
        <v>7.5614136543881641E-5</v>
      </c>
      <c r="C8148" s="26">
        <v>71.180000000000007</v>
      </c>
      <c r="D8148" s="26">
        <v>3</v>
      </c>
      <c r="E8148" s="27">
        <f t="shared" si="127"/>
        <v>47.14819673533502</v>
      </c>
    </row>
    <row r="8149" spans="1:5" x14ac:dyDescent="0.3">
      <c r="A8149" s="24">
        <v>43075.166666666664</v>
      </c>
      <c r="B8149" s="25">
        <v>7.4870461054603397E-5</v>
      </c>
      <c r="C8149" s="26">
        <v>70.900000000000006</v>
      </c>
      <c r="D8149" s="26">
        <v>3</v>
      </c>
      <c r="E8149" s="27">
        <f t="shared" si="127"/>
        <v>46.500845433637302</v>
      </c>
    </row>
    <row r="8150" spans="1:5" x14ac:dyDescent="0.3">
      <c r="A8150" s="24">
        <v>43075.208333333336</v>
      </c>
      <c r="B8150" s="25">
        <v>7.5827998148195855E-5</v>
      </c>
      <c r="C8150" s="26">
        <v>71.180000000000007</v>
      </c>
      <c r="D8150" s="26">
        <v>3</v>
      </c>
      <c r="E8150" s="27">
        <f t="shared" si="127"/>
        <v>47.281547315731977</v>
      </c>
    </row>
    <row r="8151" spans="1:5" x14ac:dyDescent="0.3">
      <c r="A8151" s="24">
        <v>43075.25</v>
      </c>
      <c r="B8151" s="25">
        <v>7.8757975744401E-5</v>
      </c>
      <c r="C8151" s="26">
        <v>74.040000000000006</v>
      </c>
      <c r="D8151" s="26">
        <v>3</v>
      </c>
      <c r="E8151" s="27">
        <f t="shared" si="127"/>
        <v>51.081666991251346</v>
      </c>
    </row>
    <row r="8152" spans="1:5" x14ac:dyDescent="0.3">
      <c r="A8152" s="24">
        <v>43075.291666666664</v>
      </c>
      <c r="B8152" s="25">
        <v>8.1404491498578485E-5</v>
      </c>
      <c r="C8152" s="26">
        <v>70.62</v>
      </c>
      <c r="D8152" s="26">
        <v>3</v>
      </c>
      <c r="E8152" s="27">
        <f t="shared" si="127"/>
        <v>50.359358261155414</v>
      </c>
    </row>
    <row r="8153" spans="1:5" x14ac:dyDescent="0.3">
      <c r="A8153" s="24">
        <v>43075.333333333336</v>
      </c>
      <c r="B8153" s="25">
        <v>7.6377262901380994E-5</v>
      </c>
      <c r="C8153" s="26">
        <v>71.010000000000005</v>
      </c>
      <c r="D8153" s="26">
        <v>3</v>
      </c>
      <c r="E8153" s="27">
        <f t="shared" si="127"/>
        <v>47.510293082373089</v>
      </c>
    </row>
    <row r="8154" spans="1:5" x14ac:dyDescent="0.3">
      <c r="A8154" s="24">
        <v>43075.375</v>
      </c>
      <c r="B8154" s="25">
        <v>7.8018895831347062E-5</v>
      </c>
      <c r="C8154" s="26">
        <v>76.2</v>
      </c>
      <c r="D8154" s="26">
        <v>3</v>
      </c>
      <c r="E8154" s="27">
        <f t="shared" si="127"/>
        <v>52.078549194174144</v>
      </c>
    </row>
    <row r="8155" spans="1:5" x14ac:dyDescent="0.3">
      <c r="A8155" s="24">
        <v>43075.416666666664</v>
      </c>
      <c r="B8155" s="25">
        <v>8.4528060471497399E-5</v>
      </c>
      <c r="C8155" s="26">
        <v>77.28</v>
      </c>
      <c r="D8155" s="26">
        <v>3</v>
      </c>
      <c r="E8155" s="27">
        <f t="shared" si="127"/>
        <v>57.223197775958916</v>
      </c>
    </row>
    <row r="8156" spans="1:5" x14ac:dyDescent="0.3">
      <c r="A8156" s="24">
        <v>43075.458333333336</v>
      </c>
      <c r="B8156" s="25">
        <v>8.9596795304607043E-5</v>
      </c>
      <c r="C8156" s="26">
        <v>77.02</v>
      </c>
      <c r="D8156" s="26">
        <v>3</v>
      </c>
      <c r="E8156" s="27">
        <f t="shared" si="127"/>
        <v>60.450527727400903</v>
      </c>
    </row>
    <row r="8157" spans="1:5" x14ac:dyDescent="0.3">
      <c r="A8157" s="24">
        <v>43075.5</v>
      </c>
      <c r="B8157" s="25">
        <v>9.2555953525526668E-5</v>
      </c>
      <c r="C8157" s="26">
        <v>76.13</v>
      </c>
      <c r="D8157" s="26">
        <v>3</v>
      </c>
      <c r="E8157" s="27">
        <f t="shared" si="127"/>
        <v>61.725454339029497</v>
      </c>
    </row>
    <row r="8158" spans="1:5" x14ac:dyDescent="0.3">
      <c r="A8158" s="24">
        <v>43075.541666666664</v>
      </c>
      <c r="B8158" s="25">
        <v>9.1826831376293788E-5</v>
      </c>
      <c r="C8158" s="26">
        <v>76.2</v>
      </c>
      <c r="D8158" s="26">
        <v>3</v>
      </c>
      <c r="E8158" s="27">
        <f t="shared" si="127"/>
        <v>61.295511865652621</v>
      </c>
    </row>
    <row r="8159" spans="1:5" x14ac:dyDescent="0.3">
      <c r="A8159" s="24">
        <v>43075.583333333336</v>
      </c>
      <c r="B8159" s="25">
        <v>8.7804276284158964E-5</v>
      </c>
      <c r="C8159" s="26">
        <v>76.12</v>
      </c>
      <c r="D8159" s="26">
        <v>3</v>
      </c>
      <c r="E8159" s="27">
        <f t="shared" si="127"/>
        <v>58.548874834171578</v>
      </c>
    </row>
    <row r="8160" spans="1:5" x14ac:dyDescent="0.3">
      <c r="A8160" s="24">
        <v>43075.625</v>
      </c>
      <c r="B8160" s="25">
        <v>8.4196961016223947E-5</v>
      </c>
      <c r="C8160" s="26">
        <v>71.7</v>
      </c>
      <c r="D8160" s="26">
        <v>3</v>
      </c>
      <c r="E8160" s="27">
        <f t="shared" si="127"/>
        <v>52.883437638602132</v>
      </c>
    </row>
    <row r="8161" spans="1:5" x14ac:dyDescent="0.3">
      <c r="A8161" s="24">
        <v>43075.666666666664</v>
      </c>
      <c r="B8161" s="25">
        <v>8.2265846759137863E-5</v>
      </c>
      <c r="C8161" s="26">
        <v>71.69</v>
      </c>
      <c r="D8161" s="26">
        <v>3</v>
      </c>
      <c r="E8161" s="27">
        <f t="shared" si="127"/>
        <v>51.663313734464317</v>
      </c>
    </row>
    <row r="8162" spans="1:5" x14ac:dyDescent="0.3">
      <c r="A8162" s="24">
        <v>43075.708333333336</v>
      </c>
      <c r="B8162" s="25">
        <v>8.6587143504635017E-5</v>
      </c>
      <c r="C8162" s="26">
        <v>77.209999999999994</v>
      </c>
      <c r="D8162" s="26">
        <v>3</v>
      </c>
      <c r="E8162" s="27">
        <f t="shared" si="127"/>
        <v>58.564045745937534</v>
      </c>
    </row>
    <row r="8163" spans="1:5" x14ac:dyDescent="0.3">
      <c r="A8163" s="24">
        <v>43075.75</v>
      </c>
      <c r="B8163" s="25">
        <v>1.0273898725562035E-4</v>
      </c>
      <c r="C8163" s="26">
        <v>84.39</v>
      </c>
      <c r="D8163" s="26">
        <v>2</v>
      </c>
      <c r="E8163" s="27">
        <f t="shared" si="127"/>
        <v>75.950453858235775</v>
      </c>
    </row>
    <row r="8164" spans="1:5" x14ac:dyDescent="0.3">
      <c r="A8164" s="24">
        <v>43075.791666666664</v>
      </c>
      <c r="B8164" s="25">
        <v>1.0585074755733918E-4</v>
      </c>
      <c r="C8164" s="26">
        <v>86.99</v>
      </c>
      <c r="D8164" s="26">
        <v>2</v>
      </c>
      <c r="E8164" s="27">
        <f t="shared" si="127"/>
        <v>80.661699202913312</v>
      </c>
    </row>
    <row r="8165" spans="1:5" x14ac:dyDescent="0.3">
      <c r="A8165" s="24">
        <v>43075.833333333336</v>
      </c>
      <c r="B8165" s="25">
        <v>1.0417814130054232E-4</v>
      </c>
      <c r="C8165" s="26">
        <v>84.97</v>
      </c>
      <c r="D8165" s="26">
        <v>2</v>
      </c>
      <c r="E8165" s="27">
        <f t="shared" si="127"/>
        <v>77.543665996850024</v>
      </c>
    </row>
    <row r="8166" spans="1:5" x14ac:dyDescent="0.3">
      <c r="A8166" s="24">
        <v>43075.875</v>
      </c>
      <c r="B8166" s="25">
        <v>9.9233557190104579E-5</v>
      </c>
      <c r="C8166" s="26">
        <v>77.709999999999994</v>
      </c>
      <c r="D8166" s="26">
        <v>2</v>
      </c>
      <c r="E8166" s="27">
        <f t="shared" si="127"/>
        <v>67.55221202816891</v>
      </c>
    </row>
    <row r="8167" spans="1:5" x14ac:dyDescent="0.3">
      <c r="A8167" s="24">
        <v>43075.916666666664</v>
      </c>
      <c r="B8167" s="25">
        <v>9.1337510217858736E-5</v>
      </c>
      <c r="C8167" s="26">
        <v>74.05</v>
      </c>
      <c r="D8167" s="26">
        <v>2</v>
      </c>
      <c r="E8167" s="27">
        <f t="shared" si="127"/>
        <v>59.248633453100169</v>
      </c>
    </row>
    <row r="8168" spans="1:5" x14ac:dyDescent="0.3">
      <c r="A8168" s="24">
        <v>43075.958333333336</v>
      </c>
      <c r="B8168" s="25">
        <v>8.4550453752841001E-5</v>
      </c>
      <c r="C8168" s="26">
        <v>71.39</v>
      </c>
      <c r="D8168" s="26">
        <v>2</v>
      </c>
      <c r="E8168" s="27">
        <f t="shared" si="127"/>
        <v>52.875858386318193</v>
      </c>
    </row>
    <row r="8169" spans="1:5" x14ac:dyDescent="0.3">
      <c r="A8169" s="24">
        <v>43076</v>
      </c>
      <c r="B8169" s="25">
        <v>8.3400245758462552E-5</v>
      </c>
      <c r="C8169" s="26">
        <v>71.7</v>
      </c>
      <c r="D8169" s="26">
        <v>3</v>
      </c>
      <c r="E8169" s="27">
        <f t="shared" si="127"/>
        <v>52.383027158924264</v>
      </c>
    </row>
    <row r="8170" spans="1:5" x14ac:dyDescent="0.3">
      <c r="A8170" s="24">
        <v>43076.041666666664</v>
      </c>
      <c r="B8170" s="25">
        <v>7.969872206948444E-5</v>
      </c>
      <c r="C8170" s="26">
        <v>61.01</v>
      </c>
      <c r="D8170" s="26">
        <v>3</v>
      </c>
      <c r="E8170" s="27">
        <f t="shared" si="127"/>
        <v>42.59479073310299</v>
      </c>
    </row>
    <row r="8171" spans="1:5" x14ac:dyDescent="0.3">
      <c r="A8171" s="24">
        <v>43076.083333333336</v>
      </c>
      <c r="B8171" s="25">
        <v>7.8033940407382001E-5</v>
      </c>
      <c r="C8171" s="26">
        <v>60</v>
      </c>
      <c r="D8171" s="26">
        <v>3</v>
      </c>
      <c r="E8171" s="27">
        <f t="shared" si="127"/>
        <v>41.014639078119977</v>
      </c>
    </row>
    <row r="8172" spans="1:5" x14ac:dyDescent="0.3">
      <c r="A8172" s="24">
        <v>43076.125</v>
      </c>
      <c r="B8172" s="25">
        <v>7.7054858395350485E-5</v>
      </c>
      <c r="C8172" s="26">
        <v>54</v>
      </c>
      <c r="D8172" s="26">
        <v>3</v>
      </c>
      <c r="E8172" s="27">
        <f t="shared" si="127"/>
        <v>36.450030215336596</v>
      </c>
    </row>
    <row r="8173" spans="1:5" x14ac:dyDescent="0.3">
      <c r="A8173" s="24">
        <v>43076.166666666664</v>
      </c>
      <c r="B8173" s="25">
        <v>7.700100893651375E-5</v>
      </c>
      <c r="C8173" s="26">
        <v>53.72</v>
      </c>
      <c r="D8173" s="26">
        <v>3</v>
      </c>
      <c r="E8173" s="27">
        <f t="shared" si="127"/>
        <v>36.23568919260898</v>
      </c>
    </row>
    <row r="8174" spans="1:5" x14ac:dyDescent="0.3">
      <c r="A8174" s="24">
        <v>43076.208333333336</v>
      </c>
      <c r="B8174" s="25">
        <v>7.9587500277025259E-5</v>
      </c>
      <c r="C8174" s="26">
        <v>55</v>
      </c>
      <c r="D8174" s="26">
        <v>3</v>
      </c>
      <c r="E8174" s="27">
        <f t="shared" si="127"/>
        <v>38.345257633470773</v>
      </c>
    </row>
    <row r="8175" spans="1:5" x14ac:dyDescent="0.3">
      <c r="A8175" s="24">
        <v>43076.25</v>
      </c>
      <c r="B8175" s="25">
        <v>9.045829984447452E-5</v>
      </c>
      <c r="C8175" s="26">
        <v>61.19</v>
      </c>
      <c r="D8175" s="26">
        <v>3</v>
      </c>
      <c r="E8175" s="27">
        <f t="shared" si="127"/>
        <v>48.487855899154546</v>
      </c>
    </row>
    <row r="8176" spans="1:5" x14ac:dyDescent="0.3">
      <c r="A8176" s="24">
        <v>43076.291666666664</v>
      </c>
      <c r="B8176" s="25">
        <v>1.1203685762902877E-4</v>
      </c>
      <c r="C8176" s="26">
        <v>71.7</v>
      </c>
      <c r="D8176" s="26">
        <v>3</v>
      </c>
      <c r="E8176" s="27">
        <f t="shared" si="127"/>
        <v>70.36945398193194</v>
      </c>
    </row>
    <row r="8177" spans="1:5" x14ac:dyDescent="0.3">
      <c r="A8177" s="24">
        <v>43076.333333333336</v>
      </c>
      <c r="B8177" s="25">
        <v>1.4225940617453102E-4</v>
      </c>
      <c r="C8177" s="26">
        <v>78.900000000000006</v>
      </c>
      <c r="D8177" s="26">
        <v>2</v>
      </c>
      <c r="E8177" s="27">
        <f t="shared" si="127"/>
        <v>98.324580209213565</v>
      </c>
    </row>
    <row r="8178" spans="1:5" x14ac:dyDescent="0.3">
      <c r="A8178" s="24">
        <v>43076.375</v>
      </c>
      <c r="B8178" s="25">
        <v>1.6317851959036874E-4</v>
      </c>
      <c r="C8178" s="26">
        <v>80</v>
      </c>
      <c r="D8178" s="26">
        <v>2</v>
      </c>
      <c r="E8178" s="27">
        <f t="shared" si="127"/>
        <v>114.35550652893041</v>
      </c>
    </row>
    <row r="8179" spans="1:5" x14ac:dyDescent="0.3">
      <c r="A8179" s="24">
        <v>43076.416666666664</v>
      </c>
      <c r="B8179" s="25">
        <v>1.7148141577086651E-4</v>
      </c>
      <c r="C8179" s="26">
        <v>78</v>
      </c>
      <c r="D8179" s="26">
        <v>2</v>
      </c>
      <c r="E8179" s="27">
        <f t="shared" si="127"/>
        <v>117.16982176791767</v>
      </c>
    </row>
    <row r="8180" spans="1:5" x14ac:dyDescent="0.3">
      <c r="A8180" s="24">
        <v>43076.458333333336</v>
      </c>
      <c r="B8180" s="25">
        <v>1.709987915507429E-4</v>
      </c>
      <c r="C8180" s="26">
        <v>76.2</v>
      </c>
      <c r="D8180" s="26">
        <v>2</v>
      </c>
      <c r="E8180" s="27">
        <f t="shared" si="127"/>
        <v>114.14374534561949</v>
      </c>
    </row>
    <row r="8181" spans="1:5" x14ac:dyDescent="0.3">
      <c r="A8181" s="24">
        <v>43076.5</v>
      </c>
      <c r="B8181" s="25">
        <v>1.6883248378151815E-4</v>
      </c>
      <c r="C8181" s="26">
        <v>74.260000000000005</v>
      </c>
      <c r="D8181" s="26">
        <v>2</v>
      </c>
      <c r="E8181" s="27">
        <f t="shared" si="127"/>
        <v>109.82850215159212</v>
      </c>
    </row>
    <row r="8182" spans="1:5" x14ac:dyDescent="0.3">
      <c r="A8182" s="24">
        <v>43076.541666666664</v>
      </c>
      <c r="B8182" s="25">
        <v>1.5750777221762183E-4</v>
      </c>
      <c r="C8182" s="26">
        <v>73.8</v>
      </c>
      <c r="D8182" s="26">
        <v>2</v>
      </c>
      <c r="E8182" s="27">
        <f t="shared" si="127"/>
        <v>101.82688464542591</v>
      </c>
    </row>
    <row r="8183" spans="1:5" x14ac:dyDescent="0.3">
      <c r="A8183" s="24">
        <v>43076.583333333336</v>
      </c>
      <c r="B8183" s="25">
        <v>1.3560080867819024E-4</v>
      </c>
      <c r="C8183" s="26">
        <v>71.7</v>
      </c>
      <c r="D8183" s="26">
        <v>2</v>
      </c>
      <c r="E8183" s="27">
        <f t="shared" si="127"/>
        <v>85.169783124301873</v>
      </c>
    </row>
    <row r="8184" spans="1:5" x14ac:dyDescent="0.3">
      <c r="A8184" s="24">
        <v>43076.625</v>
      </c>
      <c r="B8184" s="25">
        <v>1.2655263293343672E-4</v>
      </c>
      <c r="C8184" s="26">
        <v>71.010000000000005</v>
      </c>
      <c r="D8184" s="26">
        <v>2</v>
      </c>
      <c r="E8184" s="27">
        <f t="shared" si="127"/>
        <v>78.721761589925279</v>
      </c>
    </row>
    <row r="8185" spans="1:5" x14ac:dyDescent="0.3">
      <c r="A8185" s="24">
        <v>43076.666666666664</v>
      </c>
      <c r="B8185" s="25">
        <v>1.2680037027873852E-4</v>
      </c>
      <c r="C8185" s="26">
        <v>71.010000000000005</v>
      </c>
      <c r="D8185" s="26">
        <v>2</v>
      </c>
      <c r="E8185" s="27">
        <f t="shared" si="127"/>
        <v>78.875866011000639</v>
      </c>
    </row>
    <row r="8186" spans="1:5" x14ac:dyDescent="0.3">
      <c r="A8186" s="24">
        <v>43076.708333333336</v>
      </c>
      <c r="B8186" s="25">
        <v>1.3619211082368192E-4</v>
      </c>
      <c r="C8186" s="26">
        <v>77.53</v>
      </c>
      <c r="D8186" s="26">
        <v>1</v>
      </c>
      <c r="E8186" s="27">
        <f t="shared" si="127"/>
        <v>92.496615324922132</v>
      </c>
    </row>
    <row r="8187" spans="1:5" x14ac:dyDescent="0.3">
      <c r="A8187" s="24">
        <v>43076.75</v>
      </c>
      <c r="B8187" s="25">
        <v>1.5281236834447948E-4</v>
      </c>
      <c r="C8187" s="26">
        <v>84.47</v>
      </c>
      <c r="D8187" s="26">
        <v>1</v>
      </c>
      <c r="E8187" s="27">
        <f t="shared" si="127"/>
        <v>113.07461220554967</v>
      </c>
    </row>
    <row r="8188" spans="1:5" x14ac:dyDescent="0.3">
      <c r="A8188" s="24">
        <v>43076.791666666664</v>
      </c>
      <c r="B8188" s="25">
        <v>1.4871256170822448E-4</v>
      </c>
      <c r="C8188" s="26">
        <v>84.890000000000015</v>
      </c>
      <c r="D8188" s="26">
        <v>1</v>
      </c>
      <c r="E8188" s="27">
        <f t="shared" si="127"/>
        <v>110.58807402348192</v>
      </c>
    </row>
    <row r="8189" spans="1:5" x14ac:dyDescent="0.3">
      <c r="A8189" s="24">
        <v>43076.833333333336</v>
      </c>
      <c r="B8189" s="25">
        <v>1.3764679797689512E-4</v>
      </c>
      <c r="C8189" s="26">
        <v>79.459999999999994</v>
      </c>
      <c r="D8189" s="26">
        <v>1</v>
      </c>
      <c r="E8189" s="27">
        <f t="shared" si="127"/>
        <v>95.811751609058192</v>
      </c>
    </row>
    <row r="8190" spans="1:5" x14ac:dyDescent="0.3">
      <c r="A8190" s="24">
        <v>43076.875</v>
      </c>
      <c r="B8190" s="25">
        <v>1.2022125027672751E-4</v>
      </c>
      <c r="C8190" s="26">
        <v>76.89</v>
      </c>
      <c r="D8190" s="26">
        <v>1</v>
      </c>
      <c r="E8190" s="27">
        <f t="shared" si="127"/>
        <v>80.975792539891586</v>
      </c>
    </row>
    <row r="8191" spans="1:5" x14ac:dyDescent="0.3">
      <c r="A8191" s="24">
        <v>43076.916666666664</v>
      </c>
      <c r="B8191" s="25">
        <v>1.0514764175102059E-4</v>
      </c>
      <c r="C8191" s="26">
        <v>71.69</v>
      </c>
      <c r="D8191" s="26">
        <v>1</v>
      </c>
      <c r="E8191" s="27">
        <f t="shared" si="127"/>
        <v>66.033181669264636</v>
      </c>
    </row>
    <row r="8192" spans="1:5" x14ac:dyDescent="0.3">
      <c r="A8192" s="24">
        <v>43076.958333333336</v>
      </c>
      <c r="B8192" s="25">
        <v>9.6072290931897969E-5</v>
      </c>
      <c r="C8192" s="26">
        <v>67.61</v>
      </c>
      <c r="D8192" s="26">
        <v>2</v>
      </c>
      <c r="E8192" s="27">
        <f t="shared" si="127"/>
        <v>56.900120887573244</v>
      </c>
    </row>
    <row r="8193" spans="1:5" x14ac:dyDescent="0.3">
      <c r="A8193" s="24">
        <v>43077</v>
      </c>
      <c r="B8193" s="25">
        <v>8.4803024107673195E-5</v>
      </c>
      <c r="C8193" s="26">
        <v>60.069999999999993</v>
      </c>
      <c r="D8193" s="26">
        <v>3</v>
      </c>
      <c r="E8193" s="27">
        <f t="shared" si="127"/>
        <v>44.624470685375847</v>
      </c>
    </row>
    <row r="8194" spans="1:5" x14ac:dyDescent="0.3">
      <c r="A8194" s="24">
        <v>43077.041666666664</v>
      </c>
      <c r="B8194" s="25">
        <v>7.9827988983262262E-5</v>
      </c>
      <c r="C8194" s="26">
        <v>57.04</v>
      </c>
      <c r="D8194" s="26">
        <v>3</v>
      </c>
      <c r="E8194" s="27">
        <f t="shared" si="127"/>
        <v>39.887683186462247</v>
      </c>
    </row>
    <row r="8195" spans="1:5" x14ac:dyDescent="0.3">
      <c r="A8195" s="24">
        <v>43077.083333333336</v>
      </c>
      <c r="B8195" s="25">
        <v>7.7232000275460436E-5</v>
      </c>
      <c r="C8195" s="26">
        <v>56.08</v>
      </c>
      <c r="D8195" s="26">
        <v>3</v>
      </c>
      <c r="E8195" s="27">
        <f t="shared" si="127"/>
        <v>37.941054240922909</v>
      </c>
    </row>
    <row r="8196" spans="1:5" x14ac:dyDescent="0.3">
      <c r="A8196" s="24">
        <v>43077.125</v>
      </c>
      <c r="B8196" s="25">
        <v>7.5614136543881641E-5</v>
      </c>
      <c r="C8196" s="26">
        <v>50.93</v>
      </c>
      <c r="D8196" s="26">
        <v>3</v>
      </c>
      <c r="E8196" s="27">
        <f t="shared" si="127"/>
        <v>33.735005053815854</v>
      </c>
    </row>
    <row r="8197" spans="1:5" x14ac:dyDescent="0.3">
      <c r="A8197" s="24">
        <v>43077.166666666664</v>
      </c>
      <c r="B8197" s="25">
        <v>7.4870461054603397E-5</v>
      </c>
      <c r="C8197" s="26">
        <v>49.92</v>
      </c>
      <c r="D8197" s="26">
        <v>3</v>
      </c>
      <c r="E8197" s="27">
        <f t="shared" si="127"/>
        <v>32.740792722809225</v>
      </c>
    </row>
    <row r="8198" spans="1:5" x14ac:dyDescent="0.3">
      <c r="A8198" s="24">
        <v>43077.208333333336</v>
      </c>
      <c r="B8198" s="25">
        <v>7.5827998148195855E-5</v>
      </c>
      <c r="C8198" s="26">
        <v>49.92</v>
      </c>
      <c r="D8198" s="26">
        <v>3</v>
      </c>
      <c r="E8198" s="27">
        <f t="shared" si="127"/>
        <v>33.159522927807529</v>
      </c>
    </row>
    <row r="8199" spans="1:5" x14ac:dyDescent="0.3">
      <c r="A8199" s="24">
        <v>43077.25</v>
      </c>
      <c r="B8199" s="25">
        <v>7.8757975744401E-5</v>
      </c>
      <c r="C8199" s="26">
        <v>58</v>
      </c>
      <c r="D8199" s="26">
        <v>3</v>
      </c>
      <c r="E8199" s="27">
        <f t="shared" si="127"/>
        <v>40.015352316215264</v>
      </c>
    </row>
    <row r="8200" spans="1:5" x14ac:dyDescent="0.3">
      <c r="A8200" s="24">
        <v>43077.291666666664</v>
      </c>
      <c r="B8200" s="25">
        <v>8.1404491498578485E-5</v>
      </c>
      <c r="C8200" s="26">
        <v>66.08</v>
      </c>
      <c r="D8200" s="26">
        <v>3</v>
      </c>
      <c r="E8200" s="27">
        <f t="shared" si="127"/>
        <v>47.121869072460335</v>
      </c>
    </row>
    <row r="8201" spans="1:5" x14ac:dyDescent="0.3">
      <c r="A8201" s="24">
        <v>43077.333333333336</v>
      </c>
      <c r="B8201" s="25">
        <v>7.6377262901380994E-5</v>
      </c>
      <c r="C8201" s="26">
        <v>68.2</v>
      </c>
      <c r="D8201" s="26">
        <v>3</v>
      </c>
      <c r="E8201" s="27">
        <f t="shared" si="127"/>
        <v>45.630220929697849</v>
      </c>
    </row>
    <row r="8202" spans="1:5" x14ac:dyDescent="0.3">
      <c r="A8202" s="24">
        <v>43077.375</v>
      </c>
      <c r="B8202" s="25">
        <v>7.8018895831347062E-5</v>
      </c>
      <c r="C8202" s="26">
        <v>69.94</v>
      </c>
      <c r="D8202" s="26">
        <v>3</v>
      </c>
      <c r="E8202" s="27">
        <f t="shared" ref="E8202:E8265" si="128">C8202*B8202*8760</f>
        <v>47.800180192133055</v>
      </c>
    </row>
    <row r="8203" spans="1:5" x14ac:dyDescent="0.3">
      <c r="A8203" s="24">
        <v>43077.416666666664</v>
      </c>
      <c r="B8203" s="25">
        <v>8.4528060471497399E-5</v>
      </c>
      <c r="C8203" s="26">
        <v>70.510000000000005</v>
      </c>
      <c r="D8203" s="26">
        <v>3</v>
      </c>
      <c r="E8203" s="27">
        <f t="shared" si="128"/>
        <v>52.21024424408467</v>
      </c>
    </row>
    <row r="8204" spans="1:5" x14ac:dyDescent="0.3">
      <c r="A8204" s="24">
        <v>43077.458333333336</v>
      </c>
      <c r="B8204" s="25">
        <v>8.9596795304607043E-5</v>
      </c>
      <c r="C8204" s="26">
        <v>70.62</v>
      </c>
      <c r="D8204" s="26">
        <v>3</v>
      </c>
      <c r="E8204" s="27">
        <f t="shared" si="128"/>
        <v>55.42737299544342</v>
      </c>
    </row>
    <row r="8205" spans="1:5" x14ac:dyDescent="0.3">
      <c r="A8205" s="24">
        <v>43077.5</v>
      </c>
      <c r="B8205" s="25">
        <v>9.2555953525526668E-5</v>
      </c>
      <c r="C8205" s="26">
        <v>71.010000000000005</v>
      </c>
      <c r="D8205" s="26">
        <v>3</v>
      </c>
      <c r="E8205" s="27">
        <f t="shared" si="128"/>
        <v>57.574208756265413</v>
      </c>
    </row>
    <row r="8206" spans="1:5" x14ac:dyDescent="0.3">
      <c r="A8206" s="24">
        <v>43077.541666666664</v>
      </c>
      <c r="B8206" s="25">
        <v>9.1826831376293788E-5</v>
      </c>
      <c r="C8206" s="26">
        <v>67.900000000000006</v>
      </c>
      <c r="D8206" s="26">
        <v>3</v>
      </c>
      <c r="E8206" s="27">
        <f t="shared" si="128"/>
        <v>54.618966609945055</v>
      </c>
    </row>
    <row r="8207" spans="1:5" x14ac:dyDescent="0.3">
      <c r="A8207" s="24">
        <v>43077.583333333336</v>
      </c>
      <c r="B8207" s="25">
        <v>8.7804276284158964E-5</v>
      </c>
      <c r="C8207" s="26">
        <v>63.56</v>
      </c>
      <c r="D8207" s="26">
        <v>3</v>
      </c>
      <c r="E8207" s="27">
        <f t="shared" si="128"/>
        <v>48.888156653441222</v>
      </c>
    </row>
    <row r="8208" spans="1:5" x14ac:dyDescent="0.3">
      <c r="A8208" s="24">
        <v>43077.625</v>
      </c>
      <c r="B8208" s="25">
        <v>8.4196961016223947E-5</v>
      </c>
      <c r="C8208" s="26">
        <v>62.2</v>
      </c>
      <c r="D8208" s="26">
        <v>3</v>
      </c>
      <c r="E8208" s="27">
        <f t="shared" si="128"/>
        <v>45.876566542831974</v>
      </c>
    </row>
    <row r="8209" spans="1:5" x14ac:dyDescent="0.3">
      <c r="A8209" s="24">
        <v>43077.666666666664</v>
      </c>
      <c r="B8209" s="25">
        <v>8.2265846759137863E-5</v>
      </c>
      <c r="C8209" s="26">
        <v>65.36</v>
      </c>
      <c r="D8209" s="26">
        <v>3</v>
      </c>
      <c r="E8209" s="27">
        <f t="shared" si="128"/>
        <v>47.101606718992713</v>
      </c>
    </row>
    <row r="8210" spans="1:5" x14ac:dyDescent="0.3">
      <c r="A8210" s="24">
        <v>43077.708333333336</v>
      </c>
      <c r="B8210" s="25">
        <v>8.6587143504635017E-5</v>
      </c>
      <c r="C8210" s="26">
        <v>71.69</v>
      </c>
      <c r="D8210" s="26">
        <v>3</v>
      </c>
      <c r="E8210" s="27">
        <f t="shared" si="128"/>
        <v>54.377107104342208</v>
      </c>
    </row>
    <row r="8211" spans="1:5" x14ac:dyDescent="0.3">
      <c r="A8211" s="24">
        <v>43077.75</v>
      </c>
      <c r="B8211" s="25">
        <v>1.0273898725562035E-4</v>
      </c>
      <c r="C8211" s="26">
        <v>78.66</v>
      </c>
      <c r="D8211" s="26">
        <v>2</v>
      </c>
      <c r="E8211" s="27">
        <f t="shared" si="128"/>
        <v>70.793490940737371</v>
      </c>
    </row>
    <row r="8212" spans="1:5" x14ac:dyDescent="0.3">
      <c r="A8212" s="24">
        <v>43077.791666666664</v>
      </c>
      <c r="B8212" s="25">
        <v>1.0585074755733918E-4</v>
      </c>
      <c r="C8212" s="26">
        <v>79.45</v>
      </c>
      <c r="D8212" s="26">
        <v>2</v>
      </c>
      <c r="E8212" s="27">
        <f t="shared" si="128"/>
        <v>73.670214986452038</v>
      </c>
    </row>
    <row r="8213" spans="1:5" x14ac:dyDescent="0.3">
      <c r="A8213" s="24">
        <v>43077.833333333336</v>
      </c>
      <c r="B8213" s="25">
        <v>1.0417814130054232E-4</v>
      </c>
      <c r="C8213" s="26">
        <v>80.59</v>
      </c>
      <c r="D8213" s="26">
        <v>2</v>
      </c>
      <c r="E8213" s="27">
        <f t="shared" si="128"/>
        <v>73.54647572891777</v>
      </c>
    </row>
    <row r="8214" spans="1:5" x14ac:dyDescent="0.3">
      <c r="A8214" s="24">
        <v>43077.875</v>
      </c>
      <c r="B8214" s="25">
        <v>9.9233557190104579E-5</v>
      </c>
      <c r="C8214" s="26">
        <v>80</v>
      </c>
      <c r="D8214" s="26">
        <v>2</v>
      </c>
      <c r="E8214" s="27">
        <f t="shared" si="128"/>
        <v>69.542876878825297</v>
      </c>
    </row>
    <row r="8215" spans="1:5" x14ac:dyDescent="0.3">
      <c r="A8215" s="24">
        <v>43077.916666666664</v>
      </c>
      <c r="B8215" s="25">
        <v>9.1337510217858736E-5</v>
      </c>
      <c r="C8215" s="26">
        <v>74.260000000000005</v>
      </c>
      <c r="D8215" s="26">
        <v>2</v>
      </c>
      <c r="E8215" s="27">
        <f t="shared" si="128"/>
        <v>59.416657936896939</v>
      </c>
    </row>
    <row r="8216" spans="1:5" x14ac:dyDescent="0.3">
      <c r="A8216" s="24">
        <v>43077.958333333336</v>
      </c>
      <c r="B8216" s="25">
        <v>8.4550453752841001E-5</v>
      </c>
      <c r="C8216" s="26">
        <v>66.87</v>
      </c>
      <c r="D8216" s="26">
        <v>2</v>
      </c>
      <c r="E8216" s="27">
        <f t="shared" si="128"/>
        <v>49.528066259883708</v>
      </c>
    </row>
    <row r="8217" spans="1:5" x14ac:dyDescent="0.3">
      <c r="A8217" s="24">
        <v>43078</v>
      </c>
      <c r="B8217" s="25">
        <v>8.4803024107673195E-5</v>
      </c>
      <c r="C8217" s="26">
        <v>67.709999999999994</v>
      </c>
      <c r="D8217" s="26">
        <v>3</v>
      </c>
      <c r="E8217" s="27">
        <f t="shared" si="128"/>
        <v>50.300031798015631</v>
      </c>
    </row>
    <row r="8218" spans="1:5" x14ac:dyDescent="0.3">
      <c r="A8218" s="24">
        <v>43078.041666666664</v>
      </c>
      <c r="B8218" s="25">
        <v>7.9827988983262262E-5</v>
      </c>
      <c r="C8218" s="26">
        <v>60.58</v>
      </c>
      <c r="D8218" s="26">
        <v>3</v>
      </c>
      <c r="E8218" s="27">
        <f t="shared" si="128"/>
        <v>42.3631810560288</v>
      </c>
    </row>
    <row r="8219" spans="1:5" x14ac:dyDescent="0.3">
      <c r="A8219" s="24">
        <v>43078.083333333336</v>
      </c>
      <c r="B8219" s="25">
        <v>7.7232000275460436E-5</v>
      </c>
      <c r="C8219" s="26">
        <v>57.99</v>
      </c>
      <c r="D8219" s="26">
        <v>3</v>
      </c>
      <c r="E8219" s="27">
        <f t="shared" si="128"/>
        <v>39.23326917673181</v>
      </c>
    </row>
    <row r="8220" spans="1:5" x14ac:dyDescent="0.3">
      <c r="A8220" s="24">
        <v>43078.125</v>
      </c>
      <c r="B8220" s="25">
        <v>7.5614136543881641E-5</v>
      </c>
      <c r="C8220" s="26">
        <v>56</v>
      </c>
      <c r="D8220" s="26">
        <v>3</v>
      </c>
      <c r="E8220" s="27">
        <f t="shared" si="128"/>
        <v>37.093270822966574</v>
      </c>
    </row>
    <row r="8221" spans="1:5" x14ac:dyDescent="0.3">
      <c r="A8221" s="24">
        <v>43078.166666666664</v>
      </c>
      <c r="B8221" s="25">
        <v>7.4870461054603397E-5</v>
      </c>
      <c r="C8221" s="26">
        <v>55.540000000000006</v>
      </c>
      <c r="D8221" s="26">
        <v>3</v>
      </c>
      <c r="E8221" s="27">
        <f t="shared" si="128"/>
        <v>36.426755365080616</v>
      </c>
    </row>
    <row r="8222" spans="1:5" x14ac:dyDescent="0.3">
      <c r="A8222" s="24">
        <v>43078.208333333336</v>
      </c>
      <c r="B8222" s="25">
        <v>7.5827998148195855E-5</v>
      </c>
      <c r="C8222" s="26">
        <v>56.69</v>
      </c>
      <c r="D8222" s="26">
        <v>3</v>
      </c>
      <c r="E8222" s="27">
        <f t="shared" si="128"/>
        <v>37.656517523585912</v>
      </c>
    </row>
    <row r="8223" spans="1:5" x14ac:dyDescent="0.3">
      <c r="A8223" s="24">
        <v>43078.25</v>
      </c>
      <c r="B8223" s="25">
        <v>7.8757975744401E-5</v>
      </c>
      <c r="C8223" s="26">
        <v>59.76</v>
      </c>
      <c r="D8223" s="26">
        <v>3</v>
      </c>
      <c r="E8223" s="27">
        <f t="shared" si="128"/>
        <v>41.229611283052137</v>
      </c>
    </row>
    <row r="8224" spans="1:5" x14ac:dyDescent="0.3">
      <c r="A8224" s="24">
        <v>43078.291666666664</v>
      </c>
      <c r="B8224" s="25">
        <v>8.1404491498578485E-5</v>
      </c>
      <c r="C8224" s="26">
        <v>64.7</v>
      </c>
      <c r="D8224" s="26">
        <v>3</v>
      </c>
      <c r="E8224" s="27">
        <f t="shared" si="128"/>
        <v>46.13778645563233</v>
      </c>
    </row>
    <row r="8225" spans="1:5" x14ac:dyDescent="0.3">
      <c r="A8225" s="24">
        <v>43078.333333333336</v>
      </c>
      <c r="B8225" s="25">
        <v>7.6377262901380994E-5</v>
      </c>
      <c r="C8225" s="26">
        <v>69.459999999999994</v>
      </c>
      <c r="D8225" s="26">
        <v>3</v>
      </c>
      <c r="E8225" s="27">
        <f t="shared" si="128"/>
        <v>46.473242606698129</v>
      </c>
    </row>
    <row r="8226" spans="1:5" x14ac:dyDescent="0.3">
      <c r="A8226" s="24">
        <v>43078.375</v>
      </c>
      <c r="B8226" s="25">
        <v>7.8018895831347062E-5</v>
      </c>
      <c r="C8226" s="26">
        <v>75.42</v>
      </c>
      <c r="D8226" s="26">
        <v>3</v>
      </c>
      <c r="E8226" s="27">
        <f t="shared" si="128"/>
        <v>51.545461682737709</v>
      </c>
    </row>
    <row r="8227" spans="1:5" x14ac:dyDescent="0.3">
      <c r="A8227" s="24">
        <v>43078.416666666664</v>
      </c>
      <c r="B8227" s="25">
        <v>8.4528060471497399E-5</v>
      </c>
      <c r="C8227" s="26">
        <v>76.81</v>
      </c>
      <c r="D8227" s="26">
        <v>3</v>
      </c>
      <c r="E8227" s="27">
        <f t="shared" si="128"/>
        <v>56.875178845385669</v>
      </c>
    </row>
    <row r="8228" spans="1:5" x14ac:dyDescent="0.3">
      <c r="A8228" s="24">
        <v>43078.458333333336</v>
      </c>
      <c r="B8228" s="25">
        <v>8.9596795304607043E-5</v>
      </c>
      <c r="C8228" s="26">
        <v>74.33</v>
      </c>
      <c r="D8228" s="26">
        <v>3</v>
      </c>
      <c r="E8228" s="27">
        <f t="shared" si="128"/>
        <v>58.339233004125028</v>
      </c>
    </row>
    <row r="8229" spans="1:5" x14ac:dyDescent="0.3">
      <c r="A8229" s="24">
        <v>43078.5</v>
      </c>
      <c r="B8229" s="25">
        <v>9.2555953525526668E-5</v>
      </c>
      <c r="C8229" s="26">
        <v>73.62</v>
      </c>
      <c r="D8229" s="26">
        <v>3</v>
      </c>
      <c r="E8229" s="27">
        <f t="shared" si="128"/>
        <v>59.690371055291635</v>
      </c>
    </row>
    <row r="8230" spans="1:5" x14ac:dyDescent="0.3">
      <c r="A8230" s="24">
        <v>43078.541666666664</v>
      </c>
      <c r="B8230" s="25">
        <v>9.1826831376293788E-5</v>
      </c>
      <c r="C8230" s="26">
        <v>71.7</v>
      </c>
      <c r="D8230" s="26">
        <v>3</v>
      </c>
      <c r="E8230" s="27">
        <f t="shared" si="128"/>
        <v>57.675698172799116</v>
      </c>
    </row>
    <row r="8231" spans="1:5" x14ac:dyDescent="0.3">
      <c r="A8231" s="24">
        <v>43078.583333333336</v>
      </c>
      <c r="B8231" s="25">
        <v>8.7804276284158964E-5</v>
      </c>
      <c r="C8231" s="26">
        <v>68.02</v>
      </c>
      <c r="D8231" s="26">
        <v>3</v>
      </c>
      <c r="E8231" s="27">
        <f t="shared" si="128"/>
        <v>52.318634606152791</v>
      </c>
    </row>
    <row r="8232" spans="1:5" x14ac:dyDescent="0.3">
      <c r="A8232" s="24">
        <v>43078.625</v>
      </c>
      <c r="B8232" s="25">
        <v>8.4196961016223947E-5</v>
      </c>
      <c r="C8232" s="26">
        <v>65.08</v>
      </c>
      <c r="D8232" s="26">
        <v>3</v>
      </c>
      <c r="E8232" s="27">
        <f t="shared" si="128"/>
        <v>48.000754832918084</v>
      </c>
    </row>
    <row r="8233" spans="1:5" x14ac:dyDescent="0.3">
      <c r="A8233" s="24">
        <v>43078.666666666664</v>
      </c>
      <c r="B8233" s="25">
        <v>8.2265846759137863E-5</v>
      </c>
      <c r="C8233" s="26">
        <v>67.7</v>
      </c>
      <c r="D8233" s="26">
        <v>3</v>
      </c>
      <c r="E8233" s="27">
        <f t="shared" si="128"/>
        <v>48.787924952200228</v>
      </c>
    </row>
    <row r="8234" spans="1:5" x14ac:dyDescent="0.3">
      <c r="A8234" s="24">
        <v>43078.708333333336</v>
      </c>
      <c r="B8234" s="25">
        <v>8.6587143504635017E-5</v>
      </c>
      <c r="C8234" s="26">
        <v>73.62</v>
      </c>
      <c r="D8234" s="26">
        <v>3</v>
      </c>
      <c r="E8234" s="27">
        <f t="shared" si="128"/>
        <v>55.841018622146379</v>
      </c>
    </row>
    <row r="8235" spans="1:5" x14ac:dyDescent="0.3">
      <c r="A8235" s="24">
        <v>43078.75</v>
      </c>
      <c r="B8235" s="25">
        <v>1.0273898725562035E-4</v>
      </c>
      <c r="C8235" s="26">
        <v>82.92</v>
      </c>
      <c r="D8235" s="26">
        <v>2</v>
      </c>
      <c r="E8235" s="27">
        <f t="shared" si="128"/>
        <v>74.627463371547691</v>
      </c>
    </row>
    <row r="8236" spans="1:5" x14ac:dyDescent="0.3">
      <c r="A8236" s="24">
        <v>43078.791666666664</v>
      </c>
      <c r="B8236" s="25">
        <v>1.0585074755733918E-4</v>
      </c>
      <c r="C8236" s="26">
        <v>83.11</v>
      </c>
      <c r="D8236" s="26">
        <v>2</v>
      </c>
      <c r="E8236" s="27">
        <f t="shared" si="128"/>
        <v>77.063959314336415</v>
      </c>
    </row>
    <row r="8237" spans="1:5" x14ac:dyDescent="0.3">
      <c r="A8237" s="24">
        <v>43078.833333333336</v>
      </c>
      <c r="B8237" s="25">
        <v>1.0417814130054232E-4</v>
      </c>
      <c r="C8237" s="26">
        <v>76.89</v>
      </c>
      <c r="D8237" s="26">
        <v>2</v>
      </c>
      <c r="E8237" s="27">
        <f t="shared" si="128"/>
        <v>70.1698538130846</v>
      </c>
    </row>
    <row r="8238" spans="1:5" x14ac:dyDescent="0.3">
      <c r="A8238" s="24">
        <v>43078.875</v>
      </c>
      <c r="B8238" s="25">
        <v>9.9233557190104579E-5</v>
      </c>
      <c r="C8238" s="26">
        <v>70.97</v>
      </c>
      <c r="D8238" s="26">
        <v>2</v>
      </c>
      <c r="E8238" s="27">
        <f t="shared" si="128"/>
        <v>61.693224651127885</v>
      </c>
    </row>
    <row r="8239" spans="1:5" x14ac:dyDescent="0.3">
      <c r="A8239" s="24">
        <v>43078.916666666664</v>
      </c>
      <c r="B8239" s="25">
        <v>9.1337510217858736E-5</v>
      </c>
      <c r="C8239" s="26">
        <v>69.19</v>
      </c>
      <c r="D8239" s="26">
        <v>2</v>
      </c>
      <c r="E8239" s="27">
        <f t="shared" si="128"/>
        <v>55.360066828089138</v>
      </c>
    </row>
    <row r="8240" spans="1:5" x14ac:dyDescent="0.3">
      <c r="A8240" s="24">
        <v>43078.958333333336</v>
      </c>
      <c r="B8240" s="25">
        <v>8.4550453752841001E-5</v>
      </c>
      <c r="C8240" s="26">
        <v>64.400000000000006</v>
      </c>
      <c r="D8240" s="26">
        <v>2</v>
      </c>
      <c r="E8240" s="27">
        <f t="shared" si="128"/>
        <v>47.698631181942737</v>
      </c>
    </row>
    <row r="8241" spans="1:5" x14ac:dyDescent="0.3">
      <c r="A8241" s="24">
        <v>43079</v>
      </c>
      <c r="B8241" s="25">
        <v>7.8655157654313851E-5</v>
      </c>
      <c r="C8241" s="26">
        <v>55.79</v>
      </c>
      <c r="D8241" s="26">
        <v>3</v>
      </c>
      <c r="E8241" s="27">
        <f t="shared" si="128"/>
        <v>38.440380110879332</v>
      </c>
    </row>
    <row r="8242" spans="1:5" x14ac:dyDescent="0.3">
      <c r="A8242" s="24">
        <v>43079.041666666664</v>
      </c>
      <c r="B8242" s="25">
        <v>7.5908454640748462E-5</v>
      </c>
      <c r="C8242" s="26">
        <v>54.72</v>
      </c>
      <c r="D8242" s="26">
        <v>3</v>
      </c>
      <c r="E8242" s="27">
        <f t="shared" si="128"/>
        <v>36.386505188369782</v>
      </c>
    </row>
    <row r="8243" spans="1:5" x14ac:dyDescent="0.3">
      <c r="A8243" s="24">
        <v>43079.083333333336</v>
      </c>
      <c r="B8243" s="25">
        <v>7.4405423502226387E-5</v>
      </c>
      <c r="C8243" s="26">
        <v>52.44</v>
      </c>
      <c r="D8243" s="26">
        <v>3</v>
      </c>
      <c r="E8243" s="27">
        <f t="shared" si="128"/>
        <v>34.179946778081145</v>
      </c>
    </row>
    <row r="8244" spans="1:5" x14ac:dyDescent="0.3">
      <c r="A8244" s="24">
        <v>43079.125</v>
      </c>
      <c r="B8244" s="25">
        <v>7.3964196260408911E-5</v>
      </c>
      <c r="C8244" s="26">
        <v>49.39</v>
      </c>
      <c r="D8244" s="26">
        <v>3</v>
      </c>
      <c r="E8244" s="27">
        <f t="shared" si="128"/>
        <v>32.001082882921985</v>
      </c>
    </row>
    <row r="8245" spans="1:5" x14ac:dyDescent="0.3">
      <c r="A8245" s="24">
        <v>43079.166666666664</v>
      </c>
      <c r="B8245" s="25">
        <v>7.4095075092159434E-5</v>
      </c>
      <c r="C8245" s="26">
        <v>40</v>
      </c>
      <c r="D8245" s="26">
        <v>3</v>
      </c>
      <c r="E8245" s="27">
        <f t="shared" si="128"/>
        <v>25.962914312292664</v>
      </c>
    </row>
    <row r="8246" spans="1:5" x14ac:dyDescent="0.3">
      <c r="A8246" s="24">
        <v>43079.208333333336</v>
      </c>
      <c r="B8246" s="25">
        <v>7.655783810131329E-5</v>
      </c>
      <c r="C8246" s="26">
        <v>38</v>
      </c>
      <c r="D8246" s="26">
        <v>3</v>
      </c>
      <c r="E8246" s="27">
        <f t="shared" si="128"/>
        <v>25.484573147165168</v>
      </c>
    </row>
    <row r="8247" spans="1:5" x14ac:dyDescent="0.3">
      <c r="A8247" s="24">
        <v>43079.25</v>
      </c>
      <c r="B8247" s="25">
        <v>8.6603288169193786E-5</v>
      </c>
      <c r="C8247" s="26">
        <v>25.13</v>
      </c>
      <c r="D8247" s="26">
        <v>3</v>
      </c>
      <c r="E8247" s="27">
        <f t="shared" si="128"/>
        <v>19.064743933620516</v>
      </c>
    </row>
    <row r="8248" spans="1:5" x14ac:dyDescent="0.3">
      <c r="A8248" s="24">
        <v>43079.291666666664</v>
      </c>
      <c r="B8248" s="25">
        <v>1.0703161539939304E-4</v>
      </c>
      <c r="C8248" s="26">
        <v>29.48</v>
      </c>
      <c r="D8248" s="26">
        <v>3</v>
      </c>
      <c r="E8248" s="27">
        <f t="shared" si="128"/>
        <v>27.640358112493175</v>
      </c>
    </row>
    <row r="8249" spans="1:5" x14ac:dyDescent="0.3">
      <c r="A8249" s="24">
        <v>43079.333333333336</v>
      </c>
      <c r="B8249" s="25">
        <v>1.3553193754629278E-4</v>
      </c>
      <c r="C8249" s="26">
        <v>31.37</v>
      </c>
      <c r="D8249" s="26">
        <v>3</v>
      </c>
      <c r="E8249" s="27">
        <f t="shared" si="128"/>
        <v>37.244339076046316</v>
      </c>
    </row>
    <row r="8250" spans="1:5" x14ac:dyDescent="0.3">
      <c r="A8250" s="24">
        <v>43079.375</v>
      </c>
      <c r="B8250" s="25">
        <v>1.5509025694176101E-4</v>
      </c>
      <c r="C8250" s="26">
        <v>41.91</v>
      </c>
      <c r="D8250" s="26">
        <v>3</v>
      </c>
      <c r="E8250" s="27">
        <f t="shared" si="128"/>
        <v>56.93853417543982</v>
      </c>
    </row>
    <row r="8251" spans="1:5" x14ac:dyDescent="0.3">
      <c r="A8251" s="24">
        <v>43079.416666666664</v>
      </c>
      <c r="B8251" s="25">
        <v>1.6378083375160246E-4</v>
      </c>
      <c r="C8251" s="26">
        <v>50.61999999999999</v>
      </c>
      <c r="D8251" s="26">
        <v>3</v>
      </c>
      <c r="E8251" s="27">
        <f t="shared" si="128"/>
        <v>72.625531647473565</v>
      </c>
    </row>
    <row r="8252" spans="1:5" x14ac:dyDescent="0.3">
      <c r="A8252" s="24">
        <v>43079.458333333336</v>
      </c>
      <c r="B8252" s="25">
        <v>1.642007114053152E-4</v>
      </c>
      <c r="C8252" s="26">
        <v>52.44</v>
      </c>
      <c r="D8252" s="26">
        <v>3</v>
      </c>
      <c r="E8252" s="27">
        <f t="shared" si="128"/>
        <v>75.429603281389831</v>
      </c>
    </row>
    <row r="8253" spans="1:5" x14ac:dyDescent="0.3">
      <c r="A8253" s="24">
        <v>43079.5</v>
      </c>
      <c r="B8253" s="25">
        <v>1.6245401975479589E-4</v>
      </c>
      <c r="C8253" s="26">
        <v>53.5</v>
      </c>
      <c r="D8253" s="26">
        <v>3</v>
      </c>
      <c r="E8253" s="27">
        <f t="shared" si="128"/>
        <v>76.135700898282636</v>
      </c>
    </row>
    <row r="8254" spans="1:5" x14ac:dyDescent="0.3">
      <c r="A8254" s="24">
        <v>43079.541666666664</v>
      </c>
      <c r="B8254" s="25">
        <v>1.5235566852576262E-4</v>
      </c>
      <c r="C8254" s="26">
        <v>51.55</v>
      </c>
      <c r="D8254" s="26">
        <v>3</v>
      </c>
      <c r="E8254" s="27">
        <f t="shared" si="128"/>
        <v>68.80046808152683</v>
      </c>
    </row>
    <row r="8255" spans="1:5" x14ac:dyDescent="0.3">
      <c r="A8255" s="24">
        <v>43079.583333333336</v>
      </c>
      <c r="B8255" s="25">
        <v>1.339257645907175E-4</v>
      </c>
      <c r="C8255" s="26">
        <v>45.03</v>
      </c>
      <c r="D8255" s="26">
        <v>3</v>
      </c>
      <c r="E8255" s="27">
        <f t="shared" si="128"/>
        <v>52.828732092595281</v>
      </c>
    </row>
    <row r="8256" spans="1:5" x14ac:dyDescent="0.3">
      <c r="A8256" s="24">
        <v>43079.625</v>
      </c>
      <c r="B8256" s="25">
        <v>1.2829260716263141E-4</v>
      </c>
      <c r="C8256" s="26">
        <v>46.47</v>
      </c>
      <c r="D8256" s="26">
        <v>3</v>
      </c>
      <c r="E8256" s="27">
        <f t="shared" si="128"/>
        <v>52.224995304463938</v>
      </c>
    </row>
    <row r="8257" spans="1:5" x14ac:dyDescent="0.3">
      <c r="A8257" s="24">
        <v>43079.666666666664</v>
      </c>
      <c r="B8257" s="25">
        <v>1.3059326100811963E-4</v>
      </c>
      <c r="C8257" s="26">
        <v>42.89</v>
      </c>
      <c r="D8257" s="26">
        <v>3</v>
      </c>
      <c r="E8257" s="27">
        <f t="shared" si="128"/>
        <v>49.066029890231079</v>
      </c>
    </row>
    <row r="8258" spans="1:5" x14ac:dyDescent="0.3">
      <c r="A8258" s="24">
        <v>43079.708333333336</v>
      </c>
      <c r="B8258" s="25">
        <v>1.3971249033477282E-4</v>
      </c>
      <c r="C8258" s="26">
        <v>50.61999999999999</v>
      </c>
      <c r="D8258" s="26">
        <v>3</v>
      </c>
      <c r="E8258" s="27">
        <f t="shared" si="128"/>
        <v>61.952877244136701</v>
      </c>
    </row>
    <row r="8259" spans="1:5" x14ac:dyDescent="0.3">
      <c r="A8259" s="24">
        <v>43079.75</v>
      </c>
      <c r="B8259" s="25">
        <v>1.5321679031715405E-4</v>
      </c>
      <c r="C8259" s="26">
        <v>56.790000000000006</v>
      </c>
      <c r="D8259" s="26">
        <v>2</v>
      </c>
      <c r="E8259" s="27">
        <f t="shared" si="128"/>
        <v>76.222350133693936</v>
      </c>
    </row>
    <row r="8260" spans="1:5" x14ac:dyDescent="0.3">
      <c r="A8260" s="24">
        <v>43079.791666666664</v>
      </c>
      <c r="B8260" s="25">
        <v>1.4677216344057394E-4</v>
      </c>
      <c r="C8260" s="26">
        <v>62.04</v>
      </c>
      <c r="D8260" s="26">
        <v>2</v>
      </c>
      <c r="E8260" s="27">
        <f t="shared" si="128"/>
        <v>79.766326373914097</v>
      </c>
    </row>
    <row r="8261" spans="1:5" x14ac:dyDescent="0.3">
      <c r="A8261" s="24">
        <v>43079.833333333336</v>
      </c>
      <c r="B8261" s="25">
        <v>1.3231600676776774E-4</v>
      </c>
      <c r="C8261" s="26">
        <v>63.6</v>
      </c>
      <c r="D8261" s="26">
        <v>2</v>
      </c>
      <c r="E8261" s="27">
        <f t="shared" si="128"/>
        <v>73.718010746567046</v>
      </c>
    </row>
    <row r="8262" spans="1:5" x14ac:dyDescent="0.3">
      <c r="A8262" s="24">
        <v>43079.875</v>
      </c>
      <c r="B8262" s="25">
        <v>1.1366271556477318E-4</v>
      </c>
      <c r="C8262" s="26">
        <v>64.09</v>
      </c>
      <c r="D8262" s="26">
        <v>2</v>
      </c>
      <c r="E8262" s="27">
        <f t="shared" si="128"/>
        <v>63.813476539185707</v>
      </c>
    </row>
    <row r="8263" spans="1:5" x14ac:dyDescent="0.3">
      <c r="A8263" s="24">
        <v>43079.916666666664</v>
      </c>
      <c r="B8263" s="25">
        <v>9.7900882220024676E-5</v>
      </c>
      <c r="C8263" s="26">
        <v>59.8</v>
      </c>
      <c r="D8263" s="26">
        <v>2</v>
      </c>
      <c r="E8263" s="27">
        <f t="shared" si="128"/>
        <v>51.285181349195483</v>
      </c>
    </row>
    <row r="8264" spans="1:5" x14ac:dyDescent="0.3">
      <c r="A8264" s="24">
        <v>43079.958333333336</v>
      </c>
      <c r="B8264" s="25">
        <v>8.882389669039617E-5</v>
      </c>
      <c r="C8264" s="26">
        <v>54.94</v>
      </c>
      <c r="D8264" s="26">
        <v>2</v>
      </c>
      <c r="E8264" s="27">
        <f t="shared" si="128"/>
        <v>42.748667585332399</v>
      </c>
    </row>
    <row r="8265" spans="1:5" x14ac:dyDescent="0.3">
      <c r="A8265" s="24">
        <v>43080</v>
      </c>
      <c r="B8265" s="25">
        <v>8.2115367190964777E-5</v>
      </c>
      <c r="C8265" s="26">
        <v>34.44</v>
      </c>
      <c r="D8265" s="26">
        <v>3</v>
      </c>
      <c r="E8265" s="27">
        <f t="shared" si="128"/>
        <v>24.773746435457802</v>
      </c>
    </row>
    <row r="8266" spans="1:5" x14ac:dyDescent="0.3">
      <c r="A8266" s="24">
        <v>43080.041666666664</v>
      </c>
      <c r="B8266" s="25">
        <v>7.8665788276945867E-5</v>
      </c>
      <c r="C8266" s="26">
        <v>15</v>
      </c>
      <c r="D8266" s="26">
        <v>3</v>
      </c>
      <c r="E8266" s="27">
        <f t="shared" ref="E8266:E8329" si="129">C8266*B8266*8760</f>
        <v>10.336684579590688</v>
      </c>
    </row>
    <row r="8267" spans="1:5" x14ac:dyDescent="0.3">
      <c r="A8267" s="24">
        <v>43080.083333333336</v>
      </c>
      <c r="B8267" s="25">
        <v>7.6944683120047617E-5</v>
      </c>
      <c r="C8267" s="26">
        <v>10.470000000000002</v>
      </c>
      <c r="D8267" s="26">
        <v>3</v>
      </c>
      <c r="E8267" s="27">
        <f t="shared" si="129"/>
        <v>7.0571508906580327</v>
      </c>
    </row>
    <row r="8268" spans="1:5" x14ac:dyDescent="0.3">
      <c r="A8268" s="24">
        <v>43080.125</v>
      </c>
      <c r="B8268" s="25">
        <v>7.6062759290462133E-5</v>
      </c>
      <c r="C8268" s="26">
        <v>5.48</v>
      </c>
      <c r="D8268" s="26">
        <v>3</v>
      </c>
      <c r="E8268" s="27">
        <f t="shared" si="129"/>
        <v>3.6513775471867769</v>
      </c>
    </row>
    <row r="8269" spans="1:5" x14ac:dyDescent="0.3">
      <c r="A8269" s="24">
        <v>43080.166666666664</v>
      </c>
      <c r="B8269" s="25">
        <v>7.6141592289760953E-5</v>
      </c>
      <c r="C8269" s="26">
        <v>5.48</v>
      </c>
      <c r="D8269" s="26">
        <v>3</v>
      </c>
      <c r="E8269" s="27">
        <f t="shared" si="129"/>
        <v>3.6551619095515169</v>
      </c>
    </row>
    <row r="8270" spans="1:5" x14ac:dyDescent="0.3">
      <c r="A8270" s="24">
        <v>43080.208333333336</v>
      </c>
      <c r="B8270" s="25">
        <v>7.8835115974436502E-5</v>
      </c>
      <c r="C8270" s="26">
        <v>12.4</v>
      </c>
      <c r="D8270" s="26">
        <v>3</v>
      </c>
      <c r="E8270" s="27">
        <f t="shared" si="129"/>
        <v>8.5633856376071922</v>
      </c>
    </row>
    <row r="8271" spans="1:5" x14ac:dyDescent="0.3">
      <c r="A8271" s="24">
        <v>43080.25</v>
      </c>
      <c r="B8271" s="25">
        <v>8.9592992196190638E-5</v>
      </c>
      <c r="C8271" s="26">
        <v>34.44</v>
      </c>
      <c r="D8271" s="26">
        <v>3</v>
      </c>
      <c r="E8271" s="27">
        <f t="shared" si="129"/>
        <v>27.029704024834412</v>
      </c>
    </row>
    <row r="8272" spans="1:5" x14ac:dyDescent="0.3">
      <c r="A8272" s="24">
        <v>43080.291666666664</v>
      </c>
      <c r="B8272" s="25">
        <v>1.1171166526485792E-4</v>
      </c>
      <c r="C8272" s="26">
        <v>54.290000000000006</v>
      </c>
      <c r="D8272" s="26">
        <v>3</v>
      </c>
      <c r="E8272" s="27">
        <f t="shared" si="129"/>
        <v>53.127878451327241</v>
      </c>
    </row>
    <row r="8273" spans="1:5" x14ac:dyDescent="0.3">
      <c r="A8273" s="24">
        <v>43080.333333333336</v>
      </c>
      <c r="B8273" s="25">
        <v>1.4284032034532962E-4</v>
      </c>
      <c r="C8273" s="26">
        <v>64.02</v>
      </c>
      <c r="D8273" s="26">
        <v>2</v>
      </c>
      <c r="E8273" s="27">
        <f t="shared" si="129"/>
        <v>80.107022822530084</v>
      </c>
    </row>
    <row r="8274" spans="1:5" x14ac:dyDescent="0.3">
      <c r="A8274" s="24">
        <v>43080.375</v>
      </c>
      <c r="B8274" s="25">
        <v>1.6323738744028303E-4</v>
      </c>
      <c r="C8274" s="26">
        <v>68.040000000000006</v>
      </c>
      <c r="D8274" s="26">
        <v>2</v>
      </c>
      <c r="E8274" s="27">
        <f t="shared" si="129"/>
        <v>97.294445330986875</v>
      </c>
    </row>
    <row r="8275" spans="1:5" x14ac:dyDescent="0.3">
      <c r="A8275" s="24">
        <v>43080.416666666664</v>
      </c>
      <c r="B8275" s="25">
        <v>1.7184004222655424E-4</v>
      </c>
      <c r="C8275" s="26">
        <v>68.14</v>
      </c>
      <c r="D8275" s="26">
        <v>2</v>
      </c>
      <c r="E8275" s="27">
        <f t="shared" si="129"/>
        <v>102.57242098130047</v>
      </c>
    </row>
    <row r="8276" spans="1:5" x14ac:dyDescent="0.3">
      <c r="A8276" s="24">
        <v>43080.458333333336</v>
      </c>
      <c r="B8276" s="25">
        <v>1.7165064220478867E-4</v>
      </c>
      <c r="C8276" s="26">
        <v>66.62</v>
      </c>
      <c r="D8276" s="26">
        <v>2</v>
      </c>
      <c r="E8276" s="27">
        <f t="shared" si="129"/>
        <v>100.17380426506328</v>
      </c>
    </row>
    <row r="8277" spans="1:5" x14ac:dyDescent="0.3">
      <c r="A8277" s="24">
        <v>43080.5</v>
      </c>
      <c r="B8277" s="25">
        <v>1.6917176131598735E-4</v>
      </c>
      <c r="C8277" s="26">
        <v>64.02</v>
      </c>
      <c r="D8277" s="26">
        <v>2</v>
      </c>
      <c r="E8277" s="27">
        <f t="shared" si="129"/>
        <v>94.874095156777713</v>
      </c>
    </row>
    <row r="8278" spans="1:5" x14ac:dyDescent="0.3">
      <c r="A8278" s="24">
        <v>43080.541666666664</v>
      </c>
      <c r="B8278" s="25">
        <v>1.5745380862716718E-4</v>
      </c>
      <c r="C8278" s="26">
        <v>59.06</v>
      </c>
      <c r="D8278" s="26">
        <v>2</v>
      </c>
      <c r="E8278" s="27">
        <f t="shared" si="129"/>
        <v>81.461184172679523</v>
      </c>
    </row>
    <row r="8279" spans="1:5" x14ac:dyDescent="0.3">
      <c r="A8279" s="24">
        <v>43080.583333333336</v>
      </c>
      <c r="B8279" s="25">
        <v>1.3676091863189967E-4</v>
      </c>
      <c r="C8279" s="26">
        <v>55.38</v>
      </c>
      <c r="D8279" s="26">
        <v>2</v>
      </c>
      <c r="E8279" s="27">
        <f t="shared" si="129"/>
        <v>66.346660342791139</v>
      </c>
    </row>
    <row r="8280" spans="1:5" x14ac:dyDescent="0.3">
      <c r="A8280" s="24">
        <v>43080.625</v>
      </c>
      <c r="B8280" s="25">
        <v>1.305619722709885E-4</v>
      </c>
      <c r="C8280" s="26">
        <v>54.13</v>
      </c>
      <c r="D8280" s="26">
        <v>2</v>
      </c>
      <c r="E8280" s="27">
        <f t="shared" si="129"/>
        <v>61.909719337090607</v>
      </c>
    </row>
    <row r="8281" spans="1:5" x14ac:dyDescent="0.3">
      <c r="A8281" s="24">
        <v>43080.666666666664</v>
      </c>
      <c r="B8281" s="25">
        <v>1.3306356415941411E-4</v>
      </c>
      <c r="C8281" s="26">
        <v>55.85</v>
      </c>
      <c r="D8281" s="26">
        <v>2</v>
      </c>
      <c r="E8281" s="27">
        <f t="shared" si="129"/>
        <v>65.10081651073672</v>
      </c>
    </row>
    <row r="8282" spans="1:5" x14ac:dyDescent="0.3">
      <c r="A8282" s="24">
        <v>43080.708333333336</v>
      </c>
      <c r="B8282" s="25">
        <v>1.4299841662076065E-4</v>
      </c>
      <c r="C8282" s="26">
        <v>66.12</v>
      </c>
      <c r="D8282" s="26">
        <v>1</v>
      </c>
      <c r="E8282" s="27">
        <f t="shared" si="129"/>
        <v>82.826284489010732</v>
      </c>
    </row>
    <row r="8283" spans="1:5" x14ac:dyDescent="0.3">
      <c r="A8283" s="24">
        <v>43080.75</v>
      </c>
      <c r="B8283" s="25">
        <v>1.5685018702077031E-4</v>
      </c>
      <c r="C8283" s="26">
        <v>74.97</v>
      </c>
      <c r="D8283" s="26">
        <v>1</v>
      </c>
      <c r="E8283" s="27">
        <f t="shared" si="129"/>
        <v>103.00935264349702</v>
      </c>
    </row>
    <row r="8284" spans="1:5" x14ac:dyDescent="0.3">
      <c r="A8284" s="24">
        <v>43080.791666666664</v>
      </c>
      <c r="B8284" s="25">
        <v>1.4966260606182573E-4</v>
      </c>
      <c r="C8284" s="26">
        <v>75.72</v>
      </c>
      <c r="D8284" s="26">
        <v>1</v>
      </c>
      <c r="E8284" s="27">
        <f t="shared" si="129"/>
        <v>99.27228417157265</v>
      </c>
    </row>
    <row r="8285" spans="1:5" x14ac:dyDescent="0.3">
      <c r="A8285" s="24">
        <v>43080.833333333336</v>
      </c>
      <c r="B8285" s="25">
        <v>1.3375409074429029E-4</v>
      </c>
      <c r="C8285" s="26">
        <v>71.459999999999994</v>
      </c>
      <c r="D8285" s="26">
        <v>1</v>
      </c>
      <c r="E8285" s="27">
        <f t="shared" si="129"/>
        <v>83.728669763381973</v>
      </c>
    </row>
    <row r="8286" spans="1:5" x14ac:dyDescent="0.3">
      <c r="A8286" s="24">
        <v>43080.875</v>
      </c>
      <c r="B8286" s="25">
        <v>1.1430247394032713E-4</v>
      </c>
      <c r="C8286" s="26">
        <v>69.48</v>
      </c>
      <c r="D8286" s="26">
        <v>1</v>
      </c>
      <c r="E8286" s="27">
        <f t="shared" si="129"/>
        <v>69.569606390915609</v>
      </c>
    </row>
    <row r="8287" spans="1:5" x14ac:dyDescent="0.3">
      <c r="A8287" s="24">
        <v>43080.916666666664</v>
      </c>
      <c r="B8287" s="25">
        <v>9.8851939373660095E-5</v>
      </c>
      <c r="C8287" s="26">
        <v>65.02</v>
      </c>
      <c r="D8287" s="26">
        <v>1</v>
      </c>
      <c r="E8287" s="27">
        <f t="shared" si="129"/>
        <v>56.303613139140317</v>
      </c>
    </row>
    <row r="8288" spans="1:5" x14ac:dyDescent="0.3">
      <c r="A8288" s="24">
        <v>43080.958333333336</v>
      </c>
      <c r="B8288" s="25">
        <v>8.9425991474405796E-5</v>
      </c>
      <c r="C8288" s="26">
        <v>54.13</v>
      </c>
      <c r="D8288" s="26">
        <v>2</v>
      </c>
      <c r="E8288" s="27">
        <f t="shared" si="129"/>
        <v>42.403909326143967</v>
      </c>
    </row>
    <row r="8289" spans="1:5" x14ac:dyDescent="0.3">
      <c r="A8289" s="24">
        <v>43081</v>
      </c>
      <c r="B8289" s="25">
        <v>8.2115367190964777E-5</v>
      </c>
      <c r="C8289" s="26">
        <v>53.98</v>
      </c>
      <c r="D8289" s="26">
        <v>3</v>
      </c>
      <c r="E8289" s="27">
        <f t="shared" si="129"/>
        <v>38.829466683682114</v>
      </c>
    </row>
    <row r="8290" spans="1:5" x14ac:dyDescent="0.3">
      <c r="A8290" s="24">
        <v>43081.041666666664</v>
      </c>
      <c r="B8290" s="25">
        <v>7.8665788276945867E-5</v>
      </c>
      <c r="C8290" s="26">
        <v>50.61999999999999</v>
      </c>
      <c r="D8290" s="26">
        <v>3</v>
      </c>
      <c r="E8290" s="27">
        <f t="shared" si="129"/>
        <v>34.882864894592032</v>
      </c>
    </row>
    <row r="8291" spans="1:5" x14ac:dyDescent="0.3">
      <c r="A8291" s="24">
        <v>43081.083333333336</v>
      </c>
      <c r="B8291" s="25">
        <v>7.6944683120047617E-5</v>
      </c>
      <c r="C8291" s="26">
        <v>49.28</v>
      </c>
      <c r="D8291" s="26">
        <v>3</v>
      </c>
      <c r="E8291" s="27">
        <f t="shared" si="129"/>
        <v>33.21646570120609</v>
      </c>
    </row>
    <row r="8292" spans="1:5" x14ac:dyDescent="0.3">
      <c r="A8292" s="24">
        <v>43081.125</v>
      </c>
      <c r="B8292" s="25">
        <v>7.6062759290462133E-5</v>
      </c>
      <c r="C8292" s="26">
        <v>48.69</v>
      </c>
      <c r="D8292" s="26">
        <v>3</v>
      </c>
      <c r="E8292" s="27">
        <f t="shared" si="129"/>
        <v>32.442622768708787</v>
      </c>
    </row>
    <row r="8293" spans="1:5" x14ac:dyDescent="0.3">
      <c r="A8293" s="24">
        <v>43081.166666666664</v>
      </c>
      <c r="B8293" s="25">
        <v>7.6141592289760953E-5</v>
      </c>
      <c r="C8293" s="26">
        <v>48.69</v>
      </c>
      <c r="D8293" s="26">
        <v>3</v>
      </c>
      <c r="E8293" s="27">
        <f t="shared" si="129"/>
        <v>32.476246966434914</v>
      </c>
    </row>
    <row r="8294" spans="1:5" x14ac:dyDescent="0.3">
      <c r="A8294" s="24">
        <v>43081.208333333336</v>
      </c>
      <c r="B8294" s="25">
        <v>7.8835115974436502E-5</v>
      </c>
      <c r="C8294" s="26">
        <v>51.58</v>
      </c>
      <c r="D8294" s="26">
        <v>3</v>
      </c>
      <c r="E8294" s="27">
        <f t="shared" si="129"/>
        <v>35.620921869982162</v>
      </c>
    </row>
    <row r="8295" spans="1:5" x14ac:dyDescent="0.3">
      <c r="A8295" s="24">
        <v>43081.25</v>
      </c>
      <c r="B8295" s="25">
        <v>8.9592992196190638E-5</v>
      </c>
      <c r="C8295" s="26">
        <v>60.99</v>
      </c>
      <c r="D8295" s="26">
        <v>3</v>
      </c>
      <c r="E8295" s="27">
        <f t="shared" si="129"/>
        <v>47.867062963840048</v>
      </c>
    </row>
    <row r="8296" spans="1:5" x14ac:dyDescent="0.3">
      <c r="A8296" s="24">
        <v>43081.291666666664</v>
      </c>
      <c r="B8296" s="25">
        <v>1.1171166526485792E-4</v>
      </c>
      <c r="C8296" s="26">
        <v>76</v>
      </c>
      <c r="D8296" s="26">
        <v>3</v>
      </c>
      <c r="E8296" s="27">
        <f t="shared" si="129"/>
        <v>74.373158266731821</v>
      </c>
    </row>
    <row r="8297" spans="1:5" x14ac:dyDescent="0.3">
      <c r="A8297" s="24">
        <v>43081.333333333336</v>
      </c>
      <c r="B8297" s="25">
        <v>1.4284032034532962E-4</v>
      </c>
      <c r="C8297" s="26">
        <v>75.069999999999993</v>
      </c>
      <c r="D8297" s="26">
        <v>2</v>
      </c>
      <c r="E8297" s="27">
        <f t="shared" si="129"/>
        <v>93.933680151317304</v>
      </c>
    </row>
    <row r="8298" spans="1:5" x14ac:dyDescent="0.3">
      <c r="A8298" s="24">
        <v>43081.375</v>
      </c>
      <c r="B8298" s="25">
        <v>1.6323738744028303E-4</v>
      </c>
      <c r="C8298" s="26">
        <v>77.53</v>
      </c>
      <c r="D8298" s="26">
        <v>2</v>
      </c>
      <c r="E8298" s="27">
        <f t="shared" si="129"/>
        <v>110.86476111862746</v>
      </c>
    </row>
    <row r="8299" spans="1:5" x14ac:dyDescent="0.3">
      <c r="A8299" s="24">
        <v>43081.416666666664</v>
      </c>
      <c r="B8299" s="25">
        <v>1.7184004222655424E-4</v>
      </c>
      <c r="C8299" s="26">
        <v>77.510000000000005</v>
      </c>
      <c r="D8299" s="26">
        <v>2</v>
      </c>
      <c r="E8299" s="27">
        <f t="shared" si="129"/>
        <v>116.67725785530673</v>
      </c>
    </row>
    <row r="8300" spans="1:5" x14ac:dyDescent="0.3">
      <c r="A8300" s="24">
        <v>43081.458333333336</v>
      </c>
      <c r="B8300" s="25">
        <v>1.7165064220478867E-4</v>
      </c>
      <c r="C8300" s="26">
        <v>76.459999999999994</v>
      </c>
      <c r="D8300" s="26">
        <v>2</v>
      </c>
      <c r="E8300" s="27">
        <f t="shared" si="129"/>
        <v>114.96981498208851</v>
      </c>
    </row>
    <row r="8301" spans="1:5" x14ac:dyDescent="0.3">
      <c r="A8301" s="24">
        <v>43081.5</v>
      </c>
      <c r="B8301" s="25">
        <v>1.6917176131598735E-4</v>
      </c>
      <c r="C8301" s="26">
        <v>75.069999999999993</v>
      </c>
      <c r="D8301" s="26">
        <v>2</v>
      </c>
      <c r="E8301" s="27">
        <f t="shared" si="129"/>
        <v>111.24958330864264</v>
      </c>
    </row>
    <row r="8302" spans="1:5" x14ac:dyDescent="0.3">
      <c r="A8302" s="24">
        <v>43081.541666666664</v>
      </c>
      <c r="B8302" s="25">
        <v>1.5745380862716718E-4</v>
      </c>
      <c r="C8302" s="26">
        <v>74.84</v>
      </c>
      <c r="D8302" s="26">
        <v>2</v>
      </c>
      <c r="E8302" s="27">
        <f t="shared" si="129"/>
        <v>103.226465009877</v>
      </c>
    </row>
    <row r="8303" spans="1:5" x14ac:dyDescent="0.3">
      <c r="A8303" s="24">
        <v>43081.583333333336</v>
      </c>
      <c r="B8303" s="25">
        <v>1.3676091863189967E-4</v>
      </c>
      <c r="C8303" s="26">
        <v>72.72</v>
      </c>
      <c r="D8303" s="26">
        <v>2</v>
      </c>
      <c r="E8303" s="27">
        <f t="shared" si="129"/>
        <v>87.120425065506879</v>
      </c>
    </row>
    <row r="8304" spans="1:5" x14ac:dyDescent="0.3">
      <c r="A8304" s="24">
        <v>43081.625</v>
      </c>
      <c r="B8304" s="25">
        <v>1.305619722709885E-4</v>
      </c>
      <c r="C8304" s="26">
        <v>71.7</v>
      </c>
      <c r="D8304" s="26">
        <v>2</v>
      </c>
      <c r="E8304" s="27">
        <f t="shared" si="129"/>
        <v>82.004930287629705</v>
      </c>
    </row>
    <row r="8305" spans="1:5" x14ac:dyDescent="0.3">
      <c r="A8305" s="24">
        <v>43081.666666666664</v>
      </c>
      <c r="B8305" s="25">
        <v>1.3306356415941411E-4</v>
      </c>
      <c r="C8305" s="26">
        <v>73</v>
      </c>
      <c r="D8305" s="26">
        <v>2</v>
      </c>
      <c r="E8305" s="27">
        <f t="shared" si="129"/>
        <v>85.091488008662125</v>
      </c>
    </row>
    <row r="8306" spans="1:5" x14ac:dyDescent="0.3">
      <c r="A8306" s="24">
        <v>43081.708333333336</v>
      </c>
      <c r="B8306" s="25">
        <v>1.4299841662076065E-4</v>
      </c>
      <c r="C8306" s="26">
        <v>77.69</v>
      </c>
      <c r="D8306" s="26">
        <v>1</v>
      </c>
      <c r="E8306" s="27">
        <f t="shared" si="129"/>
        <v>97.319631608457996</v>
      </c>
    </row>
    <row r="8307" spans="1:5" x14ac:dyDescent="0.3">
      <c r="A8307" s="24">
        <v>43081.75</v>
      </c>
      <c r="B8307" s="25">
        <v>1.5685018702077031E-4</v>
      </c>
      <c r="C8307" s="26">
        <v>83.640000000000015</v>
      </c>
      <c r="D8307" s="26">
        <v>1</v>
      </c>
      <c r="E8307" s="27">
        <f t="shared" si="129"/>
        <v>114.92199886757494</v>
      </c>
    </row>
    <row r="8308" spans="1:5" x14ac:dyDescent="0.3">
      <c r="A8308" s="24">
        <v>43081.791666666664</v>
      </c>
      <c r="B8308" s="25">
        <v>1.4966260606182573E-4</v>
      </c>
      <c r="C8308" s="26">
        <v>85.010000000000019</v>
      </c>
      <c r="D8308" s="26">
        <v>1</v>
      </c>
      <c r="E8308" s="27">
        <f t="shared" si="129"/>
        <v>111.45188691792649</v>
      </c>
    </row>
    <row r="8309" spans="1:5" x14ac:dyDescent="0.3">
      <c r="A8309" s="24">
        <v>43081.833333333336</v>
      </c>
      <c r="B8309" s="25">
        <v>1.3375409074429029E-4</v>
      </c>
      <c r="C8309" s="26">
        <v>78</v>
      </c>
      <c r="D8309" s="26">
        <v>1</v>
      </c>
      <c r="E8309" s="27">
        <f t="shared" si="129"/>
        <v>91.391495123758659</v>
      </c>
    </row>
    <row r="8310" spans="1:5" x14ac:dyDescent="0.3">
      <c r="A8310" s="24">
        <v>43081.875</v>
      </c>
      <c r="B8310" s="25">
        <v>1.1430247394032713E-4</v>
      </c>
      <c r="C8310" s="26">
        <v>76.42</v>
      </c>
      <c r="D8310" s="26">
        <v>1</v>
      </c>
      <c r="E8310" s="27">
        <f t="shared" si="129"/>
        <v>76.51855671263344</v>
      </c>
    </row>
    <row r="8311" spans="1:5" x14ac:dyDescent="0.3">
      <c r="A8311" s="24">
        <v>43081.916666666664</v>
      </c>
      <c r="B8311" s="25">
        <v>9.8851939373660095E-5</v>
      </c>
      <c r="C8311" s="26">
        <v>71.58</v>
      </c>
      <c r="D8311" s="26">
        <v>1</v>
      </c>
      <c r="E8311" s="27">
        <f t="shared" si="129"/>
        <v>61.984199146411321</v>
      </c>
    </row>
    <row r="8312" spans="1:5" x14ac:dyDescent="0.3">
      <c r="A8312" s="24">
        <v>43081.958333333336</v>
      </c>
      <c r="B8312" s="25">
        <v>8.9425991474405796E-5</v>
      </c>
      <c r="C8312" s="26">
        <v>70.069999999999993</v>
      </c>
      <c r="D8312" s="26">
        <v>2</v>
      </c>
      <c r="E8312" s="27">
        <f t="shared" si="129"/>
        <v>54.89085399007773</v>
      </c>
    </row>
    <row r="8313" spans="1:5" x14ac:dyDescent="0.3">
      <c r="A8313" s="24">
        <v>43082</v>
      </c>
      <c r="B8313" s="25">
        <v>8.2115367190964777E-5</v>
      </c>
      <c r="C8313" s="26">
        <v>71.010000000000005</v>
      </c>
      <c r="D8313" s="26">
        <v>3</v>
      </c>
      <c r="E8313" s="27">
        <f t="shared" si="129"/>
        <v>51.079667084258389</v>
      </c>
    </row>
    <row r="8314" spans="1:5" x14ac:dyDescent="0.3">
      <c r="A8314" s="24">
        <v>43082.041666666664</v>
      </c>
      <c r="B8314" s="25">
        <v>7.8665788276945867E-5</v>
      </c>
      <c r="C8314" s="26">
        <v>62.97</v>
      </c>
      <c r="D8314" s="26">
        <v>3</v>
      </c>
      <c r="E8314" s="27">
        <f t="shared" si="129"/>
        <v>43.393401865121703</v>
      </c>
    </row>
    <row r="8315" spans="1:5" x14ac:dyDescent="0.3">
      <c r="A8315" s="24">
        <v>43082.083333333336</v>
      </c>
      <c r="B8315" s="25">
        <v>7.6944683120047617E-5</v>
      </c>
      <c r="C8315" s="26">
        <v>55.38</v>
      </c>
      <c r="D8315" s="26">
        <v>3</v>
      </c>
      <c r="E8315" s="27">
        <f t="shared" si="129"/>
        <v>37.328081788408959</v>
      </c>
    </row>
    <row r="8316" spans="1:5" x14ac:dyDescent="0.3">
      <c r="A8316" s="24">
        <v>43082.125</v>
      </c>
      <c r="B8316" s="25">
        <v>7.6062759290462133E-5</v>
      </c>
      <c r="C8316" s="26">
        <v>54.72</v>
      </c>
      <c r="D8316" s="26">
        <v>3</v>
      </c>
      <c r="E8316" s="27">
        <f t="shared" si="129"/>
        <v>36.46047069015701</v>
      </c>
    </row>
    <row r="8317" spans="1:5" x14ac:dyDescent="0.3">
      <c r="A8317" s="24">
        <v>43082.166666666664</v>
      </c>
      <c r="B8317" s="25">
        <v>7.6141592289760953E-5</v>
      </c>
      <c r="C8317" s="26">
        <v>54.13</v>
      </c>
      <c r="D8317" s="26">
        <v>3</v>
      </c>
      <c r="E8317" s="27">
        <f t="shared" si="129"/>
        <v>36.104728862048105</v>
      </c>
    </row>
    <row r="8318" spans="1:5" x14ac:dyDescent="0.3">
      <c r="A8318" s="24">
        <v>43082.208333333336</v>
      </c>
      <c r="B8318" s="25">
        <v>7.8835115974436502E-5</v>
      </c>
      <c r="C8318" s="26">
        <v>54.08</v>
      </c>
      <c r="D8318" s="26">
        <v>3</v>
      </c>
      <c r="E8318" s="27">
        <f t="shared" si="129"/>
        <v>37.347410909822329</v>
      </c>
    </row>
    <row r="8319" spans="1:5" x14ac:dyDescent="0.3">
      <c r="A8319" s="24">
        <v>43082.25</v>
      </c>
      <c r="B8319" s="25">
        <v>8.9592992196190638E-5</v>
      </c>
      <c r="C8319" s="26">
        <v>55.42</v>
      </c>
      <c r="D8319" s="26">
        <v>3</v>
      </c>
      <c r="E8319" s="27">
        <f t="shared" si="129"/>
        <v>43.495534177012878</v>
      </c>
    </row>
    <row r="8320" spans="1:5" x14ac:dyDescent="0.3">
      <c r="A8320" s="24">
        <v>43082.291666666664</v>
      </c>
      <c r="B8320" s="25">
        <v>1.1171166526485792E-4</v>
      </c>
      <c r="C8320" s="26">
        <v>73.8</v>
      </c>
      <c r="D8320" s="26">
        <v>3</v>
      </c>
      <c r="E8320" s="27">
        <f t="shared" si="129"/>
        <v>72.220251053747461</v>
      </c>
    </row>
    <row r="8321" spans="1:5" x14ac:dyDescent="0.3">
      <c r="A8321" s="24">
        <v>43082.333333333336</v>
      </c>
      <c r="B8321" s="25">
        <v>1.4284032034532962E-4</v>
      </c>
      <c r="C8321" s="26">
        <v>77.69</v>
      </c>
      <c r="D8321" s="26">
        <v>2</v>
      </c>
      <c r="E8321" s="27">
        <f t="shared" si="129"/>
        <v>97.212036911627038</v>
      </c>
    </row>
    <row r="8322" spans="1:5" x14ac:dyDescent="0.3">
      <c r="A8322" s="24">
        <v>43082.375</v>
      </c>
      <c r="B8322" s="25">
        <v>1.6323738744028303E-4</v>
      </c>
      <c r="C8322" s="26">
        <v>78</v>
      </c>
      <c r="D8322" s="26">
        <v>2</v>
      </c>
      <c r="E8322" s="27">
        <f t="shared" si="129"/>
        <v>111.5368420901966</v>
      </c>
    </row>
    <row r="8323" spans="1:5" x14ac:dyDescent="0.3">
      <c r="A8323" s="24">
        <v>43082.416666666664</v>
      </c>
      <c r="B8323" s="25">
        <v>1.7184004222655424E-4</v>
      </c>
      <c r="C8323" s="26">
        <v>77.709999999999994</v>
      </c>
      <c r="D8323" s="26">
        <v>2</v>
      </c>
      <c r="E8323" s="27">
        <f t="shared" si="129"/>
        <v>116.97832160928763</v>
      </c>
    </row>
    <row r="8324" spans="1:5" x14ac:dyDescent="0.3">
      <c r="A8324" s="24">
        <v>43082.458333333336</v>
      </c>
      <c r="B8324" s="25">
        <v>1.7165064220478867E-4</v>
      </c>
      <c r="C8324" s="26">
        <v>77.02</v>
      </c>
      <c r="D8324" s="26">
        <v>2</v>
      </c>
      <c r="E8324" s="27">
        <f t="shared" si="129"/>
        <v>115.81186437248833</v>
      </c>
    </row>
    <row r="8325" spans="1:5" x14ac:dyDescent="0.3">
      <c r="A8325" s="24">
        <v>43082.5</v>
      </c>
      <c r="B8325" s="25">
        <v>1.6917176131598735E-4</v>
      </c>
      <c r="C8325" s="26">
        <v>76.42</v>
      </c>
      <c r="D8325" s="26">
        <v>2</v>
      </c>
      <c r="E8325" s="27">
        <f t="shared" si="129"/>
        <v>113.25020855796552</v>
      </c>
    </row>
    <row r="8326" spans="1:5" x14ac:dyDescent="0.3">
      <c r="A8326" s="24">
        <v>43082.541666666664</v>
      </c>
      <c r="B8326" s="25">
        <v>1.5745380862716718E-4</v>
      </c>
      <c r="C8326" s="26">
        <v>76.099999999999994</v>
      </c>
      <c r="D8326" s="26">
        <v>2</v>
      </c>
      <c r="E8326" s="27">
        <f t="shared" si="129"/>
        <v>104.96437716798022</v>
      </c>
    </row>
    <row r="8327" spans="1:5" x14ac:dyDescent="0.3">
      <c r="A8327" s="24">
        <v>43082.583333333336</v>
      </c>
      <c r="B8327" s="25">
        <v>1.3676091863189967E-4</v>
      </c>
      <c r="C8327" s="26">
        <v>72.98</v>
      </c>
      <c r="D8327" s="26">
        <v>2</v>
      </c>
      <c r="E8327" s="27">
        <f t="shared" si="129"/>
        <v>87.431911733782897</v>
      </c>
    </row>
    <row r="8328" spans="1:5" x14ac:dyDescent="0.3">
      <c r="A8328" s="24">
        <v>43082.625</v>
      </c>
      <c r="B8328" s="25">
        <v>1.305619722709885E-4</v>
      </c>
      <c r="C8328" s="26">
        <v>71.7</v>
      </c>
      <c r="D8328" s="26">
        <v>2</v>
      </c>
      <c r="E8328" s="27">
        <f t="shared" si="129"/>
        <v>82.004930287629705</v>
      </c>
    </row>
    <row r="8329" spans="1:5" x14ac:dyDescent="0.3">
      <c r="A8329" s="24">
        <v>43082.666666666664</v>
      </c>
      <c r="B8329" s="25">
        <v>1.3306356415941411E-4</v>
      </c>
      <c r="C8329" s="26">
        <v>71.7</v>
      </c>
      <c r="D8329" s="26">
        <v>2</v>
      </c>
      <c r="E8329" s="27">
        <f t="shared" si="129"/>
        <v>83.576160140014736</v>
      </c>
    </row>
    <row r="8330" spans="1:5" x14ac:dyDescent="0.3">
      <c r="A8330" s="24">
        <v>43082.708333333336</v>
      </c>
      <c r="B8330" s="25">
        <v>1.4299841662076065E-4</v>
      </c>
      <c r="C8330" s="26">
        <v>74.98</v>
      </c>
      <c r="D8330" s="26">
        <v>1</v>
      </c>
      <c r="E8330" s="27">
        <f t="shared" ref="E8330:E8393" si="130">C8330*B8330*8760</f>
        <v>93.924906397247796</v>
      </c>
    </row>
    <row r="8331" spans="1:5" x14ac:dyDescent="0.3">
      <c r="A8331" s="24">
        <v>43082.75</v>
      </c>
      <c r="B8331" s="25">
        <v>1.5685018702077031E-4</v>
      </c>
      <c r="C8331" s="26">
        <v>77.739999999999995</v>
      </c>
      <c r="D8331" s="26">
        <v>1</v>
      </c>
      <c r="E8331" s="27">
        <f t="shared" si="130"/>
        <v>106.81535380159343</v>
      </c>
    </row>
    <row r="8332" spans="1:5" x14ac:dyDescent="0.3">
      <c r="A8332" s="24">
        <v>43082.791666666664</v>
      </c>
      <c r="B8332" s="25">
        <v>1.4966260606182573E-4</v>
      </c>
      <c r="C8332" s="26">
        <v>78.17</v>
      </c>
      <c r="D8332" s="26">
        <v>1</v>
      </c>
      <c r="E8332" s="27">
        <f t="shared" si="130"/>
        <v>102.48434302287156</v>
      </c>
    </row>
    <row r="8333" spans="1:5" x14ac:dyDescent="0.3">
      <c r="A8333" s="24">
        <v>43082.833333333336</v>
      </c>
      <c r="B8333" s="25">
        <v>1.3375409074429029E-4</v>
      </c>
      <c r="C8333" s="26">
        <v>76.63</v>
      </c>
      <c r="D8333" s="26">
        <v>1</v>
      </c>
      <c r="E8333" s="27">
        <f t="shared" si="130"/>
        <v>89.786285529918288</v>
      </c>
    </row>
    <row r="8334" spans="1:5" x14ac:dyDescent="0.3">
      <c r="A8334" s="24">
        <v>43082.875</v>
      </c>
      <c r="B8334" s="25">
        <v>1.1430247394032713E-4</v>
      </c>
      <c r="C8334" s="26">
        <v>71.010000000000005</v>
      </c>
      <c r="D8334" s="26">
        <v>1</v>
      </c>
      <c r="E8334" s="27">
        <f t="shared" si="130"/>
        <v>71.101579588643034</v>
      </c>
    </row>
    <row r="8335" spans="1:5" x14ac:dyDescent="0.3">
      <c r="A8335" s="24">
        <v>43082.916666666664</v>
      </c>
      <c r="B8335" s="25">
        <v>9.8851939373660095E-5</v>
      </c>
      <c r="C8335" s="26">
        <v>69.48</v>
      </c>
      <c r="D8335" s="26">
        <v>1</v>
      </c>
      <c r="E8335" s="27">
        <f t="shared" si="130"/>
        <v>60.165718869693478</v>
      </c>
    </row>
    <row r="8336" spans="1:5" x14ac:dyDescent="0.3">
      <c r="A8336" s="24">
        <v>43082.958333333336</v>
      </c>
      <c r="B8336" s="25">
        <v>8.9425991474405796E-5</v>
      </c>
      <c r="C8336" s="26">
        <v>59.990000000000009</v>
      </c>
      <c r="D8336" s="26">
        <v>2</v>
      </c>
      <c r="E8336" s="27">
        <f t="shared" si="130"/>
        <v>46.994467402094536</v>
      </c>
    </row>
    <row r="8337" spans="1:5" x14ac:dyDescent="0.3">
      <c r="A8337" s="24">
        <v>43083</v>
      </c>
      <c r="B8337" s="25">
        <v>8.3400245758462552E-5</v>
      </c>
      <c r="C8337" s="26">
        <v>54.08</v>
      </c>
      <c r="D8337" s="26">
        <v>3</v>
      </c>
      <c r="E8337" s="27">
        <f t="shared" si="130"/>
        <v>39.510099145810656</v>
      </c>
    </row>
    <row r="8338" spans="1:5" x14ac:dyDescent="0.3">
      <c r="A8338" s="24">
        <v>43083.041666666664</v>
      </c>
      <c r="B8338" s="25">
        <v>7.969872206948444E-5</v>
      </c>
      <c r="C8338" s="26">
        <v>47.39</v>
      </c>
      <c r="D8338" s="26">
        <v>3</v>
      </c>
      <c r="E8338" s="27">
        <f t="shared" si="130"/>
        <v>33.085840564526322</v>
      </c>
    </row>
    <row r="8339" spans="1:5" x14ac:dyDescent="0.3">
      <c r="A8339" s="24">
        <v>43083.083333333336</v>
      </c>
      <c r="B8339" s="25">
        <v>7.8033940407382001E-5</v>
      </c>
      <c r="C8339" s="26">
        <v>45</v>
      </c>
      <c r="D8339" s="26">
        <v>3</v>
      </c>
      <c r="E8339" s="27">
        <f t="shared" si="130"/>
        <v>30.760979308589985</v>
      </c>
    </row>
    <row r="8340" spans="1:5" x14ac:dyDescent="0.3">
      <c r="A8340" s="24">
        <v>43083.125</v>
      </c>
      <c r="B8340" s="25">
        <v>7.7054858395350485E-5</v>
      </c>
      <c r="C8340" s="26">
        <v>45</v>
      </c>
      <c r="D8340" s="26">
        <v>3</v>
      </c>
      <c r="E8340" s="27">
        <f t="shared" si="130"/>
        <v>30.37502517944716</v>
      </c>
    </row>
    <row r="8341" spans="1:5" x14ac:dyDescent="0.3">
      <c r="A8341" s="24">
        <v>43083.166666666664</v>
      </c>
      <c r="B8341" s="25">
        <v>7.700100893651375E-5</v>
      </c>
      <c r="C8341" s="26">
        <v>44.97</v>
      </c>
      <c r="D8341" s="26">
        <v>3</v>
      </c>
      <c r="E8341" s="27">
        <f t="shared" si="130"/>
        <v>30.333561857625202</v>
      </c>
    </row>
    <row r="8342" spans="1:5" x14ac:dyDescent="0.3">
      <c r="A8342" s="24">
        <v>43083.208333333336</v>
      </c>
      <c r="B8342" s="25">
        <v>7.9587500277025259E-5</v>
      </c>
      <c r="C8342" s="26">
        <v>46.989999999999995</v>
      </c>
      <c r="D8342" s="26">
        <v>3</v>
      </c>
      <c r="E8342" s="27">
        <f t="shared" si="130"/>
        <v>32.760793749032572</v>
      </c>
    </row>
    <row r="8343" spans="1:5" x14ac:dyDescent="0.3">
      <c r="A8343" s="24">
        <v>43083.25</v>
      </c>
      <c r="B8343" s="25">
        <v>9.045829984447452E-5</v>
      </c>
      <c r="C8343" s="26">
        <v>52.430000000000007</v>
      </c>
      <c r="D8343" s="26">
        <v>3</v>
      </c>
      <c r="E8343" s="27">
        <f t="shared" si="130"/>
        <v>41.546303069009205</v>
      </c>
    </row>
    <row r="8344" spans="1:5" x14ac:dyDescent="0.3">
      <c r="A8344" s="24">
        <v>43083.291666666664</v>
      </c>
      <c r="B8344" s="25">
        <v>1.1203685762902877E-4</v>
      </c>
      <c r="C8344" s="26">
        <v>61.04</v>
      </c>
      <c r="D8344" s="26">
        <v>3</v>
      </c>
      <c r="E8344" s="27">
        <f t="shared" si="130"/>
        <v>59.90727295756102</v>
      </c>
    </row>
    <row r="8345" spans="1:5" x14ac:dyDescent="0.3">
      <c r="A8345" s="24">
        <v>43083.333333333336</v>
      </c>
      <c r="B8345" s="25">
        <v>1.4225940617453102E-4</v>
      </c>
      <c r="C8345" s="26">
        <v>66.78</v>
      </c>
      <c r="D8345" s="26">
        <v>2</v>
      </c>
      <c r="E8345" s="27">
        <f t="shared" si="130"/>
        <v>83.220728344376198</v>
      </c>
    </row>
    <row r="8346" spans="1:5" x14ac:dyDescent="0.3">
      <c r="A8346" s="24">
        <v>43083.375</v>
      </c>
      <c r="B8346" s="25">
        <v>1.6317851959036874E-4</v>
      </c>
      <c r="C8346" s="26">
        <v>70.97</v>
      </c>
      <c r="D8346" s="26">
        <v>2</v>
      </c>
      <c r="E8346" s="27">
        <f t="shared" si="130"/>
        <v>101.44762872947739</v>
      </c>
    </row>
    <row r="8347" spans="1:5" x14ac:dyDescent="0.3">
      <c r="A8347" s="24">
        <v>43083.416666666664</v>
      </c>
      <c r="B8347" s="25">
        <v>1.7148141577086651E-4</v>
      </c>
      <c r="C8347" s="26">
        <v>70.319999999999993</v>
      </c>
      <c r="D8347" s="26">
        <v>2</v>
      </c>
      <c r="E8347" s="27">
        <f t="shared" si="130"/>
        <v>105.63310085538423</v>
      </c>
    </row>
    <row r="8348" spans="1:5" x14ac:dyDescent="0.3">
      <c r="A8348" s="24">
        <v>43083.458333333336</v>
      </c>
      <c r="B8348" s="25">
        <v>1.709987915507429E-4</v>
      </c>
      <c r="C8348" s="26">
        <v>67.44</v>
      </c>
      <c r="D8348" s="26">
        <v>2</v>
      </c>
      <c r="E8348" s="27">
        <f t="shared" si="130"/>
        <v>101.0217084791152</v>
      </c>
    </row>
    <row r="8349" spans="1:5" x14ac:dyDescent="0.3">
      <c r="A8349" s="24">
        <v>43083.5</v>
      </c>
      <c r="B8349" s="25">
        <v>1.6883248378151815E-4</v>
      </c>
      <c r="C8349" s="26">
        <v>63.31</v>
      </c>
      <c r="D8349" s="26">
        <v>2</v>
      </c>
      <c r="E8349" s="27">
        <f t="shared" si="130"/>
        <v>93.633752642301332</v>
      </c>
    </row>
    <row r="8350" spans="1:5" x14ac:dyDescent="0.3">
      <c r="A8350" s="24">
        <v>43083.541666666664</v>
      </c>
      <c r="B8350" s="25">
        <v>1.5750777221762183E-4</v>
      </c>
      <c r="C8350" s="26">
        <v>63.100000000000009</v>
      </c>
      <c r="D8350" s="26">
        <v>2</v>
      </c>
      <c r="E8350" s="27">
        <f t="shared" si="130"/>
        <v>87.063366139923787</v>
      </c>
    </row>
    <row r="8351" spans="1:5" x14ac:dyDescent="0.3">
      <c r="A8351" s="24">
        <v>43083.583333333336</v>
      </c>
      <c r="B8351" s="25">
        <v>1.3560080867819024E-4</v>
      </c>
      <c r="C8351" s="26">
        <v>61.259999999999991</v>
      </c>
      <c r="D8351" s="26">
        <v>2</v>
      </c>
      <c r="E8351" s="27">
        <f t="shared" si="130"/>
        <v>72.768492527123172</v>
      </c>
    </row>
    <row r="8352" spans="1:5" x14ac:dyDescent="0.3">
      <c r="A8352" s="24">
        <v>43083.625</v>
      </c>
      <c r="B8352" s="25">
        <v>1.2655263293343672E-4</v>
      </c>
      <c r="C8352" s="26">
        <v>63.100000000000009</v>
      </c>
      <c r="D8352" s="26">
        <v>2</v>
      </c>
      <c r="E8352" s="27">
        <f t="shared" si="130"/>
        <v>69.952727169754752</v>
      </c>
    </row>
    <row r="8353" spans="1:5" x14ac:dyDescent="0.3">
      <c r="A8353" s="24">
        <v>43083.666666666664</v>
      </c>
      <c r="B8353" s="25">
        <v>1.2680037027873852E-4</v>
      </c>
      <c r="C8353" s="26">
        <v>67.14</v>
      </c>
      <c r="D8353" s="26">
        <v>2</v>
      </c>
      <c r="E8353" s="27">
        <f t="shared" si="130"/>
        <v>74.577181298107064</v>
      </c>
    </row>
    <row r="8354" spans="1:5" x14ac:dyDescent="0.3">
      <c r="A8354" s="24">
        <v>43083.708333333336</v>
      </c>
      <c r="B8354" s="25">
        <v>1.3619211082368192E-4</v>
      </c>
      <c r="C8354" s="26">
        <v>71.69</v>
      </c>
      <c r="D8354" s="26">
        <v>1</v>
      </c>
      <c r="E8354" s="27">
        <f t="shared" si="130"/>
        <v>85.529244842559876</v>
      </c>
    </row>
    <row r="8355" spans="1:5" x14ac:dyDescent="0.3">
      <c r="A8355" s="24">
        <v>43083.75</v>
      </c>
      <c r="B8355" s="25">
        <v>1.5281236834447948E-4</v>
      </c>
      <c r="C8355" s="26">
        <v>75.510000000000005</v>
      </c>
      <c r="D8355" s="26">
        <v>1</v>
      </c>
      <c r="E8355" s="27">
        <f t="shared" si="130"/>
        <v>101.08043053913882</v>
      </c>
    </row>
    <row r="8356" spans="1:5" x14ac:dyDescent="0.3">
      <c r="A8356" s="24">
        <v>43083.791666666664</v>
      </c>
      <c r="B8356" s="25">
        <v>1.4871256170822448E-4</v>
      </c>
      <c r="C8356" s="26">
        <v>75.459999999999994</v>
      </c>
      <c r="D8356" s="26">
        <v>1</v>
      </c>
      <c r="E8356" s="27">
        <f t="shared" si="130"/>
        <v>98.30340518096294</v>
      </c>
    </row>
    <row r="8357" spans="1:5" x14ac:dyDescent="0.3">
      <c r="A8357" s="24">
        <v>43083.833333333336</v>
      </c>
      <c r="B8357" s="25">
        <v>1.3764679797689512E-4</v>
      </c>
      <c r="C8357" s="26">
        <v>71</v>
      </c>
      <c r="D8357" s="26">
        <v>1</v>
      </c>
      <c r="E8357" s="27">
        <f t="shared" si="130"/>
        <v>85.610802469709682</v>
      </c>
    </row>
    <row r="8358" spans="1:5" x14ac:dyDescent="0.3">
      <c r="A8358" s="24">
        <v>43083.875</v>
      </c>
      <c r="B8358" s="25">
        <v>1.2022125027672751E-4</v>
      </c>
      <c r="C8358" s="26">
        <v>69.650000000000006</v>
      </c>
      <c r="D8358" s="26">
        <v>1</v>
      </c>
      <c r="E8358" s="27">
        <f t="shared" si="130"/>
        <v>73.351072316340861</v>
      </c>
    </row>
    <row r="8359" spans="1:5" x14ac:dyDescent="0.3">
      <c r="A8359" s="24">
        <v>43083.916666666664</v>
      </c>
      <c r="B8359" s="25">
        <v>1.0514764175102059E-4</v>
      </c>
      <c r="C8359" s="26">
        <v>61.03</v>
      </c>
      <c r="D8359" s="26">
        <v>1</v>
      </c>
      <c r="E8359" s="27">
        <f t="shared" si="130"/>
        <v>56.214326646327528</v>
      </c>
    </row>
    <row r="8360" spans="1:5" x14ac:dyDescent="0.3">
      <c r="A8360" s="24">
        <v>43083.958333333336</v>
      </c>
      <c r="B8360" s="25">
        <v>9.6072290931897969E-5</v>
      </c>
      <c r="C8360" s="26">
        <v>54.72</v>
      </c>
      <c r="D8360" s="26">
        <v>2</v>
      </c>
      <c r="E8360" s="27">
        <f t="shared" si="130"/>
        <v>46.051983655790679</v>
      </c>
    </row>
    <row r="8361" spans="1:5" x14ac:dyDescent="0.3">
      <c r="A8361" s="24">
        <v>43084</v>
      </c>
      <c r="B8361" s="25">
        <v>8.7285162609371012E-5</v>
      </c>
      <c r="C8361" s="26">
        <v>48.23</v>
      </c>
      <c r="D8361" s="26">
        <v>3</v>
      </c>
      <c r="E8361" s="27">
        <f t="shared" si="130"/>
        <v>36.877527319613684</v>
      </c>
    </row>
    <row r="8362" spans="1:5" x14ac:dyDescent="0.3">
      <c r="A8362" s="24">
        <v>43084.041666666664</v>
      </c>
      <c r="B8362" s="25">
        <v>8.2131032137335304E-5</v>
      </c>
      <c r="C8362" s="26">
        <v>40.5</v>
      </c>
      <c r="D8362" s="26">
        <v>3</v>
      </c>
      <c r="E8362" s="27">
        <f t="shared" si="130"/>
        <v>29.13844758168382</v>
      </c>
    </row>
    <row r="8363" spans="1:5" x14ac:dyDescent="0.3">
      <c r="A8363" s="24">
        <v>43084.083333333336</v>
      </c>
      <c r="B8363" s="25">
        <v>7.9187099598832178E-5</v>
      </c>
      <c r="C8363" s="26">
        <v>37.299999999999997</v>
      </c>
      <c r="D8363" s="26">
        <v>3</v>
      </c>
      <c r="E8363" s="27">
        <f t="shared" si="130"/>
        <v>25.874226419719218</v>
      </c>
    </row>
    <row r="8364" spans="1:5" x14ac:dyDescent="0.3">
      <c r="A8364" s="24">
        <v>43084.125</v>
      </c>
      <c r="B8364" s="25">
        <v>7.7514847512666956E-5</v>
      </c>
      <c r="C8364" s="26">
        <v>31.99</v>
      </c>
      <c r="D8364" s="26">
        <v>3</v>
      </c>
      <c r="E8364" s="27">
        <f t="shared" si="130"/>
        <v>21.72217175410869</v>
      </c>
    </row>
    <row r="8365" spans="1:5" x14ac:dyDescent="0.3">
      <c r="A8365" s="24">
        <v>43084.166666666664</v>
      </c>
      <c r="B8365" s="25">
        <v>7.67247717827348E-5</v>
      </c>
      <c r="C8365" s="26">
        <v>29.85</v>
      </c>
      <c r="D8365" s="26">
        <v>3</v>
      </c>
      <c r="E8365" s="27">
        <f t="shared" si="130"/>
        <v>20.062453674380194</v>
      </c>
    </row>
    <row r="8366" spans="1:5" x14ac:dyDescent="0.3">
      <c r="A8366" s="24">
        <v>43084.208333333336</v>
      </c>
      <c r="B8366" s="25">
        <v>7.7662211041742908E-5</v>
      </c>
      <c r="C8366" s="26">
        <v>34.700000000000003</v>
      </c>
      <c r="D8366" s="26">
        <v>3</v>
      </c>
      <c r="E8366" s="27">
        <f t="shared" si="130"/>
        <v>23.607137614780676</v>
      </c>
    </row>
    <row r="8367" spans="1:5" x14ac:dyDescent="0.3">
      <c r="A8367" s="24">
        <v>43084.25</v>
      </c>
      <c r="B8367" s="25">
        <v>8.1542440937383976E-5</v>
      </c>
      <c r="C8367" s="26">
        <v>47.19</v>
      </c>
      <c r="D8367" s="26">
        <v>3</v>
      </c>
      <c r="E8367" s="27">
        <f t="shared" si="130"/>
        <v>33.708373021435911</v>
      </c>
    </row>
    <row r="8368" spans="1:5" x14ac:dyDescent="0.3">
      <c r="A8368" s="24">
        <v>43084.291666666664</v>
      </c>
      <c r="B8368" s="25">
        <v>8.7901229350116628E-5</v>
      </c>
      <c r="C8368" s="26">
        <v>58.179999999999993</v>
      </c>
      <c r="D8368" s="26">
        <v>3</v>
      </c>
      <c r="E8368" s="27">
        <f t="shared" si="130"/>
        <v>44.799459266646515</v>
      </c>
    </row>
    <row r="8369" spans="1:5" x14ac:dyDescent="0.3">
      <c r="A8369" s="24">
        <v>43084.333333333336</v>
      </c>
      <c r="B8369" s="25">
        <v>8.9247427940425508E-5</v>
      </c>
      <c r="C8369" s="26">
        <v>70.97</v>
      </c>
      <c r="D8369" s="26">
        <v>2</v>
      </c>
      <c r="E8369" s="27">
        <f t="shared" si="130"/>
        <v>55.484876057764311</v>
      </c>
    </row>
    <row r="8370" spans="1:5" x14ac:dyDescent="0.3">
      <c r="A8370" s="24">
        <v>43084.375</v>
      </c>
      <c r="B8370" s="25">
        <v>9.7622249082663344E-5</v>
      </c>
      <c r="C8370" s="26">
        <v>71.7</v>
      </c>
      <c r="D8370" s="26">
        <v>2</v>
      </c>
      <c r="E8370" s="27">
        <f t="shared" si="130"/>
        <v>61.315753670828194</v>
      </c>
    </row>
    <row r="8371" spans="1:5" x14ac:dyDescent="0.3">
      <c r="A8371" s="24">
        <v>43084.416666666664</v>
      </c>
      <c r="B8371" s="25">
        <v>1.1051372626496091E-4</v>
      </c>
      <c r="C8371" s="26">
        <v>71.25</v>
      </c>
      <c r="D8371" s="26">
        <v>2</v>
      </c>
      <c r="E8371" s="27">
        <f t="shared" si="130"/>
        <v>68.977142248275356</v>
      </c>
    </row>
    <row r="8372" spans="1:5" x14ac:dyDescent="0.3">
      <c r="A8372" s="24">
        <v>43084.458333333336</v>
      </c>
      <c r="B8372" s="25">
        <v>1.1490884927181344E-4</v>
      </c>
      <c r="C8372" s="26">
        <v>70.73</v>
      </c>
      <c r="D8372" s="26">
        <v>2</v>
      </c>
      <c r="E8372" s="27">
        <f t="shared" si="130"/>
        <v>71.196925482799401</v>
      </c>
    </row>
    <row r="8373" spans="1:5" x14ac:dyDescent="0.3">
      <c r="A8373" s="24">
        <v>43084.5</v>
      </c>
      <c r="B8373" s="25">
        <v>1.1598333728963699E-4</v>
      </c>
      <c r="C8373" s="26">
        <v>67.69</v>
      </c>
      <c r="D8373" s="26">
        <v>2</v>
      </c>
      <c r="E8373" s="27">
        <f t="shared" si="130"/>
        <v>68.773990005947226</v>
      </c>
    </row>
    <row r="8374" spans="1:5" x14ac:dyDescent="0.3">
      <c r="A8374" s="24">
        <v>43084.541666666664</v>
      </c>
      <c r="B8374" s="25">
        <v>1.1150811240824392E-4</v>
      </c>
      <c r="C8374" s="26">
        <v>65.599999999999994</v>
      </c>
      <c r="D8374" s="26">
        <v>2</v>
      </c>
      <c r="E8374" s="27">
        <f t="shared" si="130"/>
        <v>64.078805844071809</v>
      </c>
    </row>
    <row r="8375" spans="1:5" x14ac:dyDescent="0.3">
      <c r="A8375" s="24">
        <v>43084.583333333336</v>
      </c>
      <c r="B8375" s="25">
        <v>1.0089532346105254E-4</v>
      </c>
      <c r="C8375" s="26">
        <v>62.66</v>
      </c>
      <c r="D8375" s="26">
        <v>2</v>
      </c>
      <c r="E8375" s="27">
        <f t="shared" si="130"/>
        <v>55.381604480289276</v>
      </c>
    </row>
    <row r="8376" spans="1:5" x14ac:dyDescent="0.3">
      <c r="A8376" s="24">
        <v>43084.625</v>
      </c>
      <c r="B8376" s="25">
        <v>9.647203749504336E-5</v>
      </c>
      <c r="C8376" s="26">
        <v>60.45</v>
      </c>
      <c r="D8376" s="26">
        <v>2</v>
      </c>
      <c r="E8376" s="27">
        <f t="shared" si="130"/>
        <v>51.085995679200252</v>
      </c>
    </row>
    <row r="8377" spans="1:5" x14ac:dyDescent="0.3">
      <c r="A8377" s="24">
        <v>43084.666666666664</v>
      </c>
      <c r="B8377" s="25">
        <v>9.5485323879830763E-5</v>
      </c>
      <c r="C8377" s="26">
        <v>64.930000000000007</v>
      </c>
      <c r="D8377" s="26">
        <v>2</v>
      </c>
      <c r="E8377" s="27">
        <f t="shared" si="130"/>
        <v>54.310791816572532</v>
      </c>
    </row>
    <row r="8378" spans="1:5" x14ac:dyDescent="0.3">
      <c r="A8378" s="24">
        <v>43084.708333333336</v>
      </c>
      <c r="B8378" s="25">
        <v>1.0321232164824461E-4</v>
      </c>
      <c r="C8378" s="26">
        <v>71.69</v>
      </c>
      <c r="D8378" s="26">
        <v>1</v>
      </c>
      <c r="E8378" s="27">
        <f t="shared" si="130"/>
        <v>64.817792129312863</v>
      </c>
    </row>
    <row r="8379" spans="1:5" x14ac:dyDescent="0.3">
      <c r="A8379" s="24">
        <v>43084.75</v>
      </c>
      <c r="B8379" s="25">
        <v>1.1966200081105432E-4</v>
      </c>
      <c r="C8379" s="26">
        <v>74.849999999999994</v>
      </c>
      <c r="D8379" s="26">
        <v>1</v>
      </c>
      <c r="E8379" s="27">
        <f t="shared" si="130"/>
        <v>78.460698663796961</v>
      </c>
    </row>
    <row r="8380" spans="1:5" x14ac:dyDescent="0.3">
      <c r="A8380" s="24">
        <v>43084.791666666664</v>
      </c>
      <c r="B8380" s="25">
        <v>1.2229471147219185E-4</v>
      </c>
      <c r="C8380" s="26">
        <v>71.69</v>
      </c>
      <c r="D8380" s="26">
        <v>1</v>
      </c>
      <c r="E8380" s="27">
        <f t="shared" si="130"/>
        <v>76.801616901266968</v>
      </c>
    </row>
    <row r="8381" spans="1:5" x14ac:dyDescent="0.3">
      <c r="A8381" s="24">
        <v>43084.833333333336</v>
      </c>
      <c r="B8381" s="25">
        <v>1.1882037910757703E-4</v>
      </c>
      <c r="C8381" s="26">
        <v>70.84</v>
      </c>
      <c r="D8381" s="26">
        <v>1</v>
      </c>
      <c r="E8381" s="27">
        <f t="shared" si="130"/>
        <v>73.734984346391428</v>
      </c>
    </row>
    <row r="8382" spans="1:5" x14ac:dyDescent="0.3">
      <c r="A8382" s="24">
        <v>43084.875</v>
      </c>
      <c r="B8382" s="25">
        <v>1.0953927354171372E-4</v>
      </c>
      <c r="C8382" s="26">
        <v>70.41</v>
      </c>
      <c r="D8382" s="26">
        <v>1</v>
      </c>
      <c r="E8382" s="27">
        <f t="shared" si="130"/>
        <v>67.562903790631267</v>
      </c>
    </row>
    <row r="8383" spans="1:5" x14ac:dyDescent="0.3">
      <c r="A8383" s="24">
        <v>43084.916666666664</v>
      </c>
      <c r="B8383" s="25">
        <v>1.000841097081475E-4</v>
      </c>
      <c r="C8383" s="26">
        <v>63.13000000000001</v>
      </c>
      <c r="D8383" s="26">
        <v>1</v>
      </c>
      <c r="E8383" s="27">
        <f t="shared" si="130"/>
        <v>55.348394249868086</v>
      </c>
    </row>
    <row r="8384" spans="1:5" x14ac:dyDescent="0.3">
      <c r="A8384" s="24">
        <v>43084.958333333336</v>
      </c>
      <c r="B8384" s="25">
        <v>9.3603725139872402E-5</v>
      </c>
      <c r="C8384" s="26">
        <v>56.07</v>
      </c>
      <c r="D8384" s="26">
        <v>2</v>
      </c>
      <c r="E8384" s="27">
        <f t="shared" si="130"/>
        <v>45.975641208871572</v>
      </c>
    </row>
    <row r="8385" spans="1:5" x14ac:dyDescent="0.3">
      <c r="A8385" s="24">
        <v>43085</v>
      </c>
      <c r="B8385" s="25">
        <v>8.4803024107673195E-5</v>
      </c>
      <c r="C8385" s="26">
        <v>53.66</v>
      </c>
      <c r="D8385" s="26">
        <v>3</v>
      </c>
      <c r="E8385" s="27">
        <f t="shared" si="130"/>
        <v>39.862645196891435</v>
      </c>
    </row>
    <row r="8386" spans="1:5" x14ac:dyDescent="0.3">
      <c r="A8386" s="24">
        <v>43085.041666666664</v>
      </c>
      <c r="B8386" s="25">
        <v>7.9827988983262262E-5</v>
      </c>
      <c r="C8386" s="26">
        <v>50.05</v>
      </c>
      <c r="D8386" s="26">
        <v>3</v>
      </c>
      <c r="E8386" s="27">
        <f t="shared" si="130"/>
        <v>34.999623833843536</v>
      </c>
    </row>
    <row r="8387" spans="1:5" x14ac:dyDescent="0.3">
      <c r="A8387" s="24">
        <v>43085.083333333336</v>
      </c>
      <c r="B8387" s="25">
        <v>7.7232000275460436E-5</v>
      </c>
      <c r="C8387" s="26">
        <v>47.58</v>
      </c>
      <c r="D8387" s="26">
        <v>3</v>
      </c>
      <c r="E8387" s="27">
        <f t="shared" si="130"/>
        <v>32.190359500412129</v>
      </c>
    </row>
    <row r="8388" spans="1:5" x14ac:dyDescent="0.3">
      <c r="A8388" s="24">
        <v>43085.125</v>
      </c>
      <c r="B8388" s="25">
        <v>7.5614136543881641E-5</v>
      </c>
      <c r="C8388" s="26">
        <v>39.619999999999997</v>
      </c>
      <c r="D8388" s="26">
        <v>3</v>
      </c>
      <c r="E8388" s="27">
        <f t="shared" si="130"/>
        <v>26.243489107248852</v>
      </c>
    </row>
    <row r="8389" spans="1:5" x14ac:dyDescent="0.3">
      <c r="A8389" s="24">
        <v>43085.166666666664</v>
      </c>
      <c r="B8389" s="25">
        <v>7.4870461054603397E-5</v>
      </c>
      <c r="C8389" s="26">
        <v>37.68</v>
      </c>
      <c r="D8389" s="26">
        <v>3</v>
      </c>
      <c r="E8389" s="27">
        <f t="shared" si="130"/>
        <v>24.713002199428114</v>
      </c>
    </row>
    <row r="8390" spans="1:5" x14ac:dyDescent="0.3">
      <c r="A8390" s="24">
        <v>43085.208333333336</v>
      </c>
      <c r="B8390" s="25">
        <v>7.5827998148195855E-5</v>
      </c>
      <c r="C8390" s="26">
        <v>38</v>
      </c>
      <c r="D8390" s="26">
        <v>3</v>
      </c>
      <c r="E8390" s="27">
        <f t="shared" si="130"/>
        <v>25.241624023571436</v>
      </c>
    </row>
    <row r="8391" spans="1:5" x14ac:dyDescent="0.3">
      <c r="A8391" s="24">
        <v>43085.25</v>
      </c>
      <c r="B8391" s="25">
        <v>7.8757975744401E-5</v>
      </c>
      <c r="C8391" s="26">
        <v>44.84</v>
      </c>
      <c r="D8391" s="26">
        <v>3</v>
      </c>
      <c r="E8391" s="27">
        <f t="shared" si="130"/>
        <v>30.936006859639523</v>
      </c>
    </row>
    <row r="8392" spans="1:5" x14ac:dyDescent="0.3">
      <c r="A8392" s="24">
        <v>43085.291666666664</v>
      </c>
      <c r="B8392" s="25">
        <v>8.1404491498578485E-5</v>
      </c>
      <c r="C8392" s="26">
        <v>49.57</v>
      </c>
      <c r="D8392" s="26">
        <v>3</v>
      </c>
      <c r="E8392" s="27">
        <f t="shared" si="130"/>
        <v>35.348532837800533</v>
      </c>
    </row>
    <row r="8393" spans="1:5" x14ac:dyDescent="0.3">
      <c r="A8393" s="24">
        <v>43085.333333333336</v>
      </c>
      <c r="B8393" s="25">
        <v>7.6377262901380994E-5</v>
      </c>
      <c r="C8393" s="26">
        <v>58.45</v>
      </c>
      <c r="D8393" s="26">
        <v>3</v>
      </c>
      <c r="E8393" s="27">
        <f t="shared" si="130"/>
        <v>39.106838905290907</v>
      </c>
    </row>
    <row r="8394" spans="1:5" x14ac:dyDescent="0.3">
      <c r="A8394" s="24">
        <v>43085.375</v>
      </c>
      <c r="B8394" s="25">
        <v>7.8018895831347062E-5</v>
      </c>
      <c r="C8394" s="26">
        <v>63.53</v>
      </c>
      <c r="D8394" s="26">
        <v>3</v>
      </c>
      <c r="E8394" s="27">
        <f t="shared" ref="E8394:E8457" si="131">C8394*B8394*8760</f>
        <v>43.419294360969602</v>
      </c>
    </row>
    <row r="8395" spans="1:5" x14ac:dyDescent="0.3">
      <c r="A8395" s="24">
        <v>43085.416666666664</v>
      </c>
      <c r="B8395" s="25">
        <v>8.4528060471497399E-5</v>
      </c>
      <c r="C8395" s="26">
        <v>65.8</v>
      </c>
      <c r="D8395" s="26">
        <v>3</v>
      </c>
      <c r="E8395" s="27">
        <f t="shared" si="131"/>
        <v>48.722650280254868</v>
      </c>
    </row>
    <row r="8396" spans="1:5" x14ac:dyDescent="0.3">
      <c r="A8396" s="24">
        <v>43085.458333333336</v>
      </c>
      <c r="B8396" s="25">
        <v>8.9596795304607043E-5</v>
      </c>
      <c r="C8396" s="26">
        <v>63.49</v>
      </c>
      <c r="D8396" s="26">
        <v>3</v>
      </c>
      <c r="E8396" s="27">
        <f t="shared" si="131"/>
        <v>49.831264676872031</v>
      </c>
    </row>
    <row r="8397" spans="1:5" x14ac:dyDescent="0.3">
      <c r="A8397" s="24">
        <v>43085.5</v>
      </c>
      <c r="B8397" s="25">
        <v>9.2555953525526668E-5</v>
      </c>
      <c r="C8397" s="26">
        <v>60.28</v>
      </c>
      <c r="D8397" s="26">
        <v>3</v>
      </c>
      <c r="E8397" s="27">
        <f t="shared" si="131"/>
        <v>48.874430415824229</v>
      </c>
    </row>
    <row r="8398" spans="1:5" x14ac:dyDescent="0.3">
      <c r="A8398" s="24">
        <v>43085.541666666664</v>
      </c>
      <c r="B8398" s="25">
        <v>9.1826831376293788E-5</v>
      </c>
      <c r="C8398" s="26">
        <v>55.8</v>
      </c>
      <c r="D8398" s="26">
        <v>3</v>
      </c>
      <c r="E8398" s="27">
        <f t="shared" si="131"/>
        <v>44.885689791383413</v>
      </c>
    </row>
    <row r="8399" spans="1:5" x14ac:dyDescent="0.3">
      <c r="A8399" s="24">
        <v>43085.583333333336</v>
      </c>
      <c r="B8399" s="25">
        <v>8.7804276284158964E-5</v>
      </c>
      <c r="C8399" s="26">
        <v>55.28</v>
      </c>
      <c r="D8399" s="26">
        <v>3</v>
      </c>
      <c r="E8399" s="27">
        <f t="shared" si="131"/>
        <v>42.519466642577576</v>
      </c>
    </row>
    <row r="8400" spans="1:5" x14ac:dyDescent="0.3">
      <c r="A8400" s="24">
        <v>43085.625</v>
      </c>
      <c r="B8400" s="25">
        <v>8.4196961016223947E-5</v>
      </c>
      <c r="C8400" s="26">
        <v>54.8</v>
      </c>
      <c r="D8400" s="26">
        <v>3</v>
      </c>
      <c r="E8400" s="27">
        <f t="shared" si="131"/>
        <v>40.418582741916268</v>
      </c>
    </row>
    <row r="8401" spans="1:5" x14ac:dyDescent="0.3">
      <c r="A8401" s="24">
        <v>43085.666666666664</v>
      </c>
      <c r="B8401" s="25">
        <v>8.2265846759137863E-5</v>
      </c>
      <c r="C8401" s="26">
        <v>55.8</v>
      </c>
      <c r="D8401" s="26">
        <v>3</v>
      </c>
      <c r="E8401" s="27">
        <f t="shared" si="131"/>
        <v>40.212204022640655</v>
      </c>
    </row>
    <row r="8402" spans="1:5" x14ac:dyDescent="0.3">
      <c r="A8402" s="24">
        <v>43085.708333333336</v>
      </c>
      <c r="B8402" s="25">
        <v>8.6587143504635017E-5</v>
      </c>
      <c r="C8402" s="26">
        <v>65.599999999999994</v>
      </c>
      <c r="D8402" s="26">
        <v>3</v>
      </c>
      <c r="E8402" s="27">
        <f t="shared" si="131"/>
        <v>49.757821537799536</v>
      </c>
    </row>
    <row r="8403" spans="1:5" x14ac:dyDescent="0.3">
      <c r="A8403" s="24">
        <v>43085.75</v>
      </c>
      <c r="B8403" s="25">
        <v>1.0273898725562035E-4</v>
      </c>
      <c r="C8403" s="26">
        <v>72.319999999999993</v>
      </c>
      <c r="D8403" s="26">
        <v>2</v>
      </c>
      <c r="E8403" s="27">
        <f t="shared" si="131"/>
        <v>65.087531970939821</v>
      </c>
    </row>
    <row r="8404" spans="1:5" x14ac:dyDescent="0.3">
      <c r="A8404" s="24">
        <v>43085.791666666664</v>
      </c>
      <c r="B8404" s="25">
        <v>1.0585074755733918E-4</v>
      </c>
      <c r="C8404" s="26">
        <v>75.69</v>
      </c>
      <c r="D8404" s="26">
        <v>2</v>
      </c>
      <c r="E8404" s="27">
        <f t="shared" si="131"/>
        <v>70.18374540370742</v>
      </c>
    </row>
    <row r="8405" spans="1:5" x14ac:dyDescent="0.3">
      <c r="A8405" s="24">
        <v>43085.833333333336</v>
      </c>
      <c r="B8405" s="25">
        <v>1.0417814130054232E-4</v>
      </c>
      <c r="C8405" s="26">
        <v>75.19</v>
      </c>
      <c r="D8405" s="26">
        <v>2</v>
      </c>
      <c r="E8405" s="27">
        <f t="shared" si="131"/>
        <v>68.618432932836924</v>
      </c>
    </row>
    <row r="8406" spans="1:5" x14ac:dyDescent="0.3">
      <c r="A8406" s="24">
        <v>43085.875</v>
      </c>
      <c r="B8406" s="25">
        <v>9.9233557190104579E-5</v>
      </c>
      <c r="C8406" s="26">
        <v>72.77</v>
      </c>
      <c r="D8406" s="26">
        <v>2</v>
      </c>
      <c r="E8406" s="27">
        <f t="shared" si="131"/>
        <v>63.257939380901448</v>
      </c>
    </row>
    <row r="8407" spans="1:5" x14ac:dyDescent="0.3">
      <c r="A8407" s="24">
        <v>43085.916666666664</v>
      </c>
      <c r="B8407" s="25">
        <v>9.1337510217858736E-5</v>
      </c>
      <c r="C8407" s="26">
        <v>70.319999999999993</v>
      </c>
      <c r="D8407" s="26">
        <v>2</v>
      </c>
      <c r="E8407" s="27">
        <f t="shared" si="131"/>
        <v>56.264198574233667</v>
      </c>
    </row>
    <row r="8408" spans="1:5" x14ac:dyDescent="0.3">
      <c r="A8408" s="24">
        <v>43085.958333333336</v>
      </c>
      <c r="B8408" s="25">
        <v>8.4550453752841001E-5</v>
      </c>
      <c r="C8408" s="26">
        <v>55.73</v>
      </c>
      <c r="D8408" s="26">
        <v>2</v>
      </c>
      <c r="E8408" s="27">
        <f t="shared" si="131"/>
        <v>41.277091859777457</v>
      </c>
    </row>
    <row r="8409" spans="1:5" x14ac:dyDescent="0.3">
      <c r="A8409" s="24">
        <v>43086</v>
      </c>
      <c r="B8409" s="25">
        <v>7.8655157654313851E-5</v>
      </c>
      <c r="C8409" s="26">
        <v>55.06</v>
      </c>
      <c r="D8409" s="26">
        <v>3</v>
      </c>
      <c r="E8409" s="27">
        <f t="shared" si="131"/>
        <v>37.937396108711525</v>
      </c>
    </row>
    <row r="8410" spans="1:5" x14ac:dyDescent="0.3">
      <c r="A8410" s="24">
        <v>43086.041666666664</v>
      </c>
      <c r="B8410" s="25">
        <v>7.5908454640748462E-5</v>
      </c>
      <c r="C8410" s="26">
        <v>50.4</v>
      </c>
      <c r="D8410" s="26">
        <v>3</v>
      </c>
      <c r="E8410" s="27">
        <f t="shared" si="131"/>
        <v>33.513886357709012</v>
      </c>
    </row>
    <row r="8411" spans="1:5" x14ac:dyDescent="0.3">
      <c r="A8411" s="24">
        <v>43086.083333333336</v>
      </c>
      <c r="B8411" s="25">
        <v>7.4405423502226387E-5</v>
      </c>
      <c r="C8411" s="26">
        <v>46.7</v>
      </c>
      <c r="D8411" s="26">
        <v>3</v>
      </c>
      <c r="E8411" s="27">
        <f t="shared" si="131"/>
        <v>30.438663511372802</v>
      </c>
    </row>
    <row r="8412" spans="1:5" x14ac:dyDescent="0.3">
      <c r="A8412" s="24">
        <v>43086.125</v>
      </c>
      <c r="B8412" s="25">
        <v>7.3964196260408911E-5</v>
      </c>
      <c r="C8412" s="26">
        <v>40.299999999999997</v>
      </c>
      <c r="D8412" s="26">
        <v>3</v>
      </c>
      <c r="E8412" s="27">
        <f t="shared" si="131"/>
        <v>26.111432277419635</v>
      </c>
    </row>
    <row r="8413" spans="1:5" x14ac:dyDescent="0.3">
      <c r="A8413" s="24">
        <v>43086.166666666664</v>
      </c>
      <c r="B8413" s="25">
        <v>7.4095075092159434E-5</v>
      </c>
      <c r="C8413" s="26">
        <v>36</v>
      </c>
      <c r="D8413" s="26">
        <v>3</v>
      </c>
      <c r="E8413" s="27">
        <f t="shared" si="131"/>
        <v>23.3666228810634</v>
      </c>
    </row>
    <row r="8414" spans="1:5" x14ac:dyDescent="0.3">
      <c r="A8414" s="24">
        <v>43086.208333333336</v>
      </c>
      <c r="B8414" s="25">
        <v>7.655783810131329E-5</v>
      </c>
      <c r="C8414" s="26">
        <v>37.68</v>
      </c>
      <c r="D8414" s="26">
        <v>3</v>
      </c>
      <c r="E8414" s="27">
        <f t="shared" si="131"/>
        <v>25.269966215399563</v>
      </c>
    </row>
    <row r="8415" spans="1:5" x14ac:dyDescent="0.3">
      <c r="A8415" s="24">
        <v>43086.25</v>
      </c>
      <c r="B8415" s="25">
        <v>8.6603288169193786E-5</v>
      </c>
      <c r="C8415" s="26">
        <v>38.76</v>
      </c>
      <c r="D8415" s="26">
        <v>3</v>
      </c>
      <c r="E8415" s="27">
        <f t="shared" si="131"/>
        <v>29.405072617076449</v>
      </c>
    </row>
    <row r="8416" spans="1:5" x14ac:dyDescent="0.3">
      <c r="A8416" s="24">
        <v>43086.291666666664</v>
      </c>
      <c r="B8416" s="25">
        <v>1.0703161539939304E-4</v>
      </c>
      <c r="C8416" s="26">
        <v>43.84</v>
      </c>
      <c r="D8416" s="26">
        <v>3</v>
      </c>
      <c r="E8416" s="27">
        <f t="shared" si="131"/>
        <v>41.104250327398262</v>
      </c>
    </row>
    <row r="8417" spans="1:5" x14ac:dyDescent="0.3">
      <c r="A8417" s="24">
        <v>43086.333333333336</v>
      </c>
      <c r="B8417" s="25">
        <v>1.3553193754629278E-4</v>
      </c>
      <c r="C8417" s="26">
        <v>48.51</v>
      </c>
      <c r="D8417" s="26">
        <v>3</v>
      </c>
      <c r="E8417" s="27">
        <f t="shared" si="131"/>
        <v>57.593971583647004</v>
      </c>
    </row>
    <row r="8418" spans="1:5" x14ac:dyDescent="0.3">
      <c r="A8418" s="24">
        <v>43086.375</v>
      </c>
      <c r="B8418" s="25">
        <v>1.5509025694176101E-4</v>
      </c>
      <c r="C8418" s="26">
        <v>51.72</v>
      </c>
      <c r="D8418" s="26">
        <v>3</v>
      </c>
      <c r="E8418" s="27">
        <f t="shared" si="131"/>
        <v>70.266308459884215</v>
      </c>
    </row>
    <row r="8419" spans="1:5" x14ac:dyDescent="0.3">
      <c r="A8419" s="24">
        <v>43086.416666666664</v>
      </c>
      <c r="B8419" s="25">
        <v>1.6378083375160246E-4</v>
      </c>
      <c r="C8419" s="26">
        <v>55.129999999999995</v>
      </c>
      <c r="D8419" s="26">
        <v>3</v>
      </c>
      <c r="E8419" s="27">
        <f t="shared" si="131"/>
        <v>79.096119314998376</v>
      </c>
    </row>
    <row r="8420" spans="1:5" x14ac:dyDescent="0.3">
      <c r="A8420" s="24">
        <v>43086.458333333336</v>
      </c>
      <c r="B8420" s="25">
        <v>1.642007114053152E-4</v>
      </c>
      <c r="C8420" s="26">
        <v>54.92</v>
      </c>
      <c r="D8420" s="26">
        <v>3</v>
      </c>
      <c r="E8420" s="27">
        <f t="shared" si="131"/>
        <v>78.996830896528024</v>
      </c>
    </row>
    <row r="8421" spans="1:5" x14ac:dyDescent="0.3">
      <c r="A8421" s="24">
        <v>43086.5</v>
      </c>
      <c r="B8421" s="25">
        <v>1.6245401975479589E-4</v>
      </c>
      <c r="C8421" s="26">
        <v>54.41</v>
      </c>
      <c r="D8421" s="26">
        <v>3</v>
      </c>
      <c r="E8421" s="27">
        <f t="shared" si="131"/>
        <v>77.430719362159977</v>
      </c>
    </row>
    <row r="8422" spans="1:5" x14ac:dyDescent="0.3">
      <c r="A8422" s="24">
        <v>43086.541666666664</v>
      </c>
      <c r="B8422" s="25">
        <v>1.5235566852576262E-4</v>
      </c>
      <c r="C8422" s="26">
        <v>55.25</v>
      </c>
      <c r="D8422" s="26">
        <v>3</v>
      </c>
      <c r="E8422" s="27">
        <f t="shared" si="131"/>
        <v>73.738620009783858</v>
      </c>
    </row>
    <row r="8423" spans="1:5" x14ac:dyDescent="0.3">
      <c r="A8423" s="24">
        <v>43086.583333333336</v>
      </c>
      <c r="B8423" s="25">
        <v>1.339257645907175E-4</v>
      </c>
      <c r="C8423" s="26">
        <v>52.31</v>
      </c>
      <c r="D8423" s="26">
        <v>3</v>
      </c>
      <c r="E8423" s="27">
        <f t="shared" si="131"/>
        <v>61.369553092686189</v>
      </c>
    </row>
    <row r="8424" spans="1:5" x14ac:dyDescent="0.3">
      <c r="A8424" s="24">
        <v>43086.625</v>
      </c>
      <c r="B8424" s="25">
        <v>1.2829260716263141E-4</v>
      </c>
      <c r="C8424" s="26">
        <v>50.14</v>
      </c>
      <c r="D8424" s="26">
        <v>3</v>
      </c>
      <c r="E8424" s="27">
        <f t="shared" si="131"/>
        <v>56.34949999065681</v>
      </c>
    </row>
    <row r="8425" spans="1:5" x14ac:dyDescent="0.3">
      <c r="A8425" s="24">
        <v>43086.666666666664</v>
      </c>
      <c r="B8425" s="25">
        <v>1.3059326100811963E-4</v>
      </c>
      <c r="C8425" s="26">
        <v>51.88000000000001</v>
      </c>
      <c r="D8425" s="26">
        <v>3</v>
      </c>
      <c r="E8425" s="27">
        <f t="shared" si="131"/>
        <v>59.350562618446929</v>
      </c>
    </row>
    <row r="8426" spans="1:5" x14ac:dyDescent="0.3">
      <c r="A8426" s="24">
        <v>43086.708333333336</v>
      </c>
      <c r="B8426" s="25">
        <v>1.3971249033477282E-4</v>
      </c>
      <c r="C8426" s="26">
        <v>62.569999999999993</v>
      </c>
      <c r="D8426" s="26">
        <v>3</v>
      </c>
      <c r="E8426" s="27">
        <f t="shared" si="131"/>
        <v>76.578260157361385</v>
      </c>
    </row>
    <row r="8427" spans="1:5" x14ac:dyDescent="0.3">
      <c r="A8427" s="24">
        <v>43086.75</v>
      </c>
      <c r="B8427" s="25">
        <v>1.5321679031715405E-4</v>
      </c>
      <c r="C8427" s="26">
        <v>71.8</v>
      </c>
      <c r="D8427" s="26">
        <v>2</v>
      </c>
      <c r="E8427" s="27">
        <f t="shared" si="131"/>
        <v>96.368458172199738</v>
      </c>
    </row>
    <row r="8428" spans="1:5" x14ac:dyDescent="0.3">
      <c r="A8428" s="24">
        <v>43086.791666666664</v>
      </c>
      <c r="B8428" s="25">
        <v>1.4677216344057394E-4</v>
      </c>
      <c r="C8428" s="26">
        <v>76.19</v>
      </c>
      <c r="D8428" s="26">
        <v>2</v>
      </c>
      <c r="E8428" s="27">
        <f t="shared" si="131"/>
        <v>97.959323121026983</v>
      </c>
    </row>
    <row r="8429" spans="1:5" x14ac:dyDescent="0.3">
      <c r="A8429" s="24">
        <v>43086.833333333336</v>
      </c>
      <c r="B8429" s="25">
        <v>1.3231600676776774E-4</v>
      </c>
      <c r="C8429" s="26">
        <v>78.33</v>
      </c>
      <c r="D8429" s="26">
        <v>2</v>
      </c>
      <c r="E8429" s="27">
        <f t="shared" si="131"/>
        <v>90.791380216644598</v>
      </c>
    </row>
    <row r="8430" spans="1:5" x14ac:dyDescent="0.3">
      <c r="A8430" s="24">
        <v>43086.875</v>
      </c>
      <c r="B8430" s="25">
        <v>1.1366271556477318E-4</v>
      </c>
      <c r="C8430" s="26">
        <v>79.319999999999993</v>
      </c>
      <c r="D8430" s="26">
        <v>2</v>
      </c>
      <c r="E8430" s="27">
        <f t="shared" si="131"/>
        <v>78.977765003716797</v>
      </c>
    </row>
    <row r="8431" spans="1:5" x14ac:dyDescent="0.3">
      <c r="A8431" s="24">
        <v>43086.916666666664</v>
      </c>
      <c r="B8431" s="25">
        <v>9.7900882220024676E-5</v>
      </c>
      <c r="C8431" s="26">
        <v>75.19</v>
      </c>
      <c r="D8431" s="26">
        <v>2</v>
      </c>
      <c r="E8431" s="27">
        <f t="shared" si="131"/>
        <v>64.483825846923224</v>
      </c>
    </row>
    <row r="8432" spans="1:5" x14ac:dyDescent="0.3">
      <c r="A8432" s="24">
        <v>43086.958333333336</v>
      </c>
      <c r="B8432" s="25">
        <v>8.882389669039617E-5</v>
      </c>
      <c r="C8432" s="26">
        <v>69.459999999999994</v>
      </c>
      <c r="D8432" s="26">
        <v>2</v>
      </c>
      <c r="E8432" s="27">
        <f t="shared" si="131"/>
        <v>54.046640889646682</v>
      </c>
    </row>
    <row r="8433" spans="1:5" x14ac:dyDescent="0.3">
      <c r="A8433" s="24">
        <v>43087</v>
      </c>
      <c r="B8433" s="25">
        <v>8.2115367190964777E-5</v>
      </c>
      <c r="C8433" s="26">
        <v>57.03</v>
      </c>
      <c r="D8433" s="26">
        <v>3</v>
      </c>
      <c r="E8433" s="27">
        <f t="shared" si="131"/>
        <v>41.023425064290322</v>
      </c>
    </row>
    <row r="8434" spans="1:5" x14ac:dyDescent="0.3">
      <c r="A8434" s="24">
        <v>43087.041666666664</v>
      </c>
      <c r="B8434" s="25">
        <v>7.8665788276945867E-5</v>
      </c>
      <c r="C8434" s="26">
        <v>47.97</v>
      </c>
      <c r="D8434" s="26">
        <v>3</v>
      </c>
      <c r="E8434" s="27">
        <f t="shared" si="131"/>
        <v>33.056717285531015</v>
      </c>
    </row>
    <row r="8435" spans="1:5" x14ac:dyDescent="0.3">
      <c r="A8435" s="24">
        <v>43087.083333333336</v>
      </c>
      <c r="B8435" s="25">
        <v>7.6944683120047617E-5</v>
      </c>
      <c r="C8435" s="26">
        <v>46.59</v>
      </c>
      <c r="D8435" s="26">
        <v>3</v>
      </c>
      <c r="E8435" s="27">
        <f t="shared" si="131"/>
        <v>31.403310410292043</v>
      </c>
    </row>
    <row r="8436" spans="1:5" x14ac:dyDescent="0.3">
      <c r="A8436" s="24">
        <v>43087.125</v>
      </c>
      <c r="B8436" s="25">
        <v>7.6062759290462133E-5</v>
      </c>
      <c r="C8436" s="26">
        <v>46.59</v>
      </c>
      <c r="D8436" s="26">
        <v>3</v>
      </c>
      <c r="E8436" s="27">
        <f t="shared" si="131"/>
        <v>31.043372248801447</v>
      </c>
    </row>
    <row r="8437" spans="1:5" x14ac:dyDescent="0.3">
      <c r="A8437" s="24">
        <v>43087.166666666664</v>
      </c>
      <c r="B8437" s="25">
        <v>7.6141592289760953E-5</v>
      </c>
      <c r="C8437" s="26">
        <v>46.59</v>
      </c>
      <c r="D8437" s="26">
        <v>3</v>
      </c>
      <c r="E8437" s="27">
        <f t="shared" si="131"/>
        <v>31.075546234672476</v>
      </c>
    </row>
    <row r="8438" spans="1:5" x14ac:dyDescent="0.3">
      <c r="A8438" s="24">
        <v>43087.208333333336</v>
      </c>
      <c r="B8438" s="25">
        <v>7.8835115974436502E-5</v>
      </c>
      <c r="C8438" s="26">
        <v>47.97</v>
      </c>
      <c r="D8438" s="26">
        <v>3</v>
      </c>
      <c r="E8438" s="27">
        <f t="shared" si="131"/>
        <v>33.127871696452978</v>
      </c>
    </row>
    <row r="8439" spans="1:5" x14ac:dyDescent="0.3">
      <c r="A8439" s="24">
        <v>43087.25</v>
      </c>
      <c r="B8439" s="25">
        <v>8.9592992196190638E-5</v>
      </c>
      <c r="C8439" s="26">
        <v>51.68</v>
      </c>
      <c r="D8439" s="26">
        <v>3</v>
      </c>
      <c r="E8439" s="27">
        <f t="shared" si="131"/>
        <v>40.560252729484397</v>
      </c>
    </row>
    <row r="8440" spans="1:5" x14ac:dyDescent="0.3">
      <c r="A8440" s="24">
        <v>43087.291666666664</v>
      </c>
      <c r="B8440" s="25">
        <v>1.1171166526485792E-4</v>
      </c>
      <c r="C8440" s="26">
        <v>71.010000000000005</v>
      </c>
      <c r="D8440" s="26">
        <v>3</v>
      </c>
      <c r="E8440" s="27">
        <f t="shared" si="131"/>
        <v>69.489973270008235</v>
      </c>
    </row>
    <row r="8441" spans="1:5" x14ac:dyDescent="0.3">
      <c r="A8441" s="24">
        <v>43087.333333333336</v>
      </c>
      <c r="B8441" s="25">
        <v>1.4284032034532962E-4</v>
      </c>
      <c r="C8441" s="26">
        <v>72.84</v>
      </c>
      <c r="D8441" s="26">
        <v>2</v>
      </c>
      <c r="E8441" s="27">
        <f t="shared" si="131"/>
        <v>91.143323061435382</v>
      </c>
    </row>
    <row r="8442" spans="1:5" x14ac:dyDescent="0.3">
      <c r="A8442" s="24">
        <v>43087.375</v>
      </c>
      <c r="B8442" s="25">
        <v>1.6323738744028303E-4</v>
      </c>
      <c r="C8442" s="26">
        <v>71.739999999999995</v>
      </c>
      <c r="D8442" s="26">
        <v>2</v>
      </c>
      <c r="E8442" s="27">
        <f t="shared" si="131"/>
        <v>102.58529553270132</v>
      </c>
    </row>
    <row r="8443" spans="1:5" x14ac:dyDescent="0.3">
      <c r="A8443" s="24">
        <v>43087.416666666664</v>
      </c>
      <c r="B8443" s="25">
        <v>1.7184004222655424E-4</v>
      </c>
      <c r="C8443" s="26">
        <v>71.69</v>
      </c>
      <c r="D8443" s="26">
        <v>2</v>
      </c>
      <c r="E8443" s="27">
        <f t="shared" si="131"/>
        <v>107.91630261446186</v>
      </c>
    </row>
    <row r="8444" spans="1:5" x14ac:dyDescent="0.3">
      <c r="A8444" s="24">
        <v>43087.458333333336</v>
      </c>
      <c r="B8444" s="25">
        <v>1.7165064220478867E-4</v>
      </c>
      <c r="C8444" s="26">
        <v>72.05</v>
      </c>
      <c r="D8444" s="26">
        <v>2</v>
      </c>
      <c r="E8444" s="27">
        <f t="shared" si="131"/>
        <v>108.33867603269</v>
      </c>
    </row>
    <row r="8445" spans="1:5" x14ac:dyDescent="0.3">
      <c r="A8445" s="24">
        <v>43087.5</v>
      </c>
      <c r="B8445" s="25">
        <v>1.6917176131598735E-4</v>
      </c>
      <c r="C8445" s="26">
        <v>70.62</v>
      </c>
      <c r="D8445" s="26">
        <v>2</v>
      </c>
      <c r="E8445" s="27">
        <f t="shared" si="131"/>
        <v>104.65492970902285</v>
      </c>
    </row>
    <row r="8446" spans="1:5" x14ac:dyDescent="0.3">
      <c r="A8446" s="24">
        <v>43087.541666666664</v>
      </c>
      <c r="B8446" s="25">
        <v>1.5745380862716718E-4</v>
      </c>
      <c r="C8446" s="26">
        <v>70.97</v>
      </c>
      <c r="D8446" s="26">
        <v>2</v>
      </c>
      <c r="E8446" s="27">
        <f t="shared" si="131"/>
        <v>97.888591952845687</v>
      </c>
    </row>
    <row r="8447" spans="1:5" x14ac:dyDescent="0.3">
      <c r="A8447" s="24">
        <v>43087.583333333336</v>
      </c>
      <c r="B8447" s="25">
        <v>1.3676091863189967E-4</v>
      </c>
      <c r="C8447" s="26">
        <v>71.349999999999994</v>
      </c>
      <c r="D8447" s="26">
        <v>2</v>
      </c>
      <c r="E8447" s="27">
        <f t="shared" si="131"/>
        <v>85.47912992882172</v>
      </c>
    </row>
    <row r="8448" spans="1:5" x14ac:dyDescent="0.3">
      <c r="A8448" s="24">
        <v>43087.625</v>
      </c>
      <c r="B8448" s="25">
        <v>1.305619722709885E-4</v>
      </c>
      <c r="C8448" s="26">
        <v>72.05</v>
      </c>
      <c r="D8448" s="26">
        <v>2</v>
      </c>
      <c r="E8448" s="27">
        <f t="shared" si="131"/>
        <v>82.405233294612557</v>
      </c>
    </row>
    <row r="8449" spans="1:5" x14ac:dyDescent="0.3">
      <c r="A8449" s="24">
        <v>43087.666666666664</v>
      </c>
      <c r="B8449" s="25">
        <v>1.3306356415941411E-4</v>
      </c>
      <c r="C8449" s="26">
        <v>73.5</v>
      </c>
      <c r="D8449" s="26">
        <v>2</v>
      </c>
      <c r="E8449" s="27">
        <f t="shared" si="131"/>
        <v>85.674306419680377</v>
      </c>
    </row>
    <row r="8450" spans="1:5" x14ac:dyDescent="0.3">
      <c r="A8450" s="24">
        <v>43087.708333333336</v>
      </c>
      <c r="B8450" s="25">
        <v>1.4299841662076065E-4</v>
      </c>
      <c r="C8450" s="26">
        <v>75</v>
      </c>
      <c r="D8450" s="26">
        <v>1</v>
      </c>
      <c r="E8450" s="27">
        <f t="shared" si="131"/>
        <v>93.949959719839754</v>
      </c>
    </row>
    <row r="8451" spans="1:5" x14ac:dyDescent="0.3">
      <c r="A8451" s="24">
        <v>43087.75</v>
      </c>
      <c r="B8451" s="25">
        <v>1.5685018702077031E-4</v>
      </c>
      <c r="C8451" s="26">
        <v>79.94</v>
      </c>
      <c r="D8451" s="26">
        <v>1</v>
      </c>
      <c r="E8451" s="27">
        <f t="shared" si="131"/>
        <v>109.83817060585771</v>
      </c>
    </row>
    <row r="8452" spans="1:5" x14ac:dyDescent="0.3">
      <c r="A8452" s="24">
        <v>43087.791666666664</v>
      </c>
      <c r="B8452" s="25">
        <v>1.4966260606182573E-4</v>
      </c>
      <c r="C8452" s="26">
        <v>77.709999999999994</v>
      </c>
      <c r="D8452" s="26">
        <v>1</v>
      </c>
      <c r="E8452" s="27">
        <f t="shared" si="131"/>
        <v>101.88126258548482</v>
      </c>
    </row>
    <row r="8453" spans="1:5" x14ac:dyDescent="0.3">
      <c r="A8453" s="24">
        <v>43087.833333333336</v>
      </c>
      <c r="B8453" s="25">
        <v>1.3375409074429029E-4</v>
      </c>
      <c r="C8453" s="26">
        <v>73.099999999999994</v>
      </c>
      <c r="D8453" s="26">
        <v>1</v>
      </c>
      <c r="E8453" s="27">
        <f t="shared" si="131"/>
        <v>85.650234532650757</v>
      </c>
    </row>
    <row r="8454" spans="1:5" x14ac:dyDescent="0.3">
      <c r="A8454" s="24">
        <v>43087.875</v>
      </c>
      <c r="B8454" s="25">
        <v>1.1430247394032713E-4</v>
      </c>
      <c r="C8454" s="26">
        <v>69.260000000000005</v>
      </c>
      <c r="D8454" s="26">
        <v>1</v>
      </c>
      <c r="E8454" s="27">
        <f t="shared" si="131"/>
        <v>69.349322663137826</v>
      </c>
    </row>
    <row r="8455" spans="1:5" x14ac:dyDescent="0.3">
      <c r="A8455" s="24">
        <v>43087.916666666664</v>
      </c>
      <c r="B8455" s="25">
        <v>9.8851939373660095E-5</v>
      </c>
      <c r="C8455" s="26">
        <v>63.42</v>
      </c>
      <c r="D8455" s="26">
        <v>1</v>
      </c>
      <c r="E8455" s="27">
        <f t="shared" si="131"/>
        <v>54.918104356879105</v>
      </c>
    </row>
    <row r="8456" spans="1:5" x14ac:dyDescent="0.3">
      <c r="A8456" s="24">
        <v>43087.958333333336</v>
      </c>
      <c r="B8456" s="25">
        <v>8.9425991474405796E-5</v>
      </c>
      <c r="C8456" s="26">
        <v>55.99</v>
      </c>
      <c r="D8456" s="26">
        <v>2</v>
      </c>
      <c r="E8456" s="27">
        <f t="shared" si="131"/>
        <v>43.860980660831352</v>
      </c>
    </row>
    <row r="8457" spans="1:5" x14ac:dyDescent="0.3">
      <c r="A8457" s="24">
        <v>43088</v>
      </c>
      <c r="B8457" s="25">
        <v>8.2115367190964777E-5</v>
      </c>
      <c r="C8457" s="26">
        <v>50.25</v>
      </c>
      <c r="D8457" s="26">
        <v>3</v>
      </c>
      <c r="E8457" s="27">
        <f t="shared" si="131"/>
        <v>36.146363483790786</v>
      </c>
    </row>
    <row r="8458" spans="1:5" x14ac:dyDescent="0.3">
      <c r="A8458" s="24">
        <v>43088.041666666664</v>
      </c>
      <c r="B8458" s="25">
        <v>7.8665788276945867E-5</v>
      </c>
      <c r="C8458" s="26">
        <v>47.97</v>
      </c>
      <c r="D8458" s="26">
        <v>3</v>
      </c>
      <c r="E8458" s="27">
        <f t="shared" ref="E8458:E8521" si="132">C8458*B8458*8760</f>
        <v>33.056717285531015</v>
      </c>
    </row>
    <row r="8459" spans="1:5" x14ac:dyDescent="0.3">
      <c r="A8459" s="24">
        <v>43088.083333333336</v>
      </c>
      <c r="B8459" s="25">
        <v>7.6944683120047617E-5</v>
      </c>
      <c r="C8459" s="26">
        <v>43.08</v>
      </c>
      <c r="D8459" s="26">
        <v>3</v>
      </c>
      <c r="E8459" s="27">
        <f t="shared" si="132"/>
        <v>29.037446071590065</v>
      </c>
    </row>
    <row r="8460" spans="1:5" x14ac:dyDescent="0.3">
      <c r="A8460" s="24">
        <v>43088.125</v>
      </c>
      <c r="B8460" s="25">
        <v>7.6062759290462133E-5</v>
      </c>
      <c r="C8460" s="26">
        <v>38.299999999999997</v>
      </c>
      <c r="D8460" s="26">
        <v>3</v>
      </c>
      <c r="E8460" s="27">
        <f t="shared" si="132"/>
        <v>25.519664244024369</v>
      </c>
    </row>
    <row r="8461" spans="1:5" x14ac:dyDescent="0.3">
      <c r="A8461" s="24">
        <v>43088.166666666664</v>
      </c>
      <c r="B8461" s="25">
        <v>7.6141592289760953E-5</v>
      </c>
      <c r="C8461" s="26">
        <v>38.89</v>
      </c>
      <c r="D8461" s="26">
        <v>3</v>
      </c>
      <c r="E8461" s="27">
        <f t="shared" si="132"/>
        <v>25.939643551543519</v>
      </c>
    </row>
    <row r="8462" spans="1:5" x14ac:dyDescent="0.3">
      <c r="A8462" s="24">
        <v>43088.208333333336</v>
      </c>
      <c r="B8462" s="25">
        <v>7.8835115974436502E-5</v>
      </c>
      <c r="C8462" s="26">
        <v>44.900000000000006</v>
      </c>
      <c r="D8462" s="26">
        <v>3</v>
      </c>
      <c r="E8462" s="27">
        <f t="shared" si="132"/>
        <v>31.007743155529266</v>
      </c>
    </row>
    <row r="8463" spans="1:5" x14ac:dyDescent="0.3">
      <c r="A8463" s="24">
        <v>43088.25</v>
      </c>
      <c r="B8463" s="25">
        <v>8.9592992196190638E-5</v>
      </c>
      <c r="C8463" s="26">
        <v>50.14</v>
      </c>
      <c r="D8463" s="26">
        <v>3</v>
      </c>
      <c r="E8463" s="27">
        <f t="shared" si="132"/>
        <v>39.351607427560907</v>
      </c>
    </row>
    <row r="8464" spans="1:5" x14ac:dyDescent="0.3">
      <c r="A8464" s="24">
        <v>43088.291666666664</v>
      </c>
      <c r="B8464" s="25">
        <v>1.1171166526485792E-4</v>
      </c>
      <c r="C8464" s="26">
        <v>67.52</v>
      </c>
      <c r="D8464" s="26">
        <v>3</v>
      </c>
      <c r="E8464" s="27">
        <f t="shared" si="132"/>
        <v>66.074679554864886</v>
      </c>
    </row>
    <row r="8465" spans="1:5" x14ac:dyDescent="0.3">
      <c r="A8465" s="24">
        <v>43088.333333333336</v>
      </c>
      <c r="B8465" s="25">
        <v>1.4284032034532962E-4</v>
      </c>
      <c r="C8465" s="26">
        <v>71</v>
      </c>
      <c r="D8465" s="26">
        <v>2</v>
      </c>
      <c r="E8465" s="27">
        <f t="shared" si="132"/>
        <v>88.840965641981214</v>
      </c>
    </row>
    <row r="8466" spans="1:5" x14ac:dyDescent="0.3">
      <c r="A8466" s="24">
        <v>43088.375</v>
      </c>
      <c r="B8466" s="25">
        <v>1.6323738744028303E-4</v>
      </c>
      <c r="C8466" s="26">
        <v>72.19</v>
      </c>
      <c r="D8466" s="26">
        <v>2</v>
      </c>
      <c r="E8466" s="27">
        <f t="shared" si="132"/>
        <v>103.22877731399092</v>
      </c>
    </row>
    <row r="8467" spans="1:5" x14ac:dyDescent="0.3">
      <c r="A8467" s="24">
        <v>43088.416666666664</v>
      </c>
      <c r="B8467" s="25">
        <v>1.7184004222655424E-4</v>
      </c>
      <c r="C8467" s="26">
        <v>73.02</v>
      </c>
      <c r="D8467" s="26">
        <v>2</v>
      </c>
      <c r="E8467" s="27">
        <f t="shared" si="132"/>
        <v>109.918376578435</v>
      </c>
    </row>
    <row r="8468" spans="1:5" x14ac:dyDescent="0.3">
      <c r="A8468" s="24">
        <v>43088.458333333336</v>
      </c>
      <c r="B8468" s="25">
        <v>1.7165064220478867E-4</v>
      </c>
      <c r="C8468" s="26">
        <v>72.19</v>
      </c>
      <c r="D8468" s="26">
        <v>2</v>
      </c>
      <c r="E8468" s="27">
        <f t="shared" si="132"/>
        <v>108.54918838028995</v>
      </c>
    </row>
    <row r="8469" spans="1:5" x14ac:dyDescent="0.3">
      <c r="A8469" s="24">
        <v>43088.5</v>
      </c>
      <c r="B8469" s="25">
        <v>1.6917176131598735E-4</v>
      </c>
      <c r="C8469" s="26">
        <v>70.97</v>
      </c>
      <c r="D8469" s="26">
        <v>2</v>
      </c>
      <c r="E8469" s="27">
        <f t="shared" si="132"/>
        <v>105.17361032921764</v>
      </c>
    </row>
    <row r="8470" spans="1:5" x14ac:dyDescent="0.3">
      <c r="A8470" s="24">
        <v>43088.541666666664</v>
      </c>
      <c r="B8470" s="25">
        <v>1.5745380862716718E-4</v>
      </c>
      <c r="C8470" s="26">
        <v>70.8</v>
      </c>
      <c r="D8470" s="26">
        <v>2</v>
      </c>
      <c r="E8470" s="27">
        <f t="shared" si="132"/>
        <v>97.654111741038093</v>
      </c>
    </row>
    <row r="8471" spans="1:5" x14ac:dyDescent="0.3">
      <c r="A8471" s="24">
        <v>43088.583333333336</v>
      </c>
      <c r="B8471" s="25">
        <v>1.3676091863189967E-4</v>
      </c>
      <c r="C8471" s="26">
        <v>70.2</v>
      </c>
      <c r="D8471" s="26">
        <v>2</v>
      </c>
      <c r="E8471" s="27">
        <f t="shared" si="132"/>
        <v>84.101400434523981</v>
      </c>
    </row>
    <row r="8472" spans="1:5" x14ac:dyDescent="0.3">
      <c r="A8472" s="24">
        <v>43088.625</v>
      </c>
      <c r="B8472" s="25">
        <v>1.305619722709885E-4</v>
      </c>
      <c r="C8472" s="26">
        <v>70.319999999999993</v>
      </c>
      <c r="D8472" s="26">
        <v>2</v>
      </c>
      <c r="E8472" s="27">
        <f t="shared" si="132"/>
        <v>80.426592717240183</v>
      </c>
    </row>
    <row r="8473" spans="1:5" x14ac:dyDescent="0.3">
      <c r="A8473" s="24">
        <v>43088.666666666664</v>
      </c>
      <c r="B8473" s="25">
        <v>1.3306356415941411E-4</v>
      </c>
      <c r="C8473" s="26">
        <v>71.010000000000005</v>
      </c>
      <c r="D8473" s="26">
        <v>2</v>
      </c>
      <c r="E8473" s="27">
        <f t="shared" si="132"/>
        <v>82.771870732809575</v>
      </c>
    </row>
    <row r="8474" spans="1:5" x14ac:dyDescent="0.3">
      <c r="A8474" s="24">
        <v>43088.708333333336</v>
      </c>
      <c r="B8474" s="25">
        <v>1.4299841662076065E-4</v>
      </c>
      <c r="C8474" s="26">
        <v>73.02</v>
      </c>
      <c r="D8474" s="26">
        <v>1</v>
      </c>
      <c r="E8474" s="27">
        <f t="shared" si="132"/>
        <v>91.469680783235972</v>
      </c>
    </row>
    <row r="8475" spans="1:5" x14ac:dyDescent="0.3">
      <c r="A8475" s="24">
        <v>43088.75</v>
      </c>
      <c r="B8475" s="25">
        <v>1.5685018702077031E-4</v>
      </c>
      <c r="C8475" s="26">
        <v>78.17</v>
      </c>
      <c r="D8475" s="26">
        <v>1</v>
      </c>
      <c r="E8475" s="27">
        <f t="shared" si="132"/>
        <v>107.40617708606327</v>
      </c>
    </row>
    <row r="8476" spans="1:5" x14ac:dyDescent="0.3">
      <c r="A8476" s="24">
        <v>43088.791666666664</v>
      </c>
      <c r="B8476" s="25">
        <v>1.4966260606182573E-4</v>
      </c>
      <c r="C8476" s="26">
        <v>76.739999999999995</v>
      </c>
      <c r="D8476" s="26">
        <v>1</v>
      </c>
      <c r="E8476" s="27">
        <f t="shared" si="132"/>
        <v>100.60954948925628</v>
      </c>
    </row>
    <row r="8477" spans="1:5" x14ac:dyDescent="0.3">
      <c r="A8477" s="24">
        <v>43088.833333333336</v>
      </c>
      <c r="B8477" s="25">
        <v>1.3375409074429029E-4</v>
      </c>
      <c r="C8477" s="26">
        <v>72.040000000000006</v>
      </c>
      <c r="D8477" s="26">
        <v>1</v>
      </c>
      <c r="E8477" s="27">
        <f t="shared" si="132"/>
        <v>84.408247547635582</v>
      </c>
    </row>
    <row r="8478" spans="1:5" x14ac:dyDescent="0.3">
      <c r="A8478" s="24">
        <v>43088.875</v>
      </c>
      <c r="B8478" s="25">
        <v>1.1430247394032713E-4</v>
      </c>
      <c r="C8478" s="26">
        <v>71.010000000000005</v>
      </c>
      <c r="D8478" s="26">
        <v>1</v>
      </c>
      <c r="E8478" s="27">
        <f t="shared" si="132"/>
        <v>71.101579588643034</v>
      </c>
    </row>
    <row r="8479" spans="1:5" x14ac:dyDescent="0.3">
      <c r="A8479" s="24">
        <v>43088.916666666664</v>
      </c>
      <c r="B8479" s="25">
        <v>9.8851939373660095E-5</v>
      </c>
      <c r="C8479" s="26">
        <v>66</v>
      </c>
      <c r="D8479" s="26">
        <v>1</v>
      </c>
      <c r="E8479" s="27">
        <f t="shared" si="132"/>
        <v>57.152237268275321</v>
      </c>
    </row>
    <row r="8480" spans="1:5" x14ac:dyDescent="0.3">
      <c r="A8480" s="24">
        <v>43088.958333333336</v>
      </c>
      <c r="B8480" s="25">
        <v>8.9425991474405796E-5</v>
      </c>
      <c r="C8480" s="26">
        <v>60.05</v>
      </c>
      <c r="D8480" s="26">
        <v>2</v>
      </c>
      <c r="E8480" s="27">
        <f t="shared" si="132"/>
        <v>47.041469703213473</v>
      </c>
    </row>
    <row r="8481" spans="1:5" x14ac:dyDescent="0.3">
      <c r="A8481" s="24">
        <v>43089</v>
      </c>
      <c r="B8481" s="25">
        <v>8.2115367190964777E-5</v>
      </c>
      <c r="C8481" s="26">
        <v>54.13</v>
      </c>
      <c r="D8481" s="26">
        <v>3</v>
      </c>
      <c r="E8481" s="27">
        <f t="shared" si="132"/>
        <v>38.937366276171055</v>
      </c>
    </row>
    <row r="8482" spans="1:5" x14ac:dyDescent="0.3">
      <c r="A8482" s="24">
        <v>43089.041666666664</v>
      </c>
      <c r="B8482" s="25">
        <v>7.8665788276945867E-5</v>
      </c>
      <c r="C8482" s="26">
        <v>51.899999999999991</v>
      </c>
      <c r="D8482" s="26">
        <v>3</v>
      </c>
      <c r="E8482" s="27">
        <f t="shared" si="132"/>
        <v>35.764928645383769</v>
      </c>
    </row>
    <row r="8483" spans="1:5" x14ac:dyDescent="0.3">
      <c r="A8483" s="24">
        <v>43089.083333333336</v>
      </c>
      <c r="B8483" s="25">
        <v>7.6944683120047617E-5</v>
      </c>
      <c r="C8483" s="26">
        <v>49.1</v>
      </c>
      <c r="D8483" s="26">
        <v>3</v>
      </c>
      <c r="E8483" s="27">
        <f t="shared" si="132"/>
        <v>33.095139324862402</v>
      </c>
    </row>
    <row r="8484" spans="1:5" x14ac:dyDescent="0.3">
      <c r="A8484" s="24">
        <v>43089.125</v>
      </c>
      <c r="B8484" s="25">
        <v>7.6062759290462133E-5</v>
      </c>
      <c r="C8484" s="26">
        <v>47.89</v>
      </c>
      <c r="D8484" s="26">
        <v>3</v>
      </c>
      <c r="E8484" s="27">
        <f t="shared" si="132"/>
        <v>31.909574951601229</v>
      </c>
    </row>
    <row r="8485" spans="1:5" x14ac:dyDescent="0.3">
      <c r="A8485" s="24">
        <v>43089.166666666664</v>
      </c>
      <c r="B8485" s="25">
        <v>7.6141592289760953E-5</v>
      </c>
      <c r="C8485" s="26">
        <v>47.569999999999993</v>
      </c>
      <c r="D8485" s="26">
        <v>3</v>
      </c>
      <c r="E8485" s="27">
        <f t="shared" si="132"/>
        <v>31.729206576161609</v>
      </c>
    </row>
    <row r="8486" spans="1:5" x14ac:dyDescent="0.3">
      <c r="A8486" s="24">
        <v>43089.208333333336</v>
      </c>
      <c r="B8486" s="25">
        <v>7.8835115974436502E-5</v>
      </c>
      <c r="C8486" s="26">
        <v>49.56</v>
      </c>
      <c r="D8486" s="26">
        <v>3</v>
      </c>
      <c r="E8486" s="27">
        <f t="shared" si="132"/>
        <v>34.225918725791324</v>
      </c>
    </row>
    <row r="8487" spans="1:5" x14ac:dyDescent="0.3">
      <c r="A8487" s="24">
        <v>43089.25</v>
      </c>
      <c r="B8487" s="25">
        <v>8.9592992196190638E-5</v>
      </c>
      <c r="C8487" s="26">
        <v>57.35</v>
      </c>
      <c r="D8487" s="26">
        <v>3</v>
      </c>
      <c r="E8487" s="27">
        <f t="shared" si="132"/>
        <v>45.01026497747543</v>
      </c>
    </row>
    <row r="8488" spans="1:5" x14ac:dyDescent="0.3">
      <c r="A8488" s="24">
        <v>43089.291666666664</v>
      </c>
      <c r="B8488" s="25">
        <v>1.1171166526485792E-4</v>
      </c>
      <c r="C8488" s="26">
        <v>72.19</v>
      </c>
      <c r="D8488" s="26">
        <v>3</v>
      </c>
      <c r="E8488" s="27">
        <f t="shared" si="132"/>
        <v>70.644714411518024</v>
      </c>
    </row>
    <row r="8489" spans="1:5" x14ac:dyDescent="0.3">
      <c r="A8489" s="24">
        <v>43089.333333333336</v>
      </c>
      <c r="B8489" s="25">
        <v>1.4284032034532962E-4</v>
      </c>
      <c r="C8489" s="26">
        <v>75.19</v>
      </c>
      <c r="D8489" s="26">
        <v>2</v>
      </c>
      <c r="E8489" s="27">
        <f t="shared" si="132"/>
        <v>94.083833896064334</v>
      </c>
    </row>
    <row r="8490" spans="1:5" x14ac:dyDescent="0.3">
      <c r="A8490" s="24">
        <v>43089.375</v>
      </c>
      <c r="B8490" s="25">
        <v>1.6323738744028303E-4</v>
      </c>
      <c r="C8490" s="26">
        <v>76.11</v>
      </c>
      <c r="D8490" s="26">
        <v>2</v>
      </c>
      <c r="E8490" s="27">
        <f t="shared" si="132"/>
        <v>108.83421860878028</v>
      </c>
    </row>
    <row r="8491" spans="1:5" x14ac:dyDescent="0.3">
      <c r="A8491" s="24">
        <v>43089.416666666664</v>
      </c>
      <c r="B8491" s="25">
        <v>1.7184004222655424E-4</v>
      </c>
      <c r="C8491" s="26">
        <v>75.78</v>
      </c>
      <c r="D8491" s="26">
        <v>2</v>
      </c>
      <c r="E8491" s="27">
        <f t="shared" si="132"/>
        <v>114.07305638337175</v>
      </c>
    </row>
    <row r="8492" spans="1:5" x14ac:dyDescent="0.3">
      <c r="A8492" s="24">
        <v>43089.458333333336</v>
      </c>
      <c r="B8492" s="25">
        <v>1.7165064220478867E-4</v>
      </c>
      <c r="C8492" s="26">
        <v>73.94</v>
      </c>
      <c r="D8492" s="26">
        <v>2</v>
      </c>
      <c r="E8492" s="27">
        <f t="shared" si="132"/>
        <v>111.18059272528937</v>
      </c>
    </row>
    <row r="8493" spans="1:5" x14ac:dyDescent="0.3">
      <c r="A8493" s="24">
        <v>43089.5</v>
      </c>
      <c r="B8493" s="25">
        <v>1.6917176131598735E-4</v>
      </c>
      <c r="C8493" s="26">
        <v>73.8</v>
      </c>
      <c r="D8493" s="26">
        <v>2</v>
      </c>
      <c r="E8493" s="27">
        <f t="shared" si="132"/>
        <v>109.36751362965003</v>
      </c>
    </row>
    <row r="8494" spans="1:5" x14ac:dyDescent="0.3">
      <c r="A8494" s="24">
        <v>43089.541666666664</v>
      </c>
      <c r="B8494" s="25">
        <v>1.5745380862716718E-4</v>
      </c>
      <c r="C8494" s="26">
        <v>73.72</v>
      </c>
      <c r="D8494" s="26">
        <v>2</v>
      </c>
      <c r="E8494" s="27">
        <f t="shared" si="132"/>
        <v>101.68165420267414</v>
      </c>
    </row>
    <row r="8495" spans="1:5" x14ac:dyDescent="0.3">
      <c r="A8495" s="24">
        <v>43089.583333333336</v>
      </c>
      <c r="B8495" s="25">
        <v>1.3676091863189967E-4</v>
      </c>
      <c r="C8495" s="26">
        <v>72.19</v>
      </c>
      <c r="D8495" s="26">
        <v>2</v>
      </c>
      <c r="E8495" s="27">
        <f t="shared" si="132"/>
        <v>86.485471472482686</v>
      </c>
    </row>
    <row r="8496" spans="1:5" x14ac:dyDescent="0.3">
      <c r="A8496" s="24">
        <v>43089.625</v>
      </c>
      <c r="B8496" s="25">
        <v>1.305619722709885E-4</v>
      </c>
      <c r="C8496" s="26">
        <v>72.05</v>
      </c>
      <c r="D8496" s="26">
        <v>2</v>
      </c>
      <c r="E8496" s="27">
        <f t="shared" si="132"/>
        <v>82.405233294612557</v>
      </c>
    </row>
    <row r="8497" spans="1:5" x14ac:dyDescent="0.3">
      <c r="A8497" s="24">
        <v>43089.666666666664</v>
      </c>
      <c r="B8497" s="25">
        <v>1.3306356415941411E-4</v>
      </c>
      <c r="C8497" s="26">
        <v>72.19</v>
      </c>
      <c r="D8497" s="26">
        <v>2</v>
      </c>
      <c r="E8497" s="27">
        <f t="shared" si="132"/>
        <v>84.147322182812601</v>
      </c>
    </row>
    <row r="8498" spans="1:5" x14ac:dyDescent="0.3">
      <c r="A8498" s="24">
        <v>43089.708333333336</v>
      </c>
      <c r="B8498" s="25">
        <v>1.4299841662076065E-4</v>
      </c>
      <c r="C8498" s="26">
        <v>73.8</v>
      </c>
      <c r="D8498" s="26">
        <v>1</v>
      </c>
      <c r="E8498" s="27">
        <f t="shared" si="132"/>
        <v>92.446760364322316</v>
      </c>
    </row>
    <row r="8499" spans="1:5" x14ac:dyDescent="0.3">
      <c r="A8499" s="24">
        <v>43089.75</v>
      </c>
      <c r="B8499" s="25">
        <v>1.5685018702077031E-4</v>
      </c>
      <c r="C8499" s="26">
        <v>76.44</v>
      </c>
      <c r="D8499" s="26">
        <v>1</v>
      </c>
      <c r="E8499" s="27">
        <f t="shared" si="132"/>
        <v>105.02914387180088</v>
      </c>
    </row>
    <row r="8500" spans="1:5" x14ac:dyDescent="0.3">
      <c r="A8500" s="24">
        <v>43089.791666666664</v>
      </c>
      <c r="B8500" s="25">
        <v>1.4966260606182573E-4</v>
      </c>
      <c r="C8500" s="26">
        <v>77</v>
      </c>
      <c r="D8500" s="26">
        <v>1</v>
      </c>
      <c r="E8500" s="27">
        <f t="shared" si="132"/>
        <v>100.9504210408227</v>
      </c>
    </row>
    <row r="8501" spans="1:5" x14ac:dyDescent="0.3">
      <c r="A8501" s="24">
        <v>43089.833333333336</v>
      </c>
      <c r="B8501" s="25">
        <v>1.3375409074429029E-4</v>
      </c>
      <c r="C8501" s="26">
        <v>73.02</v>
      </c>
      <c r="D8501" s="26">
        <v>1</v>
      </c>
      <c r="E8501" s="27">
        <f t="shared" si="132"/>
        <v>85.55649966585716</v>
      </c>
    </row>
    <row r="8502" spans="1:5" x14ac:dyDescent="0.3">
      <c r="A8502" s="24">
        <v>43089.875</v>
      </c>
      <c r="B8502" s="25">
        <v>1.1430247394032713E-4</v>
      </c>
      <c r="C8502" s="26">
        <v>71.349999999999994</v>
      </c>
      <c r="D8502" s="26">
        <v>1</v>
      </c>
      <c r="E8502" s="27">
        <f t="shared" si="132"/>
        <v>71.442018077026901</v>
      </c>
    </row>
    <row r="8503" spans="1:5" x14ac:dyDescent="0.3">
      <c r="A8503" s="24">
        <v>43089.916666666664</v>
      </c>
      <c r="B8503" s="25">
        <v>9.8851939373660095E-5</v>
      </c>
      <c r="C8503" s="26">
        <v>65</v>
      </c>
      <c r="D8503" s="26">
        <v>1</v>
      </c>
      <c r="E8503" s="27">
        <f t="shared" si="132"/>
        <v>56.28629427936206</v>
      </c>
    </row>
    <row r="8504" spans="1:5" x14ac:dyDescent="0.3">
      <c r="A8504" s="24">
        <v>43089.958333333336</v>
      </c>
      <c r="B8504" s="25">
        <v>8.9425991474405796E-5</v>
      </c>
      <c r="C8504" s="26">
        <v>63.11999999999999</v>
      </c>
      <c r="D8504" s="26">
        <v>2</v>
      </c>
      <c r="E8504" s="27">
        <f t="shared" si="132"/>
        <v>49.446420777132957</v>
      </c>
    </row>
    <row r="8505" spans="1:5" x14ac:dyDescent="0.3">
      <c r="A8505" s="24">
        <v>43090</v>
      </c>
      <c r="B8505" s="25">
        <v>8.3400245758462552E-5</v>
      </c>
      <c r="C8505" s="26">
        <v>62.07</v>
      </c>
      <c r="D8505" s="26">
        <v>3</v>
      </c>
      <c r="E8505" s="27">
        <f t="shared" si="132"/>
        <v>45.347482507035274</v>
      </c>
    </row>
    <row r="8506" spans="1:5" x14ac:dyDescent="0.3">
      <c r="A8506" s="24">
        <v>43090.041666666664</v>
      </c>
      <c r="B8506" s="25">
        <v>7.969872206948444E-5</v>
      </c>
      <c r="C8506" s="26">
        <v>53.6</v>
      </c>
      <c r="D8506" s="26">
        <v>3</v>
      </c>
      <c r="E8506" s="27">
        <f t="shared" si="132"/>
        <v>37.421419165617451</v>
      </c>
    </row>
    <row r="8507" spans="1:5" x14ac:dyDescent="0.3">
      <c r="A8507" s="24">
        <v>43090.083333333336</v>
      </c>
      <c r="B8507" s="25">
        <v>7.8033940407382001E-5</v>
      </c>
      <c r="C8507" s="26">
        <v>51</v>
      </c>
      <c r="D8507" s="26">
        <v>3</v>
      </c>
      <c r="E8507" s="27">
        <f t="shared" si="132"/>
        <v>34.862443216401978</v>
      </c>
    </row>
    <row r="8508" spans="1:5" x14ac:dyDescent="0.3">
      <c r="A8508" s="24">
        <v>43090.125</v>
      </c>
      <c r="B8508" s="25">
        <v>7.7054858395350485E-5</v>
      </c>
      <c r="C8508" s="26">
        <v>46.14</v>
      </c>
      <c r="D8508" s="26">
        <v>3</v>
      </c>
      <c r="E8508" s="27">
        <f t="shared" si="132"/>
        <v>31.144525817326489</v>
      </c>
    </row>
    <row r="8509" spans="1:5" x14ac:dyDescent="0.3">
      <c r="A8509" s="24">
        <v>43090.166666666664</v>
      </c>
      <c r="B8509" s="25">
        <v>7.700100893651375E-5</v>
      </c>
      <c r="C8509" s="26">
        <v>45.099999999999994</v>
      </c>
      <c r="D8509" s="26">
        <v>3</v>
      </c>
      <c r="E8509" s="27">
        <f t="shared" si="132"/>
        <v>30.421250606602101</v>
      </c>
    </row>
    <row r="8510" spans="1:5" x14ac:dyDescent="0.3">
      <c r="A8510" s="24">
        <v>43090.208333333336</v>
      </c>
      <c r="B8510" s="25">
        <v>7.9587500277025259E-5</v>
      </c>
      <c r="C8510" s="26">
        <v>50.84</v>
      </c>
      <c r="D8510" s="26">
        <v>3</v>
      </c>
      <c r="E8510" s="27">
        <f t="shared" si="132"/>
        <v>35.444961783375525</v>
      </c>
    </row>
    <row r="8511" spans="1:5" x14ac:dyDescent="0.3">
      <c r="A8511" s="24">
        <v>43090.25</v>
      </c>
      <c r="B8511" s="25">
        <v>9.045829984447452E-5</v>
      </c>
      <c r="C8511" s="26">
        <v>57.509999999999991</v>
      </c>
      <c r="D8511" s="26">
        <v>3</v>
      </c>
      <c r="E8511" s="27">
        <f t="shared" si="132"/>
        <v>45.571769778728182</v>
      </c>
    </row>
    <row r="8512" spans="1:5" x14ac:dyDescent="0.3">
      <c r="A8512" s="24">
        <v>43090.291666666664</v>
      </c>
      <c r="B8512" s="25">
        <v>1.1203685762902877E-4</v>
      </c>
      <c r="C8512" s="26">
        <v>70.19</v>
      </c>
      <c r="D8512" s="26">
        <v>3</v>
      </c>
      <c r="E8512" s="27">
        <f t="shared" si="132"/>
        <v>68.887475243958193</v>
      </c>
    </row>
    <row r="8513" spans="1:5" x14ac:dyDescent="0.3">
      <c r="A8513" s="24">
        <v>43090.333333333336</v>
      </c>
      <c r="B8513" s="25">
        <v>1.4225940617453102E-4</v>
      </c>
      <c r="C8513" s="26">
        <v>70.91</v>
      </c>
      <c r="D8513" s="26">
        <v>2</v>
      </c>
      <c r="E8513" s="27">
        <f t="shared" si="132"/>
        <v>88.367502948483306</v>
      </c>
    </row>
    <row r="8514" spans="1:5" x14ac:dyDescent="0.3">
      <c r="A8514" s="24">
        <v>43090.375</v>
      </c>
      <c r="B8514" s="25">
        <v>1.6317851959036874E-4</v>
      </c>
      <c r="C8514" s="26">
        <v>71.349999999999994</v>
      </c>
      <c r="D8514" s="26">
        <v>2</v>
      </c>
      <c r="E8514" s="27">
        <f t="shared" si="132"/>
        <v>101.99081738548981</v>
      </c>
    </row>
    <row r="8515" spans="1:5" x14ac:dyDescent="0.3">
      <c r="A8515" s="24">
        <v>43090.416666666664</v>
      </c>
      <c r="B8515" s="25">
        <v>1.7148141577086651E-4</v>
      </c>
      <c r="C8515" s="26">
        <v>70.97</v>
      </c>
      <c r="D8515" s="26">
        <v>2</v>
      </c>
      <c r="E8515" s="27">
        <f t="shared" si="132"/>
        <v>106.60951603678355</v>
      </c>
    </row>
    <row r="8516" spans="1:5" x14ac:dyDescent="0.3">
      <c r="A8516" s="24">
        <v>43090.458333333336</v>
      </c>
      <c r="B8516" s="25">
        <v>1.709987915507429E-4</v>
      </c>
      <c r="C8516" s="26">
        <v>70.5</v>
      </c>
      <c r="D8516" s="26">
        <v>2</v>
      </c>
      <c r="E8516" s="27">
        <f t="shared" si="132"/>
        <v>105.6054336859078</v>
      </c>
    </row>
    <row r="8517" spans="1:5" x14ac:dyDescent="0.3">
      <c r="A8517" s="24">
        <v>43090.5</v>
      </c>
      <c r="B8517" s="25">
        <v>1.6883248378151815E-4</v>
      </c>
      <c r="C8517" s="26">
        <v>68.709999999999994</v>
      </c>
      <c r="D8517" s="26">
        <v>2</v>
      </c>
      <c r="E8517" s="27">
        <f t="shared" si="132"/>
        <v>101.62020445510227</v>
      </c>
    </row>
    <row r="8518" spans="1:5" x14ac:dyDescent="0.3">
      <c r="A8518" s="24">
        <v>43090.541666666664</v>
      </c>
      <c r="B8518" s="25">
        <v>1.5750777221762183E-4</v>
      </c>
      <c r="C8518" s="26">
        <v>69.75</v>
      </c>
      <c r="D8518" s="26">
        <v>2</v>
      </c>
      <c r="E8518" s="27">
        <f t="shared" si="132"/>
        <v>96.23882390268912</v>
      </c>
    </row>
    <row r="8519" spans="1:5" x14ac:dyDescent="0.3">
      <c r="A8519" s="24">
        <v>43090.583333333336</v>
      </c>
      <c r="B8519" s="25">
        <v>1.3560080867819024E-4</v>
      </c>
      <c r="C8519" s="26">
        <v>70.62</v>
      </c>
      <c r="D8519" s="26">
        <v>2</v>
      </c>
      <c r="E8519" s="27">
        <f t="shared" si="132"/>
        <v>83.886890993559248</v>
      </c>
    </row>
    <row r="8520" spans="1:5" x14ac:dyDescent="0.3">
      <c r="A8520" s="24">
        <v>43090.625</v>
      </c>
      <c r="B8520" s="25">
        <v>1.2655263293343672E-4</v>
      </c>
      <c r="C8520" s="26">
        <v>70.69</v>
      </c>
      <c r="D8520" s="26">
        <v>2</v>
      </c>
      <c r="E8520" s="27">
        <f t="shared" si="132"/>
        <v>78.367009249286255</v>
      </c>
    </row>
    <row r="8521" spans="1:5" x14ac:dyDescent="0.3">
      <c r="A8521" s="24">
        <v>43090.666666666664</v>
      </c>
      <c r="B8521" s="25">
        <v>1.2680037027873852E-4</v>
      </c>
      <c r="C8521" s="26">
        <v>70.900000000000006</v>
      </c>
      <c r="D8521" s="26">
        <v>2</v>
      </c>
      <c r="E8521" s="27">
        <f t="shared" si="132"/>
        <v>78.75368117420004</v>
      </c>
    </row>
    <row r="8522" spans="1:5" x14ac:dyDescent="0.3">
      <c r="A8522" s="24">
        <v>43090.708333333336</v>
      </c>
      <c r="B8522" s="25">
        <v>1.3619211082368192E-4</v>
      </c>
      <c r="C8522" s="26">
        <v>71.69</v>
      </c>
      <c r="D8522" s="26">
        <v>1</v>
      </c>
      <c r="E8522" s="27">
        <f t="shared" ref="E8522:E8585" si="133">C8522*B8522*8760</f>
        <v>85.529244842559876</v>
      </c>
    </row>
    <row r="8523" spans="1:5" x14ac:dyDescent="0.3">
      <c r="A8523" s="24">
        <v>43090.75</v>
      </c>
      <c r="B8523" s="25">
        <v>1.5281236834447948E-4</v>
      </c>
      <c r="C8523" s="26">
        <v>73.66</v>
      </c>
      <c r="D8523" s="26">
        <v>1</v>
      </c>
      <c r="E8523" s="27">
        <f t="shared" si="133"/>
        <v>98.603953297748177</v>
      </c>
    </row>
    <row r="8524" spans="1:5" x14ac:dyDescent="0.3">
      <c r="A8524" s="24">
        <v>43090.791666666664</v>
      </c>
      <c r="B8524" s="25">
        <v>1.4871256170822448E-4</v>
      </c>
      <c r="C8524" s="26">
        <v>75.72</v>
      </c>
      <c r="D8524" s="26">
        <v>1</v>
      </c>
      <c r="E8524" s="27">
        <f t="shared" si="133"/>
        <v>98.642112911509599</v>
      </c>
    </row>
    <row r="8525" spans="1:5" x14ac:dyDescent="0.3">
      <c r="A8525" s="24">
        <v>43090.833333333336</v>
      </c>
      <c r="B8525" s="25">
        <v>1.3764679797689512E-4</v>
      </c>
      <c r="C8525" s="26">
        <v>73.040000000000006</v>
      </c>
      <c r="D8525" s="26">
        <v>1</v>
      </c>
      <c r="E8525" s="27">
        <f t="shared" si="133"/>
        <v>88.070605808275999</v>
      </c>
    </row>
    <row r="8526" spans="1:5" x14ac:dyDescent="0.3">
      <c r="A8526" s="24">
        <v>43090.875</v>
      </c>
      <c r="B8526" s="25">
        <v>1.2022125027672751E-4</v>
      </c>
      <c r="C8526" s="26">
        <v>71.69</v>
      </c>
      <c r="D8526" s="26">
        <v>1</v>
      </c>
      <c r="E8526" s="27">
        <f t="shared" si="133"/>
        <v>75.499474147286094</v>
      </c>
    </row>
    <row r="8527" spans="1:5" x14ac:dyDescent="0.3">
      <c r="A8527" s="24">
        <v>43090.916666666664</v>
      </c>
      <c r="B8527" s="25">
        <v>1.0514764175102059E-4</v>
      </c>
      <c r="C8527" s="26">
        <v>70.19</v>
      </c>
      <c r="D8527" s="26">
        <v>1</v>
      </c>
      <c r="E8527" s="27">
        <f t="shared" si="133"/>
        <v>64.651541656656221</v>
      </c>
    </row>
    <row r="8528" spans="1:5" x14ac:dyDescent="0.3">
      <c r="A8528" s="24">
        <v>43090.958333333336</v>
      </c>
      <c r="B8528" s="25">
        <v>9.6072290931897969E-5</v>
      </c>
      <c r="C8528" s="26">
        <v>67.12</v>
      </c>
      <c r="D8528" s="26">
        <v>2</v>
      </c>
      <c r="E8528" s="27">
        <f t="shared" si="133"/>
        <v>56.487740185977174</v>
      </c>
    </row>
    <row r="8529" spans="1:5" x14ac:dyDescent="0.3">
      <c r="A8529" s="24">
        <v>43091</v>
      </c>
      <c r="B8529" s="25">
        <v>8.7285162609371012E-5</v>
      </c>
      <c r="C8529" s="26">
        <v>61.69</v>
      </c>
      <c r="D8529" s="26">
        <v>3</v>
      </c>
      <c r="E8529" s="27">
        <f t="shared" si="133"/>
        <v>47.169285928819576</v>
      </c>
    </row>
    <row r="8530" spans="1:5" x14ac:dyDescent="0.3">
      <c r="A8530" s="24">
        <v>43091.041666666664</v>
      </c>
      <c r="B8530" s="25">
        <v>8.2131032137335304E-5</v>
      </c>
      <c r="C8530" s="26">
        <v>50.2</v>
      </c>
      <c r="D8530" s="26">
        <v>3</v>
      </c>
      <c r="E8530" s="27">
        <f t="shared" si="133"/>
        <v>36.117285644457475</v>
      </c>
    </row>
    <row r="8531" spans="1:5" x14ac:dyDescent="0.3">
      <c r="A8531" s="24">
        <v>43091.083333333336</v>
      </c>
      <c r="B8531" s="25">
        <v>7.9187099598832178E-5</v>
      </c>
      <c r="C8531" s="26">
        <v>47.96</v>
      </c>
      <c r="D8531" s="26">
        <v>3</v>
      </c>
      <c r="E8531" s="27">
        <f t="shared" si="133"/>
        <v>33.26884447961752</v>
      </c>
    </row>
    <row r="8532" spans="1:5" x14ac:dyDescent="0.3">
      <c r="A8532" s="24">
        <v>43091.125</v>
      </c>
      <c r="B8532" s="25">
        <v>7.7514847512666956E-5</v>
      </c>
      <c r="C8532" s="26">
        <v>44.75</v>
      </c>
      <c r="D8532" s="26">
        <v>3</v>
      </c>
      <c r="E8532" s="27">
        <f t="shared" si="133"/>
        <v>30.386595373440574</v>
      </c>
    </row>
    <row r="8533" spans="1:5" x14ac:dyDescent="0.3">
      <c r="A8533" s="24">
        <v>43091.166666666664</v>
      </c>
      <c r="B8533" s="25">
        <v>7.67247717827348E-5</v>
      </c>
      <c r="C8533" s="26">
        <v>44.75</v>
      </c>
      <c r="D8533" s="26">
        <v>3</v>
      </c>
      <c r="E8533" s="27">
        <f t="shared" si="133"/>
        <v>30.076877786549868</v>
      </c>
    </row>
    <row r="8534" spans="1:5" x14ac:dyDescent="0.3">
      <c r="A8534" s="24">
        <v>43091.208333333336</v>
      </c>
      <c r="B8534" s="25">
        <v>7.7662211041742908E-5</v>
      </c>
      <c r="C8534" s="26">
        <v>44.75</v>
      </c>
      <c r="D8534" s="26">
        <v>3</v>
      </c>
      <c r="E8534" s="27">
        <f t="shared" si="133"/>
        <v>30.444363350473637</v>
      </c>
    </row>
    <row r="8535" spans="1:5" x14ac:dyDescent="0.3">
      <c r="A8535" s="24">
        <v>43091.25</v>
      </c>
      <c r="B8535" s="25">
        <v>8.1542440937383976E-5</v>
      </c>
      <c r="C8535" s="26">
        <v>50.2</v>
      </c>
      <c r="D8535" s="26">
        <v>3</v>
      </c>
      <c r="E8535" s="27">
        <f t="shared" si="133"/>
        <v>35.858451487096481</v>
      </c>
    </row>
    <row r="8536" spans="1:5" x14ac:dyDescent="0.3">
      <c r="A8536" s="24">
        <v>43091.291666666664</v>
      </c>
      <c r="B8536" s="25">
        <v>8.7901229350116628E-5</v>
      </c>
      <c r="C8536" s="26">
        <v>65.12</v>
      </c>
      <c r="D8536" s="26">
        <v>3</v>
      </c>
      <c r="E8536" s="27">
        <f t="shared" si="133"/>
        <v>50.143361764249256</v>
      </c>
    </row>
    <row r="8537" spans="1:5" x14ac:dyDescent="0.3">
      <c r="A8537" s="24">
        <v>43091.333333333336</v>
      </c>
      <c r="B8537" s="25">
        <v>8.9247427940425508E-5</v>
      </c>
      <c r="C8537" s="26">
        <v>67.58</v>
      </c>
      <c r="D8537" s="26">
        <v>2</v>
      </c>
      <c r="E8537" s="27">
        <f t="shared" si="133"/>
        <v>52.834548738674251</v>
      </c>
    </row>
    <row r="8538" spans="1:5" x14ac:dyDescent="0.3">
      <c r="A8538" s="24">
        <v>43091.375</v>
      </c>
      <c r="B8538" s="25">
        <v>9.7622249082663344E-5</v>
      </c>
      <c r="C8538" s="26">
        <v>67.84</v>
      </c>
      <c r="D8538" s="26">
        <v>2</v>
      </c>
      <c r="E8538" s="27">
        <f t="shared" si="133"/>
        <v>58.014793989246648</v>
      </c>
    </row>
    <row r="8539" spans="1:5" x14ac:dyDescent="0.3">
      <c r="A8539" s="24">
        <v>43091.416666666664</v>
      </c>
      <c r="B8539" s="25">
        <v>1.1051372626496091E-4</v>
      </c>
      <c r="C8539" s="26">
        <v>68.23</v>
      </c>
      <c r="D8539" s="26">
        <v>2</v>
      </c>
      <c r="E8539" s="27">
        <f t="shared" si="133"/>
        <v>66.053479517190553</v>
      </c>
    </row>
    <row r="8540" spans="1:5" x14ac:dyDescent="0.3">
      <c r="A8540" s="24">
        <v>43091.458333333336</v>
      </c>
      <c r="B8540" s="25">
        <v>1.1490884927181344E-4</v>
      </c>
      <c r="C8540" s="26">
        <v>67.08</v>
      </c>
      <c r="D8540" s="26">
        <v>2</v>
      </c>
      <c r="E8540" s="27">
        <f t="shared" si="133"/>
        <v>67.522829936182433</v>
      </c>
    </row>
    <row r="8541" spans="1:5" x14ac:dyDescent="0.3">
      <c r="A8541" s="24">
        <v>43091.5</v>
      </c>
      <c r="B8541" s="25">
        <v>1.1598333728963699E-4</v>
      </c>
      <c r="C8541" s="26">
        <v>64.989999999999995</v>
      </c>
      <c r="D8541" s="26">
        <v>2</v>
      </c>
      <c r="E8541" s="27">
        <f t="shared" si="133"/>
        <v>66.030752112372724</v>
      </c>
    </row>
    <row r="8542" spans="1:5" x14ac:dyDescent="0.3">
      <c r="A8542" s="24">
        <v>43091.541666666664</v>
      </c>
      <c r="B8542" s="25">
        <v>1.1150811240824392E-4</v>
      </c>
      <c r="C8542" s="26">
        <v>62.3</v>
      </c>
      <c r="D8542" s="26">
        <v>2</v>
      </c>
      <c r="E8542" s="27">
        <f t="shared" si="133"/>
        <v>60.8553293305743</v>
      </c>
    </row>
    <row r="8543" spans="1:5" x14ac:dyDescent="0.3">
      <c r="A8543" s="24">
        <v>43091.583333333336</v>
      </c>
      <c r="B8543" s="25">
        <v>1.0089532346105254E-4</v>
      </c>
      <c r="C8543" s="26">
        <v>62.019999999999996</v>
      </c>
      <c r="D8543" s="26">
        <v>2</v>
      </c>
      <c r="E8543" s="27">
        <f t="shared" si="133"/>
        <v>54.815944938837227</v>
      </c>
    </row>
    <row r="8544" spans="1:5" x14ac:dyDescent="0.3">
      <c r="A8544" s="24">
        <v>43091.625</v>
      </c>
      <c r="B8544" s="25">
        <v>9.647203749504336E-5</v>
      </c>
      <c r="C8544" s="26">
        <v>60.93</v>
      </c>
      <c r="D8544" s="26">
        <v>2</v>
      </c>
      <c r="E8544" s="27">
        <f t="shared" si="133"/>
        <v>51.491641302459406</v>
      </c>
    </row>
    <row r="8545" spans="1:5" x14ac:dyDescent="0.3">
      <c r="A8545" s="24">
        <v>43091.666666666664</v>
      </c>
      <c r="B8545" s="25">
        <v>9.5485323879830763E-5</v>
      </c>
      <c r="C8545" s="26">
        <v>60.510000000000005</v>
      </c>
      <c r="D8545" s="26">
        <v>2</v>
      </c>
      <c r="E8545" s="27">
        <f t="shared" si="133"/>
        <v>50.613676464204588</v>
      </c>
    </row>
    <row r="8546" spans="1:5" x14ac:dyDescent="0.3">
      <c r="A8546" s="24">
        <v>43091.708333333336</v>
      </c>
      <c r="B8546" s="25">
        <v>1.0321232164824461E-4</v>
      </c>
      <c r="C8546" s="26">
        <v>63.3</v>
      </c>
      <c r="D8546" s="26">
        <v>1</v>
      </c>
      <c r="E8546" s="27">
        <f t="shared" si="133"/>
        <v>57.23205805252482</v>
      </c>
    </row>
    <row r="8547" spans="1:5" x14ac:dyDescent="0.3">
      <c r="A8547" s="24">
        <v>43091.75</v>
      </c>
      <c r="B8547" s="25">
        <v>1.1966200081105432E-4</v>
      </c>
      <c r="C8547" s="26">
        <v>69.08</v>
      </c>
      <c r="D8547" s="26">
        <v>1</v>
      </c>
      <c r="E8547" s="27">
        <f t="shared" si="133"/>
        <v>72.412358900402054</v>
      </c>
    </row>
    <row r="8548" spans="1:5" x14ac:dyDescent="0.3">
      <c r="A8548" s="24">
        <v>43091.791666666664</v>
      </c>
      <c r="B8548" s="25">
        <v>1.2229471147219185E-4</v>
      </c>
      <c r="C8548" s="26">
        <v>68.67</v>
      </c>
      <c r="D8548" s="26">
        <v>1</v>
      </c>
      <c r="E8548" s="27">
        <f t="shared" si="133"/>
        <v>73.56628585032783</v>
      </c>
    </row>
    <row r="8549" spans="1:5" x14ac:dyDescent="0.3">
      <c r="A8549" s="24">
        <v>43091.833333333336</v>
      </c>
      <c r="B8549" s="25">
        <v>1.1882037910757703E-4</v>
      </c>
      <c r="C8549" s="26">
        <v>66.83</v>
      </c>
      <c r="D8549" s="26">
        <v>1</v>
      </c>
      <c r="E8549" s="27">
        <f t="shared" si="133"/>
        <v>69.561109597252099</v>
      </c>
    </row>
    <row r="8550" spans="1:5" x14ac:dyDescent="0.3">
      <c r="A8550" s="24">
        <v>43091.875</v>
      </c>
      <c r="B8550" s="25">
        <v>1.0953927354171372E-4</v>
      </c>
      <c r="C8550" s="26">
        <v>64.69</v>
      </c>
      <c r="D8550" s="26">
        <v>1</v>
      </c>
      <c r="E8550" s="27">
        <f t="shared" si="133"/>
        <v>62.074197503421914</v>
      </c>
    </row>
    <row r="8551" spans="1:5" x14ac:dyDescent="0.3">
      <c r="A8551" s="24">
        <v>43091.916666666664</v>
      </c>
      <c r="B8551" s="25">
        <v>1.000841097081475E-4</v>
      </c>
      <c r="C8551" s="26">
        <v>62.19</v>
      </c>
      <c r="D8551" s="26">
        <v>1</v>
      </c>
      <c r="E8551" s="27">
        <f t="shared" si="133"/>
        <v>54.524261656887312</v>
      </c>
    </row>
    <row r="8552" spans="1:5" x14ac:dyDescent="0.3">
      <c r="A8552" s="24">
        <v>43091.958333333336</v>
      </c>
      <c r="B8552" s="25">
        <v>9.3603725139872402E-5</v>
      </c>
      <c r="C8552" s="26">
        <v>55.069999999999993</v>
      </c>
      <c r="D8552" s="26">
        <v>2</v>
      </c>
      <c r="E8552" s="27">
        <f t="shared" si="133"/>
        <v>45.155672576646289</v>
      </c>
    </row>
    <row r="8553" spans="1:5" x14ac:dyDescent="0.3">
      <c r="A8553" s="24">
        <v>43092</v>
      </c>
      <c r="B8553" s="25">
        <v>8.4803024107673195E-5</v>
      </c>
      <c r="C8553" s="26">
        <v>49.519999999999996</v>
      </c>
      <c r="D8553" s="26">
        <v>3</v>
      </c>
      <c r="E8553" s="27">
        <f t="shared" si="133"/>
        <v>36.787144803392913</v>
      </c>
    </row>
    <row r="8554" spans="1:5" x14ac:dyDescent="0.3">
      <c r="A8554" s="24">
        <v>43092.041666666664</v>
      </c>
      <c r="B8554" s="25">
        <v>7.9827988983262262E-5</v>
      </c>
      <c r="C8554" s="26">
        <v>43.69</v>
      </c>
      <c r="D8554" s="26">
        <v>3</v>
      </c>
      <c r="E8554" s="27">
        <f t="shared" si="133"/>
        <v>30.552119186825657</v>
      </c>
    </row>
    <row r="8555" spans="1:5" x14ac:dyDescent="0.3">
      <c r="A8555" s="24">
        <v>43092.083333333336</v>
      </c>
      <c r="B8555" s="25">
        <v>7.7232000275460436E-5</v>
      </c>
      <c r="C8555" s="26">
        <v>40.17</v>
      </c>
      <c r="D8555" s="26">
        <v>3</v>
      </c>
      <c r="E8555" s="27">
        <f t="shared" si="133"/>
        <v>27.177106791331553</v>
      </c>
    </row>
    <row r="8556" spans="1:5" x14ac:dyDescent="0.3">
      <c r="A8556" s="24">
        <v>43092.125</v>
      </c>
      <c r="B8556" s="25">
        <v>7.5614136543881641E-5</v>
      </c>
      <c r="C8556" s="26">
        <v>38</v>
      </c>
      <c r="D8556" s="26">
        <v>3</v>
      </c>
      <c r="E8556" s="27">
        <f t="shared" si="133"/>
        <v>25.170433772727321</v>
      </c>
    </row>
    <row r="8557" spans="1:5" x14ac:dyDescent="0.3">
      <c r="A8557" s="24">
        <v>43092.166666666664</v>
      </c>
      <c r="B8557" s="25">
        <v>7.4870461054603397E-5</v>
      </c>
      <c r="C8557" s="26">
        <v>39.85</v>
      </c>
      <c r="D8557" s="26">
        <v>3</v>
      </c>
      <c r="E8557" s="27">
        <f t="shared" si="133"/>
        <v>26.136229767707285</v>
      </c>
    </row>
    <row r="8558" spans="1:5" x14ac:dyDescent="0.3">
      <c r="A8558" s="24">
        <v>43092.208333333336</v>
      </c>
      <c r="B8558" s="25">
        <v>7.5827998148195855E-5</v>
      </c>
      <c r="C8558" s="26">
        <v>40.49</v>
      </c>
      <c r="D8558" s="26">
        <v>3</v>
      </c>
      <c r="E8558" s="27">
        <f t="shared" si="133"/>
        <v>26.895614650379144</v>
      </c>
    </row>
    <row r="8559" spans="1:5" x14ac:dyDescent="0.3">
      <c r="A8559" s="24">
        <v>43092.25</v>
      </c>
      <c r="B8559" s="25">
        <v>7.8757975744401E-5</v>
      </c>
      <c r="C8559" s="26">
        <v>42</v>
      </c>
      <c r="D8559" s="26">
        <v>3</v>
      </c>
      <c r="E8559" s="27">
        <f t="shared" si="133"/>
        <v>28.976634435880015</v>
      </c>
    </row>
    <row r="8560" spans="1:5" x14ac:dyDescent="0.3">
      <c r="A8560" s="24">
        <v>43092.291666666664</v>
      </c>
      <c r="B8560" s="25">
        <v>8.1404491498578485E-5</v>
      </c>
      <c r="C8560" s="26">
        <v>44.01</v>
      </c>
      <c r="D8560" s="26">
        <v>3</v>
      </c>
      <c r="E8560" s="27">
        <f t="shared" si="133"/>
        <v>31.383678236667365</v>
      </c>
    </row>
    <row r="8561" spans="1:5" x14ac:dyDescent="0.3">
      <c r="A8561" s="24">
        <v>43092.333333333336</v>
      </c>
      <c r="B8561" s="25">
        <v>7.6377262901380994E-5</v>
      </c>
      <c r="C8561" s="26">
        <v>48.48</v>
      </c>
      <c r="D8561" s="26">
        <v>3</v>
      </c>
      <c r="E8561" s="27">
        <f t="shared" si="133"/>
        <v>32.436262619820404</v>
      </c>
    </row>
    <row r="8562" spans="1:5" x14ac:dyDescent="0.3">
      <c r="A8562" s="24">
        <v>43092.375</v>
      </c>
      <c r="B8562" s="25">
        <v>7.8018895831347062E-5</v>
      </c>
      <c r="C8562" s="26">
        <v>50.9</v>
      </c>
      <c r="D8562" s="26">
        <v>3</v>
      </c>
      <c r="E8562" s="27">
        <f t="shared" si="133"/>
        <v>34.787377348864354</v>
      </c>
    </row>
    <row r="8563" spans="1:5" x14ac:dyDescent="0.3">
      <c r="A8563" s="24">
        <v>43092.416666666664</v>
      </c>
      <c r="B8563" s="25">
        <v>8.4528060471497399E-5</v>
      </c>
      <c r="C8563" s="26">
        <v>60.84</v>
      </c>
      <c r="D8563" s="26">
        <v>3</v>
      </c>
      <c r="E8563" s="27">
        <f t="shared" si="133"/>
        <v>45.049939863992506</v>
      </c>
    </row>
    <row r="8564" spans="1:5" x14ac:dyDescent="0.3">
      <c r="A8564" s="24">
        <v>43092.458333333336</v>
      </c>
      <c r="B8564" s="25">
        <v>8.9596795304607043E-5</v>
      </c>
      <c r="C8564" s="26">
        <v>60.99</v>
      </c>
      <c r="D8564" s="26">
        <v>3</v>
      </c>
      <c r="E8564" s="27">
        <f t="shared" si="133"/>
        <v>47.869094859701136</v>
      </c>
    </row>
    <row r="8565" spans="1:5" x14ac:dyDescent="0.3">
      <c r="A8565" s="24">
        <v>43092.5</v>
      </c>
      <c r="B8565" s="25">
        <v>9.2555953525526668E-5</v>
      </c>
      <c r="C8565" s="26">
        <v>58.010000000000005</v>
      </c>
      <c r="D8565" s="26">
        <v>3</v>
      </c>
      <c r="E8565" s="27">
        <f t="shared" si="133"/>
        <v>47.033936768778432</v>
      </c>
    </row>
    <row r="8566" spans="1:5" x14ac:dyDescent="0.3">
      <c r="A8566" s="24">
        <v>43092.541666666664</v>
      </c>
      <c r="B8566" s="25">
        <v>9.1826831376293788E-5</v>
      </c>
      <c r="C8566" s="26">
        <v>61.59</v>
      </c>
      <c r="D8566" s="26">
        <v>3</v>
      </c>
      <c r="E8566" s="27">
        <f t="shared" si="133"/>
        <v>49.543183409521589</v>
      </c>
    </row>
    <row r="8567" spans="1:5" x14ac:dyDescent="0.3">
      <c r="A8567" s="24">
        <v>43092.583333333336</v>
      </c>
      <c r="B8567" s="25">
        <v>8.7804276284158964E-5</v>
      </c>
      <c r="C8567" s="26">
        <v>61.59</v>
      </c>
      <c r="D8567" s="26">
        <v>3</v>
      </c>
      <c r="E8567" s="27">
        <f t="shared" si="133"/>
        <v>47.372900696750236</v>
      </c>
    </row>
    <row r="8568" spans="1:5" x14ac:dyDescent="0.3">
      <c r="A8568" s="24">
        <v>43092.625</v>
      </c>
      <c r="B8568" s="25">
        <v>8.4196961016223947E-5</v>
      </c>
      <c r="C8568" s="26">
        <v>60</v>
      </c>
      <c r="D8568" s="26">
        <v>3</v>
      </c>
      <c r="E8568" s="27">
        <f t="shared" si="133"/>
        <v>44.253922710127306</v>
      </c>
    </row>
    <row r="8569" spans="1:5" x14ac:dyDescent="0.3">
      <c r="A8569" s="24">
        <v>43092.666666666664</v>
      </c>
      <c r="B8569" s="25">
        <v>8.2265846759137863E-5</v>
      </c>
      <c r="C8569" s="26">
        <v>58.77000000000001</v>
      </c>
      <c r="D8569" s="26">
        <v>3</v>
      </c>
      <c r="E8569" s="27">
        <f t="shared" si="133"/>
        <v>42.352531010942506</v>
      </c>
    </row>
    <row r="8570" spans="1:5" x14ac:dyDescent="0.3">
      <c r="A8570" s="24">
        <v>43092.708333333336</v>
      </c>
      <c r="B8570" s="25">
        <v>8.6587143504635017E-5</v>
      </c>
      <c r="C8570" s="26">
        <v>61.59</v>
      </c>
      <c r="D8570" s="26">
        <v>3</v>
      </c>
      <c r="E8570" s="27">
        <f t="shared" si="133"/>
        <v>46.716222995626126</v>
      </c>
    </row>
    <row r="8571" spans="1:5" x14ac:dyDescent="0.3">
      <c r="A8571" s="24">
        <v>43092.75</v>
      </c>
      <c r="B8571" s="25">
        <v>1.0273898725562035E-4</v>
      </c>
      <c r="C8571" s="26">
        <v>68.709999999999994</v>
      </c>
      <c r="D8571" s="26">
        <v>2</v>
      </c>
      <c r="E8571" s="27">
        <f t="shared" si="133"/>
        <v>61.838555333562979</v>
      </c>
    </row>
    <row r="8572" spans="1:5" x14ac:dyDescent="0.3">
      <c r="A8572" s="24">
        <v>43092.791666666664</v>
      </c>
      <c r="B8572" s="25">
        <v>1.0585074755733918E-4</v>
      </c>
      <c r="C8572" s="26">
        <v>69.48</v>
      </c>
      <c r="D8572" s="26">
        <v>2</v>
      </c>
      <c r="E8572" s="27">
        <f t="shared" si="133"/>
        <v>64.4255070768872</v>
      </c>
    </row>
    <row r="8573" spans="1:5" x14ac:dyDescent="0.3">
      <c r="A8573" s="24">
        <v>43092.833333333336</v>
      </c>
      <c r="B8573" s="25">
        <v>1.0417814130054232E-4</v>
      </c>
      <c r="C8573" s="26">
        <v>69.260000000000005</v>
      </c>
      <c r="D8573" s="26">
        <v>2</v>
      </c>
      <c r="E8573" s="27">
        <f t="shared" si="133"/>
        <v>63.206711862325918</v>
      </c>
    </row>
    <row r="8574" spans="1:5" x14ac:dyDescent="0.3">
      <c r="A8574" s="24">
        <v>43092.875</v>
      </c>
      <c r="B8574" s="25">
        <v>9.9233557190104579E-5</v>
      </c>
      <c r="C8574" s="26">
        <v>65.45</v>
      </c>
      <c r="D8574" s="26">
        <v>2</v>
      </c>
      <c r="E8574" s="27">
        <f t="shared" si="133"/>
        <v>56.894766146488948</v>
      </c>
    </row>
    <row r="8575" spans="1:5" x14ac:dyDescent="0.3">
      <c r="A8575" s="24">
        <v>43092.916666666664</v>
      </c>
      <c r="B8575" s="25">
        <v>9.1337510217858736E-5</v>
      </c>
      <c r="C8575" s="26">
        <v>62.72</v>
      </c>
      <c r="D8575" s="26">
        <v>2</v>
      </c>
      <c r="E8575" s="27">
        <f t="shared" si="133"/>
        <v>50.18331249396951</v>
      </c>
    </row>
    <row r="8576" spans="1:5" x14ac:dyDescent="0.3">
      <c r="A8576" s="24">
        <v>43092.958333333336</v>
      </c>
      <c r="B8576" s="25">
        <v>8.4550453752841001E-5</v>
      </c>
      <c r="C8576" s="26">
        <v>61.4</v>
      </c>
      <c r="D8576" s="26">
        <v>2</v>
      </c>
      <c r="E8576" s="27">
        <f t="shared" si="133"/>
        <v>45.476645257318069</v>
      </c>
    </row>
    <row r="8577" spans="1:5" x14ac:dyDescent="0.3">
      <c r="A8577" s="24">
        <v>43093</v>
      </c>
      <c r="B8577" s="25">
        <v>7.8655157654313851E-5</v>
      </c>
      <c r="C8577" s="26">
        <v>50.9</v>
      </c>
      <c r="D8577" s="26">
        <v>3</v>
      </c>
      <c r="E8577" s="27">
        <f t="shared" si="133"/>
        <v>35.071076315536075</v>
      </c>
    </row>
    <row r="8578" spans="1:5" x14ac:dyDescent="0.3">
      <c r="A8578" s="24">
        <v>43093.041666666664</v>
      </c>
      <c r="B8578" s="25">
        <v>7.5908454640748462E-5</v>
      </c>
      <c r="C8578" s="26">
        <v>46.1</v>
      </c>
      <c r="D8578" s="26">
        <v>3</v>
      </c>
      <c r="E8578" s="27">
        <f t="shared" si="133"/>
        <v>30.654566688301294</v>
      </c>
    </row>
    <row r="8579" spans="1:5" x14ac:dyDescent="0.3">
      <c r="A8579" s="24">
        <v>43093.083333333336</v>
      </c>
      <c r="B8579" s="25">
        <v>7.4405423502226387E-5</v>
      </c>
      <c r="C8579" s="26">
        <v>42</v>
      </c>
      <c r="D8579" s="26">
        <v>3</v>
      </c>
      <c r="E8579" s="27">
        <f t="shared" si="133"/>
        <v>27.375243414939131</v>
      </c>
    </row>
    <row r="8580" spans="1:5" x14ac:dyDescent="0.3">
      <c r="A8580" s="24">
        <v>43093.125</v>
      </c>
      <c r="B8580" s="25">
        <v>7.3964196260408911E-5</v>
      </c>
      <c r="C8580" s="26">
        <v>38.19</v>
      </c>
      <c r="D8580" s="26">
        <v>3</v>
      </c>
      <c r="E8580" s="27">
        <f t="shared" si="133"/>
        <v>24.744307659420741</v>
      </c>
    </row>
    <row r="8581" spans="1:5" x14ac:dyDescent="0.3">
      <c r="A8581" s="24">
        <v>43093.166666666664</v>
      </c>
      <c r="B8581" s="25">
        <v>7.4095075092159434E-5</v>
      </c>
      <c r="C8581" s="26">
        <v>35.700000000000003</v>
      </c>
      <c r="D8581" s="26">
        <v>3</v>
      </c>
      <c r="E8581" s="27">
        <f t="shared" si="133"/>
        <v>23.171901023721208</v>
      </c>
    </row>
    <row r="8582" spans="1:5" x14ac:dyDescent="0.3">
      <c r="A8582" s="24">
        <v>43093.208333333336</v>
      </c>
      <c r="B8582" s="25">
        <v>7.655783810131329E-5</v>
      </c>
      <c r="C8582" s="26">
        <v>37.46</v>
      </c>
      <c r="D8582" s="26">
        <v>3</v>
      </c>
      <c r="E8582" s="27">
        <f t="shared" si="133"/>
        <v>25.122423949810717</v>
      </c>
    </row>
    <row r="8583" spans="1:5" x14ac:dyDescent="0.3">
      <c r="A8583" s="24">
        <v>43093.25</v>
      </c>
      <c r="B8583" s="25">
        <v>8.6603288169193786E-5</v>
      </c>
      <c r="C8583" s="26">
        <v>40.86</v>
      </c>
      <c r="D8583" s="26">
        <v>3</v>
      </c>
      <c r="E8583" s="27">
        <f t="shared" si="133"/>
        <v>30.998226706236942</v>
      </c>
    </row>
    <row r="8584" spans="1:5" x14ac:dyDescent="0.3">
      <c r="A8584" s="24">
        <v>43093.291666666664</v>
      </c>
      <c r="B8584" s="25">
        <v>1.0703161539939304E-4</v>
      </c>
      <c r="C8584" s="26">
        <v>43.84</v>
      </c>
      <c r="D8584" s="26">
        <v>3</v>
      </c>
      <c r="E8584" s="27">
        <f t="shared" si="133"/>
        <v>41.104250327398262</v>
      </c>
    </row>
    <row r="8585" spans="1:5" x14ac:dyDescent="0.3">
      <c r="A8585" s="24">
        <v>43093.333333333336</v>
      </c>
      <c r="B8585" s="25">
        <v>1.3553193754629278E-4</v>
      </c>
      <c r="C8585" s="26">
        <v>44.69</v>
      </c>
      <c r="D8585" s="26">
        <v>3</v>
      </c>
      <c r="E8585" s="27">
        <f t="shared" si="133"/>
        <v>53.058639251147895</v>
      </c>
    </row>
    <row r="8586" spans="1:5" x14ac:dyDescent="0.3">
      <c r="A8586" s="24">
        <v>43093.375</v>
      </c>
      <c r="B8586" s="25">
        <v>1.5509025694176101E-4</v>
      </c>
      <c r="C8586" s="26">
        <v>47.7</v>
      </c>
      <c r="D8586" s="26">
        <v>3</v>
      </c>
      <c r="E8586" s="27">
        <f t="shared" ref="E8586:E8649" si="134">C8586*B8586*8760</f>
        <v>64.804774043628726</v>
      </c>
    </row>
    <row r="8587" spans="1:5" x14ac:dyDescent="0.3">
      <c r="A8587" s="24">
        <v>43093.416666666664</v>
      </c>
      <c r="B8587" s="25">
        <v>1.6378083375160246E-4</v>
      </c>
      <c r="C8587" s="26">
        <v>51.59</v>
      </c>
      <c r="D8587" s="26">
        <v>3</v>
      </c>
      <c r="E8587" s="27">
        <f t="shared" si="134"/>
        <v>74.017210148027701</v>
      </c>
    </row>
    <row r="8588" spans="1:5" x14ac:dyDescent="0.3">
      <c r="A8588" s="24">
        <v>43093.458333333336</v>
      </c>
      <c r="B8588" s="25">
        <v>1.642007114053152E-4</v>
      </c>
      <c r="C8588" s="26">
        <v>51.319999999999993</v>
      </c>
      <c r="D8588" s="26">
        <v>3</v>
      </c>
      <c r="E8588" s="27">
        <f t="shared" si="134"/>
        <v>73.818597261649984</v>
      </c>
    </row>
    <row r="8589" spans="1:5" x14ac:dyDescent="0.3">
      <c r="A8589" s="24">
        <v>43093.5</v>
      </c>
      <c r="B8589" s="25">
        <v>1.6245401975479589E-4</v>
      </c>
      <c r="C8589" s="26">
        <v>50.9</v>
      </c>
      <c r="D8589" s="26">
        <v>3</v>
      </c>
      <c r="E8589" s="27">
        <f t="shared" si="134"/>
        <v>72.435648144347411</v>
      </c>
    </row>
    <row r="8590" spans="1:5" x14ac:dyDescent="0.3">
      <c r="A8590" s="24">
        <v>43093.541666666664</v>
      </c>
      <c r="B8590" s="25">
        <v>1.5235566852576262E-4</v>
      </c>
      <c r="C8590" s="26">
        <v>54</v>
      </c>
      <c r="D8590" s="26">
        <v>3</v>
      </c>
      <c r="E8590" s="27">
        <f t="shared" si="134"/>
        <v>72.070325439426753</v>
      </c>
    </row>
    <row r="8591" spans="1:5" x14ac:dyDescent="0.3">
      <c r="A8591" s="24">
        <v>43093.583333333336</v>
      </c>
      <c r="B8591" s="25">
        <v>1.339257645907175E-4</v>
      </c>
      <c r="C8591" s="26">
        <v>54.6</v>
      </c>
      <c r="D8591" s="26">
        <v>3</v>
      </c>
      <c r="E8591" s="27">
        <f t="shared" si="134"/>
        <v>64.05615750068182</v>
      </c>
    </row>
    <row r="8592" spans="1:5" x14ac:dyDescent="0.3">
      <c r="A8592" s="24">
        <v>43093.625</v>
      </c>
      <c r="B8592" s="25">
        <v>1.2829260716263141E-4</v>
      </c>
      <c r="C8592" s="26">
        <v>51.319999999999993</v>
      </c>
      <c r="D8592" s="26">
        <v>3</v>
      </c>
      <c r="E8592" s="27">
        <f t="shared" si="134"/>
        <v>57.675635012375487</v>
      </c>
    </row>
    <row r="8593" spans="1:5" x14ac:dyDescent="0.3">
      <c r="A8593" s="24">
        <v>43093.666666666664</v>
      </c>
      <c r="B8593" s="25">
        <v>1.3059326100811963E-4</v>
      </c>
      <c r="C8593" s="26">
        <v>52</v>
      </c>
      <c r="D8593" s="26">
        <v>3</v>
      </c>
      <c r="E8593" s="27">
        <f t="shared" si="134"/>
        <v>59.487842254418652</v>
      </c>
    </row>
    <row r="8594" spans="1:5" x14ac:dyDescent="0.3">
      <c r="A8594" s="24">
        <v>43093.708333333336</v>
      </c>
      <c r="B8594" s="25">
        <v>1.3971249033477282E-4</v>
      </c>
      <c r="C8594" s="26">
        <v>59.89</v>
      </c>
      <c r="D8594" s="26">
        <v>3</v>
      </c>
      <c r="E8594" s="27">
        <f t="shared" si="134"/>
        <v>73.298257964270007</v>
      </c>
    </row>
    <row r="8595" spans="1:5" x14ac:dyDescent="0.3">
      <c r="A8595" s="24">
        <v>43093.75</v>
      </c>
      <c r="B8595" s="25">
        <v>1.5321679031715405E-4</v>
      </c>
      <c r="C8595" s="26">
        <v>67</v>
      </c>
      <c r="D8595" s="26">
        <v>2</v>
      </c>
      <c r="E8595" s="27">
        <f t="shared" si="134"/>
        <v>89.925998572944067</v>
      </c>
    </row>
    <row r="8596" spans="1:5" x14ac:dyDescent="0.3">
      <c r="A8596" s="24">
        <v>43093.791666666664</v>
      </c>
      <c r="B8596" s="25">
        <v>1.4677216344057394E-4</v>
      </c>
      <c r="C8596" s="26">
        <v>69.7</v>
      </c>
      <c r="D8596" s="26">
        <v>2</v>
      </c>
      <c r="E8596" s="27">
        <f t="shared" si="134"/>
        <v>89.614973376238126</v>
      </c>
    </row>
    <row r="8597" spans="1:5" x14ac:dyDescent="0.3">
      <c r="A8597" s="24">
        <v>43093.833333333336</v>
      </c>
      <c r="B8597" s="25">
        <v>1.3231600676776774E-4</v>
      </c>
      <c r="C8597" s="26">
        <v>70.52</v>
      </c>
      <c r="D8597" s="26">
        <v>2</v>
      </c>
      <c r="E8597" s="27">
        <f t="shared" si="134"/>
        <v>81.738901224023707</v>
      </c>
    </row>
    <row r="8598" spans="1:5" x14ac:dyDescent="0.3">
      <c r="A8598" s="24">
        <v>43093.875</v>
      </c>
      <c r="B8598" s="25">
        <v>1.1366271556477318E-4</v>
      </c>
      <c r="C8598" s="26">
        <v>69.260000000000005</v>
      </c>
      <c r="D8598" s="26">
        <v>2</v>
      </c>
      <c r="E8598" s="27">
        <f t="shared" si="134"/>
        <v>68.961169996941834</v>
      </c>
    </row>
    <row r="8599" spans="1:5" x14ac:dyDescent="0.3">
      <c r="A8599" s="24">
        <v>43093.916666666664</v>
      </c>
      <c r="B8599" s="25">
        <v>9.7900882220024676E-5</v>
      </c>
      <c r="C8599" s="26">
        <v>63.09</v>
      </c>
      <c r="D8599" s="26">
        <v>2</v>
      </c>
      <c r="E8599" s="27">
        <f t="shared" si="134"/>
        <v>54.106723935129487</v>
      </c>
    </row>
    <row r="8600" spans="1:5" x14ac:dyDescent="0.3">
      <c r="A8600" s="24">
        <v>43093.958333333336</v>
      </c>
      <c r="B8600" s="25">
        <v>8.882389669039617E-5</v>
      </c>
      <c r="C8600" s="26">
        <v>59.74</v>
      </c>
      <c r="D8600" s="26">
        <v>2</v>
      </c>
      <c r="E8600" s="27">
        <f t="shared" si="134"/>
        <v>46.483534793370175</v>
      </c>
    </row>
    <row r="8601" spans="1:5" x14ac:dyDescent="0.3">
      <c r="A8601" s="24">
        <v>43094</v>
      </c>
      <c r="B8601" s="25">
        <v>8.4803024107673195E-5</v>
      </c>
      <c r="C8601" s="26">
        <v>64.69</v>
      </c>
      <c r="D8601" s="26">
        <v>3</v>
      </c>
      <c r="E8601" s="27">
        <f t="shared" si="134"/>
        <v>48.056550834642316</v>
      </c>
    </row>
    <row r="8602" spans="1:5" x14ac:dyDescent="0.3">
      <c r="A8602" s="24">
        <v>43094.041666666664</v>
      </c>
      <c r="B8602" s="25">
        <v>7.9827988983262262E-5</v>
      </c>
      <c r="C8602" s="26">
        <v>61.2</v>
      </c>
      <c r="D8602" s="26">
        <v>3</v>
      </c>
      <c r="E8602" s="27">
        <f t="shared" si="134"/>
        <v>42.796742829794702</v>
      </c>
    </row>
    <row r="8603" spans="1:5" x14ac:dyDescent="0.3">
      <c r="A8603" s="24">
        <v>43094.083333333336</v>
      </c>
      <c r="B8603" s="25">
        <v>7.7232000275460436E-5</v>
      </c>
      <c r="C8603" s="26">
        <v>56.72</v>
      </c>
      <c r="D8603" s="26">
        <v>3</v>
      </c>
      <c r="E8603" s="27">
        <f t="shared" si="134"/>
        <v>38.374047727267261</v>
      </c>
    </row>
    <row r="8604" spans="1:5" x14ac:dyDescent="0.3">
      <c r="A8604" s="24">
        <v>43094.125</v>
      </c>
      <c r="B8604" s="25">
        <v>7.5614136543881641E-5</v>
      </c>
      <c r="C8604" s="26">
        <v>51.319999999999993</v>
      </c>
      <c r="D8604" s="26">
        <v>3</v>
      </c>
      <c r="E8604" s="27">
        <f t="shared" si="134"/>
        <v>33.993333189904369</v>
      </c>
    </row>
    <row r="8605" spans="1:5" x14ac:dyDescent="0.3">
      <c r="A8605" s="24">
        <v>43094.166666666664</v>
      </c>
      <c r="B8605" s="25">
        <v>7.4870461054603397E-5</v>
      </c>
      <c r="C8605" s="26">
        <v>46.4</v>
      </c>
      <c r="D8605" s="26">
        <v>3</v>
      </c>
      <c r="E8605" s="27">
        <f t="shared" si="134"/>
        <v>30.432147082098314</v>
      </c>
    </row>
    <row r="8606" spans="1:5" x14ac:dyDescent="0.3">
      <c r="A8606" s="24">
        <v>43094.208333333336</v>
      </c>
      <c r="B8606" s="25">
        <v>7.5827998148195855E-5</v>
      </c>
      <c r="C8606" s="26">
        <v>45</v>
      </c>
      <c r="D8606" s="26">
        <v>3</v>
      </c>
      <c r="E8606" s="27">
        <f t="shared" si="134"/>
        <v>29.891396870018806</v>
      </c>
    </row>
    <row r="8607" spans="1:5" x14ac:dyDescent="0.3">
      <c r="A8607" s="24">
        <v>43094.25</v>
      </c>
      <c r="B8607" s="25">
        <v>7.8757975744401E-5</v>
      </c>
      <c r="C8607" s="26">
        <v>41.5</v>
      </c>
      <c r="D8607" s="26">
        <v>3</v>
      </c>
      <c r="E8607" s="27">
        <f t="shared" si="134"/>
        <v>28.631674502119541</v>
      </c>
    </row>
    <row r="8608" spans="1:5" x14ac:dyDescent="0.3">
      <c r="A8608" s="24">
        <v>43094.291666666664</v>
      </c>
      <c r="B8608" s="25">
        <v>8.1404491498578485E-5</v>
      </c>
      <c r="C8608" s="26">
        <v>41.1</v>
      </c>
      <c r="D8608" s="26">
        <v>3</v>
      </c>
      <c r="E8608" s="27">
        <f t="shared" si="134"/>
        <v>29.308547501182208</v>
      </c>
    </row>
    <row r="8609" spans="1:5" x14ac:dyDescent="0.3">
      <c r="A8609" s="24">
        <v>43094.333333333336</v>
      </c>
      <c r="B8609" s="25">
        <v>7.6377262901380994E-5</v>
      </c>
      <c r="C8609" s="26">
        <v>40.82</v>
      </c>
      <c r="D8609" s="26">
        <v>3</v>
      </c>
      <c r="E8609" s="27">
        <f t="shared" si="134"/>
        <v>27.311226075517098</v>
      </c>
    </row>
    <row r="8610" spans="1:5" x14ac:dyDescent="0.3">
      <c r="A8610" s="24">
        <v>43094.375</v>
      </c>
      <c r="B8610" s="25">
        <v>7.8018895831347062E-5</v>
      </c>
      <c r="C8610" s="26">
        <v>42.56</v>
      </c>
      <c r="D8610" s="26">
        <v>3</v>
      </c>
      <c r="E8610" s="27">
        <f t="shared" si="134"/>
        <v>29.087441649659468</v>
      </c>
    </row>
    <row r="8611" spans="1:5" x14ac:dyDescent="0.3">
      <c r="A8611" s="24">
        <v>43094.416666666664</v>
      </c>
      <c r="B8611" s="25">
        <v>8.4528060471497399E-5</v>
      </c>
      <c r="C8611" s="26">
        <v>51.319999999999993</v>
      </c>
      <c r="D8611" s="26">
        <v>3</v>
      </c>
      <c r="E8611" s="27">
        <f t="shared" si="134"/>
        <v>38.000705355359869</v>
      </c>
    </row>
    <row r="8612" spans="1:5" x14ac:dyDescent="0.3">
      <c r="A8612" s="24">
        <v>43094.458333333336</v>
      </c>
      <c r="B8612" s="25">
        <v>8.9596795304607043E-5</v>
      </c>
      <c r="C8612" s="26">
        <v>52.25</v>
      </c>
      <c r="D8612" s="26">
        <v>3</v>
      </c>
      <c r="E8612" s="27">
        <f t="shared" si="134"/>
        <v>41.009349178871688</v>
      </c>
    </row>
    <row r="8613" spans="1:5" x14ac:dyDescent="0.3">
      <c r="A8613" s="24">
        <v>43094.5</v>
      </c>
      <c r="B8613" s="25">
        <v>9.2555953525526668E-5</v>
      </c>
      <c r="C8613" s="26">
        <v>51.8</v>
      </c>
      <c r="D8613" s="26">
        <v>3</v>
      </c>
      <c r="E8613" s="27">
        <f t="shared" si="134"/>
        <v>41.998929919371186</v>
      </c>
    </row>
    <row r="8614" spans="1:5" x14ac:dyDescent="0.3">
      <c r="A8614" s="24">
        <v>43094.541666666664</v>
      </c>
      <c r="B8614" s="25">
        <v>9.1826831376293788E-5</v>
      </c>
      <c r="C8614" s="26">
        <v>49</v>
      </c>
      <c r="D8614" s="26">
        <v>3</v>
      </c>
      <c r="E8614" s="27">
        <f t="shared" si="134"/>
        <v>39.415749099960344</v>
      </c>
    </row>
    <row r="8615" spans="1:5" x14ac:dyDescent="0.3">
      <c r="A8615" s="24">
        <v>43094.583333333336</v>
      </c>
      <c r="B8615" s="25">
        <v>8.7804276284158964E-5</v>
      </c>
      <c r="C8615" s="26">
        <v>39.92</v>
      </c>
      <c r="D8615" s="26">
        <v>3</v>
      </c>
      <c r="E8615" s="27">
        <f t="shared" si="134"/>
        <v>30.705085173149364</v>
      </c>
    </row>
    <row r="8616" spans="1:5" x14ac:dyDescent="0.3">
      <c r="A8616" s="24">
        <v>43094.625</v>
      </c>
      <c r="B8616" s="25">
        <v>8.4196961016223947E-5</v>
      </c>
      <c r="C8616" s="26">
        <v>27.3</v>
      </c>
      <c r="D8616" s="26">
        <v>3</v>
      </c>
      <c r="E8616" s="27">
        <f t="shared" si="134"/>
        <v>20.135534833107926</v>
      </c>
    </row>
    <row r="8617" spans="1:5" x14ac:dyDescent="0.3">
      <c r="A8617" s="24">
        <v>43094.666666666664</v>
      </c>
      <c r="B8617" s="25">
        <v>8.2265846759137863E-5</v>
      </c>
      <c r="C8617" s="26">
        <v>25.8</v>
      </c>
      <c r="D8617" s="26">
        <v>3</v>
      </c>
      <c r="E8617" s="27">
        <f t="shared" si="134"/>
        <v>18.592739494339231</v>
      </c>
    </row>
    <row r="8618" spans="1:5" x14ac:dyDescent="0.3">
      <c r="A8618" s="24">
        <v>43094.708333333336</v>
      </c>
      <c r="B8618" s="25">
        <v>8.6587143504635017E-5</v>
      </c>
      <c r="C8618" s="26">
        <v>34.049999999999997</v>
      </c>
      <c r="D8618" s="26">
        <v>3</v>
      </c>
      <c r="E8618" s="27">
        <f t="shared" si="134"/>
        <v>25.827039990275523</v>
      </c>
    </row>
    <row r="8619" spans="1:5" x14ac:dyDescent="0.3">
      <c r="A8619" s="24">
        <v>43094.75</v>
      </c>
      <c r="B8619" s="25">
        <v>1.0273898725562035E-4</v>
      </c>
      <c r="C8619" s="26">
        <v>40.79</v>
      </c>
      <c r="D8619" s="26">
        <v>2</v>
      </c>
      <c r="E8619" s="27">
        <f t="shared" si="134"/>
        <v>36.710736021773165</v>
      </c>
    </row>
    <row r="8620" spans="1:5" x14ac:dyDescent="0.3">
      <c r="A8620" s="24">
        <v>43094.791666666664</v>
      </c>
      <c r="B8620" s="25">
        <v>1.0585074755733918E-4</v>
      </c>
      <c r="C8620" s="26">
        <v>50</v>
      </c>
      <c r="D8620" s="26">
        <v>2</v>
      </c>
      <c r="E8620" s="27">
        <f t="shared" si="134"/>
        <v>46.362627430114564</v>
      </c>
    </row>
    <row r="8621" spans="1:5" x14ac:dyDescent="0.3">
      <c r="A8621" s="24">
        <v>43094.833333333336</v>
      </c>
      <c r="B8621" s="25">
        <v>1.0417814130054232E-4</v>
      </c>
      <c r="C8621" s="26">
        <v>52.35</v>
      </c>
      <c r="D8621" s="26">
        <v>2</v>
      </c>
      <c r="E8621" s="27">
        <f t="shared" si="134"/>
        <v>47.774637106450498</v>
      </c>
    </row>
    <row r="8622" spans="1:5" x14ac:dyDescent="0.3">
      <c r="A8622" s="24">
        <v>43094.875</v>
      </c>
      <c r="B8622" s="25">
        <v>9.9233557190104579E-5</v>
      </c>
      <c r="C8622" s="26">
        <v>57.73</v>
      </c>
      <c r="D8622" s="26">
        <v>2</v>
      </c>
      <c r="E8622" s="27">
        <f t="shared" si="134"/>
        <v>50.183878527682289</v>
      </c>
    </row>
    <row r="8623" spans="1:5" x14ac:dyDescent="0.3">
      <c r="A8623" s="24">
        <v>43094.916666666664</v>
      </c>
      <c r="B8623" s="25">
        <v>9.1337510217858736E-5</v>
      </c>
      <c r="C8623" s="26">
        <v>57.28</v>
      </c>
      <c r="D8623" s="26">
        <v>2</v>
      </c>
      <c r="E8623" s="27">
        <f t="shared" si="134"/>
        <v>45.830678247043586</v>
      </c>
    </row>
    <row r="8624" spans="1:5" x14ac:dyDescent="0.3">
      <c r="A8624" s="24">
        <v>43094.958333333336</v>
      </c>
      <c r="B8624" s="25">
        <v>8.4550453752841001E-5</v>
      </c>
      <c r="C8624" s="26">
        <v>51.51</v>
      </c>
      <c r="D8624" s="26">
        <v>2</v>
      </c>
      <c r="E8624" s="27">
        <f t="shared" si="134"/>
        <v>38.151498325805441</v>
      </c>
    </row>
    <row r="8625" spans="1:5" x14ac:dyDescent="0.3">
      <c r="A8625" s="24">
        <v>43095</v>
      </c>
      <c r="B8625" s="25">
        <v>8.2115367190964777E-5</v>
      </c>
      <c r="C8625" s="26">
        <v>45.89</v>
      </c>
      <c r="D8625" s="26">
        <v>3</v>
      </c>
      <c r="E8625" s="27">
        <f t="shared" si="134"/>
        <v>33.010081995445951</v>
      </c>
    </row>
    <row r="8626" spans="1:5" x14ac:dyDescent="0.3">
      <c r="A8626" s="24">
        <v>43095.041666666664</v>
      </c>
      <c r="B8626" s="25">
        <v>7.8665788276945867E-5</v>
      </c>
      <c r="C8626" s="26">
        <v>35.9</v>
      </c>
      <c r="D8626" s="26">
        <v>3</v>
      </c>
      <c r="E8626" s="27">
        <f t="shared" si="134"/>
        <v>24.739131760487041</v>
      </c>
    </row>
    <row r="8627" spans="1:5" x14ac:dyDescent="0.3">
      <c r="A8627" s="24">
        <v>43095.083333333336</v>
      </c>
      <c r="B8627" s="25">
        <v>7.6944683120047617E-5</v>
      </c>
      <c r="C8627" s="26">
        <v>30.4</v>
      </c>
      <c r="D8627" s="26">
        <v>3</v>
      </c>
      <c r="E8627" s="27">
        <f t="shared" si="134"/>
        <v>20.490676893601158</v>
      </c>
    </row>
    <row r="8628" spans="1:5" x14ac:dyDescent="0.3">
      <c r="A8628" s="24">
        <v>43095.125</v>
      </c>
      <c r="B8628" s="25">
        <v>7.6062759290462133E-5</v>
      </c>
      <c r="C8628" s="26">
        <v>30</v>
      </c>
      <c r="D8628" s="26">
        <v>3</v>
      </c>
      <c r="E8628" s="27">
        <f t="shared" si="134"/>
        <v>19.989293141533448</v>
      </c>
    </row>
    <row r="8629" spans="1:5" x14ac:dyDescent="0.3">
      <c r="A8629" s="24">
        <v>43095.166666666664</v>
      </c>
      <c r="B8629" s="25">
        <v>7.6141592289760953E-5</v>
      </c>
      <c r="C8629" s="26">
        <v>30</v>
      </c>
      <c r="D8629" s="26">
        <v>3</v>
      </c>
      <c r="E8629" s="27">
        <f t="shared" si="134"/>
        <v>20.010010453749178</v>
      </c>
    </row>
    <row r="8630" spans="1:5" x14ac:dyDescent="0.3">
      <c r="A8630" s="24">
        <v>43095.208333333336</v>
      </c>
      <c r="B8630" s="25">
        <v>7.8835115974436502E-5</v>
      </c>
      <c r="C8630" s="26">
        <v>30.7</v>
      </c>
      <c r="D8630" s="26">
        <v>3</v>
      </c>
      <c r="E8630" s="27">
        <f t="shared" si="134"/>
        <v>21.201285409237158</v>
      </c>
    </row>
    <row r="8631" spans="1:5" x14ac:dyDescent="0.3">
      <c r="A8631" s="24">
        <v>43095.25</v>
      </c>
      <c r="B8631" s="25">
        <v>8.9592992196190638E-5</v>
      </c>
      <c r="C8631" s="26">
        <v>40.85</v>
      </c>
      <c r="D8631" s="26">
        <v>3</v>
      </c>
      <c r="E8631" s="27">
        <f t="shared" si="134"/>
        <v>32.060493885438035</v>
      </c>
    </row>
    <row r="8632" spans="1:5" x14ac:dyDescent="0.3">
      <c r="A8632" s="24">
        <v>43095.291666666664</v>
      </c>
      <c r="B8632" s="25">
        <v>1.1171166526485792E-4</v>
      </c>
      <c r="C8632" s="26">
        <v>52.35</v>
      </c>
      <c r="D8632" s="26">
        <v>3</v>
      </c>
      <c r="E8632" s="27">
        <f t="shared" si="134"/>
        <v>51.229405727150137</v>
      </c>
    </row>
    <row r="8633" spans="1:5" x14ac:dyDescent="0.3">
      <c r="A8633" s="24">
        <v>43095.333333333336</v>
      </c>
      <c r="B8633" s="25">
        <v>1.4284032034532962E-4</v>
      </c>
      <c r="C8633" s="26">
        <v>57.84</v>
      </c>
      <c r="D8633" s="26">
        <v>2</v>
      </c>
      <c r="E8633" s="27">
        <f t="shared" si="134"/>
        <v>72.374104968059058</v>
      </c>
    </row>
    <row r="8634" spans="1:5" x14ac:dyDescent="0.3">
      <c r="A8634" s="24">
        <v>43095.375</v>
      </c>
      <c r="B8634" s="25">
        <v>1.6323738744028303E-4</v>
      </c>
      <c r="C8634" s="26">
        <v>61.7</v>
      </c>
      <c r="D8634" s="26">
        <v>2</v>
      </c>
      <c r="E8634" s="27">
        <f t="shared" si="134"/>
        <v>88.228502012373454</v>
      </c>
    </row>
    <row r="8635" spans="1:5" x14ac:dyDescent="0.3">
      <c r="A8635" s="24">
        <v>43095.416666666664</v>
      </c>
      <c r="B8635" s="25">
        <v>1.7184004222655424E-4</v>
      </c>
      <c r="C8635" s="26">
        <v>62.2</v>
      </c>
      <c r="D8635" s="26">
        <v>2</v>
      </c>
      <c r="E8635" s="27">
        <f t="shared" si="134"/>
        <v>93.630827488067069</v>
      </c>
    </row>
    <row r="8636" spans="1:5" x14ac:dyDescent="0.3">
      <c r="A8636" s="24">
        <v>43095.458333333336</v>
      </c>
      <c r="B8636" s="25">
        <v>1.7165064220478867E-4</v>
      </c>
      <c r="C8636" s="26">
        <v>59.79</v>
      </c>
      <c r="D8636" s="26">
        <v>2</v>
      </c>
      <c r="E8636" s="27">
        <f t="shared" si="134"/>
        <v>89.903809021436999</v>
      </c>
    </row>
    <row r="8637" spans="1:5" x14ac:dyDescent="0.3">
      <c r="A8637" s="24">
        <v>43095.5</v>
      </c>
      <c r="B8637" s="25">
        <v>1.6917176131598735E-4</v>
      </c>
      <c r="C8637" s="26">
        <v>54.25</v>
      </c>
      <c r="D8637" s="26">
        <v>2</v>
      </c>
      <c r="E8637" s="27">
        <f t="shared" si="134"/>
        <v>80.395496130196676</v>
      </c>
    </row>
    <row r="8638" spans="1:5" x14ac:dyDescent="0.3">
      <c r="A8638" s="24">
        <v>43095.541666666664</v>
      </c>
      <c r="B8638" s="25">
        <v>1.5745380862716718E-4</v>
      </c>
      <c r="C8638" s="26">
        <v>52.25</v>
      </c>
      <c r="D8638" s="26">
        <v>2</v>
      </c>
      <c r="E8638" s="27">
        <f t="shared" si="134"/>
        <v>72.068182746740689</v>
      </c>
    </row>
    <row r="8639" spans="1:5" x14ac:dyDescent="0.3">
      <c r="A8639" s="24">
        <v>43095.583333333336</v>
      </c>
      <c r="B8639" s="25">
        <v>1.3676091863189967E-4</v>
      </c>
      <c r="C8639" s="26">
        <v>45.89</v>
      </c>
      <c r="D8639" s="26">
        <v>2</v>
      </c>
      <c r="E8639" s="27">
        <f t="shared" si="134"/>
        <v>54.977396950716589</v>
      </c>
    </row>
    <row r="8640" spans="1:5" x14ac:dyDescent="0.3">
      <c r="A8640" s="24">
        <v>43095.625</v>
      </c>
      <c r="B8640" s="25">
        <v>1.305619722709885E-4</v>
      </c>
      <c r="C8640" s="26">
        <v>39.69</v>
      </c>
      <c r="D8640" s="26">
        <v>2</v>
      </c>
      <c r="E8640" s="27">
        <f t="shared" si="134"/>
        <v>45.394360991855272</v>
      </c>
    </row>
    <row r="8641" spans="1:5" x14ac:dyDescent="0.3">
      <c r="A8641" s="24">
        <v>43095.666666666664</v>
      </c>
      <c r="B8641" s="25">
        <v>1.3306356415941411E-4</v>
      </c>
      <c r="C8641" s="26">
        <v>37.5</v>
      </c>
      <c r="D8641" s="26">
        <v>2</v>
      </c>
      <c r="E8641" s="27">
        <f t="shared" si="134"/>
        <v>43.711380826367538</v>
      </c>
    </row>
    <row r="8642" spans="1:5" x14ac:dyDescent="0.3">
      <c r="A8642" s="24">
        <v>43095.708333333336</v>
      </c>
      <c r="B8642" s="25">
        <v>1.4299841662076065E-4</v>
      </c>
      <c r="C8642" s="26">
        <v>46.75</v>
      </c>
      <c r="D8642" s="26">
        <v>1</v>
      </c>
      <c r="E8642" s="27">
        <f t="shared" si="134"/>
        <v>58.562141558700112</v>
      </c>
    </row>
    <row r="8643" spans="1:5" x14ac:dyDescent="0.3">
      <c r="A8643" s="24">
        <v>43095.75</v>
      </c>
      <c r="B8643" s="25">
        <v>1.5685018702077031E-4</v>
      </c>
      <c r="C8643" s="26">
        <v>54.25</v>
      </c>
      <c r="D8643" s="26">
        <v>1</v>
      </c>
      <c r="E8643" s="27">
        <f t="shared" si="134"/>
        <v>74.539914377880663</v>
      </c>
    </row>
    <row r="8644" spans="1:5" x14ac:dyDescent="0.3">
      <c r="A8644" s="24">
        <v>43095.791666666664</v>
      </c>
      <c r="B8644" s="25">
        <v>1.4966260606182573E-4</v>
      </c>
      <c r="C8644" s="26">
        <v>54.07</v>
      </c>
      <c r="D8644" s="26">
        <v>1</v>
      </c>
      <c r="E8644" s="27">
        <f t="shared" si="134"/>
        <v>70.888172281523154</v>
      </c>
    </row>
    <row r="8645" spans="1:5" x14ac:dyDescent="0.3">
      <c r="A8645" s="24">
        <v>43095.833333333336</v>
      </c>
      <c r="B8645" s="25">
        <v>1.3375409074429029E-4</v>
      </c>
      <c r="C8645" s="26">
        <v>48</v>
      </c>
      <c r="D8645" s="26">
        <v>1</v>
      </c>
      <c r="E8645" s="27">
        <f t="shared" si="134"/>
        <v>56.240920076159185</v>
      </c>
    </row>
    <row r="8646" spans="1:5" x14ac:dyDescent="0.3">
      <c r="A8646" s="24">
        <v>43095.875</v>
      </c>
      <c r="B8646" s="25">
        <v>1.1430247394032713E-4</v>
      </c>
      <c r="C8646" s="26">
        <v>47.89</v>
      </c>
      <c r="D8646" s="26">
        <v>1</v>
      </c>
      <c r="E8646" s="27">
        <f t="shared" si="134"/>
        <v>47.951762378539854</v>
      </c>
    </row>
    <row r="8647" spans="1:5" x14ac:dyDescent="0.3">
      <c r="A8647" s="24">
        <v>43095.916666666664</v>
      </c>
      <c r="B8647" s="25">
        <v>9.8851939373660095E-5</v>
      </c>
      <c r="C8647" s="26">
        <v>39.950000000000003</v>
      </c>
      <c r="D8647" s="26">
        <v>1</v>
      </c>
      <c r="E8647" s="27">
        <f t="shared" si="134"/>
        <v>34.594422407084842</v>
      </c>
    </row>
    <row r="8648" spans="1:5" x14ac:dyDescent="0.3">
      <c r="A8648" s="24">
        <v>43095.958333333336</v>
      </c>
      <c r="B8648" s="25">
        <v>8.9425991474405796E-5</v>
      </c>
      <c r="C8648" s="26">
        <v>31.840000000000003</v>
      </c>
      <c r="D8648" s="26">
        <v>2</v>
      </c>
      <c r="E8648" s="27">
        <f t="shared" si="134"/>
        <v>24.942554460454907</v>
      </c>
    </row>
    <row r="8649" spans="1:5" x14ac:dyDescent="0.3">
      <c r="A8649" s="24">
        <v>43096</v>
      </c>
      <c r="B8649" s="25">
        <v>8.2115367190964777E-5</v>
      </c>
      <c r="C8649" s="26">
        <v>27.57</v>
      </c>
      <c r="D8649" s="26">
        <v>3</v>
      </c>
      <c r="E8649" s="27">
        <f t="shared" si="134"/>
        <v>19.831945099464917</v>
      </c>
    </row>
    <row r="8650" spans="1:5" x14ac:dyDescent="0.3">
      <c r="A8650" s="24">
        <v>43096.041666666664</v>
      </c>
      <c r="B8650" s="25">
        <v>7.8665788276945867E-5</v>
      </c>
      <c r="C8650" s="26">
        <v>19.53</v>
      </c>
      <c r="D8650" s="26">
        <v>3</v>
      </c>
      <c r="E8650" s="27">
        <f t="shared" ref="E8650:E8713" si="135">C8650*B8650*8760</f>
        <v>13.458363322627076</v>
      </c>
    </row>
    <row r="8651" spans="1:5" x14ac:dyDescent="0.3">
      <c r="A8651" s="24">
        <v>43096.083333333336</v>
      </c>
      <c r="B8651" s="25">
        <v>7.6944683120047617E-5</v>
      </c>
      <c r="C8651" s="26">
        <v>12.4</v>
      </c>
      <c r="D8651" s="26">
        <v>3</v>
      </c>
      <c r="E8651" s="27">
        <f t="shared" si="135"/>
        <v>8.3580392592320525</v>
      </c>
    </row>
    <row r="8652" spans="1:5" x14ac:dyDescent="0.3">
      <c r="A8652" s="24">
        <v>43096.125</v>
      </c>
      <c r="B8652" s="25">
        <v>7.6062759290462133E-5</v>
      </c>
      <c r="C8652" s="26">
        <v>10</v>
      </c>
      <c r="D8652" s="26">
        <v>3</v>
      </c>
      <c r="E8652" s="27">
        <f t="shared" si="135"/>
        <v>6.6630977138444827</v>
      </c>
    </row>
    <row r="8653" spans="1:5" x14ac:dyDescent="0.3">
      <c r="A8653" s="24">
        <v>43096.166666666664</v>
      </c>
      <c r="B8653" s="25">
        <v>7.6141592289760953E-5</v>
      </c>
      <c r="C8653" s="26">
        <v>10</v>
      </c>
      <c r="D8653" s="26">
        <v>3</v>
      </c>
      <c r="E8653" s="27">
        <f t="shared" si="135"/>
        <v>6.6700034845830594</v>
      </c>
    </row>
    <row r="8654" spans="1:5" x14ac:dyDescent="0.3">
      <c r="A8654" s="24">
        <v>43096.208333333336</v>
      </c>
      <c r="B8654" s="25">
        <v>7.8835115974436502E-5</v>
      </c>
      <c r="C8654" s="26">
        <v>11.93</v>
      </c>
      <c r="D8654" s="26">
        <v>3</v>
      </c>
      <c r="E8654" s="27">
        <f t="shared" si="135"/>
        <v>8.2388056981172397</v>
      </c>
    </row>
    <row r="8655" spans="1:5" x14ac:dyDescent="0.3">
      <c r="A8655" s="24">
        <v>43096.25</v>
      </c>
      <c r="B8655" s="25">
        <v>8.9592992196190638E-5</v>
      </c>
      <c r="C8655" s="26">
        <v>20.03</v>
      </c>
      <c r="D8655" s="26">
        <v>3</v>
      </c>
      <c r="E8655" s="27">
        <f t="shared" si="135"/>
        <v>15.720237271121761</v>
      </c>
    </row>
    <row r="8656" spans="1:5" x14ac:dyDescent="0.3">
      <c r="A8656" s="24">
        <v>43096.291666666664</v>
      </c>
      <c r="B8656" s="25">
        <v>1.1171166526485792E-4</v>
      </c>
      <c r="C8656" s="26">
        <v>34.86</v>
      </c>
      <c r="D8656" s="26">
        <v>3</v>
      </c>
      <c r="E8656" s="27">
        <f t="shared" si="135"/>
        <v>34.113793383924616</v>
      </c>
    </row>
    <row r="8657" spans="1:5" x14ac:dyDescent="0.3">
      <c r="A8657" s="24">
        <v>43096.333333333336</v>
      </c>
      <c r="B8657" s="25">
        <v>1.4284032034532962E-4</v>
      </c>
      <c r="C8657" s="26">
        <v>41.14</v>
      </c>
      <c r="D8657" s="26">
        <v>2</v>
      </c>
      <c r="E8657" s="27">
        <f t="shared" si="135"/>
        <v>51.477708824100098</v>
      </c>
    </row>
    <row r="8658" spans="1:5" x14ac:dyDescent="0.3">
      <c r="A8658" s="24">
        <v>43096.375</v>
      </c>
      <c r="B8658" s="25">
        <v>1.6323738744028303E-4</v>
      </c>
      <c r="C8658" s="26">
        <v>46.19</v>
      </c>
      <c r="D8658" s="26">
        <v>2</v>
      </c>
      <c r="E8658" s="27">
        <f t="shared" si="135"/>
        <v>66.049829950592056</v>
      </c>
    </row>
    <row r="8659" spans="1:5" x14ac:dyDescent="0.3">
      <c r="A8659" s="24">
        <v>43096.416666666664</v>
      </c>
      <c r="B8659" s="25">
        <v>1.7184004222655424E-4</v>
      </c>
      <c r="C8659" s="26">
        <v>52</v>
      </c>
      <c r="D8659" s="26">
        <v>2</v>
      </c>
      <c r="E8659" s="27">
        <f t="shared" si="135"/>
        <v>78.276576035039994</v>
      </c>
    </row>
    <row r="8660" spans="1:5" x14ac:dyDescent="0.3">
      <c r="A8660" s="24">
        <v>43096.458333333336</v>
      </c>
      <c r="B8660" s="25">
        <v>1.7165064220478867E-4</v>
      </c>
      <c r="C8660" s="26">
        <v>50.4</v>
      </c>
      <c r="D8660" s="26">
        <v>2</v>
      </c>
      <c r="E8660" s="27">
        <f t="shared" si="135"/>
        <v>75.78444513598302</v>
      </c>
    </row>
    <row r="8661" spans="1:5" x14ac:dyDescent="0.3">
      <c r="A8661" s="24">
        <v>43096.5</v>
      </c>
      <c r="B8661" s="25">
        <v>1.6917176131598735E-4</v>
      </c>
      <c r="C8661" s="26">
        <v>47.89</v>
      </c>
      <c r="D8661" s="26">
        <v>2</v>
      </c>
      <c r="E8661" s="27">
        <f t="shared" si="135"/>
        <v>70.970328288942284</v>
      </c>
    </row>
    <row r="8662" spans="1:5" x14ac:dyDescent="0.3">
      <c r="A8662" s="24">
        <v>43096.541666666664</v>
      </c>
      <c r="B8662" s="25">
        <v>1.5745380862716718E-4</v>
      </c>
      <c r="C8662" s="26">
        <v>49.990000000000009</v>
      </c>
      <c r="D8662" s="26">
        <v>2</v>
      </c>
      <c r="E8662" s="27">
        <f t="shared" si="135"/>
        <v>68.950975225063488</v>
      </c>
    </row>
    <row r="8663" spans="1:5" x14ac:dyDescent="0.3">
      <c r="A8663" s="24">
        <v>43096.583333333336</v>
      </c>
      <c r="B8663" s="25">
        <v>1.3676091863189967E-4</v>
      </c>
      <c r="C8663" s="26">
        <v>46.4</v>
      </c>
      <c r="D8663" s="26">
        <v>2</v>
      </c>
      <c r="E8663" s="27">
        <f t="shared" si="135"/>
        <v>55.588390030796468</v>
      </c>
    </row>
    <row r="8664" spans="1:5" x14ac:dyDescent="0.3">
      <c r="A8664" s="24">
        <v>43096.625</v>
      </c>
      <c r="B8664" s="25">
        <v>1.305619722709885E-4</v>
      </c>
      <c r="C8664" s="26">
        <v>46.48</v>
      </c>
      <c r="D8664" s="26">
        <v>2</v>
      </c>
      <c r="E8664" s="27">
        <f t="shared" si="135"/>
        <v>53.160239327322579</v>
      </c>
    </row>
    <row r="8665" spans="1:5" x14ac:dyDescent="0.3">
      <c r="A8665" s="24">
        <v>43096.666666666664</v>
      </c>
      <c r="B8665" s="25">
        <v>1.3306356415941411E-4</v>
      </c>
      <c r="C8665" s="26">
        <v>50.9</v>
      </c>
      <c r="D8665" s="26">
        <v>2</v>
      </c>
      <c r="E8665" s="27">
        <f t="shared" si="135"/>
        <v>59.330914241656203</v>
      </c>
    </row>
    <row r="8666" spans="1:5" x14ac:dyDescent="0.3">
      <c r="A8666" s="24">
        <v>43096.708333333336</v>
      </c>
      <c r="B8666" s="25">
        <v>1.4299841662076065E-4</v>
      </c>
      <c r="C8666" s="26">
        <v>56.09</v>
      </c>
      <c r="D8666" s="26">
        <v>1</v>
      </c>
      <c r="E8666" s="27">
        <f t="shared" si="135"/>
        <v>70.262043209144153</v>
      </c>
    </row>
    <row r="8667" spans="1:5" x14ac:dyDescent="0.3">
      <c r="A8667" s="24">
        <v>43096.75</v>
      </c>
      <c r="B8667" s="25">
        <v>1.5685018702077031E-4</v>
      </c>
      <c r="C8667" s="26">
        <v>57.569999999999993</v>
      </c>
      <c r="D8667" s="26">
        <v>1</v>
      </c>
      <c r="E8667" s="27">
        <f t="shared" si="135"/>
        <v>79.101619737043137</v>
      </c>
    </row>
    <row r="8668" spans="1:5" x14ac:dyDescent="0.3">
      <c r="A8668" s="24">
        <v>43096.791666666664</v>
      </c>
      <c r="B8668" s="25">
        <v>1.4966260606182573E-4</v>
      </c>
      <c r="C8668" s="26">
        <v>57.8</v>
      </c>
      <c r="D8668" s="26">
        <v>1</v>
      </c>
      <c r="E8668" s="27">
        <f t="shared" si="135"/>
        <v>75.778368002072099</v>
      </c>
    </row>
    <row r="8669" spans="1:5" x14ac:dyDescent="0.3">
      <c r="A8669" s="24">
        <v>43096.833333333336</v>
      </c>
      <c r="B8669" s="25">
        <v>1.3375409074429029E-4</v>
      </c>
      <c r="C8669" s="26">
        <v>59.03</v>
      </c>
      <c r="D8669" s="26">
        <v>1</v>
      </c>
      <c r="E8669" s="27">
        <f t="shared" si="135"/>
        <v>69.164614835326603</v>
      </c>
    </row>
    <row r="8670" spans="1:5" x14ac:dyDescent="0.3">
      <c r="A8670" s="24">
        <v>43096.875</v>
      </c>
      <c r="B8670" s="25">
        <v>1.1430247394032713E-4</v>
      </c>
      <c r="C8670" s="26">
        <v>59.02</v>
      </c>
      <c r="D8670" s="26">
        <v>1</v>
      </c>
      <c r="E8670" s="27">
        <f t="shared" si="135"/>
        <v>59.096116424753021</v>
      </c>
    </row>
    <row r="8671" spans="1:5" x14ac:dyDescent="0.3">
      <c r="A8671" s="24">
        <v>43096.916666666664</v>
      </c>
      <c r="B8671" s="25">
        <v>9.8851939373660095E-5</v>
      </c>
      <c r="C8671" s="26">
        <v>57.019999999999996</v>
      </c>
      <c r="D8671" s="26">
        <v>1</v>
      </c>
      <c r="E8671" s="27">
        <f t="shared" si="135"/>
        <v>49.376069227834222</v>
      </c>
    </row>
    <row r="8672" spans="1:5" x14ac:dyDescent="0.3">
      <c r="A8672" s="24">
        <v>43096.958333333336</v>
      </c>
      <c r="B8672" s="25">
        <v>8.9425991474405796E-5</v>
      </c>
      <c r="C8672" s="26">
        <v>52.35</v>
      </c>
      <c r="D8672" s="26">
        <v>2</v>
      </c>
      <c r="E8672" s="27">
        <f t="shared" si="135"/>
        <v>41.009507726281861</v>
      </c>
    </row>
    <row r="8673" spans="1:5" x14ac:dyDescent="0.3">
      <c r="A8673" s="24">
        <v>43097</v>
      </c>
      <c r="B8673" s="25">
        <v>8.3400245758462552E-5</v>
      </c>
      <c r="C8673" s="26">
        <v>37.049999999999997</v>
      </c>
      <c r="D8673" s="26">
        <v>3</v>
      </c>
      <c r="E8673" s="27">
        <f t="shared" si="135"/>
        <v>27.068216962875088</v>
      </c>
    </row>
    <row r="8674" spans="1:5" x14ac:dyDescent="0.3">
      <c r="A8674" s="24">
        <v>43097.041666666664</v>
      </c>
      <c r="B8674" s="25">
        <v>7.969872206948444E-5</v>
      </c>
      <c r="C8674" s="26">
        <v>30</v>
      </c>
      <c r="D8674" s="26">
        <v>3</v>
      </c>
      <c r="E8674" s="27">
        <f t="shared" si="135"/>
        <v>20.944824159860509</v>
      </c>
    </row>
    <row r="8675" spans="1:5" x14ac:dyDescent="0.3">
      <c r="A8675" s="24">
        <v>43097.083333333336</v>
      </c>
      <c r="B8675" s="25">
        <v>7.8033940407382001E-5</v>
      </c>
      <c r="C8675" s="26">
        <v>28.1</v>
      </c>
      <c r="D8675" s="26">
        <v>3</v>
      </c>
      <c r="E8675" s="27">
        <f t="shared" si="135"/>
        <v>19.208522634919525</v>
      </c>
    </row>
    <row r="8676" spans="1:5" x14ac:dyDescent="0.3">
      <c r="A8676" s="24">
        <v>43097.125</v>
      </c>
      <c r="B8676" s="25">
        <v>7.7054858395350485E-5</v>
      </c>
      <c r="C8676" s="26">
        <v>26</v>
      </c>
      <c r="D8676" s="26">
        <v>3</v>
      </c>
      <c r="E8676" s="27">
        <f t="shared" si="135"/>
        <v>17.550014548125027</v>
      </c>
    </row>
    <row r="8677" spans="1:5" x14ac:dyDescent="0.3">
      <c r="A8677" s="24">
        <v>43097.166666666664</v>
      </c>
      <c r="B8677" s="25">
        <v>7.700100893651375E-5</v>
      </c>
      <c r="C8677" s="26">
        <v>26.33</v>
      </c>
      <c r="D8677" s="26">
        <v>3</v>
      </c>
      <c r="E8677" s="27">
        <f t="shared" si="135"/>
        <v>17.760344312014045</v>
      </c>
    </row>
    <row r="8678" spans="1:5" x14ac:dyDescent="0.3">
      <c r="A8678" s="24">
        <v>43097.208333333336</v>
      </c>
      <c r="B8678" s="25">
        <v>7.9587500277025259E-5</v>
      </c>
      <c r="C8678" s="26">
        <v>29.86</v>
      </c>
      <c r="D8678" s="26">
        <v>3</v>
      </c>
      <c r="E8678" s="27">
        <f t="shared" si="135"/>
        <v>20.817988962462497</v>
      </c>
    </row>
    <row r="8679" spans="1:5" x14ac:dyDescent="0.3">
      <c r="A8679" s="24">
        <v>43097.25</v>
      </c>
      <c r="B8679" s="25">
        <v>9.045829984447452E-5</v>
      </c>
      <c r="C8679" s="26">
        <v>35</v>
      </c>
      <c r="D8679" s="26">
        <v>3</v>
      </c>
      <c r="E8679" s="27">
        <f t="shared" si="135"/>
        <v>27.734514732315887</v>
      </c>
    </row>
    <row r="8680" spans="1:5" x14ac:dyDescent="0.3">
      <c r="A8680" s="24">
        <v>43097.291666666664</v>
      </c>
      <c r="B8680" s="25">
        <v>1.1203685762902877E-4</v>
      </c>
      <c r="C8680" s="26">
        <v>44</v>
      </c>
      <c r="D8680" s="26">
        <v>3</v>
      </c>
      <c r="E8680" s="27">
        <f t="shared" si="135"/>
        <v>43.18348640453285</v>
      </c>
    </row>
    <row r="8681" spans="1:5" x14ac:dyDescent="0.3">
      <c r="A8681" s="24">
        <v>43097.333333333336</v>
      </c>
      <c r="B8681" s="25">
        <v>1.4225940617453102E-4</v>
      </c>
      <c r="C8681" s="26">
        <v>51.34</v>
      </c>
      <c r="D8681" s="26">
        <v>2</v>
      </c>
      <c r="E8681" s="27">
        <f t="shared" si="135"/>
        <v>63.979517717883702</v>
      </c>
    </row>
    <row r="8682" spans="1:5" x14ac:dyDescent="0.3">
      <c r="A8682" s="24">
        <v>43097.375</v>
      </c>
      <c r="B8682" s="25">
        <v>1.6317851959036874E-4</v>
      </c>
      <c r="C8682" s="26">
        <v>54.399999999999991</v>
      </c>
      <c r="D8682" s="26">
        <v>2</v>
      </c>
      <c r="E8682" s="27">
        <f t="shared" si="135"/>
        <v>77.761744439672668</v>
      </c>
    </row>
    <row r="8683" spans="1:5" x14ac:dyDescent="0.3">
      <c r="A8683" s="24">
        <v>43097.416666666664</v>
      </c>
      <c r="B8683" s="25">
        <v>1.7148141577086651E-4</v>
      </c>
      <c r="C8683" s="26">
        <v>54.06</v>
      </c>
      <c r="D8683" s="26">
        <v>2</v>
      </c>
      <c r="E8683" s="27">
        <f t="shared" si="135"/>
        <v>81.207699548379864</v>
      </c>
    </row>
    <row r="8684" spans="1:5" x14ac:dyDescent="0.3">
      <c r="A8684" s="24">
        <v>43097.458333333336</v>
      </c>
      <c r="B8684" s="25">
        <v>1.709987915507429E-4</v>
      </c>
      <c r="C8684" s="26">
        <v>53.13000000000001</v>
      </c>
      <c r="D8684" s="26">
        <v>2</v>
      </c>
      <c r="E8684" s="27">
        <f t="shared" si="135"/>
        <v>79.586052364996917</v>
      </c>
    </row>
    <row r="8685" spans="1:5" x14ac:dyDescent="0.3">
      <c r="A8685" s="24">
        <v>43097.5</v>
      </c>
      <c r="B8685" s="25">
        <v>1.6883248378151815E-4</v>
      </c>
      <c r="C8685" s="26">
        <v>53.36</v>
      </c>
      <c r="D8685" s="26">
        <v>2</v>
      </c>
      <c r="E8685" s="27">
        <f t="shared" si="135"/>
        <v>78.917975690936643</v>
      </c>
    </row>
    <row r="8686" spans="1:5" x14ac:dyDescent="0.3">
      <c r="A8686" s="24">
        <v>43097.541666666664</v>
      </c>
      <c r="B8686" s="25">
        <v>1.5750777221762183E-4</v>
      </c>
      <c r="C8686" s="26">
        <v>52.23</v>
      </c>
      <c r="D8686" s="26">
        <v>2</v>
      </c>
      <c r="E8686" s="27">
        <f t="shared" si="135"/>
        <v>72.06528706003516</v>
      </c>
    </row>
    <row r="8687" spans="1:5" x14ac:dyDescent="0.3">
      <c r="A8687" s="24">
        <v>43097.583333333336</v>
      </c>
      <c r="B8687" s="25">
        <v>1.3560080867819024E-4</v>
      </c>
      <c r="C8687" s="26">
        <v>49.57</v>
      </c>
      <c r="D8687" s="26">
        <v>2</v>
      </c>
      <c r="E8687" s="27">
        <f t="shared" si="135"/>
        <v>58.882373074918313</v>
      </c>
    </row>
    <row r="8688" spans="1:5" x14ac:dyDescent="0.3">
      <c r="A8688" s="24">
        <v>43097.625</v>
      </c>
      <c r="B8688" s="25">
        <v>1.2655263293343672E-4</v>
      </c>
      <c r="C8688" s="26">
        <v>49.900000000000006</v>
      </c>
      <c r="D8688" s="26">
        <v>2</v>
      </c>
      <c r="E8688" s="27">
        <f t="shared" si="135"/>
        <v>55.319193118395596</v>
      </c>
    </row>
    <row r="8689" spans="1:5" x14ac:dyDescent="0.3">
      <c r="A8689" s="24">
        <v>43097.666666666664</v>
      </c>
      <c r="B8689" s="25">
        <v>1.2680037027873852E-4</v>
      </c>
      <c r="C8689" s="26">
        <v>52.25</v>
      </c>
      <c r="D8689" s="26">
        <v>2</v>
      </c>
      <c r="E8689" s="27">
        <f t="shared" si="135"/>
        <v>58.037797480281405</v>
      </c>
    </row>
    <row r="8690" spans="1:5" x14ac:dyDescent="0.3">
      <c r="A8690" s="24">
        <v>43097.708333333336</v>
      </c>
      <c r="B8690" s="25">
        <v>1.3619211082368192E-4</v>
      </c>
      <c r="C8690" s="26">
        <v>54.25</v>
      </c>
      <c r="D8690" s="26">
        <v>1</v>
      </c>
      <c r="E8690" s="27">
        <f t="shared" si="135"/>
        <v>64.722576826738361</v>
      </c>
    </row>
    <row r="8691" spans="1:5" x14ac:dyDescent="0.3">
      <c r="A8691" s="24">
        <v>43097.75</v>
      </c>
      <c r="B8691" s="25">
        <v>1.5281236834447948E-4</v>
      </c>
      <c r="C8691" s="26">
        <v>59.900000000000006</v>
      </c>
      <c r="D8691" s="26">
        <v>1</v>
      </c>
      <c r="E8691" s="27">
        <f t="shared" si="135"/>
        <v>80.184317167188667</v>
      </c>
    </row>
    <row r="8692" spans="1:5" x14ac:dyDescent="0.3">
      <c r="A8692" s="24">
        <v>43097.791666666664</v>
      </c>
      <c r="B8692" s="25">
        <v>1.4871256170822448E-4</v>
      </c>
      <c r="C8692" s="26">
        <v>61.210000000000008</v>
      </c>
      <c r="D8692" s="26">
        <v>1</v>
      </c>
      <c r="E8692" s="27">
        <f t="shared" si="135"/>
        <v>79.739616102925297</v>
      </c>
    </row>
    <row r="8693" spans="1:5" x14ac:dyDescent="0.3">
      <c r="A8693" s="24">
        <v>43097.833333333336</v>
      </c>
      <c r="B8693" s="25">
        <v>1.3764679797689512E-4</v>
      </c>
      <c r="C8693" s="26">
        <v>60.15</v>
      </c>
      <c r="D8693" s="26">
        <v>1</v>
      </c>
      <c r="E8693" s="27">
        <f t="shared" si="135"/>
        <v>72.528024909197711</v>
      </c>
    </row>
    <row r="8694" spans="1:5" x14ac:dyDescent="0.3">
      <c r="A8694" s="24">
        <v>43097.875</v>
      </c>
      <c r="B8694" s="25">
        <v>1.2022125027672751E-4</v>
      </c>
      <c r="C8694" s="26">
        <v>58.4</v>
      </c>
      <c r="D8694" s="26">
        <v>1</v>
      </c>
      <c r="E8694" s="27">
        <f t="shared" si="135"/>
        <v>61.503268101569361</v>
      </c>
    </row>
    <row r="8695" spans="1:5" x14ac:dyDescent="0.3">
      <c r="A8695" s="24">
        <v>43097.916666666664</v>
      </c>
      <c r="B8695" s="25">
        <v>1.0514764175102059E-4</v>
      </c>
      <c r="C8695" s="26">
        <v>55.35</v>
      </c>
      <c r="D8695" s="26">
        <v>1</v>
      </c>
      <c r="E8695" s="27">
        <f t="shared" si="135"/>
        <v>50.982516465250349</v>
      </c>
    </row>
    <row r="8696" spans="1:5" x14ac:dyDescent="0.3">
      <c r="A8696" s="24">
        <v>43097.958333333336</v>
      </c>
      <c r="B8696" s="25">
        <v>9.6072290931897969E-5</v>
      </c>
      <c r="C8696" s="26">
        <v>53.84</v>
      </c>
      <c r="D8696" s="26">
        <v>2</v>
      </c>
      <c r="E8696" s="27">
        <f t="shared" si="135"/>
        <v>45.311381579454867</v>
      </c>
    </row>
    <row r="8697" spans="1:5" x14ac:dyDescent="0.3">
      <c r="A8697" s="24">
        <v>43098</v>
      </c>
      <c r="B8697" s="25">
        <v>8.7285162609371012E-5</v>
      </c>
      <c r="C8697" s="26">
        <v>45.88</v>
      </c>
      <c r="D8697" s="26">
        <v>3</v>
      </c>
      <c r="E8697" s="27">
        <f t="shared" si="135"/>
        <v>35.080674962137174</v>
      </c>
    </row>
    <row r="8698" spans="1:5" x14ac:dyDescent="0.3">
      <c r="A8698" s="24">
        <v>43098.041666666664</v>
      </c>
      <c r="B8698" s="25">
        <v>8.2131032137335304E-5</v>
      </c>
      <c r="C8698" s="26">
        <v>41.41</v>
      </c>
      <c r="D8698" s="26">
        <v>3</v>
      </c>
      <c r="E8698" s="27">
        <f t="shared" si="135"/>
        <v>29.793163317469801</v>
      </c>
    </row>
    <row r="8699" spans="1:5" x14ac:dyDescent="0.3">
      <c r="A8699" s="24">
        <v>43098.083333333336</v>
      </c>
      <c r="B8699" s="25">
        <v>7.9187099598832178E-5</v>
      </c>
      <c r="C8699" s="26">
        <v>37.06</v>
      </c>
      <c r="D8699" s="26">
        <v>3</v>
      </c>
      <c r="E8699" s="27">
        <f t="shared" si="135"/>
        <v>25.707743461522632</v>
      </c>
    </row>
    <row r="8700" spans="1:5" x14ac:dyDescent="0.3">
      <c r="A8700" s="24">
        <v>43098.125</v>
      </c>
      <c r="B8700" s="25">
        <v>7.7514847512666956E-5</v>
      </c>
      <c r="C8700" s="26">
        <v>32.32</v>
      </c>
      <c r="D8700" s="26">
        <v>3</v>
      </c>
      <c r="E8700" s="27">
        <f t="shared" si="135"/>
        <v>21.94625167529831</v>
      </c>
    </row>
    <row r="8701" spans="1:5" x14ac:dyDescent="0.3">
      <c r="A8701" s="24">
        <v>43098.166666666664</v>
      </c>
      <c r="B8701" s="25">
        <v>7.67247717827348E-5</v>
      </c>
      <c r="C8701" s="26">
        <v>32.99</v>
      </c>
      <c r="D8701" s="26">
        <v>3</v>
      </c>
      <c r="E8701" s="27">
        <f t="shared" si="135"/>
        <v>22.172875936944809</v>
      </c>
    </row>
    <row r="8702" spans="1:5" x14ac:dyDescent="0.3">
      <c r="A8702" s="24">
        <v>43098.208333333336</v>
      </c>
      <c r="B8702" s="25">
        <v>7.7662211041742908E-5</v>
      </c>
      <c r="C8702" s="26">
        <v>33.35</v>
      </c>
      <c r="D8702" s="26">
        <v>3</v>
      </c>
      <c r="E8702" s="27">
        <f t="shared" si="135"/>
        <v>22.688704307001025</v>
      </c>
    </row>
    <row r="8703" spans="1:5" x14ac:dyDescent="0.3">
      <c r="A8703" s="24">
        <v>43098.25</v>
      </c>
      <c r="B8703" s="25">
        <v>8.1542440937383976E-5</v>
      </c>
      <c r="C8703" s="26">
        <v>39.54</v>
      </c>
      <c r="D8703" s="26">
        <v>3</v>
      </c>
      <c r="E8703" s="27">
        <f t="shared" si="135"/>
        <v>28.243887884458065</v>
      </c>
    </row>
    <row r="8704" spans="1:5" x14ac:dyDescent="0.3">
      <c r="A8704" s="24">
        <v>43098.291666666664</v>
      </c>
      <c r="B8704" s="25">
        <v>8.7901229350116628E-5</v>
      </c>
      <c r="C8704" s="26">
        <v>45.69</v>
      </c>
      <c r="D8704" s="26">
        <v>3</v>
      </c>
      <c r="E8704" s="27">
        <f t="shared" si="135"/>
        <v>35.181974800499816</v>
      </c>
    </row>
    <row r="8705" spans="1:5" x14ac:dyDescent="0.3">
      <c r="A8705" s="24">
        <v>43098.333333333336</v>
      </c>
      <c r="B8705" s="25">
        <v>8.9247427940425508E-5</v>
      </c>
      <c r="C8705" s="26">
        <v>47.569999999999993</v>
      </c>
      <c r="D8705" s="26">
        <v>2</v>
      </c>
      <c r="E8705" s="27">
        <f t="shared" si="135"/>
        <v>37.190581288824113</v>
      </c>
    </row>
    <row r="8706" spans="1:5" x14ac:dyDescent="0.3">
      <c r="A8706" s="24">
        <v>43098.375</v>
      </c>
      <c r="B8706" s="25">
        <v>9.7622249082663344E-5</v>
      </c>
      <c r="C8706" s="26">
        <v>50.73</v>
      </c>
      <c r="D8706" s="26">
        <v>2</v>
      </c>
      <c r="E8706" s="27">
        <f t="shared" si="135"/>
        <v>43.38281985664036</v>
      </c>
    </row>
    <row r="8707" spans="1:5" x14ac:dyDescent="0.3">
      <c r="A8707" s="24">
        <v>43098.416666666664</v>
      </c>
      <c r="B8707" s="25">
        <v>1.1051372626496091E-4</v>
      </c>
      <c r="C8707" s="26">
        <v>52.13</v>
      </c>
      <c r="D8707" s="26">
        <v>2</v>
      </c>
      <c r="E8707" s="27">
        <f t="shared" si="135"/>
        <v>50.467065619685535</v>
      </c>
    </row>
    <row r="8708" spans="1:5" x14ac:dyDescent="0.3">
      <c r="A8708" s="24">
        <v>43098.458333333336</v>
      </c>
      <c r="B8708" s="25">
        <v>1.1490884927181344E-4</v>
      </c>
      <c r="C8708" s="26">
        <v>51.51</v>
      </c>
      <c r="D8708" s="26">
        <v>2</v>
      </c>
      <c r="E8708" s="27">
        <f t="shared" si="135"/>
        <v>51.850044275682123</v>
      </c>
    </row>
    <row r="8709" spans="1:5" x14ac:dyDescent="0.3">
      <c r="A8709" s="24">
        <v>43098.5</v>
      </c>
      <c r="B8709" s="25">
        <v>1.1598333728963699E-4</v>
      </c>
      <c r="C8709" s="26">
        <v>50.099999999999994</v>
      </c>
      <c r="D8709" s="26">
        <v>2</v>
      </c>
      <c r="E8709" s="27">
        <f t="shared" si="135"/>
        <v>50.902303136326722</v>
      </c>
    </row>
    <row r="8710" spans="1:5" x14ac:dyDescent="0.3">
      <c r="A8710" s="24">
        <v>43098.541666666664</v>
      </c>
      <c r="B8710" s="25">
        <v>1.1150811240824392E-4</v>
      </c>
      <c r="C8710" s="26">
        <v>49.59</v>
      </c>
      <c r="D8710" s="26">
        <v>2</v>
      </c>
      <c r="E8710" s="27">
        <f t="shared" si="135"/>
        <v>48.440060698285393</v>
      </c>
    </row>
    <row r="8711" spans="1:5" x14ac:dyDescent="0.3">
      <c r="A8711" s="24">
        <v>43098.583333333336</v>
      </c>
      <c r="B8711" s="25">
        <v>1.0089532346105254E-4</v>
      </c>
      <c r="C8711" s="26">
        <v>47.599999999999994</v>
      </c>
      <c r="D8711" s="26">
        <v>2</v>
      </c>
      <c r="E8711" s="27">
        <f t="shared" si="135"/>
        <v>42.070928395495841</v>
      </c>
    </row>
    <row r="8712" spans="1:5" x14ac:dyDescent="0.3">
      <c r="A8712" s="24">
        <v>43098.625</v>
      </c>
      <c r="B8712" s="25">
        <v>9.647203749504336E-5</v>
      </c>
      <c r="C8712" s="26">
        <v>46.989999999999995</v>
      </c>
      <c r="D8712" s="26">
        <v>2</v>
      </c>
      <c r="E8712" s="27">
        <f t="shared" si="135"/>
        <v>39.711016326974679</v>
      </c>
    </row>
    <row r="8713" spans="1:5" x14ac:dyDescent="0.3">
      <c r="A8713" s="24">
        <v>43098.666666666664</v>
      </c>
      <c r="B8713" s="25">
        <v>9.5485323879830763E-5</v>
      </c>
      <c r="C8713" s="26">
        <v>49.48</v>
      </c>
      <c r="D8713" s="26">
        <v>2</v>
      </c>
      <c r="E8713" s="27">
        <f t="shared" si="135"/>
        <v>41.387617112028465</v>
      </c>
    </row>
    <row r="8714" spans="1:5" x14ac:dyDescent="0.3">
      <c r="A8714" s="24">
        <v>43098.708333333336</v>
      </c>
      <c r="B8714" s="25">
        <v>1.0321232164824461E-4</v>
      </c>
      <c r="C8714" s="26">
        <v>51.51</v>
      </c>
      <c r="D8714" s="26">
        <v>1</v>
      </c>
      <c r="E8714" s="27">
        <f t="shared" ref="E8714:E8772" si="136">C8714*B8714*8760</f>
        <v>46.572248187765453</v>
      </c>
    </row>
    <row r="8715" spans="1:5" x14ac:dyDescent="0.3">
      <c r="A8715" s="24">
        <v>43098.75</v>
      </c>
      <c r="B8715" s="25">
        <v>1.1966200081105432E-4</v>
      </c>
      <c r="C8715" s="26">
        <v>55.15</v>
      </c>
      <c r="D8715" s="26">
        <v>1</v>
      </c>
      <c r="E8715" s="27">
        <f t="shared" si="136"/>
        <v>57.810387859831692</v>
      </c>
    </row>
    <row r="8716" spans="1:5" x14ac:dyDescent="0.3">
      <c r="A8716" s="24">
        <v>43098.791666666664</v>
      </c>
      <c r="B8716" s="25">
        <v>1.2229471147219185E-4</v>
      </c>
      <c r="C8716" s="26">
        <v>55.95</v>
      </c>
      <c r="D8716" s="26">
        <v>1</v>
      </c>
      <c r="E8716" s="27">
        <f t="shared" si="136"/>
        <v>59.939328576173615</v>
      </c>
    </row>
    <row r="8717" spans="1:5" x14ac:dyDescent="0.3">
      <c r="A8717" s="24">
        <v>43098.833333333336</v>
      </c>
      <c r="B8717" s="25">
        <v>1.1882037910757703E-4</v>
      </c>
      <c r="C8717" s="26">
        <v>55.510000000000005</v>
      </c>
      <c r="D8717" s="26">
        <v>1</v>
      </c>
      <c r="E8717" s="27">
        <f t="shared" si="136"/>
        <v>57.778500579731627</v>
      </c>
    </row>
    <row r="8718" spans="1:5" x14ac:dyDescent="0.3">
      <c r="A8718" s="24">
        <v>43098.875</v>
      </c>
      <c r="B8718" s="25">
        <v>1.0953927354171372E-4</v>
      </c>
      <c r="C8718" s="26">
        <v>54.01</v>
      </c>
      <c r="D8718" s="26">
        <v>1</v>
      </c>
      <c r="E8718" s="27">
        <f t="shared" si="136"/>
        <v>51.826053596534514</v>
      </c>
    </row>
    <row r="8719" spans="1:5" x14ac:dyDescent="0.3">
      <c r="A8719" s="24">
        <v>43098.916666666664</v>
      </c>
      <c r="B8719" s="25">
        <v>1.000841097081475E-4</v>
      </c>
      <c r="C8719" s="26">
        <v>51</v>
      </c>
      <c r="D8719" s="26">
        <v>1</v>
      </c>
      <c r="E8719" s="27">
        <f t="shared" si="136"/>
        <v>44.713576853211976</v>
      </c>
    </row>
    <row r="8720" spans="1:5" x14ac:dyDescent="0.3">
      <c r="A8720" s="24">
        <v>43098.958333333336</v>
      </c>
      <c r="B8720" s="25">
        <v>9.3603725139872402E-5</v>
      </c>
      <c r="C8720" s="26">
        <v>46.6</v>
      </c>
      <c r="D8720" s="26">
        <v>2</v>
      </c>
      <c r="E8720" s="27">
        <f t="shared" si="136"/>
        <v>38.210538261698154</v>
      </c>
    </row>
    <row r="8721" spans="1:5" x14ac:dyDescent="0.3">
      <c r="A8721" s="24">
        <v>43099</v>
      </c>
      <c r="B8721" s="25">
        <v>8.4803024107673195E-5</v>
      </c>
      <c r="C8721" s="26">
        <v>30.65</v>
      </c>
      <c r="D8721" s="26">
        <v>3</v>
      </c>
      <c r="E8721" s="27">
        <f t="shared" si="136"/>
        <v>22.769103154765606</v>
      </c>
    </row>
    <row r="8722" spans="1:5" x14ac:dyDescent="0.3">
      <c r="A8722" s="24">
        <v>43099.041666666664</v>
      </c>
      <c r="B8722" s="25">
        <v>7.9827988983262262E-5</v>
      </c>
      <c r="C8722" s="26">
        <v>19.010000000000002</v>
      </c>
      <c r="D8722" s="26">
        <v>3</v>
      </c>
      <c r="E8722" s="27">
        <f t="shared" si="136"/>
        <v>13.293563418209105</v>
      </c>
    </row>
    <row r="8723" spans="1:5" x14ac:dyDescent="0.3">
      <c r="A8723" s="24">
        <v>43099.083333333336</v>
      </c>
      <c r="B8723" s="25">
        <v>7.7232000275460436E-5</v>
      </c>
      <c r="C8723" s="26">
        <v>18.510000000000002</v>
      </c>
      <c r="D8723" s="26">
        <v>3</v>
      </c>
      <c r="E8723" s="27">
        <f t="shared" si="136"/>
        <v>12.522983487865249</v>
      </c>
    </row>
    <row r="8724" spans="1:5" x14ac:dyDescent="0.3">
      <c r="A8724" s="24">
        <v>43099.125</v>
      </c>
      <c r="B8724" s="25">
        <v>7.5614136543881641E-5</v>
      </c>
      <c r="C8724" s="26">
        <v>17.190000000000001</v>
      </c>
      <c r="D8724" s="26">
        <v>3</v>
      </c>
      <c r="E8724" s="27">
        <f t="shared" si="136"/>
        <v>11.386309382978492</v>
      </c>
    </row>
    <row r="8725" spans="1:5" x14ac:dyDescent="0.3">
      <c r="A8725" s="24">
        <v>43099.166666666664</v>
      </c>
      <c r="B8725" s="25">
        <v>7.4870461054603397E-5</v>
      </c>
      <c r="C8725" s="26">
        <v>15.440000000000001</v>
      </c>
      <c r="D8725" s="26">
        <v>3</v>
      </c>
      <c r="E8725" s="27">
        <f t="shared" si="136"/>
        <v>10.126559287663749</v>
      </c>
    </row>
    <row r="8726" spans="1:5" x14ac:dyDescent="0.3">
      <c r="A8726" s="24">
        <v>43099.208333333336</v>
      </c>
      <c r="B8726" s="25">
        <v>7.5827998148195855E-5</v>
      </c>
      <c r="C8726" s="26">
        <v>15.18</v>
      </c>
      <c r="D8726" s="26">
        <v>3</v>
      </c>
      <c r="E8726" s="27">
        <f t="shared" si="136"/>
        <v>10.08336454415301</v>
      </c>
    </row>
    <row r="8727" spans="1:5" x14ac:dyDescent="0.3">
      <c r="A8727" s="24">
        <v>43099.25</v>
      </c>
      <c r="B8727" s="25">
        <v>7.8757975744401E-5</v>
      </c>
      <c r="C8727" s="26">
        <v>15.51</v>
      </c>
      <c r="D8727" s="26">
        <v>3</v>
      </c>
      <c r="E8727" s="27">
        <f t="shared" si="136"/>
        <v>10.700657145249977</v>
      </c>
    </row>
    <row r="8728" spans="1:5" x14ac:dyDescent="0.3">
      <c r="A8728" s="24">
        <v>43099.291666666664</v>
      </c>
      <c r="B8728" s="25">
        <v>8.1404491498578485E-5</v>
      </c>
      <c r="C8728" s="26">
        <v>17.98</v>
      </c>
      <c r="D8728" s="26">
        <v>3</v>
      </c>
      <c r="E8728" s="27">
        <f t="shared" si="136"/>
        <v>12.821598152585306</v>
      </c>
    </row>
    <row r="8729" spans="1:5" x14ac:dyDescent="0.3">
      <c r="A8729" s="24">
        <v>43099.333333333336</v>
      </c>
      <c r="B8729" s="25">
        <v>7.6377262901380994E-5</v>
      </c>
      <c r="C8729" s="26">
        <v>23.15</v>
      </c>
      <c r="D8729" s="26">
        <v>3</v>
      </c>
      <c r="E8729" s="27">
        <f t="shared" si="136"/>
        <v>15.488850652822656</v>
      </c>
    </row>
    <row r="8730" spans="1:5" x14ac:dyDescent="0.3">
      <c r="A8730" s="24">
        <v>43099.375</v>
      </c>
      <c r="B8730" s="25">
        <v>7.8018895831347062E-5</v>
      </c>
      <c r="C8730" s="26">
        <v>39.56</v>
      </c>
      <c r="D8730" s="26">
        <v>3</v>
      </c>
      <c r="E8730" s="27">
        <f t="shared" si="136"/>
        <v>27.037105067211666</v>
      </c>
    </row>
    <row r="8731" spans="1:5" x14ac:dyDescent="0.3">
      <c r="A8731" s="24">
        <v>43099.416666666664</v>
      </c>
      <c r="B8731" s="25">
        <v>8.4528060471497399E-5</v>
      </c>
      <c r="C8731" s="26">
        <v>44.42</v>
      </c>
      <c r="D8731" s="26">
        <v>3</v>
      </c>
      <c r="E8731" s="27">
        <f t="shared" si="136"/>
        <v>32.89149126822069</v>
      </c>
    </row>
    <row r="8732" spans="1:5" x14ac:dyDescent="0.3">
      <c r="A8732" s="24">
        <v>43099.458333333336</v>
      </c>
      <c r="B8732" s="25">
        <v>8.9596795304607043E-5</v>
      </c>
      <c r="C8732" s="26">
        <v>42.52000000000001</v>
      </c>
      <c r="D8732" s="26">
        <v>3</v>
      </c>
      <c r="E8732" s="27">
        <f t="shared" si="136"/>
        <v>33.372584250442578</v>
      </c>
    </row>
    <row r="8733" spans="1:5" x14ac:dyDescent="0.3">
      <c r="A8733" s="24">
        <v>43099.5</v>
      </c>
      <c r="B8733" s="25">
        <v>9.2555953525526668E-5</v>
      </c>
      <c r="C8733" s="26">
        <v>39.96</v>
      </c>
      <c r="D8733" s="26">
        <v>3</v>
      </c>
      <c r="E8733" s="27">
        <f t="shared" si="136"/>
        <v>32.399174509229198</v>
      </c>
    </row>
    <row r="8734" spans="1:5" x14ac:dyDescent="0.3">
      <c r="A8734" s="24">
        <v>43099.541666666664</v>
      </c>
      <c r="B8734" s="25">
        <v>9.1826831376293788E-5</v>
      </c>
      <c r="C8734" s="26">
        <v>42.1</v>
      </c>
      <c r="D8734" s="26">
        <v>3</v>
      </c>
      <c r="E8734" s="27">
        <f t="shared" si="136"/>
        <v>33.865368104251644</v>
      </c>
    </row>
    <row r="8735" spans="1:5" x14ac:dyDescent="0.3">
      <c r="A8735" s="24">
        <v>43099.583333333336</v>
      </c>
      <c r="B8735" s="25">
        <v>8.7804276284158964E-5</v>
      </c>
      <c r="C8735" s="26">
        <v>40.92</v>
      </c>
      <c r="D8735" s="26">
        <v>3</v>
      </c>
      <c r="E8735" s="27">
        <f t="shared" si="136"/>
        <v>31.474250633398597</v>
      </c>
    </row>
    <row r="8736" spans="1:5" x14ac:dyDescent="0.3">
      <c r="A8736" s="24">
        <v>43099.625</v>
      </c>
      <c r="B8736" s="25">
        <v>8.4196961016223947E-5</v>
      </c>
      <c r="C8736" s="26">
        <v>40</v>
      </c>
      <c r="D8736" s="26">
        <v>3</v>
      </c>
      <c r="E8736" s="27">
        <f t="shared" si="136"/>
        <v>29.50261514008487</v>
      </c>
    </row>
    <row r="8737" spans="1:5" x14ac:dyDescent="0.3">
      <c r="A8737" s="24">
        <v>43099.666666666664</v>
      </c>
      <c r="B8737" s="25">
        <v>8.2265846759137863E-5</v>
      </c>
      <c r="C8737" s="26">
        <v>40.81</v>
      </c>
      <c r="D8737" s="26">
        <v>3</v>
      </c>
      <c r="E8737" s="27">
        <f t="shared" si="136"/>
        <v>29.409678246666047</v>
      </c>
    </row>
    <row r="8738" spans="1:5" x14ac:dyDescent="0.3">
      <c r="A8738" s="24">
        <v>43099.708333333336</v>
      </c>
      <c r="B8738" s="25">
        <v>8.6587143504635017E-5</v>
      </c>
      <c r="C8738" s="26">
        <v>42.92</v>
      </c>
      <c r="D8738" s="26">
        <v>3</v>
      </c>
      <c r="E8738" s="27">
        <f t="shared" si="136"/>
        <v>32.55496494515787</v>
      </c>
    </row>
    <row r="8739" spans="1:5" x14ac:dyDescent="0.3">
      <c r="A8739" s="24">
        <v>43099.75</v>
      </c>
      <c r="B8739" s="25">
        <v>1.0273898725562035E-4</v>
      </c>
      <c r="C8739" s="26">
        <v>51</v>
      </c>
      <c r="D8739" s="26">
        <v>2</v>
      </c>
      <c r="E8739" s="27">
        <f t="shared" si="136"/>
        <v>45.899669946320948</v>
      </c>
    </row>
    <row r="8740" spans="1:5" x14ac:dyDescent="0.3">
      <c r="A8740" s="24">
        <v>43099.791666666664</v>
      </c>
      <c r="B8740" s="25">
        <v>1.0585074755733918E-4</v>
      </c>
      <c r="C8740" s="26">
        <v>54.38000000000001</v>
      </c>
      <c r="D8740" s="26">
        <v>2</v>
      </c>
      <c r="E8740" s="27">
        <f t="shared" si="136"/>
        <v>50.423993592992602</v>
      </c>
    </row>
    <row r="8741" spans="1:5" x14ac:dyDescent="0.3">
      <c r="A8741" s="24">
        <v>43099.833333333336</v>
      </c>
      <c r="B8741" s="25">
        <v>1.0417814130054232E-4</v>
      </c>
      <c r="C8741" s="26">
        <v>52.69</v>
      </c>
      <c r="D8741" s="26">
        <v>2</v>
      </c>
      <c r="E8741" s="27">
        <f t="shared" si="136"/>
        <v>48.084921282500034</v>
      </c>
    </row>
    <row r="8742" spans="1:5" x14ac:dyDescent="0.3">
      <c r="A8742" s="24">
        <v>43099.875</v>
      </c>
      <c r="B8742" s="25">
        <v>9.9233557190104579E-5</v>
      </c>
      <c r="C8742" s="26">
        <v>51</v>
      </c>
      <c r="D8742" s="26">
        <v>2</v>
      </c>
      <c r="E8742" s="27">
        <f t="shared" si="136"/>
        <v>44.333584010251116</v>
      </c>
    </row>
    <row r="8743" spans="1:5" x14ac:dyDescent="0.3">
      <c r="A8743" s="24">
        <v>43099.916666666664</v>
      </c>
      <c r="B8743" s="25">
        <v>9.1337510217858736E-5</v>
      </c>
      <c r="C8743" s="26">
        <v>47.74</v>
      </c>
      <c r="D8743" s="26">
        <v>2</v>
      </c>
      <c r="E8743" s="27">
        <f t="shared" si="136"/>
        <v>38.197565983133053</v>
      </c>
    </row>
    <row r="8744" spans="1:5" x14ac:dyDescent="0.3">
      <c r="A8744" s="24">
        <v>43099.958333333336</v>
      </c>
      <c r="B8744" s="25">
        <v>8.4550453752841001E-5</v>
      </c>
      <c r="C8744" s="26">
        <v>44.36</v>
      </c>
      <c r="D8744" s="26">
        <v>2</v>
      </c>
      <c r="E8744" s="27">
        <f t="shared" si="136"/>
        <v>32.855765205449991</v>
      </c>
    </row>
    <row r="8745" spans="1:5" x14ac:dyDescent="0.3">
      <c r="A8745" s="24">
        <v>43100</v>
      </c>
      <c r="B8745" s="25">
        <v>7.8655157654313851E-5</v>
      </c>
      <c r="C8745" s="26">
        <v>33.4</v>
      </c>
      <c r="D8745" s="26">
        <v>3</v>
      </c>
      <c r="E8745" s="27">
        <f t="shared" si="136"/>
        <v>23.013240647129763</v>
      </c>
    </row>
    <row r="8746" spans="1:5" x14ac:dyDescent="0.3">
      <c r="A8746" s="24">
        <v>43100.041666666664</v>
      </c>
      <c r="B8746" s="25">
        <v>7.5908454640748462E-5</v>
      </c>
      <c r="C8746" s="26">
        <v>19.829999999999998</v>
      </c>
      <c r="D8746" s="26">
        <v>3</v>
      </c>
      <c r="E8746" s="27">
        <f t="shared" si="136"/>
        <v>13.186118382408127</v>
      </c>
    </row>
    <row r="8747" spans="1:5" x14ac:dyDescent="0.3">
      <c r="A8747" s="24">
        <v>43100.083333333336</v>
      </c>
      <c r="B8747" s="25">
        <v>7.4405423502226387E-5</v>
      </c>
      <c r="C8747" s="26">
        <v>9.8000000000000007</v>
      </c>
      <c r="D8747" s="26">
        <v>3</v>
      </c>
      <c r="E8747" s="27">
        <f t="shared" si="136"/>
        <v>6.3875567968191316</v>
      </c>
    </row>
    <row r="8748" spans="1:5" x14ac:dyDescent="0.3">
      <c r="A8748" s="24">
        <v>43100.125</v>
      </c>
      <c r="B8748" s="25">
        <v>7.3964196260408911E-5</v>
      </c>
      <c r="C8748" s="26">
        <v>8.6999999999999993</v>
      </c>
      <c r="D8748" s="26">
        <v>3</v>
      </c>
      <c r="E8748" s="27">
        <f t="shared" si="136"/>
        <v>5.6369593253982835</v>
      </c>
    </row>
    <row r="8749" spans="1:5" x14ac:dyDescent="0.3">
      <c r="A8749" s="24">
        <v>43100.166666666664</v>
      </c>
      <c r="B8749" s="25">
        <v>7.4095075092159434E-5</v>
      </c>
      <c r="C8749" s="26">
        <v>5.27</v>
      </c>
      <c r="D8749" s="26">
        <v>3</v>
      </c>
      <c r="E8749" s="27">
        <f t="shared" si="136"/>
        <v>3.4206139606445585</v>
      </c>
    </row>
    <row r="8750" spans="1:5" x14ac:dyDescent="0.3">
      <c r="A8750" s="24">
        <v>43100.208333333336</v>
      </c>
      <c r="B8750" s="25">
        <v>7.655783810131329E-5</v>
      </c>
      <c r="C8750" s="26">
        <v>5.27</v>
      </c>
      <c r="D8750" s="26">
        <v>3</v>
      </c>
      <c r="E8750" s="27">
        <f t="shared" si="136"/>
        <v>3.5343079075147479</v>
      </c>
    </row>
    <row r="8751" spans="1:5" x14ac:dyDescent="0.3">
      <c r="A8751" s="24">
        <v>43100.25</v>
      </c>
      <c r="B8751" s="25">
        <v>8.6603288169193786E-5</v>
      </c>
      <c r="C8751" s="26">
        <v>5</v>
      </c>
      <c r="D8751" s="26">
        <v>3</v>
      </c>
      <c r="E8751" s="27">
        <f t="shared" si="136"/>
        <v>3.7932240218106879</v>
      </c>
    </row>
    <row r="8752" spans="1:5" x14ac:dyDescent="0.3">
      <c r="A8752" s="24">
        <v>43100.291666666664</v>
      </c>
      <c r="B8752" s="25">
        <v>1.0703161539939304E-4</v>
      </c>
      <c r="C8752" s="26">
        <v>5.27</v>
      </c>
      <c r="D8752" s="26">
        <v>3</v>
      </c>
      <c r="E8752" s="27">
        <f t="shared" si="136"/>
        <v>4.941135931236059</v>
      </c>
    </row>
    <row r="8753" spans="1:5" x14ac:dyDescent="0.3">
      <c r="A8753" s="24">
        <v>43100.333333333336</v>
      </c>
      <c r="B8753" s="25">
        <v>1.3553193754629278E-4</v>
      </c>
      <c r="C8753" s="26">
        <v>9.27</v>
      </c>
      <c r="D8753" s="26">
        <v>3</v>
      </c>
      <c r="E8753" s="27">
        <f t="shared" si="136"/>
        <v>11.005898094834214</v>
      </c>
    </row>
    <row r="8754" spans="1:5" x14ac:dyDescent="0.3">
      <c r="A8754" s="24">
        <v>43100.375</v>
      </c>
      <c r="B8754" s="25">
        <v>1.5509025694176101E-4</v>
      </c>
      <c r="C8754" s="26">
        <v>17.100000000000001</v>
      </c>
      <c r="D8754" s="26">
        <v>3</v>
      </c>
      <c r="E8754" s="27">
        <f t="shared" si="136"/>
        <v>23.231900128848032</v>
      </c>
    </row>
    <row r="8755" spans="1:5" x14ac:dyDescent="0.3">
      <c r="A8755" s="24">
        <v>43100.416666666664</v>
      </c>
      <c r="B8755" s="25">
        <v>1.6378083375160246E-4</v>
      </c>
      <c r="C8755" s="26">
        <v>22.67</v>
      </c>
      <c r="D8755" s="26">
        <v>3</v>
      </c>
      <c r="E8755" s="27">
        <f t="shared" si="136"/>
        <v>32.525104750063733</v>
      </c>
    </row>
    <row r="8756" spans="1:5" x14ac:dyDescent="0.3">
      <c r="A8756" s="24">
        <v>43100.458333333336</v>
      </c>
      <c r="B8756" s="25">
        <v>1.642007114053152E-4</v>
      </c>
      <c r="C8756" s="26">
        <v>21.95</v>
      </c>
      <c r="D8756" s="26">
        <v>3</v>
      </c>
      <c r="E8756" s="27">
        <f t="shared" si="136"/>
        <v>31.572841190436819</v>
      </c>
    </row>
    <row r="8757" spans="1:5" x14ac:dyDescent="0.3">
      <c r="A8757" s="24">
        <v>43100.5</v>
      </c>
      <c r="B8757" s="25">
        <v>1.6245401975479589E-4</v>
      </c>
      <c r="C8757" s="26">
        <v>19.510000000000002</v>
      </c>
      <c r="D8757" s="26">
        <v>3</v>
      </c>
      <c r="E8757" s="27">
        <f t="shared" si="136"/>
        <v>27.764626626644755</v>
      </c>
    </row>
    <row r="8758" spans="1:5" x14ac:dyDescent="0.3">
      <c r="A8758" s="24">
        <v>43100.541666666664</v>
      </c>
      <c r="B8758" s="25">
        <v>1.5235566852576262E-4</v>
      </c>
      <c r="C8758" s="26">
        <v>18.100000000000001</v>
      </c>
      <c r="D8758" s="26">
        <v>3</v>
      </c>
      <c r="E8758" s="27">
        <f t="shared" si="136"/>
        <v>24.156905378770819</v>
      </c>
    </row>
    <row r="8759" spans="1:5" x14ac:dyDescent="0.3">
      <c r="A8759" s="24">
        <v>43100.583333333336</v>
      </c>
      <c r="B8759" s="25">
        <v>1.339257645907175E-4</v>
      </c>
      <c r="C8759" s="26">
        <v>15.19</v>
      </c>
      <c r="D8759" s="26">
        <v>3</v>
      </c>
      <c r="E8759" s="27">
        <f t="shared" si="136"/>
        <v>17.820751509805071</v>
      </c>
    </row>
    <row r="8760" spans="1:5" x14ac:dyDescent="0.3">
      <c r="A8760" s="24">
        <v>43100.625</v>
      </c>
      <c r="B8760" s="25">
        <v>1.2829260716263141E-4</v>
      </c>
      <c r="C8760" s="26">
        <v>10.56</v>
      </c>
      <c r="D8760" s="26">
        <v>3</v>
      </c>
      <c r="E8760" s="27">
        <f t="shared" si="136"/>
        <v>11.867784601143516</v>
      </c>
    </row>
    <row r="8761" spans="1:5" x14ac:dyDescent="0.3">
      <c r="A8761" s="24">
        <v>43100.666666666664</v>
      </c>
      <c r="B8761" s="25">
        <v>1.3059326100811963E-4</v>
      </c>
      <c r="C8761" s="26">
        <v>11.899999999999999</v>
      </c>
      <c r="D8761" s="26">
        <v>3</v>
      </c>
      <c r="E8761" s="27">
        <f t="shared" si="136"/>
        <v>13.613563900530421</v>
      </c>
    </row>
    <row r="8762" spans="1:5" x14ac:dyDescent="0.3">
      <c r="A8762" s="24">
        <v>43100.708333333336</v>
      </c>
      <c r="B8762" s="25">
        <v>1.3971249033477282E-4</v>
      </c>
      <c r="C8762" s="26">
        <v>16.600000000000001</v>
      </c>
      <c r="D8762" s="26">
        <v>3</v>
      </c>
      <c r="E8762" s="27">
        <f t="shared" si="136"/>
        <v>20.316431494521325</v>
      </c>
    </row>
    <row r="8763" spans="1:5" x14ac:dyDescent="0.3">
      <c r="A8763" s="24">
        <v>43100.75</v>
      </c>
      <c r="B8763" s="25">
        <v>1.5321679031715405E-4</v>
      </c>
      <c r="C8763" s="26">
        <v>25</v>
      </c>
      <c r="D8763" s="26">
        <v>2</v>
      </c>
      <c r="E8763" s="27">
        <f t="shared" si="136"/>
        <v>33.554477079456738</v>
      </c>
    </row>
    <row r="8764" spans="1:5" x14ac:dyDescent="0.3">
      <c r="A8764" s="24">
        <v>43100.791666666664</v>
      </c>
      <c r="B8764" s="25">
        <v>1.4677216344057394E-4</v>
      </c>
      <c r="C8764" s="26">
        <v>30.43</v>
      </c>
      <c r="D8764" s="26">
        <v>2</v>
      </c>
      <c r="E8764" s="27">
        <f t="shared" si="136"/>
        <v>39.124585937430787</v>
      </c>
    </row>
    <row r="8765" spans="1:5" x14ac:dyDescent="0.3">
      <c r="A8765" s="24">
        <v>43100.833333333336</v>
      </c>
      <c r="B8765" s="25">
        <v>1.3231600676776774E-4</v>
      </c>
      <c r="C8765" s="26">
        <v>30.010000000000005</v>
      </c>
      <c r="D8765" s="26">
        <v>2</v>
      </c>
      <c r="E8765" s="27">
        <f t="shared" si="136"/>
        <v>34.78423746076222</v>
      </c>
    </row>
    <row r="8766" spans="1:5" x14ac:dyDescent="0.3">
      <c r="A8766" s="24">
        <v>43100.875</v>
      </c>
      <c r="B8766" s="25">
        <v>1.1366271556477318E-4</v>
      </c>
      <c r="C8766" s="26">
        <v>22.01</v>
      </c>
      <c r="D8766" s="26">
        <v>2</v>
      </c>
      <c r="E8766" s="27">
        <f t="shared" si="136"/>
        <v>21.915035397526562</v>
      </c>
    </row>
    <row r="8767" spans="1:5" x14ac:dyDescent="0.3">
      <c r="A8767" s="24">
        <v>43100.916666666664</v>
      </c>
      <c r="B8767" s="25">
        <v>9.7900882220024676E-5</v>
      </c>
      <c r="C8767" s="26">
        <v>12.4</v>
      </c>
      <c r="D8767" s="26">
        <v>2</v>
      </c>
      <c r="E8767" s="27">
        <f t="shared" si="136"/>
        <v>10.634385430267962</v>
      </c>
    </row>
    <row r="8768" spans="1:5" x14ac:dyDescent="0.3">
      <c r="A8768" s="32">
        <v>43100.958333333336</v>
      </c>
      <c r="B8768" s="25">
        <v>8.882389669039617E-5</v>
      </c>
      <c r="C8768" s="26">
        <v>12.4</v>
      </c>
      <c r="D8768" s="26">
        <v>2</v>
      </c>
      <c r="E8768" s="27">
        <f t="shared" si="136"/>
        <v>9.6484069540975952</v>
      </c>
    </row>
    <row r="8769" spans="1:5" x14ac:dyDescent="0.3">
      <c r="A8769" s="26" t="s">
        <v>46</v>
      </c>
      <c r="B8769" s="33"/>
      <c r="E8769" s="27">
        <f t="shared" si="136"/>
        <v>0</v>
      </c>
    </row>
    <row r="8770" spans="1:5" x14ac:dyDescent="0.3">
      <c r="A8770" s="26" t="s">
        <v>47</v>
      </c>
      <c r="B8770" s="34"/>
      <c r="E8770" s="27">
        <f t="shared" si="136"/>
        <v>0</v>
      </c>
    </row>
    <row r="8771" spans="1:5" x14ac:dyDescent="0.3">
      <c r="A8771" s="26" t="s">
        <v>48</v>
      </c>
      <c r="B8771" s="34"/>
      <c r="E8771" s="27">
        <f t="shared" si="136"/>
        <v>0</v>
      </c>
    </row>
    <row r="8772" spans="1:5" x14ac:dyDescent="0.3">
      <c r="A8772" s="26" t="s">
        <v>49</v>
      </c>
      <c r="B8772" s="35"/>
      <c r="E8772" s="27">
        <f t="shared" si="136"/>
        <v>0</v>
      </c>
    </row>
    <row r="8774" spans="1:5" x14ac:dyDescent="0.3">
      <c r="B8774" s="3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ENTRADA OMIP</vt:lpstr>
      <vt:lpstr>ENTRADA OMIE</vt:lpstr>
      <vt:lpstr>CALCULOS</vt:lpstr>
      <vt:lpstr>6x</vt:lpstr>
      <vt:lpstr>3.1 A</vt:lpstr>
    </vt:vector>
  </TitlesOfParts>
  <Company>Consorcio de Aguas Bilbao Bizkaia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Aitor Ezeiza Virumbrales</dc:creator>
  <cp:lastModifiedBy>Aitor Ezeiza Virumbrales</cp:lastModifiedBy>
  <dcterms:created xsi:type="dcterms:W3CDTF">2018-12-12T09:13:20Z</dcterms:created>
  <dcterms:modified xsi:type="dcterms:W3CDTF">2019-01-30T11:46:42Z</dcterms:modified>
</cp:coreProperties>
</file>